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3"/>
  <workbookPr filterPrivacy="1"/>
  <xr:revisionPtr revIDLastSave="0" documentId="13_ncr:1_{6F3C31A5-5F06-394F-B5D8-CB14B4000A70}" xr6:coauthVersionLast="45" xr6:coauthVersionMax="45" xr10:uidLastSave="{00000000-0000-0000-0000-000000000000}"/>
  <bookViews>
    <workbookView xWindow="16760" yWindow="460" windowWidth="16840" windowHeight="17400" tabRatio="924" xr2:uid="{00000000-000D-0000-FFFF-FFFF00000000}"/>
  </bookViews>
  <sheets>
    <sheet name="About" sheetId="59" r:id="rId1"/>
    <sheet name="Inputs" sheetId="53" r:id="rId2"/>
    <sheet name="T1_map" sheetId="6" r:id="rId3"/>
    <sheet name="gear_box_ratios" sheetId="2" r:id="rId4"/>
    <sheet name="active_cylinder_ratios" sheetId="27" r:id="rId5"/>
    <sheet name="CD_Test_REECi" sheetId="57" r:id="rId6"/>
    <sheet name="WLTP-H" sheetId="51" r:id="rId7"/>
    <sheet name="meta.WLTP-H.10Hz.ts" sheetId="41" r:id="rId8"/>
    <sheet name="WLTP-L" sheetId="54" r:id="rId9"/>
    <sheet name="meta.WLTP-L.10Hz.ts" sheetId="42" r:id="rId10"/>
    <sheet name="NEDC-H" sheetId="26" r:id="rId11"/>
    <sheet name="NEDC-L" sheetId="30" r:id="rId12"/>
    <sheet name="prediction.WLTP" sheetId="20" r:id="rId13"/>
    <sheet name="meta.WLTP-H.pa" sheetId="35" r:id="rId14"/>
    <sheet name="meta.WLTP-L.pa" sheetId="56" r:id="rId15"/>
    <sheet name="meta.WLTP-H.test_b.ts" sheetId="37" r:id="rId16"/>
    <sheet name="meta.WLTP-H.test_b.10Hz.ts" sheetId="43" r:id="rId17"/>
    <sheet name="meta.WLTP-L.test_b.ts" sheetId="58" r:id="rId18"/>
    <sheet name="meta.WLTP-L.test_b.10Hz.ts" sheetId="44" r:id="rId19"/>
    <sheet name="meta.WLTP-H.test_c.ts" sheetId="39" r:id="rId20"/>
    <sheet name="meta.WLTP-H.test_c.10Hz.ts" sheetId="45" r:id="rId21"/>
    <sheet name="meta.WLTP-L.test_c.ts" sheetId="40" r:id="rId22"/>
    <sheet name="meta.WLTP-L.test_c.10Hz.ts" sheetId="46" r:id="rId2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F17" i="56" l="1"/>
  <c r="F16" i="56"/>
  <c r="F15" i="56"/>
  <c r="F14" i="56"/>
  <c r="F13" i="56"/>
  <c r="F12" i="56"/>
  <c r="F11" i="56"/>
  <c r="F10" i="56"/>
  <c r="F9" i="56"/>
  <c r="F8" i="56"/>
  <c r="F7" i="56"/>
  <c r="F6" i="56"/>
  <c r="F5" i="56"/>
  <c r="F4" i="56"/>
  <c r="F3" i="56"/>
  <c r="F2" i="56"/>
  <c r="F17" i="35"/>
  <c r="F16" i="35"/>
  <c r="F15" i="35"/>
  <c r="F14" i="35"/>
  <c r="F13" i="35"/>
  <c r="F12" i="35"/>
  <c r="F11" i="35"/>
  <c r="F10" i="35"/>
  <c r="F9" i="35"/>
  <c r="F8" i="35"/>
  <c r="F7" i="35"/>
  <c r="F6" i="35"/>
  <c r="F5" i="35"/>
  <c r="F4" i="35"/>
  <c r="F3" i="35"/>
  <c r="F2" i="35"/>
  <c r="F174" i="53"/>
  <c r="F171" i="53"/>
  <c r="F170" i="53"/>
  <c r="F169" i="53"/>
  <c r="F168" i="53"/>
  <c r="F167" i="53"/>
  <c r="F166" i="53"/>
  <c r="F165" i="53"/>
  <c r="F164" i="53"/>
  <c r="F162" i="53"/>
  <c r="F161" i="53"/>
  <c r="F160" i="53"/>
  <c r="F159" i="53"/>
  <c r="F158" i="53"/>
  <c r="F157" i="53"/>
  <c r="F156" i="53"/>
  <c r="F155" i="53"/>
  <c r="F153" i="53"/>
  <c r="F152" i="53"/>
  <c r="F151" i="53"/>
  <c r="F150" i="53"/>
  <c r="F148" i="53"/>
  <c r="F147" i="53"/>
  <c r="F146" i="53"/>
  <c r="F145" i="53"/>
  <c r="F144" i="53"/>
  <c r="F143" i="53"/>
  <c r="F142" i="53"/>
  <c r="F141" i="53"/>
  <c r="F140" i="53"/>
  <c r="F139" i="53"/>
  <c r="F138" i="53"/>
  <c r="F137" i="53"/>
  <c r="F136" i="53"/>
  <c r="F135" i="53"/>
  <c r="F134" i="53"/>
  <c r="F133" i="53"/>
  <c r="F132" i="53"/>
  <c r="F131" i="53"/>
  <c r="F130" i="53"/>
  <c r="F129" i="53"/>
  <c r="F125" i="53"/>
  <c r="F124" i="53"/>
  <c r="F123" i="53"/>
  <c r="F122" i="53"/>
  <c r="F121" i="53"/>
  <c r="F120" i="53"/>
  <c r="F119" i="53"/>
  <c r="F118" i="53"/>
  <c r="F117" i="53"/>
  <c r="F116" i="53"/>
  <c r="F115" i="53"/>
  <c r="F114" i="53"/>
  <c r="F113" i="53"/>
  <c r="F112" i="53"/>
  <c r="F111" i="53"/>
  <c r="F110" i="53"/>
  <c r="F109" i="53"/>
  <c r="F108" i="53"/>
  <c r="F107" i="53"/>
  <c r="F106" i="53"/>
  <c r="F105" i="53"/>
  <c r="F104" i="53"/>
  <c r="F103" i="53"/>
  <c r="F102" i="53"/>
  <c r="F101" i="53"/>
  <c r="F100" i="53"/>
  <c r="F99" i="53"/>
  <c r="F98" i="53"/>
  <c r="F97" i="53"/>
  <c r="F96" i="53"/>
  <c r="F95" i="53"/>
  <c r="F94" i="53"/>
  <c r="F93" i="53"/>
  <c r="F89" i="53"/>
  <c r="F86" i="53"/>
  <c r="F85" i="53"/>
  <c r="F84" i="53"/>
  <c r="F83" i="53"/>
  <c r="F81" i="53"/>
  <c r="F80" i="53"/>
  <c r="F76" i="53"/>
  <c r="F75" i="53"/>
  <c r="F74" i="53"/>
  <c r="F73" i="53"/>
  <c r="F72" i="53"/>
  <c r="F71" i="53"/>
  <c r="F70" i="53"/>
  <c r="F69" i="53"/>
  <c r="F68" i="53"/>
  <c r="F67" i="53"/>
  <c r="F64" i="53"/>
  <c r="F63" i="53"/>
  <c r="F62" i="53"/>
  <c r="F61" i="53"/>
  <c r="F58" i="53"/>
  <c r="F57" i="53"/>
  <c r="F56" i="53"/>
  <c r="F55" i="53"/>
  <c r="F54" i="53"/>
  <c r="F53" i="53"/>
  <c r="F52" i="53"/>
  <c r="F51" i="53"/>
  <c r="F50" i="53"/>
  <c r="F49" i="53"/>
  <c r="F48" i="53"/>
  <c r="F47" i="53"/>
  <c r="F46" i="53"/>
  <c r="F45" i="53"/>
  <c r="F44" i="53"/>
  <c r="F43" i="53"/>
  <c r="F40" i="53"/>
  <c r="F39" i="53"/>
  <c r="F38" i="53"/>
  <c r="F37" i="53"/>
  <c r="F36" i="53"/>
  <c r="F35" i="53"/>
  <c r="F34" i="53"/>
  <c r="F33" i="53"/>
  <c r="F32" i="53"/>
  <c r="F31" i="53"/>
  <c r="F30" i="53"/>
  <c r="F29" i="53"/>
  <c r="F28" i="53"/>
  <c r="F27" i="53"/>
  <c r="F26" i="53"/>
  <c r="F25" i="53"/>
  <c r="F24" i="53"/>
  <c r="F23" i="53"/>
  <c r="F22" i="53"/>
  <c r="F21" i="53"/>
  <c r="F20" i="53"/>
  <c r="F19" i="53"/>
  <c r="F18" i="53"/>
  <c r="F17" i="53"/>
  <c r="F11" i="53"/>
  <c r="F10" i="53"/>
  <c r="F9" i="53"/>
  <c r="F8" i="53"/>
  <c r="F7" i="53"/>
  <c r="F6" i="53"/>
  <c r="F5" i="53"/>
  <c r="F4" i="53"/>
  <c r="F3" i="53"/>
  <c r="F2" i="53"/>
  <c r="A161" i="53" l="1"/>
  <c r="A160" i="53"/>
  <c r="A159" i="53"/>
  <c r="A157" i="53"/>
  <c r="A156" i="53"/>
  <c r="A163" i="53"/>
  <c r="A162" i="53"/>
  <c r="A158" i="53"/>
  <c r="A155" i="53"/>
  <c r="A149" i="53"/>
  <c r="A142" i="53"/>
  <c r="A141" i="53"/>
  <c r="A140" i="53"/>
  <c r="A139" i="53"/>
  <c r="A132" i="53"/>
  <c r="A131" i="53"/>
  <c r="A130" i="53"/>
  <c r="A129" i="53"/>
  <c r="A128" i="53"/>
  <c r="A154" i="53" s="1"/>
  <c r="C11" i="53" l="1"/>
</calcChain>
</file>

<file path=xl/sharedStrings.xml><?xml version="1.0" encoding="utf-8"?>
<sst xmlns="http://schemas.openxmlformats.org/spreadsheetml/2006/main" count="1082" uniqueCount="581">
  <si>
    <t>kJ/kg</t>
  </si>
  <si>
    <t>mm</t>
  </si>
  <si>
    <t>cc</t>
  </si>
  <si>
    <t>kW</t>
  </si>
  <si>
    <t>g/sec</t>
  </si>
  <si>
    <t>gear</t>
  </si>
  <si>
    <t>N</t>
  </si>
  <si>
    <t>N/(km/h)</t>
  </si>
  <si>
    <t>N/(km/h)^2</t>
  </si>
  <si>
    <t>kg</t>
  </si>
  <si>
    <t>RPM</t>
  </si>
  <si>
    <t>Road Loads</t>
  </si>
  <si>
    <t>Comments</t>
  </si>
  <si>
    <t>sec</t>
  </si>
  <si>
    <t>Velocity [km/h]</t>
  </si>
  <si>
    <t>Low-Voltage Battery Current [A]</t>
  </si>
  <si>
    <t>Alternator Current [A]</t>
  </si>
  <si>
    <t>Parameter</t>
  </si>
  <si>
    <t>Name</t>
  </si>
  <si>
    <t>Value</t>
  </si>
  <si>
    <t>Unit</t>
  </si>
  <si>
    <t>alternator_nominal_voltage</t>
  </si>
  <si>
    <t>V</t>
  </si>
  <si>
    <t>Ah</t>
  </si>
  <si>
    <t>alternator_efficiency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</si>
  <si>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</si>
  <si>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</si>
  <si>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</si>
  <si>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</si>
  <si>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</si>
  <si>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</si>
  <si>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</si>
  <si>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</si>
  <si>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</si>
  <si>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</si>
  <si>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</si>
  <si>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</si>
  <si>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</si>
  <si>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</si>
  <si>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</si>
  <si>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</si>
  <si>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</si>
  <si>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</si>
  <si>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</si>
  <si>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</si>
  <si>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</si>
  <si>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</si>
  <si>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</si>
  <si>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</si>
  <si>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</si>
  <si>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</si>
  <si>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</si>
  <si>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</si>
  <si>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</si>
  <si>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</si>
  <si>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</si>
  <si>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</si>
  <si>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</si>
  <si>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</si>
  <si>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</si>
  <si>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</si>
  <si>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</si>
  <si>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</si>
  <si>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</si>
  <si>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</si>
  <si>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</si>
  <si>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</si>
  <si>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</si>
  <si>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</si>
  <si>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</si>
  <si>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</si>
  <si>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</si>
  <si>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</si>
  <si>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</si>
  <si>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</si>
  <si>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</si>
  <si>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</si>
  <si>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</si>
  <si>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</si>
  <si>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</si>
  <si>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</si>
  <si>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</si>
  <si>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</si>
  <si>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</si>
  <si>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</si>
  <si>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</si>
  <si>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</si>
  <si>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</si>
  <si>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</si>
  <si>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</si>
  <si>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</si>
  <si>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</si>
  <si>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</si>
  <si>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</si>
  <si>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</si>
  <si>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</si>
  <si>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</si>
  <si>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</si>
  <si>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</si>
  <si>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</si>
  <si>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</si>
  <si>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</si>
  <si>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</si>
  <si>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</si>
  <si>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</si>
  <si>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</si>
  <si>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</si>
  <si>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</si>
  <si>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</si>
  <si>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</si>
  <si>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</si>
  <si>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</si>
  <si>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</si>
  <si>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</si>
  <si>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</si>
  <si>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</si>
  <si>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</si>
  <si>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</si>
  <si>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</si>
  <si>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</si>
  <si>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</si>
  <si>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</si>
  <si>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Test mass WLTP-H</t>
  </si>
  <si>
    <t>Test mass WLTP-L</t>
  </si>
  <si>
    <t>F0 WLTP-H</t>
  </si>
  <si>
    <t>F1 WLTP-H</t>
  </si>
  <si>
    <t>F2 WLTP-H</t>
  </si>
  <si>
    <t>F0 WLTP-L</t>
  </si>
  <si>
    <t>F1 WLTP-L</t>
  </si>
  <si>
    <t>F2 WLTP-L</t>
  </si>
  <si>
    <r>
      <t>gCO</t>
    </r>
    <r>
      <rPr>
        <vertAlign val="subscript"/>
        <sz val="11"/>
        <color theme="1"/>
        <rFont val="Calibri"/>
        <family val="2"/>
        <scheme val="minor"/>
      </rPr>
      <t>2</t>
    </r>
    <r>
      <rPr>
        <sz val="11"/>
        <color theme="1"/>
        <rFont val="Calibri"/>
        <family val="2"/>
        <scheme val="minor"/>
      </rPr>
      <t>/km</t>
    </r>
  </si>
  <si>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</si>
  <si>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</si>
  <si>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</si>
  <si>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</si>
  <si>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</si>
  <si>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</si>
  <si>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</si>
  <si>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</si>
  <si>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</si>
  <si>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</si>
  <si>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</si>
  <si>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</si>
  <si>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</si>
  <si>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</si>
  <si>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</si>
  <si>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</si>
  <si>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</si>
  <si>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</si>
  <si>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</si>
  <si>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</si>
  <si>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</si>
  <si>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</si>
  <si>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</si>
  <si>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</si>
  <si>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</si>
  <si>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</si>
  <si>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</si>
  <si>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</si>
  <si>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</si>
  <si>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</si>
  <si>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</si>
  <si>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</si>
  <si>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</si>
  <si>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</si>
  <si>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</si>
  <si>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</si>
  <si>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</si>
  <si>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</si>
  <si>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</si>
  <si>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</si>
  <si>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</si>
  <si>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</si>
  <si>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</si>
  <si>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</si>
  <si>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</si>
  <si>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</si>
  <si>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</si>
  <si>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</si>
  <si>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</si>
  <si>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</si>
  <si>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</si>
  <si>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</si>
  <si>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</si>
  <si>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</si>
  <si>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</si>
  <si>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</si>
  <si>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</si>
  <si>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</si>
  <si>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</si>
  <si>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</si>
  <si>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</si>
  <si>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</si>
  <si>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</si>
  <si>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</si>
  <si>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</si>
  <si>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</si>
  <si>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</si>
  <si>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</si>
  <si>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</si>
  <si>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</si>
  <si>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</si>
  <si>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</si>
  <si>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</si>
  <si>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</si>
  <si>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</si>
  <si>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</si>
  <si>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</si>
  <si>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</si>
  <si>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</si>
  <si>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</si>
  <si>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</si>
  <si>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</si>
  <si>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</si>
  <si>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</si>
  <si>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</si>
  <si>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</si>
  <si>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</si>
  <si>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</si>
  <si>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</si>
  <si>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</si>
  <si>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</si>
  <si>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</si>
  <si>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</si>
  <si>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</si>
  <si>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</si>
  <si>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</si>
  <si>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</si>
  <si>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</si>
  <si>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</si>
  <si>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</si>
  <si>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</si>
  <si>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</si>
  <si>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</si>
  <si>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</si>
  <si>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</si>
  <si>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</si>
  <si>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</si>
  <si>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</si>
  <si>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</si>
  <si>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</si>
  <si>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</si>
  <si>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</si>
  <si>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Technologies (OEM declared)</t>
  </si>
  <si>
    <t>engine_n_cylinders</t>
  </si>
  <si>
    <t>Number of engine cylinders</t>
  </si>
  <si>
    <t>Number of engine cylinders, if not provided the default value is 4.</t>
  </si>
  <si>
    <t>Dyno applied mass WLTP-H. Correction for rotation mass should apply for 1-axle dyno test.</t>
  </si>
  <si>
    <t>Dyno applied mass WLTP-L. Correction for rotation mass should apply for 1-axle dyno test.</t>
  </si>
  <si>
    <t>WMI flag</t>
  </si>
  <si>
    <t>Label string</t>
  </si>
  <si>
    <t>World Manufacturer Identifier</t>
  </si>
  <si>
    <t>Family ID formatted as `FT-nnnnnnnnnnnnnnn-WMI-x`, automatically built from cells below (FT:= 'IP')</t>
  </si>
  <si>
    <t>2 to 15 chars from A-Z, 0-9, '_'</t>
  </si>
  <si>
    <t>OEM code as defined in ISO 3780:2009. 3 alphanumeric chars</t>
  </si>
  <si>
    <t>0 for foreign WMI, 1 for owned WMI</t>
  </si>
  <si>
    <t>kWh/l</t>
  </si>
  <si>
    <t>Fuel heating value</t>
  </si>
  <si>
    <t>Battery nominal voltage</t>
  </si>
  <si>
    <t>ATCT FCF</t>
  </si>
  <si>
    <t>fuel_heating_value</t>
  </si>
  <si>
    <t>l fuel/100km</t>
  </si>
  <si>
    <t>Combined fuel consumption for WLTP-H test [l/100 km]</t>
  </si>
  <si>
    <t>Interpolation Family ID</t>
  </si>
  <si>
    <t>test_b.co2_emission_low</t>
  </si>
  <si>
    <t>test_b.co2_emission_medium</t>
  </si>
  <si>
    <t>test_b.co2_emission_high</t>
  </si>
  <si>
    <t>test_b.co2_emission_extra_high</t>
  </si>
  <si>
    <t>WLTP-H Combined fuel consumption - Test B</t>
  </si>
  <si>
    <t>test_c.co2_emission_low</t>
  </si>
  <si>
    <t>test_c.co2_emission_medium</t>
  </si>
  <si>
    <t>test_c.co2_emission_high</t>
  </si>
  <si>
    <t>test_c.co2_emission_extra_high</t>
  </si>
  <si>
    <t>WLTP-H Combined fuel consumption - Test C</t>
  </si>
  <si>
    <t>test_b.rcb_correction</t>
  </si>
  <si>
    <t>test_b.speed_distance_correction</t>
  </si>
  <si>
    <t>test_c.rcb_correction</t>
  </si>
  <si>
    <t>test_c.speed_distance_correction</t>
  </si>
  <si>
    <t>WLTP-H RCB correction - Test B</t>
  </si>
  <si>
    <t>WLTP-H Speed and distance correction - Test B</t>
  </si>
  <si>
    <t>WLTP-H RCB correction - Test C</t>
  </si>
  <si>
    <t>WLTP-H Speed and distance correction - Test C</t>
  </si>
  <si>
    <t>Fuel heating value in kwh/l: Value according to the Table A6.App2/1 in Regulation (EU) No [2017/1151][WLTP]</t>
  </si>
  <si>
    <t>target declared_co2_emission_value WLTP-H</t>
  </si>
  <si>
    <t>target declared_co2_emission_value WLTP-L</t>
  </si>
  <si>
    <r>
      <t>WLTP-H CO</t>
    </r>
    <r>
      <rPr>
        <vertAlign val="subscript"/>
        <sz val="11"/>
        <color theme="1"/>
        <rFont val="Calibri"/>
        <family val="2"/>
        <scheme val="minor"/>
      </rPr>
      <t>2</t>
    </r>
    <r>
      <rPr>
        <sz val="11"/>
        <color theme="1"/>
        <rFont val="Calibri"/>
        <family val="2"/>
        <scheme val="minor"/>
      </rPr>
      <t xml:space="preserve"> value phase 1 - Test B</t>
    </r>
  </si>
  <si>
    <r>
      <t>WLTP-H CO</t>
    </r>
    <r>
      <rPr>
        <vertAlign val="subscript"/>
        <sz val="11"/>
        <color theme="1"/>
        <rFont val="Calibri"/>
        <family val="2"/>
        <scheme val="minor"/>
      </rPr>
      <t>2</t>
    </r>
    <r>
      <rPr>
        <sz val="11"/>
        <color theme="1"/>
        <rFont val="Calibri"/>
        <family val="2"/>
        <scheme val="minor"/>
      </rPr>
      <t xml:space="preserve"> value phase 2 - Test B</t>
    </r>
  </si>
  <si>
    <r>
      <t>WLTP-H CO</t>
    </r>
    <r>
      <rPr>
        <vertAlign val="subscript"/>
        <sz val="11"/>
        <color theme="1"/>
        <rFont val="Calibri"/>
        <family val="2"/>
        <scheme val="minor"/>
      </rPr>
      <t>2</t>
    </r>
    <r>
      <rPr>
        <sz val="11"/>
        <color theme="1"/>
        <rFont val="Calibri"/>
        <family val="2"/>
        <scheme val="minor"/>
      </rPr>
      <t xml:space="preserve"> value phase 3 - Test B</t>
    </r>
  </si>
  <si>
    <r>
      <t>WLTP-H CO</t>
    </r>
    <r>
      <rPr>
        <vertAlign val="subscript"/>
        <sz val="11"/>
        <color theme="1"/>
        <rFont val="Calibri"/>
        <family val="2"/>
        <scheme val="minor"/>
      </rPr>
      <t>2</t>
    </r>
    <r>
      <rPr>
        <sz val="11"/>
        <color theme="1"/>
        <rFont val="Calibri"/>
        <family val="2"/>
        <scheme val="minor"/>
      </rPr>
      <t xml:space="preserve"> value phase 4 - Test B</t>
    </r>
  </si>
  <si>
    <r>
      <t>WLTP-H CO</t>
    </r>
    <r>
      <rPr>
        <vertAlign val="subscript"/>
        <sz val="11"/>
        <color theme="1"/>
        <rFont val="Calibri"/>
        <family val="2"/>
        <scheme val="minor"/>
      </rPr>
      <t>2</t>
    </r>
    <r>
      <rPr>
        <sz val="11"/>
        <color theme="1"/>
        <rFont val="Calibri"/>
        <family val="2"/>
        <scheme val="minor"/>
      </rPr>
      <t xml:space="preserve"> value phase 1 - Test C</t>
    </r>
  </si>
  <si>
    <r>
      <t>WLTP-H CO</t>
    </r>
    <r>
      <rPr>
        <vertAlign val="subscript"/>
        <sz val="11"/>
        <color theme="1"/>
        <rFont val="Calibri"/>
        <family val="2"/>
        <scheme val="minor"/>
      </rPr>
      <t>2</t>
    </r>
    <r>
      <rPr>
        <sz val="11"/>
        <color theme="1"/>
        <rFont val="Calibri"/>
        <family val="2"/>
        <scheme val="minor"/>
      </rPr>
      <t xml:space="preserve"> value phase 2 - Test C</t>
    </r>
  </si>
  <si>
    <r>
      <t>WLTP-H CO</t>
    </r>
    <r>
      <rPr>
        <vertAlign val="subscript"/>
        <sz val="11"/>
        <color theme="1"/>
        <rFont val="Calibri"/>
        <family val="2"/>
        <scheme val="minor"/>
      </rPr>
      <t>2</t>
    </r>
    <r>
      <rPr>
        <sz val="11"/>
        <color theme="1"/>
        <rFont val="Calibri"/>
        <family val="2"/>
        <scheme val="minor"/>
      </rPr>
      <t xml:space="preserve"> value phase 3 - Test C</t>
    </r>
  </si>
  <si>
    <r>
      <t>WLTP-H CO</t>
    </r>
    <r>
      <rPr>
        <vertAlign val="subscript"/>
        <sz val="11"/>
        <color theme="1"/>
        <rFont val="Calibri"/>
        <family val="2"/>
        <scheme val="minor"/>
      </rPr>
      <t>2</t>
    </r>
    <r>
      <rPr>
        <sz val="11"/>
        <color theme="1"/>
        <rFont val="Calibri"/>
        <family val="2"/>
        <scheme val="minor"/>
      </rPr>
      <t xml:space="preserve"> value phase 4 - Test C</t>
    </r>
  </si>
  <si>
    <t>rcb_correction WLTP-H</t>
  </si>
  <si>
    <t>speed_distance_correction WLTP-H</t>
  </si>
  <si>
    <t>WLTP-H RCB correction</t>
  </si>
  <si>
    <t>WLTP-H Speed and distance correction</t>
  </si>
  <si>
    <t>WLTP-L RCB correction</t>
  </si>
  <si>
    <t>WLTP-L Speed and distance correction</t>
  </si>
  <si>
    <t>rcb_correction WLTP-L</t>
  </si>
  <si>
    <t>speed_distance_correction WLTP-L</t>
  </si>
  <si>
    <t>target corrected_co2_emission_value WLTP-L</t>
  </si>
  <si>
    <t>target fuel_consumption_value WLTP-L</t>
  </si>
  <si>
    <t>target corrected_co2_emission_value WLTP-H</t>
  </si>
  <si>
    <t>target fuel_consumption_value WLTP-H</t>
  </si>
  <si>
    <t>test_b.target.fuel_consumption_value</t>
  </si>
  <si>
    <t>test_b.target.corrected_co2_emission_value</t>
  </si>
  <si>
    <t>test_c.target.fuel_consumption_value</t>
  </si>
  <si>
    <t>test_c.target.corrected_co2_emission_value</t>
  </si>
  <si>
    <t>target.calibration.gears</t>
  </si>
  <si>
    <t>WLTP Theoretical Gear [-]</t>
  </si>
  <si>
    <t>WLTP re-test, point 2.2b of Annex I</t>
  </si>
  <si>
    <t>Extension of an Interpolation family</t>
  </si>
  <si>
    <t>dice.extension</t>
  </si>
  <si>
    <t>Bi-fuel vehicle</t>
  </si>
  <si>
    <t>dice.bifuel</t>
  </si>
  <si>
    <t>dice.wltp_retest</t>
  </si>
  <si>
    <t>dice.comments</t>
  </si>
  <si>
    <t>DICE procedure comments</t>
  </si>
  <si>
    <t>-</t>
  </si>
  <si>
    <t>string</t>
  </si>
  <si>
    <t>In this field you may add comments regarding the DICE procedure. In case of an extension, or an error, please provide a detailed description.</t>
  </si>
  <si>
    <t>dice.parent_vehicle_family_id</t>
  </si>
  <si>
    <t>Parent Interpolation Family ID</t>
  </si>
  <si>
    <t>dice.atct_family_correction_factor</t>
  </si>
  <si>
    <t>Incomplete vehicle</t>
  </si>
  <si>
    <t>dice.incomplete</t>
  </si>
  <si>
    <t>0 = No | 1 = Yes - Is it an extension of an already Type Approved Interpolation Family?</t>
  </si>
  <si>
    <t>0 = No | 1 = Yes - Is it a Bi-fuel vehicle?</t>
  </si>
  <si>
    <t>0 = No | 1 = Yes - Is it an incomplete vehicle?</t>
  </si>
  <si>
    <t>service_battery_capacity</t>
  </si>
  <si>
    <t>motor_p0_maximum_power</t>
  </si>
  <si>
    <t>motor_p0_speed_ratio</t>
  </si>
  <si>
    <t>motor_p1_maximum_power</t>
  </si>
  <si>
    <t>motor_p1_speed_ratio</t>
  </si>
  <si>
    <t>motor_p2_planetary_maximum_power</t>
  </si>
  <si>
    <t>motor_p2_planetary_speed_ratio</t>
  </si>
  <si>
    <t>motor_p3_front_maximum_power</t>
  </si>
  <si>
    <t>motor_p3_front_speed_ratio</t>
  </si>
  <si>
    <t>motor_p3_rear_maximum_power</t>
  </si>
  <si>
    <t>motor_p3_rear_speed_ratio</t>
  </si>
  <si>
    <t>motor_p4_front_maximum_power</t>
  </si>
  <si>
    <t>motor_p4_front_speed_ratio</t>
  </si>
  <si>
    <t>motor_p4_rear_maximum_power</t>
  </si>
  <si>
    <t>motor_p4_rear_speed_ratio</t>
  </si>
  <si>
    <t>planetary_ratio</t>
  </si>
  <si>
    <t>drive_battery_capacity</t>
  </si>
  <si>
    <t>service_battery_currents</t>
  </si>
  <si>
    <t>drive_battery_voltages</t>
  </si>
  <si>
    <t>drive_battery_currents</t>
  </si>
  <si>
    <t>dcdc_converter_currents</t>
  </si>
  <si>
    <t>High-Voltage Battery Current [A]</t>
  </si>
  <si>
    <t>High-Voltage Battery Voltage [V]</t>
  </si>
  <si>
    <t>DC/DC Converter Current [A]</t>
  </si>
  <si>
    <t>drive_battery_n_cells</t>
  </si>
  <si>
    <t>drive_battery_technology</t>
  </si>
  <si>
    <t xml:space="preserve">Number of cells of traction REESS  </t>
  </si>
  <si>
    <t>Traction REESS capacity</t>
  </si>
  <si>
    <t>Traction REESS technology type</t>
  </si>
  <si>
    <t>motor_p0_maximum_torque</t>
  </si>
  <si>
    <t>Nm</t>
  </si>
  <si>
    <t>motor_p1_maximum_torque</t>
  </si>
  <si>
    <t>motor_p2_planetary_maximum_torque</t>
  </si>
  <si>
    <t>motor_p3_front_maximum_torque</t>
  </si>
  <si>
    <t>motor_p3_rear_maximum_torque</t>
  </si>
  <si>
    <t>motor_p4_front_maximum_torque</t>
  </si>
  <si>
    <t>motor_p4_rear_maximum_torque</t>
  </si>
  <si>
    <t>Maximum torque of motor P0</t>
  </si>
  <si>
    <t>Maximum power of motor P0</t>
  </si>
  <si>
    <t>Ratio between motor P0 speed and engine speed.</t>
  </si>
  <si>
    <t>Ratio between motor P1 speed and engine speed.</t>
  </si>
  <si>
    <t>Ratio between front motor P3 speed and final drive speed in.</t>
  </si>
  <si>
    <t>Ratio between rear motor P3 speed and final drive speed in.</t>
  </si>
  <si>
    <t>Ratio between front motor P4 speed and wheel speed.</t>
  </si>
  <si>
    <t>Ratio between rear motor P4 speed and wheel speed.</t>
  </si>
  <si>
    <t>Speed ratio of motor P0</t>
  </si>
  <si>
    <t>Maximum power of rear motor P4</t>
  </si>
  <si>
    <t>Maximum torque of rear motor P4</t>
  </si>
  <si>
    <t>Speed ratio of rear motor P4</t>
  </si>
  <si>
    <t>Maximum power of front motor P4</t>
  </si>
  <si>
    <t>Maximum torque of front motor P4</t>
  </si>
  <si>
    <t>Speed ratio of front motor P4</t>
  </si>
  <si>
    <t>Maximum power of front motor P3</t>
  </si>
  <si>
    <t>Maximum torque of front motor P3</t>
  </si>
  <si>
    <t>Speed ratio of front motor P3</t>
  </si>
  <si>
    <t>Maximum power of rear motor P3</t>
  </si>
  <si>
    <t>Maximum torque of rear motor P3</t>
  </si>
  <si>
    <t>Speed ratio of rear motor P3</t>
  </si>
  <si>
    <t>Maximum power of motor P1</t>
  </si>
  <si>
    <t>Maximum torque of motor P1</t>
  </si>
  <si>
    <t>Speed ratio of motor P1</t>
  </si>
  <si>
    <t>motor_p2_maximum_power</t>
  </si>
  <si>
    <t>motor_p2_maximum_torque</t>
  </si>
  <si>
    <t>motor_p2_speed_ratio</t>
  </si>
  <si>
    <t>Maximum power of motor P2</t>
  </si>
  <si>
    <t>Maximum torque of motor P2</t>
  </si>
  <si>
    <t>Speed ratio of motor P2</t>
  </si>
  <si>
    <t>Rated power of motor P0.</t>
  </si>
  <si>
    <t>Rated torque of motor P0.</t>
  </si>
  <si>
    <t>Rated power of motor P1.</t>
  </si>
  <si>
    <t>Rated torque of motor P1.</t>
  </si>
  <si>
    <t>Rated power of motor P2.</t>
  </si>
  <si>
    <t>Rated torque of motor P2.</t>
  </si>
  <si>
    <t>Rated power of front motor P3.</t>
  </si>
  <si>
    <t>Rated torque of front motor P3.</t>
  </si>
  <si>
    <t>Rated power of rear motor P3.</t>
  </si>
  <si>
    <t>Rated torque of rear motor P3.</t>
  </si>
  <si>
    <t>Rated power of front motor P4.</t>
  </si>
  <si>
    <t>Rated torque of front motor P4.</t>
  </si>
  <si>
    <t>Rated power of rear motor P4.</t>
  </si>
  <si>
    <t>Rated torque of rear motor P4.</t>
  </si>
  <si>
    <t>Planetary gearset ratio</t>
  </si>
  <si>
    <t>service_battery_nominal_voltage</t>
  </si>
  <si>
    <t>dice.vehicle_family_id</t>
  </si>
  <si>
    <t>3.1.0</t>
  </si>
  <si>
    <t>Engine Coasting function</t>
  </si>
  <si>
    <t>kco2_wltp_correction_factor WLTP</t>
  </si>
  <si>
    <t>kco2_nedc_correction_factor NEDC</t>
  </si>
  <si>
    <t>dice.regulation</t>
  </si>
  <si>
    <t>Family correction factor for correcting for representative regional temperature conditions (ATCT)</t>
  </si>
  <si>
    <t>Regulation</t>
  </si>
  <si>
    <t>initial_drive_battery_state_of_charge WLTP-H</t>
  </si>
  <si>
    <t>initial_drive_battery_state_of_charge WLTP-L</t>
  </si>
  <si>
    <t>Specify if vehicle is HDV-derived van and followed 5.8.2 of Annex VIII to Regulation (EU) No 582/2011</t>
  </si>
  <si>
    <t>Uncorrected, not rounded, measured value MCO2,p,1 of phase Low WLTP-H (Charge-Sustaining value in case of NOVC and OVC-HEVs)</t>
  </si>
  <si>
    <t>Uncorrected, not rounded, measured value MCO2,p,1 of phase Medium WLTP-H (Charge-Sustaining value in case of NOVC and OVC-HEVs)</t>
  </si>
  <si>
    <t>Uncorrected, not rounded, measured value MCO2,p,1 of phase High WLTP-H (Charge-Sustaining value in case of NOVC and OVC-HEVs)</t>
  </si>
  <si>
    <t>Uncorrected, not rounded, measured value MCO2,p,1 of phase Extra-High WLTP-H (Charge-Sustaining value in case of NOVC and OVC-HEVs)</t>
  </si>
  <si>
    <t>Uncorrected, not rounded, measured value MCO2,p,1 of phase Low WLTP-L (Charge-Sustaining value in case of NOVC and OVC-HEVs)</t>
  </si>
  <si>
    <t>Uncorrected, not rounded, measured value MCO2,p,1 of phase Medium WLTP-L (Charge-Sustaining value in case of NOVC and OVC-HEVs)</t>
  </si>
  <si>
    <t>Uncorrected, not rounded, measured value MCO2,p,1 of phase High WLTP-L (Charge-Sustaining value in case of NOVC and OVC-HEVs)</t>
  </si>
  <si>
    <t>Uncorrected, not rounded, measured value MCO2,p,1 of phase Extra-High WLTP-L (Charge-Sustaining value in case of NOVC and OVC-HEVs)</t>
  </si>
  <si>
    <t xml:space="preserve">WLTP-H EAER combined </t>
  </si>
  <si>
    <t xml:space="preserve">WLTP-L EAER combined </t>
  </si>
  <si>
    <t>km</t>
  </si>
  <si>
    <t xml:space="preserve">Combined Equivalent all Electric Range (EAER) for vehicle WLTP-H (OVC-HEV only) </t>
  </si>
  <si>
    <t xml:space="preserve">Combined Equivalent all Electric Range (EAER) for vehicle WLTP-L (OVC-HEV only) </t>
  </si>
  <si>
    <t>Combined NEDC-H Charge-Depleting, Condition A, CO2 emission, OEM declaration (only OVC-HEV)</t>
  </si>
  <si>
    <t>Combined NEDC-L Charge-Depleting, Condition A, CO2 emission, OEM declaration (only OVC-HEV)</t>
  </si>
  <si>
    <t>target declared_depleting_co2_emission_value NEDC-L</t>
  </si>
  <si>
    <t>target declared_sustaining_co2_emission_value NEDC-L</t>
  </si>
  <si>
    <t>target sustaining_fuel_consumption_value WLTP-H</t>
  </si>
  <si>
    <t>target sustaining_fuel_consumption_value WLTP-L</t>
  </si>
  <si>
    <t>target declared_sustaining_co2_emission_value NEDC-H</t>
  </si>
  <si>
    <t>WLTP-H</t>
  </si>
  <si>
    <t>WLTP-L</t>
  </si>
  <si>
    <r>
      <t xml:space="preserve">0 = No | 1 = Yes - Relevant only for </t>
    </r>
    <r>
      <rPr>
        <b/>
        <i/>
        <sz val="10"/>
        <rFont val="Calibri"/>
        <family val="2"/>
        <scheme val="minor"/>
      </rPr>
      <t>positive ignition engines</t>
    </r>
    <r>
      <rPr>
        <i/>
        <sz val="10"/>
        <rFont val="Calibri"/>
        <family val="2"/>
        <scheme val="minor"/>
      </rPr>
      <t xml:space="preserve"> (gasoline engines). It refers to the burning of fuel with an excess of air in an internal combustion engine (default: 0)</t>
    </r>
  </si>
  <si>
    <t>Indicate which test conditions as referred to in point 2.2a of annex I have been subject to re-testing. 
Input can have multiple letters combinations. Leave empty if not applicable.</t>
  </si>
  <si>
    <t>For vehicles without periodically regenerating systems ki_multiplicative and ki_additive are equal to 1 and 0. 
Otherwise, if not provided ki_multiplicative or ki_additive, ki_multiplicative is set to 1.05 and ki_additive to 0.</t>
  </si>
  <si>
    <t>0 = No | 1 = Yes - Only for vehicles in which the temperature of the gearbox is regulated from the vehicle’s cooling circuit using a heat-exchanger, 
heating storage system or other methods for directing engine waste-heat to the gearbox. (default is 0.)</t>
  </si>
  <si>
    <t>0 = No | 1 = Yes - EGR recirculates a portion of an engine’s exhaust gas back to the engine cylinders to reduce NOx emissions. 
(default is 0 for positive ignition, and 1 for compression ignition engines.)</t>
  </si>
  <si>
    <t>The ratio existing between the planetary and the final drive rotational speeds during electric drive (engine speed equal to zero). 
The planetary speed is the rotational speed of the planetary gearset side that is not the engine nor the final drive side.</t>
  </si>
  <si>
    <t>0 = No | 1 = Yes - Relevant for A/T Gearbox types. 
Setting this value to 1 will allow the correlation tool to use a higher gear at constant speed driving than in the case of transient conditions (default: 1)</t>
  </si>
  <si>
    <t>CO2-emission correction coefficient (KCO2) for charge sustaining battery energy balance correction. 
Paragraph 2.3.2 of Appendix 2 of Sub-Annex 8 to Annex XXI to Regulation (EU) 2017/1151.</t>
  </si>
  <si>
    <t>Allow lower engine RPM at constant 
speed operation of ATs / Fuel saving 
gear for automatic transmission</t>
  </si>
  <si>
    <r>
      <t>gCO</t>
    </r>
    <r>
      <rPr>
        <vertAlign val="subscript"/>
        <sz val="11"/>
        <rFont val="Calibri"/>
        <family val="2"/>
        <scheme val="minor"/>
      </rPr>
      <t>2</t>
    </r>
    <r>
      <rPr>
        <sz val="11"/>
        <rFont val="Calibri"/>
        <family val="2"/>
        <scheme val="minor"/>
      </rPr>
      <t>/km</t>
    </r>
  </si>
  <si>
    <r>
      <t>gCO</t>
    </r>
    <r>
      <rPr>
        <vertAlign val="subscript"/>
        <sz val="11"/>
        <rFont val="Calibri"/>
        <family val="2"/>
        <scheme val="minor"/>
      </rPr>
      <t>2</t>
    </r>
    <r>
      <rPr>
        <sz val="11"/>
        <rFont val="Calibri"/>
        <family val="2"/>
        <scheme val="minor"/>
      </rPr>
      <t>/Wh</t>
    </r>
  </si>
  <si>
    <r>
      <t>gCO</t>
    </r>
    <r>
      <rPr>
        <vertAlign val="subscript"/>
        <sz val="11"/>
        <rFont val="Calibri"/>
        <family val="2"/>
        <scheme val="minor"/>
      </rPr>
      <t>2</t>
    </r>
    <r>
      <rPr>
        <sz val="11"/>
        <rFont val="Calibri"/>
        <family val="2"/>
        <scheme val="minor"/>
      </rPr>
      <t>/km/Ah</t>
    </r>
  </si>
  <si>
    <r>
      <t>NEDC-H CS CO</t>
    </r>
    <r>
      <rPr>
        <vertAlign val="subscript"/>
        <sz val="11"/>
        <rFont val="Calibri"/>
        <family val="2"/>
        <scheme val="minor"/>
      </rPr>
      <t xml:space="preserve">2 </t>
    </r>
    <r>
      <rPr>
        <sz val="11"/>
        <rFont val="Calibri"/>
        <family val="2"/>
        <scheme val="minor"/>
      </rPr>
      <t>declared</t>
    </r>
  </si>
  <si>
    <r>
      <t>NEDC-L CS CO</t>
    </r>
    <r>
      <rPr>
        <vertAlign val="subscript"/>
        <sz val="11"/>
        <rFont val="Calibri"/>
        <family val="2"/>
        <scheme val="minor"/>
      </rPr>
      <t xml:space="preserve">2 </t>
    </r>
    <r>
      <rPr>
        <sz val="11"/>
        <rFont val="Calibri"/>
        <family val="2"/>
        <scheme val="minor"/>
      </rPr>
      <t>declared</t>
    </r>
  </si>
  <si>
    <t>WLTP-H CS Combined fuel consumption</t>
  </si>
  <si>
    <t>Combined Charge-Sustaining fuel consumption for WLTP-H test [l/100 km] (OVC-HEV only)</t>
  </si>
  <si>
    <t>WLTP-L CS Combined fuel consumption</t>
  </si>
  <si>
    <r>
      <t>WLTP-H CS CO</t>
    </r>
    <r>
      <rPr>
        <vertAlign val="subscript"/>
        <sz val="11"/>
        <rFont val="Calibri"/>
        <family val="2"/>
        <scheme val="minor"/>
      </rPr>
      <t>2</t>
    </r>
    <r>
      <rPr>
        <sz val="11"/>
        <rFont val="Calibri"/>
        <family val="2"/>
        <scheme val="minor"/>
      </rPr>
      <t xml:space="preserve"> declared</t>
    </r>
  </si>
  <si>
    <r>
      <t>WLTP-L CS CO</t>
    </r>
    <r>
      <rPr>
        <vertAlign val="subscript"/>
        <sz val="11"/>
        <rFont val="Calibri"/>
        <family val="2"/>
        <scheme val="minor"/>
      </rPr>
      <t>2</t>
    </r>
    <r>
      <rPr>
        <sz val="11"/>
        <rFont val="Calibri"/>
        <family val="2"/>
        <scheme val="minor"/>
      </rPr>
      <t xml:space="preserve"> declared</t>
    </r>
  </si>
  <si>
    <t>Combined Charge-Sustaining fuel consumption for WLTP-L test [l/100 km] (OVC-HEV only)</t>
  </si>
  <si>
    <r>
      <t>Declared Charge-Sustaining CO2 mass emissions M</t>
    </r>
    <r>
      <rPr>
        <i/>
        <vertAlign val="subscript"/>
        <sz val="10"/>
        <rFont val="Calibri"/>
        <family val="2"/>
        <scheme val="minor"/>
      </rPr>
      <t xml:space="preserve">CO2,CD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</si>
  <si>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Declared value for NEDC vehicle H. Value should be Ki factor corrected (Charge-Sustaining, Condition B, value in case of NOVC, 
and weighted-combined CO2 emission for OVC-HEVs)</t>
  </si>
  <si>
    <t>Declared value for NEDC vehicle L. Value should be Ki factor corrected (Charge-Sustaining, Condition B, value in case of NOVC, 
and weighted-combined CO2 emission for OVC-HEVs)</t>
  </si>
  <si>
    <r>
      <t>Charge-Sustaining, Condition B,  Declared Value for NEDC-H. Value should be Ki factor corrected</t>
    </r>
    <r>
      <rPr>
        <i/>
        <vertAlign val="subscript"/>
        <sz val="10"/>
        <rFont val="Calibri"/>
        <family val="2"/>
        <scheme val="minor"/>
      </rPr>
      <t xml:space="preserve"> </t>
    </r>
    <r>
      <rPr>
        <i/>
        <sz val="10"/>
        <rFont val="Calibri"/>
        <family val="2"/>
        <scheme val="minor"/>
      </rPr>
      <t>for vehicle NEDC-H</t>
    </r>
    <r>
      <rPr>
        <i/>
        <vertAlign val="subscript"/>
        <sz val="10"/>
        <rFont val="Calibri"/>
        <family val="2"/>
        <scheme val="minor"/>
      </rPr>
      <t xml:space="preserve"> </t>
    </r>
    <r>
      <rPr>
        <i/>
        <sz val="10"/>
        <rFont val="Calibri"/>
        <family val="2"/>
        <scheme val="minor"/>
      </rPr>
      <t>(OVC-HEV only)</t>
    </r>
  </si>
  <si>
    <t>WLTP-H CS CO2 value combined corrected</t>
  </si>
  <si>
    <t>WLTP-L CS CO2 value combined corrected</t>
  </si>
  <si>
    <t>target corrected_sustaining_co2_emission_value WLTP-L</t>
  </si>
  <si>
    <t>target declared_sustaining_co2_emission_value WLTP-L</t>
  </si>
  <si>
    <t>target corrected_sustaining_co2_emission_value WLTP-H</t>
  </si>
  <si>
    <t>target declared_sustaining_co2_emission_value WLTP-H</t>
  </si>
  <si>
    <t>target declared_depleting_co2_emission_value NEDC-H</t>
  </si>
  <si>
    <t>target nedc_electric_range NEDC-H</t>
  </si>
  <si>
    <t>target wltp_electric_range WLTP-H</t>
  </si>
  <si>
    <t>target nedc_electric_range NEDC-L</t>
  </si>
  <si>
    <t>target wltp_electric_range WLTP-L</t>
  </si>
  <si>
    <r>
      <t>WLTP-H CD CO</t>
    </r>
    <r>
      <rPr>
        <vertAlign val="subscript"/>
        <sz val="11"/>
        <rFont val="Calibri"/>
        <family val="2"/>
        <scheme val="minor"/>
      </rPr>
      <t>2</t>
    </r>
    <r>
      <rPr>
        <sz val="11"/>
        <rFont val="Calibri"/>
        <family val="2"/>
        <scheme val="minor"/>
      </rPr>
      <t xml:space="preserve"> combined measured</t>
    </r>
  </si>
  <si>
    <t>target depleting_co2_emission_value WLTP-H</t>
  </si>
  <si>
    <t>target depleting_co2_emission_value WLTP-L</t>
  </si>
  <si>
    <r>
      <t>WLTP-L CD CO</t>
    </r>
    <r>
      <rPr>
        <vertAlign val="subscript"/>
        <sz val="11"/>
        <rFont val="Calibri"/>
        <family val="2"/>
        <scheme val="minor"/>
      </rPr>
      <t>2</t>
    </r>
    <r>
      <rPr>
        <sz val="11"/>
        <rFont val="Calibri"/>
        <family val="2"/>
        <scheme val="minor"/>
      </rPr>
      <t xml:space="preserve"> combined measured</t>
    </r>
  </si>
  <si>
    <t>ki_multiplicative ALL-H</t>
  </si>
  <si>
    <t>ki_multiplicative ALL-L</t>
  </si>
  <si>
    <t>ki_additive ALL-H</t>
  </si>
  <si>
    <t>ki_additive ALL-L</t>
  </si>
  <si>
    <t>Combined measured Charge-Sustaining CO2 emissions for vehicle WLTP-H after all applicable corrections, MCO2,C,5  (OVC-HEV only)</t>
  </si>
  <si>
    <t>Combined measured Charge-Sustaining CO2 emissions for vehicle WLTP-L after all applicable corrections, MCO2,C,5  (OVC-HEV only)</t>
  </si>
  <si>
    <t>Combined measured CO2 emissions for vehicle WLTP-H after all applicable corrections, MCO2,C,5 (Charge-Sustaining value in case of NOVC, and utility-factor weighted for OVC-HEVs)</t>
  </si>
  <si>
    <t>Declared value for WLTP vehicle H. Value should be Ki factor and ATCT factor corrected (Charge-Sustaining value in case of NOVC, and utility-factor weighted for OVC-HEVs)</t>
  </si>
  <si>
    <t>Combined fuel consumption for WLTP-H test [l/100 km] (Charge-Sustaining value in case of NOVC)</t>
  </si>
  <si>
    <t>Combined measured CO2 emissions for vehicle WLTP-L after all applicable corrections, MCO2,C,5 (Charge-Sustaining value in case of NOVC, and utility-factor weighted for OVC-HEVs)</t>
  </si>
  <si>
    <t>Declared value for WLTP vehicle L. Value should be Ki factor and ATCT factor corrected (Charge-Sustaining value in case of NOVC, and utility-factor weighted for OVC-HEVs)</t>
  </si>
  <si>
    <t>Combined fuel consumption for WLTP-L test [l/100 km] (Charge-Sustaining value in case of NOVC)</t>
  </si>
  <si>
    <t>CO2-emission correction coefficient (KCO2) for charge sustaining battery energy balance correction. 
Paragraph 5.3.5 of Annex 8 of UNECE Regulation No. 101 Rev.3</t>
  </si>
  <si>
    <t>Individual code for 'parent' vehicle (not mandatory). In case of one WLTP test linked to multiple Interpolation Family IDs, 
this cell should be filled with the  Interpolation Family ID for which a random number already exists. Check the definition</t>
  </si>
  <si>
    <t>Uncorrected, not rounded, measured value MCO2,p,1 of phase Low WLTP-H</t>
  </si>
  <si>
    <t>Uncorrected, not rounded, measured value MCO2,p,1 of phase Medium WLTP-H</t>
  </si>
  <si>
    <t>Uncorrected, not rounded, measured value MCO2,p,1 of phase High WLTP-H</t>
  </si>
  <si>
    <t>Uncorrected, not rounded, measured value MCO2,p,1 of phase Extra-High WLTP-H</t>
  </si>
  <si>
    <t>Combined measured CO2 emissions for vehicle WLTP-L after all applicable corrections, MCO2,C,5</t>
  </si>
  <si>
    <t>Uncorrected, not rounded, measured value MCO2,p,1 of phase High WLTP-L</t>
  </si>
  <si>
    <t>Uncorrected, not rounded, measured value MCO2,p,1 of phase Medium WLTP-L</t>
  </si>
  <si>
    <t>Uncorrected, not rounded, measured value MCO2,p,1 of phase Low WLTP-L</t>
  </si>
  <si>
    <t>Uncorrected, not rounded, measured value MCO2,p,1 of phase Extra-High WLTP-L</t>
  </si>
  <si>
    <t>Combined fuel consumption for WLTP-L test [l/100 km]</t>
  </si>
  <si>
    <t>Combined measured CO2 emissions for vehicle WLTP-H after all applicable corrections, MCO2,C,5</t>
  </si>
  <si>
    <r>
      <t>WLTP-H CO</t>
    </r>
    <r>
      <rPr>
        <vertAlign val="subscript"/>
        <sz val="11"/>
        <color theme="1"/>
        <rFont val="Calibri"/>
        <family val="2"/>
        <scheme val="minor"/>
      </rPr>
      <t>2</t>
    </r>
    <r>
      <rPr>
        <sz val="11"/>
        <color theme="1"/>
        <rFont val="Calibri"/>
        <family val="2"/>
        <scheme val="minor"/>
      </rPr>
      <t xml:space="preserve"> value combined corrected - Test C</t>
    </r>
  </si>
  <si>
    <r>
      <t>WLTP-H CO</t>
    </r>
    <r>
      <rPr>
        <vertAlign val="subscript"/>
        <sz val="11"/>
        <color theme="1"/>
        <rFont val="Calibri"/>
        <family val="2"/>
        <scheme val="minor"/>
      </rPr>
      <t>2</t>
    </r>
    <r>
      <rPr>
        <sz val="11"/>
        <color theme="1"/>
        <rFont val="Calibri"/>
        <family val="2"/>
        <scheme val="minor"/>
      </rPr>
      <t xml:space="preserve"> value combined corrected - Test B</t>
    </r>
  </si>
  <si>
    <r>
      <t>NEDC-H CD CO</t>
    </r>
    <r>
      <rPr>
        <vertAlign val="subscript"/>
        <sz val="11"/>
        <rFont val="Calibri"/>
        <family val="2"/>
        <scheme val="minor"/>
      </rPr>
      <t>2</t>
    </r>
    <r>
      <rPr>
        <sz val="11"/>
        <rFont val="Calibri"/>
        <family val="2"/>
        <scheme val="minor"/>
      </rPr>
      <t xml:space="preserve"> declared</t>
    </r>
  </si>
  <si>
    <r>
      <t>NEDC-L CD CO</t>
    </r>
    <r>
      <rPr>
        <vertAlign val="subscript"/>
        <sz val="11"/>
        <rFont val="Calibri"/>
        <family val="2"/>
        <scheme val="minor"/>
      </rPr>
      <t>2</t>
    </r>
    <r>
      <rPr>
        <sz val="11"/>
        <rFont val="Calibri"/>
        <family val="2"/>
        <scheme val="minor"/>
      </rPr>
      <t xml:space="preserve"> declared</t>
    </r>
  </si>
  <si>
    <r>
      <t>Declared Charge-Sustaining CO2 mass emissions M</t>
    </r>
    <r>
      <rPr>
        <i/>
        <vertAlign val="subscript"/>
        <sz val="10"/>
        <rFont val="Calibri"/>
        <family val="2"/>
        <scheme val="minor"/>
      </rPr>
      <t xml:space="preserve">CO2, 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</si>
  <si>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</si>
  <si>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</si>
  <si>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0 = No | 1 = Yes - Does the vehicle have the engine-idle coasting function (allow the engine to idle during vehicle coasting in order to save fuel)?</t>
  </si>
  <si>
    <t>0 = No | 1 = Yes - Does the vehicle have the engine-off coasting function (allow the engine to switch off during vehicle coasting in order to save fuel)?</t>
  </si>
  <si>
    <t>has_engine_off_coasting</t>
  </si>
  <si>
    <t>has_engine_idle_coasting</t>
  </si>
  <si>
    <r>
      <t>CO</t>
    </r>
    <r>
      <rPr>
        <b/>
        <i/>
        <vertAlign val="subscript"/>
        <sz val="11"/>
        <rFont val="Calibri"/>
        <family val="2"/>
        <scheme val="minor"/>
      </rPr>
      <t>2</t>
    </r>
    <r>
      <rPr>
        <b/>
        <i/>
        <sz val="11"/>
        <rFont val="Calibri"/>
        <family val="2"/>
        <scheme val="minor"/>
      </rPr>
      <t xml:space="preserve"> Emission</t>
    </r>
  </si>
  <si>
    <t>Ratio between motor P2 speed and gear box speed in.</t>
  </si>
  <si>
    <t>Rated power of motor P2 planetary.</t>
  </si>
  <si>
    <t>Rated torque of motor P2 planetary.</t>
  </si>
  <si>
    <t>Ratio between motor P2 planetary speed and planetary speed (branch of the planetary gearset that goes to motor P2 planetary).</t>
  </si>
  <si>
    <t>Maximum power of motor P2 planetary</t>
  </si>
  <si>
    <t>Maximum torque of motor P2 planetary</t>
  </si>
  <si>
    <t>Speed ratio of motor P2 planetary</t>
  </si>
  <si>
    <t>REECi WLTP-H of each charge-depleting cycle</t>
  </si>
  <si>
    <t>REECi WLTP-L of each charge-depleting cycle</t>
  </si>
  <si>
    <t>Indicate REECi of each WLTP-H Charge-Depleting cycle (Calculated according to paragraph 3.2.4.5.2 of Sub-Annex 8 to Annex XXI to Regulation (EU)  2017/1151)</t>
  </si>
  <si>
    <t>Indicate REECi of each WLTP-L Charge-Depleting cycle (Calculated according to paragraph 3.2.4.5.2 of Sub-Annex 8 to Annex XXI to Regulation (EU)  2017/1151)</t>
  </si>
  <si>
    <t>Traction REESS nominal voltage</t>
  </si>
  <si>
    <t>Idle fuel consumption of the vehicle - warm conditions. What is the idling fuel consumption of the vehicle when velocity is 0, 
Start-stop system is disengaged, and service battery SOC is at balance conditions?</t>
  </si>
  <si>
    <t>#CD_Test_REECi!B3:..(D):{"opts": {"empty": true},  "func": "redim", "kwds": {"col": 1}}</t>
  </si>
  <si>
    <r>
      <t>CO</t>
    </r>
    <r>
      <rPr>
        <vertAlign val="subscript"/>
        <sz val="11"/>
        <rFont val="Calibri"/>
        <family val="2"/>
        <scheme val="minor"/>
      </rPr>
      <t>2</t>
    </r>
    <r>
      <rPr>
        <sz val="11"/>
        <rFont val="Calibri"/>
        <family val="2"/>
        <scheme val="minor"/>
      </rPr>
      <t xml:space="preserve"> mass emission correction coefficient 
for NOVC and OVC-HEV</t>
    </r>
  </si>
  <si>
    <t>NEDC-H electric range for OVC-HEV declared (De, calculated according to paragraph 4.2.2.1 of Annex 9 to UN Regulation 101)</t>
  </si>
  <si>
    <t>NEDC-L electric range for OVC-HEV declared (De, calculated according to paragraph 4.2.2.1 of Annex 9 to UN Regulation 101)</t>
  </si>
  <si>
    <t>NEDC-H De electric range</t>
  </si>
  <si>
    <t>NEDC-L De electric range</t>
  </si>
  <si>
    <t>Number of rotating axes of the dyno (default is calculated as function of `n_wheel_drive` for wltp: 4wd--&gt;2d, 2wd--&gt;1d. If `n_wheel_drive` not specified, default: 1)</t>
  </si>
  <si>
    <t>WLTP-H Index number of 
the transition cycle</t>
  </si>
  <si>
    <t>WLTP-L Index number of 
the transition cycle</t>
  </si>
  <si>
    <t>WLTP-H Index number of the transition cycle according to entry 2.1.1.4.1.4 of Appendix 8a to Annex I to Regulation (EU) 2017/1151</t>
  </si>
  <si>
    <t>WLTP-L Index number of the transition cycle according to entry 2.1.1.4.1.4 of Appendix 8a to Annex I to Regulation (EU) 2017/1152</t>
  </si>
  <si>
    <t>Drive battery capacity.</t>
  </si>
  <si>
    <t>Drive battery voltage.</t>
  </si>
  <si>
    <t>Drive battery technology type (e.g., NiMH, Li-NCA (Li-Ni-Co-Al), etc.).</t>
  </si>
  <si>
    <t>Number of cells of the Drive battery [-]. (default: 1)</t>
  </si>
  <si>
    <t>Service battery capacity</t>
  </si>
  <si>
    <t xml:space="preserve">For Service battery (Low-voltage) as described in Appendix 2 to Sub-Annex 6 to Annex XXI to Regulation (EU) No [2017/1151][WLTP] </t>
  </si>
  <si>
    <t>target drive_battery_nominal_voltage</t>
  </si>
  <si>
    <t>CD cycle i</t>
  </si>
  <si>
    <t>* In each sequence provided (WLTP-H and WLTP-L), there has to be only one value below 0.04. This value has to be reported in the last row, corresponding to the confirmation cycle.</t>
  </si>
  <si>
    <t>* Only for OVC-HEV vehicles.
Indicate REECi of each WLTP-H and WLTP-L Charge-Depleting cycle, reported in order of execution (Calculated according to paragraph 3.2.4.5.2 of Sub-Annex 8 
to Annex XXI to Regulation (EU)  2017/1151).</t>
  </si>
  <si>
    <t>target transition_cycle_index WLTP-H</t>
  </si>
  <si>
    <t>target transition_cycle_index WLTP-L</t>
  </si>
  <si>
    <t>target relative_electric_energy_change WLTP-H</t>
  </si>
  <si>
    <t>target relative_electric_energy_change WLTP-L</t>
  </si>
  <si>
    <t>0 = No | 1 = Yes - Correction performed?  (default: 1)</t>
  </si>
  <si>
    <r>
      <rPr>
        <b/>
        <sz val="14"/>
        <color theme="0"/>
        <rFont val="Calibri"/>
        <family val="2"/>
        <scheme val="minor"/>
      </rPr>
      <t>Welcome to the CO</t>
    </r>
    <r>
      <rPr>
        <b/>
        <vertAlign val="subscript"/>
        <sz val="14"/>
        <color theme="0"/>
        <rFont val="Calibri"/>
        <family val="2"/>
        <scheme val="minor"/>
      </rPr>
      <t>2</t>
    </r>
    <r>
      <rPr>
        <b/>
        <sz val="14"/>
        <color theme="0"/>
        <rFont val="Calibri"/>
        <family val="2"/>
        <scheme val="minor"/>
      </rPr>
      <t>MPAS declaration file.</t>
    </r>
    <r>
      <rPr>
        <sz val="14"/>
        <color theme="0"/>
        <rFont val="Calibri"/>
        <family val="2"/>
        <scheme val="minor"/>
      </rPr>
      <t xml:space="preserve">
</t>
    </r>
    <r>
      <rPr>
        <sz val="12"/>
        <color theme="0"/>
        <rFont val="Calibri"/>
        <family val="2"/>
        <scheme val="minor"/>
      </rPr>
      <t xml:space="preserve">
All the inputs required to run simulations with the CO</t>
    </r>
    <r>
      <rPr>
        <vertAlign val="subscript"/>
        <sz val="12"/>
        <color theme="0"/>
        <rFont val="Calibri"/>
        <family val="2"/>
        <scheme val="minor"/>
      </rPr>
      <t>2</t>
    </r>
    <r>
      <rPr>
        <sz val="12"/>
        <color theme="0"/>
        <rFont val="Calibri"/>
        <family val="2"/>
        <scheme val="minor"/>
      </rPr>
      <t xml:space="preserve">MPAS model are provided through this file.
Tabs marked in </t>
    </r>
    <r>
      <rPr>
        <b/>
        <i/>
        <sz val="12"/>
        <color rgb="FFFFFF00"/>
        <rFont val="Calibri"/>
        <family val="2"/>
        <scheme val="minor"/>
      </rPr>
      <t>yellow</t>
    </r>
    <r>
      <rPr>
        <b/>
        <i/>
        <sz val="12"/>
        <color theme="0"/>
        <rFont val="Calibri"/>
        <family val="2"/>
        <scheme val="minor"/>
      </rPr>
      <t xml:space="preserve"> </t>
    </r>
    <r>
      <rPr>
        <sz val="12"/>
        <color theme="0"/>
        <rFont val="Calibri"/>
        <family val="2"/>
        <scheme val="minor"/>
      </rPr>
      <t xml:space="preserve">are required for the model to run in declaration mode. 
Tabs marked in </t>
    </r>
    <r>
      <rPr>
        <b/>
        <i/>
        <sz val="12"/>
        <color rgb="FFFFC000"/>
        <rFont val="Calibri"/>
        <family val="2"/>
        <scheme val="minor"/>
      </rPr>
      <t>orange</t>
    </r>
    <r>
      <rPr>
        <sz val="12"/>
        <color theme="0"/>
        <rFont val="Calibri"/>
        <family val="2"/>
        <scheme val="minor"/>
      </rPr>
      <t xml:space="preserve"> are mandatory depending on the vehicle configuration and the test.
The </t>
    </r>
    <r>
      <rPr>
        <b/>
        <i/>
        <sz val="12"/>
        <color rgb="FFFFFF00"/>
        <rFont val="Calibri"/>
        <family val="2"/>
        <scheme val="minor"/>
      </rPr>
      <t>Inputs tab</t>
    </r>
    <r>
      <rPr>
        <sz val="12"/>
        <color theme="0"/>
        <rFont val="Calibri"/>
        <family val="2"/>
        <scheme val="minor"/>
      </rPr>
      <t xml:space="preserve"> has to be necessarily filled in to run simulations. This tab contains information regarding the simulated vehicle: characteristics of the engine, fuel, gearbox, tyres, and batteries; road loads; CO</t>
    </r>
    <r>
      <rPr>
        <vertAlign val="subscript"/>
        <sz val="12"/>
        <color theme="0"/>
        <rFont val="Calibri"/>
        <family val="2"/>
        <scheme val="minor"/>
      </rPr>
      <t>2</t>
    </r>
    <r>
      <rPr>
        <sz val="12"/>
        <color theme="0"/>
        <rFont val="Calibri"/>
        <family val="2"/>
        <scheme val="minor"/>
      </rPr>
      <t xml:space="preserve"> emissions declared; drive modes; and further optional installed technologies.
The </t>
    </r>
    <r>
      <rPr>
        <b/>
        <sz val="12"/>
        <color rgb="FFFFFF00"/>
        <rFont val="Calibri"/>
        <family val="2"/>
        <scheme val="minor"/>
      </rPr>
      <t>T1_map</t>
    </r>
    <r>
      <rPr>
        <sz val="12"/>
        <color theme="0"/>
        <rFont val="Calibri"/>
        <family val="2"/>
        <scheme val="minor"/>
      </rPr>
      <t xml:space="preserve"> tab is required. The T1 map (array of speed and power) of the tested vehicle has to be provided to represent the full load curve.
If the gear box type is </t>
    </r>
    <r>
      <rPr>
        <i/>
        <sz val="12"/>
        <color theme="0"/>
        <rFont val="Calibri"/>
        <family val="2"/>
        <scheme val="minor"/>
      </rPr>
      <t>`manual</t>
    </r>
    <r>
      <rPr>
        <sz val="12"/>
        <color theme="0"/>
        <rFont val="Calibri"/>
        <family val="2"/>
        <scheme val="minor"/>
      </rPr>
      <t>` or `</t>
    </r>
    <r>
      <rPr>
        <i/>
        <sz val="12"/>
        <color theme="0"/>
        <rFont val="Calibri"/>
        <family val="2"/>
        <scheme val="minor"/>
      </rPr>
      <t>automatic</t>
    </r>
    <r>
      <rPr>
        <sz val="12"/>
        <color theme="0"/>
        <rFont val="Calibri"/>
        <family val="2"/>
        <scheme val="minor"/>
      </rPr>
      <t xml:space="preserve">` the model requires the ratio of each gear to be provided in the </t>
    </r>
    <r>
      <rPr>
        <b/>
        <sz val="12"/>
        <color rgb="FFFFC000"/>
        <rFont val="Calibri"/>
        <family val="2"/>
        <scheme val="minor"/>
      </rPr>
      <t>gear_box_ratios tab</t>
    </r>
    <r>
      <rPr>
        <sz val="12"/>
        <color theme="0"/>
        <rFont val="Calibri"/>
        <family val="2"/>
        <scheme val="minor"/>
      </rPr>
      <t xml:space="preserve">.
The </t>
    </r>
    <r>
      <rPr>
        <b/>
        <i/>
        <sz val="12"/>
        <color rgb="FFFFC000"/>
        <rFont val="Calibri"/>
        <family val="2"/>
        <scheme val="minor"/>
      </rPr>
      <t>active_cylinder_ratios</t>
    </r>
    <r>
      <rPr>
        <sz val="12"/>
        <color theme="0"/>
        <rFont val="Calibri"/>
        <family val="2"/>
        <scheme val="minor"/>
      </rPr>
      <t xml:space="preserve"> tab is required in case the vehicle has cylinder deactivation technology. 
The </t>
    </r>
    <r>
      <rPr>
        <b/>
        <i/>
        <sz val="12"/>
        <color rgb="FFFFC000"/>
        <rFont val="Calibri"/>
        <family val="2"/>
        <scheme val="minor"/>
      </rPr>
      <t>CD_Test_REECi</t>
    </r>
    <r>
      <rPr>
        <sz val="12"/>
        <color theme="0"/>
        <rFont val="Calibri"/>
        <family val="2"/>
        <scheme val="minor"/>
      </rPr>
      <t xml:space="preserve"> tab is required in the case of Plug-in Hybrid (OVC-HEV vehicles). 
The </t>
    </r>
    <r>
      <rPr>
        <b/>
        <sz val="12"/>
        <color rgb="FFFFFF00"/>
        <rFont val="Calibri"/>
        <family val="2"/>
        <scheme val="minor"/>
      </rPr>
      <t>WLTP-H</t>
    </r>
    <r>
      <rPr>
        <sz val="12"/>
        <color theme="0"/>
        <rFont val="Calibri"/>
        <family val="2"/>
        <scheme val="minor"/>
      </rPr>
      <t xml:space="preserve"> and </t>
    </r>
    <r>
      <rPr>
        <b/>
        <sz val="12"/>
        <color rgb="FFFFC000"/>
        <rFont val="Calibri"/>
        <family val="2"/>
        <scheme val="minor"/>
      </rPr>
      <t>WLTP-L</t>
    </r>
    <r>
      <rPr>
        <sz val="12"/>
        <color theme="0"/>
        <rFont val="Calibri"/>
        <family val="2"/>
        <scheme val="minor"/>
      </rPr>
      <t xml:space="preserve"> tabs are intended to be populated with the time series measured during the WLTP-H and WLTP-L tests, respectively. The time series are used to calibrate the CO2MPAS model. At least one of the two tabs has to filled in to enable CO2MPAS model to run. The tabs contain the following time series: time, velocity, engine speed, engine coolant temperature, engine load, alternator and service battery currents. For Hybrid Electric Vehicles (HEVs) extra time series are required: DCDC converter current, drive battery current and voltage. Columns must have the same length.
The </t>
    </r>
    <r>
      <rPr>
        <b/>
        <sz val="12"/>
        <color rgb="FFFFFF00"/>
        <rFont val="Calibri"/>
        <family val="2"/>
        <scheme val="minor"/>
      </rPr>
      <t>meta.WLTP-H.10Hz.ts</t>
    </r>
    <r>
      <rPr>
        <sz val="12"/>
        <color theme="0"/>
        <rFont val="Calibri"/>
        <family val="2"/>
        <scheme val="minor"/>
      </rPr>
      <t xml:space="preserve"> and the</t>
    </r>
    <r>
      <rPr>
        <b/>
        <sz val="12"/>
        <color rgb="FFFFFF00"/>
        <rFont val="Calibri"/>
        <family val="2"/>
        <scheme val="minor"/>
      </rPr>
      <t xml:space="preserve"> </t>
    </r>
    <r>
      <rPr>
        <b/>
        <sz val="12"/>
        <color rgb="FFFFC000"/>
        <rFont val="Calibri"/>
        <family val="2"/>
        <scheme val="minor"/>
      </rPr>
      <t>meta.WLTP-L.10Hz.ts</t>
    </r>
    <r>
      <rPr>
        <sz val="12"/>
        <color theme="0"/>
        <rFont val="Calibri"/>
        <family val="2"/>
        <scheme val="minor"/>
      </rPr>
      <t xml:space="preserve"> are intended to be populated with the 10Hz dyno speed from the tests.
The </t>
    </r>
    <r>
      <rPr>
        <b/>
        <sz val="12"/>
        <color rgb="FFFFC000"/>
        <rFont val="Calibri"/>
        <family val="2"/>
        <scheme val="minor"/>
      </rPr>
      <t>NEDC-H</t>
    </r>
    <r>
      <rPr>
        <sz val="12"/>
        <color rgb="FFFFC000"/>
        <rFont val="Calibri"/>
        <family val="2"/>
        <scheme val="minor"/>
      </rPr>
      <t xml:space="preserve"> </t>
    </r>
    <r>
      <rPr>
        <sz val="12"/>
        <color theme="0"/>
        <rFont val="Calibri"/>
        <family val="2"/>
        <scheme val="minor"/>
      </rPr>
      <t>and</t>
    </r>
    <r>
      <rPr>
        <b/>
        <sz val="12"/>
        <color rgb="FFFFC000"/>
        <rFont val="Calibri"/>
        <family val="2"/>
        <scheme val="minor"/>
      </rPr>
      <t xml:space="preserve"> NEDC-L</t>
    </r>
    <r>
      <rPr>
        <sz val="12"/>
        <color theme="0"/>
        <rFont val="Calibri"/>
        <family val="2"/>
        <scheme val="minor"/>
      </rPr>
      <t xml:space="preserve"> tabs are optional. These tabs are intended to be populated with the time series measured during the NEDC-H and NEDC-L tests, respectively: time, velocity, gear, and bag phases. These time series are considered as targets by the model. Columns must have the same length.
The</t>
    </r>
    <r>
      <rPr>
        <b/>
        <sz val="12"/>
        <color rgb="FFFFC000"/>
        <rFont val="Calibri"/>
        <family val="2"/>
        <scheme val="minor"/>
      </rPr>
      <t xml:space="preserve"> prediction.WLTP</t>
    </r>
    <r>
      <rPr>
        <sz val="12"/>
        <color theme="0"/>
        <rFont val="Calibri"/>
        <family val="2"/>
        <scheme val="minor"/>
      </rPr>
      <t xml:space="preserve"> is an optional tab. It aims at calculating emissions with specific velocity profile and/or bag phases and/or gear-shifting pattern. If the tab is left empty, emissions are calculated based on the theoretical WLTP velocities and gear shifts.
The </t>
    </r>
    <r>
      <rPr>
        <b/>
        <i/>
        <sz val="12"/>
        <color rgb="FFFFC000"/>
        <rFont val="Calibri"/>
        <family val="2"/>
        <scheme val="minor"/>
      </rPr>
      <t>meta.WLTP-X.pa</t>
    </r>
    <r>
      <rPr>
        <sz val="12"/>
        <color theme="0"/>
        <rFont val="Calibri"/>
        <family val="2"/>
        <scheme val="minor"/>
      </rPr>
      <t xml:space="preserve">, </t>
    </r>
    <r>
      <rPr>
        <b/>
        <i/>
        <sz val="12"/>
        <color rgb="FFFFC000"/>
        <rFont val="Calibri"/>
        <family val="2"/>
        <scheme val="minor"/>
      </rPr>
      <t>meta.WTLP-X.test_x.ts</t>
    </r>
    <r>
      <rPr>
        <sz val="12"/>
        <color theme="0"/>
        <rFont val="Calibri"/>
        <family val="2"/>
        <scheme val="minor"/>
      </rPr>
      <t xml:space="preserve">, </t>
    </r>
    <r>
      <rPr>
        <b/>
        <i/>
        <sz val="12"/>
        <color rgb="FFFFC000"/>
        <rFont val="Calibri"/>
        <family val="2"/>
        <scheme val="minor"/>
      </rPr>
      <t>meta.WLTP-X.test_x.10Hz.ts</t>
    </r>
    <r>
      <rPr>
        <sz val="12"/>
        <color theme="0"/>
        <rFont val="Calibri"/>
        <family val="2"/>
        <scheme val="minor"/>
      </rPr>
      <t xml:space="preserve"> tabs, where </t>
    </r>
    <r>
      <rPr>
        <b/>
        <i/>
        <sz val="12"/>
        <color rgb="FFFFC000"/>
        <rFont val="Calibri"/>
        <family val="2"/>
        <scheme val="minor"/>
      </rPr>
      <t>X</t>
    </r>
    <r>
      <rPr>
        <sz val="12"/>
        <color theme="0"/>
        <rFont val="Calibri"/>
        <family val="2"/>
        <scheme val="minor"/>
      </rPr>
      <t xml:space="preserve"> stands for </t>
    </r>
    <r>
      <rPr>
        <b/>
        <sz val="12"/>
        <color theme="0"/>
        <rFont val="Calibri"/>
        <family val="2"/>
        <scheme val="minor"/>
      </rPr>
      <t>High</t>
    </r>
    <r>
      <rPr>
        <sz val="12"/>
        <color theme="0"/>
        <rFont val="Calibri"/>
        <family val="2"/>
        <scheme val="minor"/>
      </rPr>
      <t xml:space="preserve"> or </t>
    </r>
    <r>
      <rPr>
        <b/>
        <sz val="12"/>
        <color theme="0"/>
        <rFont val="Calibri"/>
        <family val="2"/>
        <scheme val="minor"/>
      </rPr>
      <t>Low</t>
    </r>
    <r>
      <rPr>
        <sz val="12"/>
        <color theme="0"/>
        <rFont val="Calibri"/>
        <family val="2"/>
        <scheme val="minor"/>
      </rPr>
      <t xml:space="preserve"> and </t>
    </r>
    <r>
      <rPr>
        <b/>
        <i/>
        <sz val="12"/>
        <color rgb="FFFFC000"/>
        <rFont val="Calibri"/>
        <family val="2"/>
        <scheme val="minor"/>
      </rPr>
      <t>x</t>
    </r>
    <r>
      <rPr>
        <sz val="12"/>
        <color theme="0"/>
        <rFont val="Calibri"/>
        <family val="2"/>
        <scheme val="minor"/>
      </rPr>
      <t xml:space="preserve"> for tests </t>
    </r>
    <r>
      <rPr>
        <b/>
        <sz val="12"/>
        <color theme="0"/>
        <rFont val="Calibri"/>
        <family val="2"/>
        <scheme val="minor"/>
      </rPr>
      <t>b</t>
    </r>
    <r>
      <rPr>
        <sz val="12"/>
        <color theme="0"/>
        <rFont val="Calibri"/>
        <family val="2"/>
        <scheme val="minor"/>
      </rPr>
      <t xml:space="preserve"> and</t>
    </r>
    <r>
      <rPr>
        <b/>
        <sz val="12"/>
        <color theme="0"/>
        <rFont val="Calibri"/>
        <family val="2"/>
        <scheme val="minor"/>
      </rPr>
      <t xml:space="preserve"> c</t>
    </r>
    <r>
      <rPr>
        <sz val="12"/>
        <color theme="0"/>
        <rFont val="Calibri"/>
        <family val="2"/>
        <scheme val="minor"/>
      </rPr>
      <t xml:space="preserve">, are required in case more than one WLTP tests have been performed. The respective spreadsheets should be filled with the number of possible extra tests (maximum number: 2). 
</t>
    </r>
    <r>
      <rPr>
        <b/>
        <u/>
        <sz val="12"/>
        <color theme="0"/>
        <rFont val="Calibri"/>
        <family val="2"/>
        <scheme val="minor"/>
      </rPr>
      <t>In case of NOVC-HEV</t>
    </r>
    <r>
      <rPr>
        <sz val="12"/>
        <color theme="0"/>
        <rFont val="Calibri"/>
        <family val="2"/>
        <scheme val="minor"/>
      </rPr>
      <t xml:space="preserve">, tests </t>
    </r>
    <r>
      <rPr>
        <b/>
        <sz val="12"/>
        <color theme="0"/>
        <rFont val="Calibri"/>
        <family val="2"/>
        <scheme val="minor"/>
      </rPr>
      <t>b</t>
    </r>
    <r>
      <rPr>
        <sz val="12"/>
        <color theme="0"/>
        <rFont val="Calibri"/>
        <family val="2"/>
        <scheme val="minor"/>
      </rPr>
      <t xml:space="preserve"> and </t>
    </r>
    <r>
      <rPr>
        <b/>
        <sz val="12"/>
        <color theme="0"/>
        <rFont val="Calibri"/>
        <family val="2"/>
        <scheme val="minor"/>
      </rPr>
      <t>c</t>
    </r>
    <r>
      <rPr>
        <sz val="12"/>
        <color theme="0"/>
        <rFont val="Calibri"/>
        <family val="2"/>
        <scheme val="minor"/>
      </rPr>
      <t xml:space="preserve"> are not required. 
</t>
    </r>
    <r>
      <rPr>
        <b/>
        <u/>
        <sz val="12"/>
        <color theme="0"/>
        <rFont val="Calibri"/>
        <family val="2"/>
        <scheme val="minor"/>
      </rPr>
      <t>In case of OVC-HEV</t>
    </r>
    <r>
      <rPr>
        <sz val="12"/>
        <color theme="0"/>
        <rFont val="Calibri"/>
        <family val="2"/>
        <scheme val="minor"/>
      </rPr>
      <t xml:space="preserve">, test </t>
    </r>
    <r>
      <rPr>
        <b/>
        <sz val="12"/>
        <color theme="0"/>
        <rFont val="Calibri"/>
        <family val="2"/>
        <scheme val="minor"/>
      </rPr>
      <t>b</t>
    </r>
    <r>
      <rPr>
        <sz val="12"/>
        <color theme="0"/>
        <rFont val="Calibri"/>
        <family val="2"/>
        <scheme val="minor"/>
      </rPr>
      <t xml:space="preserve"> has to be filled in with the data from the first cycle of the Charge Depleting test.
</t>
    </r>
  </si>
  <si>
    <r>
      <t>* The number of rows needs to be `</t>
    </r>
    <r>
      <rPr>
        <i/>
        <sz val="11"/>
        <color theme="1"/>
        <rFont val="Calibri"/>
        <family val="2"/>
        <scheme val="minor"/>
      </rPr>
      <t>= 1 + index number of the transition cycle</t>
    </r>
    <r>
      <rPr>
        <sz val="11"/>
        <color theme="1"/>
        <rFont val="Calibri"/>
        <family val="2"/>
        <scheme val="minor"/>
      </rPr>
      <t>` (entry 2.1.1.4.1.4 of Appendix 8a to Annex I to Regulation (EU) 2017/1151).</t>
    </r>
  </si>
  <si>
    <t>Hybrid Electric Vehicles - Inputs</t>
  </si>
  <si>
    <t>gCO2/km</t>
  </si>
  <si>
    <t>Initial SOC of traction REESS in Charge Sustaining condition</t>
  </si>
  <si>
    <t>Initial state of charge of the Drive battery at the beginning of the WLTP-H Charge Sustaining test.</t>
  </si>
  <si>
    <t>Initial state of charge of the Drive battery at the beginning of the WLTP-L Charge Sustaining test.</t>
  </si>
  <si>
    <t>dice.input_type</t>
  </si>
  <si>
    <t>Input type</t>
  </si>
  <si>
    <t>The type of the input-file</t>
  </si>
  <si>
    <t>Vehicle - Inputs</t>
  </si>
  <si>
    <t>Gearbox type: automatic/manual/CVT/planetary. (planetary only for HEVs)</t>
  </si>
  <si>
    <t>OVC-HEV</t>
  </si>
  <si>
    <t>demo_4103</t>
  </si>
  <si>
    <t>abc</t>
  </si>
  <si>
    <t>gasoline</t>
  </si>
  <si>
    <t>positive</t>
  </si>
  <si>
    <t>205/60R16</t>
  </si>
  <si>
    <t>automatic</t>
  </si>
  <si>
    <t>Li-NCA (Li-Ni-Co-Al)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</si>
</sst>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0"/>
    <numFmt numFmtId="167" formatCode="0.0000000"/>
  </numFmts>
  <fonts count="43">
    <font>
      <sz val="11"/>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sz val="11"/>
      <name val="Calibri"/>
      <family val="2"/>
      <scheme val="minor"/>
    </font>
    <font>
      <i/>
      <sz val="10"/>
      <color theme="10"/>
      <name val="Calibri"/>
      <family val="2"/>
      <scheme val="minor"/>
    </font>
    <font>
      <i/>
      <sz val="9"/>
      <color theme="9" tint="-0.249977111117893"/>
      <name val="Calibri"/>
      <family val="2"/>
      <scheme val="minor"/>
    </font>
    <font>
      <sz val="11"/>
      <color rgb="FF006100"/>
      <name val="Calibri"/>
      <family val="2"/>
      <scheme val="minor"/>
    </font>
    <font>
      <b/>
      <i/>
      <sz val="11"/>
      <name val="Calibri"/>
      <family val="2"/>
      <scheme val="minor"/>
    </font>
    <font>
      <i/>
      <vertAlign val="subscript"/>
      <sz val="10"/>
      <name val="Calibri"/>
      <family val="2"/>
      <scheme val="minor"/>
    </font>
    <font>
      <b/>
      <i/>
      <sz val="10"/>
      <name val="Calibri"/>
      <family val="2"/>
      <scheme val="minor"/>
    </font>
    <font>
      <b/>
      <sz val="11"/>
      <name val="Calibri"/>
      <family val="2"/>
      <scheme val="minor"/>
    </font>
    <font>
      <vertAlign val="subscript"/>
      <sz val="11"/>
      <name val="Calibri"/>
      <family val="2"/>
      <scheme val="minor"/>
    </font>
    <font>
      <b/>
      <i/>
      <vertAlign val="subscript"/>
      <sz val="11"/>
      <name val="Calibri"/>
      <family val="2"/>
      <scheme val="minor"/>
    </font>
    <font>
      <i/>
      <sz val="11"/>
      <color theme="1"/>
      <name val="Calibri"/>
      <family val="2"/>
      <scheme val="minor"/>
    </font>
    <font>
      <sz val="14"/>
      <color theme="1"/>
      <name val="Calibri"/>
      <family val="2"/>
      <scheme val="minor"/>
    </font>
    <font>
      <sz val="14"/>
      <color theme="0"/>
      <name val="Calibri"/>
      <family val="2"/>
      <scheme val="minor"/>
    </font>
    <font>
      <b/>
      <sz val="14"/>
      <color theme="0"/>
      <name val="Calibri"/>
      <family val="2"/>
      <scheme val="minor"/>
    </font>
    <font>
      <b/>
      <vertAlign val="subscript"/>
      <sz val="14"/>
      <color theme="0"/>
      <name val="Calibri"/>
      <family val="2"/>
      <scheme val="minor"/>
    </font>
    <font>
      <sz val="12"/>
      <color theme="0"/>
      <name val="Calibri"/>
      <family val="2"/>
      <scheme val="minor"/>
    </font>
    <font>
      <vertAlign val="subscript"/>
      <sz val="12"/>
      <color theme="0"/>
      <name val="Calibri"/>
      <family val="2"/>
      <scheme val="minor"/>
    </font>
    <font>
      <b/>
      <i/>
      <sz val="12"/>
      <color rgb="FFFFFF00"/>
      <name val="Calibri"/>
      <family val="2"/>
      <scheme val="minor"/>
    </font>
    <font>
      <b/>
      <i/>
      <sz val="12"/>
      <color theme="0"/>
      <name val="Calibri"/>
      <family val="2"/>
      <scheme val="minor"/>
    </font>
    <font>
      <b/>
      <i/>
      <sz val="12"/>
      <color rgb="FFFFC000"/>
      <name val="Calibri"/>
      <family val="2"/>
      <scheme val="minor"/>
    </font>
    <font>
      <i/>
      <sz val="12"/>
      <color theme="0"/>
      <name val="Calibri"/>
      <family val="2"/>
      <scheme val="minor"/>
    </font>
    <font>
      <sz val="12"/>
      <color rgb="FFFFC000"/>
      <name val="Calibri"/>
      <family val="2"/>
      <scheme val="minor"/>
    </font>
    <font>
      <b/>
      <sz val="12"/>
      <color rgb="FFFFC000"/>
      <name val="Calibri"/>
      <family val="2"/>
      <scheme val="minor"/>
    </font>
    <font>
      <b/>
      <sz val="12"/>
      <color theme="0"/>
      <name val="Calibri"/>
      <family val="2"/>
      <scheme val="minor"/>
    </font>
    <font>
      <b/>
      <u/>
      <sz val="12"/>
      <color theme="0"/>
      <name val="Calibri"/>
      <family val="2"/>
      <scheme val="minor"/>
    </font>
    <font>
      <b/>
      <sz val="12"/>
      <color rgb="FFFFFF0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rgb="FFFFC000"/>
        <bgColor indexed="64"/>
      </patternFill>
    </fill>
    <fill>
      <patternFill patternType="solid">
        <fgColor rgb="FFC6EFCE"/>
      </patternFill>
    </fill>
    <fill>
      <patternFill patternType="solid">
        <fgColor rgb="FFFF0000"/>
        <bgColor indexed="64"/>
      </patternFill>
    </fill>
    <fill>
      <patternFill patternType="solid">
        <fgColor theme="5" tint="0.39997558519241921"/>
        <bgColor indexed="64"/>
      </patternFill>
    </fill>
    <fill>
      <patternFill patternType="solid">
        <fgColor theme="2"/>
        <bgColor indexed="64"/>
      </patternFill>
    </fill>
    <fill>
      <patternFill patternType="solid">
        <fgColor theme="3" tint="-0.249977111117893"/>
        <bgColor indexed="64"/>
      </patternFill>
    </fill>
  </fills>
  <borders count="29">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right/>
      <top style="double">
        <color auto="1"/>
      </top>
      <bottom/>
      <diagonal/>
    </border>
    <border>
      <left style="thin">
        <color auto="1"/>
      </left>
      <right style="thin">
        <color auto="1"/>
      </right>
      <top style="thin">
        <color auto="1"/>
      </top>
      <bottom style="double">
        <color indexed="64"/>
      </bottom>
      <diagonal/>
    </border>
    <border>
      <left/>
      <right style="thin">
        <color auto="1"/>
      </right>
      <top/>
      <bottom style="dotted">
        <color auto="1"/>
      </bottom>
      <diagonal/>
    </border>
    <border>
      <left style="thin">
        <color auto="1"/>
      </left>
      <right/>
      <top/>
      <bottom style="dotted">
        <color auto="1"/>
      </bottom>
      <diagonal/>
    </border>
    <border>
      <left/>
      <right style="thin">
        <color auto="1"/>
      </right>
      <top style="thin">
        <color auto="1"/>
      </top>
      <bottom style="double">
        <color indexed="64"/>
      </bottom>
      <diagonal/>
    </border>
  </borders>
  <cellStyleXfs count="11">
    <xf numFmtId="0" fontId="0" fillId="0" borderId="0"/>
    <xf numFmtId="0" fontId="2" fillId="0" borderId="0"/>
    <xf numFmtId="0" fontId="9" fillId="3" borderId="20"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20" fillId="5" borderId="0" applyNumberFormat="0" applyBorder="0" applyAlignment="0" applyProtection="0"/>
  </cellStyleXfs>
  <cellXfs count="209">
    <xf numFmtId="0" fontId="0" fillId="0" borderId="0" xfId="0"/>
    <xf numFmtId="0" fontId="1" fillId="0" borderId="2" xfId="0" applyFont="1" applyBorder="1" applyAlignment="1">
      <alignment horizontal="center"/>
    </xf>
    <xf numFmtId="0" fontId="1"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6" fillId="0" borderId="1" xfId="0" applyFont="1" applyBorder="1" applyAlignment="1" applyProtection="1">
      <alignment horizontal="left" vertical="center"/>
      <protection locked="0"/>
    </xf>
    <xf numFmtId="0" fontId="1" fillId="0" borderId="1" xfId="0" applyFont="1" applyBorder="1" applyAlignment="1" applyProtection="1">
      <alignment horizontal="center" vertical="center"/>
      <protection locked="0"/>
    </xf>
    <xf numFmtId="0" fontId="5" fillId="2" borderId="0" xfId="0" applyFont="1" applyFill="1" applyAlignment="1" applyProtection="1">
      <alignment horizontal="right" vertical="center"/>
      <protection locked="0"/>
    </xf>
    <xf numFmtId="165" fontId="5"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0" fillId="0" borderId="0" xfId="0" applyAlignment="1" applyProtection="1">
      <alignment horizontal="right" vertical="center"/>
      <protection locked="0"/>
    </xf>
    <xf numFmtId="0" fontId="0" fillId="0" borderId="0" xfId="0" applyFill="1" applyAlignment="1" applyProtection="1">
      <alignment vertical="center"/>
      <protection locked="0"/>
    </xf>
    <xf numFmtId="0" fontId="4"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1"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15" fillId="0" borderId="0" xfId="0" applyFont="1" applyAlignment="1" applyProtection="1">
      <alignment vertical="center"/>
      <protection locked="0"/>
    </xf>
    <xf numFmtId="0" fontId="5" fillId="2" borderId="6" xfId="0" applyFont="1" applyFill="1" applyBorder="1" applyAlignment="1" applyProtection="1">
      <alignment horizontal="center"/>
      <protection locked="0"/>
    </xf>
    <xf numFmtId="0" fontId="5" fillId="2" borderId="8" xfId="0" applyFont="1" applyFill="1" applyBorder="1" applyAlignment="1" applyProtection="1">
      <alignment horizontal="center"/>
      <protection locked="0"/>
    </xf>
    <xf numFmtId="0" fontId="5"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164" fontId="5" fillId="2" borderId="0" xfId="0" applyNumberFormat="1" applyFont="1" applyFill="1" applyAlignment="1" applyProtection="1">
      <alignment horizontal="right" vertical="center"/>
      <protection locked="0"/>
    </xf>
    <xf numFmtId="166" fontId="5" fillId="2" borderId="0" xfId="0" applyNumberFormat="1" applyFont="1" applyFill="1" applyAlignment="1" applyProtection="1">
      <alignment horizontal="right" vertical="center"/>
      <protection locked="0"/>
    </xf>
    <xf numFmtId="167" fontId="5" fillId="2" borderId="0" xfId="0" applyNumberFormat="1" applyFont="1" applyFill="1" applyAlignment="1" applyProtection="1">
      <alignment horizontal="right" vertical="center"/>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8" fillId="0" borderId="0" xfId="0" applyFont="1" applyAlignment="1" applyProtection="1">
      <alignment horizontal="left" vertical="center"/>
      <protection locked="0"/>
    </xf>
    <xf numFmtId="0" fontId="14" fillId="0" borderId="0" xfId="0" applyFont="1" applyAlignment="1" applyProtection="1">
      <alignment vertical="center" wrapText="1"/>
      <protection locked="0"/>
    </xf>
    <xf numFmtId="0" fontId="8" fillId="0" borderId="0" xfId="0" applyFont="1" applyAlignment="1" applyProtection="1">
      <alignment vertical="center"/>
      <protection locked="0"/>
    </xf>
    <xf numFmtId="0" fontId="13" fillId="0" borderId="0" xfId="0" applyFont="1" applyAlignment="1" applyProtection="1">
      <alignment horizontal="left" vertical="center"/>
      <protection locked="0"/>
    </xf>
    <xf numFmtId="0" fontId="12" fillId="0" borderId="0" xfId="0" applyFont="1" applyAlignment="1" applyProtection="1">
      <alignment horizontal="right" vertical="center"/>
      <protection locked="0"/>
    </xf>
    <xf numFmtId="0" fontId="0" fillId="0" borderId="0" xfId="0" applyAlignment="1" applyProtection="1">
      <alignment vertical="top" wrapText="1"/>
    </xf>
    <xf numFmtId="0" fontId="2" fillId="0" borderId="0" xfId="1" applyAlignment="1">
      <alignment horizontal="center" vertical="center"/>
    </xf>
    <xf numFmtId="0" fontId="0" fillId="2" borderId="0" xfId="0" applyFill="1" applyBorder="1" applyAlignment="1" applyProtection="1">
      <alignment horizontal="center" vertical="center"/>
      <protection locked="0"/>
    </xf>
    <xf numFmtId="0" fontId="9"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17" fillId="0" borderId="6" xfId="0" applyFont="1" applyFill="1" applyBorder="1" applyAlignment="1" applyProtection="1">
      <alignment horizontal="center"/>
    </xf>
    <xf numFmtId="0" fontId="1" fillId="0" borderId="0" xfId="0" applyFont="1" applyBorder="1" applyAlignment="1" applyProtection="1">
      <alignment horizontal="center" vertical="center"/>
    </xf>
    <xf numFmtId="0" fontId="5" fillId="4" borderId="8" xfId="0" applyFont="1" applyFill="1" applyBorder="1" applyAlignment="1" applyProtection="1">
      <alignment horizontal="center"/>
      <protection locked="0"/>
    </xf>
    <xf numFmtId="0" fontId="5" fillId="4" borderId="10" xfId="0" applyFont="1" applyFill="1" applyBorder="1" applyAlignment="1" applyProtection="1">
      <alignment horizontal="center"/>
      <protection locked="0"/>
    </xf>
    <xf numFmtId="0" fontId="1" fillId="0" borderId="0" xfId="0" applyFont="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9" fillId="4" borderId="0" xfId="2" applyFill="1" applyBorder="1" applyAlignment="1" applyProtection="1">
      <alignment horizontal="center" vertical="center"/>
      <protection locked="0"/>
    </xf>
    <xf numFmtId="0" fontId="0" fillId="4" borderId="0" xfId="0" applyFill="1" applyAlignment="1">
      <alignment horizontal="center" vertical="center"/>
    </xf>
    <xf numFmtId="0" fontId="0" fillId="2" borderId="0" xfId="0" applyFill="1" applyAlignment="1" applyProtection="1">
      <alignment horizontal="center" vertical="center"/>
      <protection locked="0"/>
    </xf>
    <xf numFmtId="0" fontId="8" fillId="0" borderId="0" xfId="0" applyFont="1" applyAlignment="1" applyProtection="1">
      <alignment horizontal="left" vertical="center"/>
    </xf>
    <xf numFmtId="0" fontId="5" fillId="4" borderId="6" xfId="0" applyFont="1" applyFill="1" applyBorder="1" applyAlignment="1" applyProtection="1">
      <alignment horizontal="center"/>
      <protection locked="0"/>
    </xf>
    <xf numFmtId="0" fontId="18" fillId="0" borderId="0" xfId="9" applyFont="1" applyBorder="1" applyAlignment="1" applyProtection="1">
      <alignment vertical="center" wrapText="1"/>
      <protection locked="0" hidden="1"/>
    </xf>
    <xf numFmtId="0" fontId="19" fillId="0" borderId="0" xfId="0" applyFont="1" applyAlignment="1" applyProtection="1">
      <alignment horizontal="left" vertical="center"/>
      <protection locked="0"/>
    </xf>
    <xf numFmtId="49" fontId="5" fillId="2" borderId="0" xfId="0" applyNumberFormat="1" applyFont="1" applyFill="1" applyAlignment="1" applyProtection="1">
      <alignment horizontal="right" vertical="center"/>
      <protection locked="0"/>
    </xf>
    <xf numFmtId="0" fontId="6" fillId="0" borderId="0" xfId="0" applyFont="1" applyAlignment="1" applyProtection="1">
      <alignment horizontal="left" vertical="center"/>
    </xf>
    <xf numFmtId="0" fontId="8" fillId="0" borderId="0" xfId="0" applyFont="1" applyFill="1" applyAlignment="1" applyProtection="1">
      <alignment horizontal="left" vertical="center"/>
    </xf>
    <xf numFmtId="0" fontId="6" fillId="0" borderId="0" xfId="0" applyFont="1" applyFill="1" applyAlignment="1" applyProtection="1">
      <alignment horizontal="left" vertical="center"/>
    </xf>
    <xf numFmtId="0" fontId="19" fillId="0" borderId="0" xfId="0" applyFont="1" applyAlignment="1" applyProtection="1">
      <alignment horizontal="left" vertical="center"/>
    </xf>
    <xf numFmtId="0" fontId="1" fillId="0" borderId="0" xfId="0" applyFont="1" applyBorder="1" applyAlignment="1" applyProtection="1">
      <alignment horizontal="left" vertical="center"/>
    </xf>
    <xf numFmtId="0" fontId="5" fillId="2" borderId="0" xfId="0" applyNumberFormat="1" applyFont="1" applyFill="1" applyAlignment="1" applyProtection="1">
      <alignment horizontal="right" vertical="center"/>
      <protection locked="0"/>
    </xf>
    <xf numFmtId="0" fontId="8" fillId="0" borderId="0" xfId="0" applyFont="1" applyFill="1" applyAlignment="1" applyProtection="1">
      <alignment horizontal="left" vertical="center"/>
      <protection locked="0"/>
    </xf>
    <xf numFmtId="0" fontId="0" fillId="0" borderId="0" xfId="0" applyBorder="1"/>
    <xf numFmtId="0" fontId="3" fillId="0" borderId="0" xfId="0" applyFont="1" applyFill="1" applyBorder="1" applyAlignment="1" applyProtection="1">
      <alignment vertical="center"/>
      <protection locked="0"/>
    </xf>
    <xf numFmtId="0" fontId="6"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4" fillId="0" borderId="0" xfId="0" applyFont="1" applyFill="1" applyBorder="1" applyAlignment="1" applyProtection="1">
      <alignment vertical="center" wrapText="1"/>
      <protection locked="0"/>
    </xf>
    <xf numFmtId="0" fontId="6" fillId="0" borderId="0" xfId="0" applyFont="1" applyFill="1" applyBorder="1" applyAlignment="1" applyProtection="1">
      <alignment horizontal="center" vertical="center"/>
      <protection locked="0"/>
    </xf>
    <xf numFmtId="0" fontId="8" fillId="0" borderId="0" xfId="0" applyFont="1" applyFill="1" applyBorder="1" applyAlignment="1" applyProtection="1">
      <alignment horizontal="left" vertical="center"/>
    </xf>
    <xf numFmtId="0" fontId="5" fillId="0" borderId="0" xfId="0" applyFont="1" applyFill="1" applyBorder="1" applyAlignment="1" applyProtection="1">
      <alignment horizontal="right" vertical="center"/>
      <protection locked="0"/>
    </xf>
    <xf numFmtId="0" fontId="0" fillId="0" borderId="0" xfId="0" applyFill="1" applyBorder="1"/>
    <xf numFmtId="0" fontId="18" fillId="0" borderId="0" xfId="9" applyFont="1" applyFill="1" applyBorder="1" applyAlignment="1" applyProtection="1">
      <alignment vertical="center" wrapText="1"/>
      <protection locked="0" hidden="1"/>
    </xf>
    <xf numFmtId="0" fontId="0" fillId="0" borderId="0" xfId="0" applyAlignment="1" applyProtection="1">
      <alignment horizontal="left" vertical="center"/>
      <protection locked="0"/>
    </xf>
    <xf numFmtId="0" fontId="0" fillId="0" borderId="0" xfId="0" applyAlignment="1">
      <alignment horizontal="left" vertical="center"/>
    </xf>
    <xf numFmtId="0" fontId="1" fillId="0" borderId="0" xfId="0" applyFont="1" applyFill="1" applyAlignment="1" applyProtection="1">
      <alignment horizontal="center" vertical="center"/>
      <protection locked="0"/>
    </xf>
    <xf numFmtId="0" fontId="1" fillId="0" borderId="0" xfId="0" applyFont="1" applyFill="1" applyAlignment="1">
      <alignment horizontal="center" vertical="center"/>
    </xf>
    <xf numFmtId="0" fontId="17" fillId="0" borderId="0" xfId="10" applyFont="1" applyFill="1" applyBorder="1" applyAlignment="1" applyProtection="1">
      <alignment horizontal="center"/>
      <protection locked="0"/>
    </xf>
    <xf numFmtId="0" fontId="17" fillId="0" borderId="0" xfId="0" applyFont="1" applyFill="1" applyAlignment="1" applyProtection="1">
      <alignment horizontal="center"/>
      <protection locked="0"/>
    </xf>
    <xf numFmtId="0" fontId="0" fillId="2" borderId="0" xfId="0" applyFill="1" applyAlignment="1" applyProtection="1">
      <alignment horizontal="right" vertical="center"/>
      <protection locked="0"/>
    </xf>
    <xf numFmtId="2" fontId="5" fillId="2" borderId="0" xfId="0" applyNumberFormat="1" applyFont="1" applyFill="1" applyAlignment="1" applyProtection="1">
      <alignment horizontal="right" vertical="center"/>
      <protection locked="0"/>
    </xf>
    <xf numFmtId="164" fontId="5" fillId="4" borderId="0" xfId="0" applyNumberFormat="1" applyFont="1" applyFill="1" applyAlignment="1" applyProtection="1">
      <alignment horizontal="right" vertical="center"/>
      <protection locked="0"/>
    </xf>
    <xf numFmtId="164" fontId="5" fillId="6" borderId="0" xfId="0" applyNumberFormat="1" applyFont="1" applyFill="1" applyAlignment="1" applyProtection="1">
      <alignment horizontal="right" vertical="center"/>
      <protection locked="0"/>
    </xf>
    <xf numFmtId="0" fontId="5" fillId="6" borderId="8" xfId="0" applyFont="1" applyFill="1" applyBorder="1" applyAlignment="1" applyProtection="1">
      <alignment horizontal="center"/>
      <protection locked="0"/>
    </xf>
    <xf numFmtId="0" fontId="5" fillId="6" borderId="10" xfId="0" applyFont="1" applyFill="1" applyBorder="1" applyAlignment="1" applyProtection="1">
      <alignment horizontal="center"/>
      <protection locked="0"/>
    </xf>
    <xf numFmtId="0" fontId="5" fillId="4" borderId="0" xfId="0" applyFont="1" applyFill="1" applyAlignment="1" applyProtection="1">
      <alignment horizontal="righ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vertical="center"/>
    </xf>
    <xf numFmtId="0" fontId="6" fillId="0" borderId="0" xfId="0" applyFont="1" applyBorder="1" applyAlignment="1" applyProtection="1">
      <alignment horizontal="center" vertical="center"/>
      <protection locked="0"/>
    </xf>
    <xf numFmtId="164" fontId="5" fillId="0" borderId="0" xfId="0" applyNumberFormat="1" applyFont="1" applyFill="1" applyAlignment="1" applyProtection="1">
      <alignment horizontal="right" vertical="center"/>
      <protection locked="0"/>
    </xf>
    <xf numFmtId="0" fontId="0" fillId="6" borderId="16" xfId="0" applyFill="1" applyBorder="1" applyAlignment="1" applyProtection="1">
      <alignment horizontal="center" vertical="center"/>
      <protection locked="0"/>
    </xf>
    <xf numFmtId="0" fontId="0" fillId="6" borderId="17" xfId="0" applyFill="1" applyBorder="1" applyAlignment="1" applyProtection="1">
      <alignment horizontal="center" vertical="center"/>
      <protection locked="0"/>
    </xf>
    <xf numFmtId="0" fontId="0" fillId="6" borderId="18" xfId="0" applyFill="1" applyBorder="1" applyAlignment="1" applyProtection="1">
      <alignment horizontal="center" vertical="center"/>
      <protection locked="0"/>
    </xf>
    <xf numFmtId="0" fontId="0" fillId="6" borderId="19" xfId="0" applyFill="1" applyBorder="1" applyAlignment="1" applyProtection="1">
      <alignment horizontal="center" vertical="center"/>
      <protection locked="0"/>
    </xf>
    <xf numFmtId="0" fontId="21" fillId="0" borderId="1"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17" fillId="0" borderId="0" xfId="0" applyFont="1" applyAlignment="1" applyProtection="1">
      <alignment vertical="center" wrapText="1"/>
      <protection locked="0"/>
    </xf>
    <xf numFmtId="0" fontId="24" fillId="0" borderId="1" xfId="0" applyFont="1" applyBorder="1" applyAlignment="1" applyProtection="1">
      <alignment horizontal="center" vertical="center"/>
      <protection locked="0"/>
    </xf>
    <xf numFmtId="0" fontId="17" fillId="0" borderId="0" xfId="0" applyFont="1" applyAlignment="1" applyProtection="1">
      <alignment horizontal="right" vertical="center"/>
      <protection locked="0"/>
    </xf>
    <xf numFmtId="0" fontId="17" fillId="0" borderId="0" xfId="0" applyFont="1" applyAlignment="1" applyProtection="1">
      <alignment vertical="center"/>
      <protection locked="0"/>
    </xf>
    <xf numFmtId="0" fontId="24" fillId="0" borderId="1" xfId="0" applyFont="1" applyBorder="1" applyAlignment="1" applyProtection="1">
      <alignment vertical="center"/>
      <protection locked="0"/>
    </xf>
    <xf numFmtId="0" fontId="24" fillId="0" borderId="0" xfId="0" applyFont="1" applyFill="1" applyBorder="1" applyAlignment="1" applyProtection="1">
      <alignment vertical="center"/>
      <protection locked="0"/>
    </xf>
    <xf numFmtId="0" fontId="24" fillId="0" borderId="0" xfId="0" applyFont="1" applyAlignment="1" applyProtection="1">
      <alignment vertical="center"/>
      <protection locked="0"/>
    </xf>
    <xf numFmtId="0" fontId="17" fillId="0" borderId="0" xfId="0" applyFont="1" applyFill="1" applyAlignment="1" applyProtection="1">
      <alignment vertical="center"/>
      <protection locked="0"/>
    </xf>
    <xf numFmtId="0" fontId="21" fillId="0" borderId="1" xfId="0" applyFont="1" applyBorder="1" applyAlignment="1" applyProtection="1">
      <alignment vertical="center"/>
      <protection locked="0"/>
    </xf>
    <xf numFmtId="0" fontId="17" fillId="0" borderId="0" xfId="0" applyFont="1" applyFill="1" applyAlignment="1">
      <alignment horizontal="left" vertical="center"/>
    </xf>
    <xf numFmtId="0" fontId="17" fillId="0" borderId="0" xfId="0" applyFont="1" applyFill="1" applyAlignment="1" applyProtection="1">
      <alignment vertical="center" wrapText="1"/>
      <protection locked="0"/>
    </xf>
    <xf numFmtId="0" fontId="17" fillId="0" borderId="0" xfId="0" applyFont="1" applyFill="1" applyAlignment="1" applyProtection="1">
      <alignment vertical="center"/>
    </xf>
    <xf numFmtId="0" fontId="0" fillId="7" borderId="0" xfId="0" applyFill="1" applyAlignment="1" applyProtection="1">
      <alignment vertical="center"/>
      <protection locked="0"/>
    </xf>
    <xf numFmtId="0" fontId="17" fillId="0" borderId="0" xfId="0" applyFont="1" applyFill="1" applyAlignment="1" applyProtection="1">
      <alignment horizontal="right" vertical="center"/>
      <protection locked="0"/>
    </xf>
    <xf numFmtId="0" fontId="17" fillId="0" borderId="0" xfId="0" quotePrefix="1" applyFont="1" applyFill="1" applyAlignment="1" applyProtection="1">
      <alignment vertical="center"/>
      <protection locked="0"/>
    </xf>
    <xf numFmtId="0" fontId="7" fillId="2" borderId="0" xfId="0" applyFont="1" applyFill="1" applyAlignment="1" applyProtection="1">
      <alignment horizontal="right" vertical="center"/>
    </xf>
    <xf numFmtId="0" fontId="21" fillId="8" borderId="23" xfId="0" applyFont="1" applyFill="1" applyBorder="1" applyAlignment="1" applyProtection="1">
      <alignment vertical="center"/>
      <protection locked="0"/>
    </xf>
    <xf numFmtId="0" fontId="6" fillId="8" borderId="23" xfId="0" applyFont="1" applyFill="1" applyBorder="1" applyAlignment="1" applyProtection="1">
      <alignment horizontal="left" vertical="center"/>
    </xf>
    <xf numFmtId="164" fontId="5" fillId="8" borderId="23" xfId="0" applyNumberFormat="1" applyFont="1" applyFill="1" applyBorder="1" applyAlignment="1" applyProtection="1">
      <alignment horizontal="right" vertical="center"/>
      <protection locked="0"/>
    </xf>
    <xf numFmtId="0" fontId="17" fillId="0" borderId="1" xfId="0" applyFont="1" applyBorder="1" applyAlignment="1" applyProtection="1">
      <alignment horizontal="right" vertical="center"/>
      <protection locked="0"/>
    </xf>
    <xf numFmtId="0" fontId="6" fillId="0" borderId="1" xfId="0" applyFont="1" applyBorder="1" applyAlignment="1" applyProtection="1">
      <alignment horizontal="center" vertical="center"/>
      <protection locked="0"/>
    </xf>
    <xf numFmtId="0" fontId="0" fillId="0" borderId="0" xfId="0" applyBorder="1" applyAlignment="1" applyProtection="1">
      <alignment horizontal="right" vertical="center"/>
      <protection locked="0"/>
    </xf>
    <xf numFmtId="0" fontId="0" fillId="8" borderId="23" xfId="0" applyFill="1" applyBorder="1" applyAlignment="1" applyProtection="1">
      <alignment horizontal="right" vertical="center"/>
      <protection locked="0"/>
    </xf>
    <xf numFmtId="0" fontId="5" fillId="2" borderId="23" xfId="0" applyNumberFormat="1" applyFont="1" applyFill="1" applyBorder="1" applyAlignment="1" applyProtection="1">
      <alignment horizontal="right" vertical="center"/>
      <protection locked="0"/>
    </xf>
    <xf numFmtId="0" fontId="17" fillId="0" borderId="23" xfId="0" applyFont="1" applyBorder="1" applyAlignment="1" applyProtection="1">
      <alignment horizontal="right" vertical="center"/>
      <protection locked="0"/>
    </xf>
    <xf numFmtId="0" fontId="6" fillId="0" borderId="23" xfId="0" applyFont="1" applyBorder="1" applyAlignment="1" applyProtection="1">
      <alignment horizontal="center" vertical="center"/>
      <protection locked="0"/>
    </xf>
    <xf numFmtId="0" fontId="5" fillId="2" borderId="23" xfId="0" applyFont="1" applyFill="1" applyBorder="1" applyAlignment="1" applyProtection="1">
      <alignment horizontal="right" vertical="center"/>
      <protection locked="0"/>
    </xf>
    <xf numFmtId="0" fontId="17" fillId="0" borderId="0" xfId="0" applyFont="1" applyBorder="1" applyAlignment="1" applyProtection="1">
      <alignment horizontal="right" vertical="center"/>
      <protection locked="0"/>
    </xf>
    <xf numFmtId="0" fontId="0" fillId="4" borderId="23" xfId="0" applyFont="1" applyFill="1" applyBorder="1" applyAlignment="1" applyProtection="1">
      <alignment horizontal="right" vertical="center" wrapText="1"/>
      <protection locked="0"/>
    </xf>
    <xf numFmtId="0" fontId="14" fillId="0" borderId="0" xfId="0" applyFont="1" applyFill="1" applyAlignment="1" applyProtection="1">
      <alignment vertical="center" wrapText="1"/>
      <protection locked="0"/>
    </xf>
    <xf numFmtId="0" fontId="21" fillId="0" borderId="1" xfId="0" applyFont="1" applyFill="1" applyBorder="1" applyAlignment="1" applyProtection="1">
      <alignment vertical="center"/>
      <protection locked="0"/>
    </xf>
    <xf numFmtId="0" fontId="0" fillId="6" borderId="27" xfId="0" applyFill="1" applyBorder="1" applyAlignment="1" applyProtection="1">
      <alignment horizontal="center" vertical="center"/>
      <protection locked="0"/>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0" xfId="0" applyAlignment="1">
      <alignment wrapText="1"/>
    </xf>
    <xf numFmtId="0" fontId="0" fillId="0" borderId="0" xfId="0" applyAlignment="1"/>
    <xf numFmtId="0" fontId="0" fillId="4" borderId="26" xfId="0" applyFill="1" applyBorder="1" applyAlignment="1" applyProtection="1">
      <alignment horizontal="center" vertical="center"/>
      <protection locked="0"/>
    </xf>
    <xf numFmtId="0" fontId="0" fillId="4" borderId="0"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2" fontId="5" fillId="4" borderId="0" xfId="0" applyNumberFormat="1" applyFont="1" applyFill="1" applyAlignment="1" applyProtection="1">
      <alignment horizontal="right" vertical="center"/>
      <protection locked="0"/>
    </xf>
    <xf numFmtId="0" fontId="28" fillId="0" borderId="0" xfId="0" applyFont="1" applyAlignment="1">
      <alignment vertical="center"/>
    </xf>
    <xf numFmtId="0" fontId="28" fillId="0" borderId="0" xfId="0" applyFont="1" applyAlignment="1">
      <alignment vertical="center" wrapText="1"/>
    </xf>
    <xf numFmtId="166" fontId="5" fillId="4" borderId="0" xfId="0" applyNumberFormat="1" applyFont="1" applyFill="1" applyAlignment="1" applyProtection="1">
      <alignment horizontal="right" vertical="center"/>
      <protection locked="0"/>
    </xf>
    <xf numFmtId="167" fontId="5" fillId="4" borderId="0" xfId="0" applyNumberFormat="1" applyFont="1" applyFill="1" applyAlignment="1" applyProtection="1">
      <alignment horizontal="right" vertical="center"/>
      <protection locked="0"/>
    </xf>
    <xf numFmtId="0" fontId="5" fillId="4" borderId="0" xfId="0" applyNumberFormat="1" applyFont="1" applyFill="1" applyAlignment="1" applyProtection="1">
      <alignment horizontal="right" vertical="center"/>
      <protection locked="0"/>
    </xf>
    <xf numFmtId="0" fontId="5" fillId="4" borderId="0" xfId="0" applyNumberFormat="1" applyFont="1" applyFill="1" applyBorder="1" applyAlignment="1" applyProtection="1">
      <alignment horizontal="right" vertical="center"/>
      <protection locked="0"/>
    </xf>
    <xf numFmtId="0" fontId="7" fillId="4" borderId="0" xfId="0" applyFont="1" applyFill="1" applyAlignment="1" applyProtection="1">
      <alignment horizontal="right" vertical="center"/>
    </xf>
    <xf numFmtId="0" fontId="17" fillId="0" borderId="0" xfId="0" applyFont="1" applyFill="1" applyAlignment="1" applyProtection="1">
      <alignment horizontal="left" vertical="center"/>
      <protection locked="0"/>
    </xf>
    <xf numFmtId="0" fontId="17" fillId="0" borderId="0" xfId="0" applyFont="1" applyFill="1" applyAlignment="1">
      <alignment vertical="center" wrapText="1"/>
    </xf>
    <xf numFmtId="0" fontId="17" fillId="0" borderId="0" xfId="0" applyFont="1" applyFill="1" applyAlignment="1">
      <alignment vertical="center"/>
    </xf>
    <xf numFmtId="0" fontId="7" fillId="6" borderId="0" xfId="0" applyFont="1" applyFill="1" applyAlignment="1" applyProtection="1">
      <alignment horizontal="right" vertical="center"/>
    </xf>
    <xf numFmtId="0" fontId="6" fillId="8" borderId="23" xfId="0" applyFont="1" applyFill="1" applyBorder="1" applyAlignment="1" applyProtection="1">
      <alignment horizontal="left" vertical="center"/>
      <protection locked="0"/>
    </xf>
    <xf numFmtId="0" fontId="17" fillId="0" borderId="0" xfId="0" applyFont="1" applyAlignment="1">
      <alignment vertical="center"/>
    </xf>
    <xf numFmtId="0" fontId="1" fillId="0" borderId="0" xfId="0" applyFont="1" applyFill="1" applyAlignment="1">
      <alignment horizontal="right" vertical="center"/>
    </xf>
    <xf numFmtId="0" fontId="17" fillId="8" borderId="23" xfId="0" applyFont="1" applyFill="1" applyBorder="1" applyAlignment="1">
      <alignment vertical="center"/>
    </xf>
    <xf numFmtId="0" fontId="18" fillId="0" borderId="0" xfId="9" applyFont="1" applyFill="1" applyBorder="1" applyAlignment="1" applyProtection="1">
      <alignment horizontal="left" vertical="center" wrapText="1"/>
      <protection locked="0"/>
    </xf>
    <xf numFmtId="0" fontId="18" fillId="0" borderId="1" xfId="9"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165" fontId="5" fillId="2" borderId="23" xfId="0" applyNumberFormat="1" applyFont="1" applyFill="1" applyBorder="1" applyAlignment="1" applyProtection="1">
      <alignment horizontal="right" vertical="center"/>
      <protection locked="0"/>
    </xf>
    <xf numFmtId="0" fontId="0" fillId="0" borderId="0" xfId="0" applyFill="1" applyAlignment="1" applyProtection="1">
      <alignment horizontal="center"/>
      <protection locked="0"/>
    </xf>
    <xf numFmtId="0" fontId="2" fillId="0" borderId="0" xfId="1" applyFill="1" applyAlignment="1" applyProtection="1">
      <alignment horizontal="center"/>
      <protection locked="0"/>
    </xf>
    <xf numFmtId="0" fontId="1" fillId="0" borderId="0" xfId="0" applyFont="1" applyBorder="1" applyAlignment="1">
      <alignment horizontal="center" vertical="center"/>
    </xf>
    <xf numFmtId="0" fontId="0" fillId="0" borderId="0" xfId="0" applyAlignment="1">
      <alignment horizontal="center"/>
    </xf>
    <xf numFmtId="0" fontId="0" fillId="2" borderId="0" xfId="0" applyFill="1" applyAlignment="1">
      <alignment horizontal="center"/>
    </xf>
    <xf numFmtId="0" fontId="0" fillId="4" borderId="0" xfId="0" applyFill="1" applyAlignment="1">
      <alignment horizontal="center"/>
    </xf>
    <xf numFmtId="0" fontId="2" fillId="0" borderId="0" xfId="1" applyAlignment="1">
      <alignment horizontal="center"/>
    </xf>
    <xf numFmtId="0" fontId="0" fillId="4" borderId="0" xfId="0" applyFill="1" applyAlignment="1" applyProtection="1">
      <alignment horizontal="center"/>
      <protection locked="0"/>
    </xf>
    <xf numFmtId="0" fontId="2" fillId="0" borderId="0" xfId="1" applyFill="1" applyAlignment="1">
      <alignment horizontal="center"/>
    </xf>
    <xf numFmtId="0" fontId="0" fillId="0" borderId="0" xfId="0" applyFill="1" applyAlignment="1">
      <alignment horizontal="center"/>
    </xf>
    <xf numFmtId="0" fontId="2" fillId="4" borderId="0" xfId="1" applyFill="1" applyAlignment="1" applyProtection="1">
      <alignment horizontal="center"/>
      <protection locked="0"/>
    </xf>
    <xf numFmtId="0" fontId="0" fillId="0" borderId="0" xfId="0" applyAlignment="1" applyProtection="1">
      <alignment horizontal="center"/>
      <protection locked="0"/>
    </xf>
    <xf numFmtId="0" fontId="2" fillId="0" borderId="0" xfId="1" applyAlignment="1" applyProtection="1">
      <alignment horizontal="center"/>
      <protection locked="0"/>
    </xf>
    <xf numFmtId="0" fontId="0" fillId="6" borderId="0" xfId="0" applyFill="1" applyAlignment="1">
      <alignment horizontal="center"/>
    </xf>
    <xf numFmtId="0" fontId="1"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17" fillId="0" borderId="1" xfId="0" applyFont="1" applyBorder="1" applyAlignment="1">
      <alignment vertical="center"/>
    </xf>
    <xf numFmtId="0" fontId="0" fillId="0" borderId="1" xfId="0" applyBorder="1" applyAlignment="1">
      <alignment vertical="center"/>
    </xf>
    <xf numFmtId="0" fontId="0" fillId="0" borderId="1" xfId="0" applyBorder="1" applyAlignment="1">
      <alignment horizontal="right" vertical="center"/>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4" fillId="0" borderId="0" xfId="0" applyFont="1" applyAlignment="1" applyProtection="1">
      <alignment horizontal="left" vertical="center"/>
      <protection locked="0"/>
    </xf>
    <xf numFmtId="0" fontId="4" fillId="8" borderId="23" xfId="0" applyFont="1" applyFill="1" applyBorder="1" applyAlignment="1" applyProtection="1">
      <alignment horizontal="left" vertical="center"/>
      <protection locked="0"/>
    </xf>
    <xf numFmtId="0" fontId="29" fillId="9" borderId="0" xfId="0" applyFont="1" applyFill="1" applyAlignment="1">
      <alignment horizontal="center" vertical="center" wrapText="1"/>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17" fillId="0" borderId="0" xfId="0" applyFont="1" applyFill="1" applyAlignment="1" applyProtection="1">
      <alignment horizontal="left" vertical="center" wrapText="1"/>
      <protection locked="0"/>
    </xf>
    <xf numFmtId="0" fontId="17" fillId="0" borderId="0" xfId="0" applyFont="1" applyFill="1" applyAlignment="1" applyProtection="1">
      <alignment horizontal="left" vertical="center"/>
      <protection locked="0"/>
    </xf>
    <xf numFmtId="0" fontId="17" fillId="0" borderId="23" xfId="0" applyFont="1" applyFill="1" applyBorder="1" applyAlignment="1" applyProtection="1">
      <alignment horizontal="left" vertical="center"/>
      <protection locked="0"/>
    </xf>
    <xf numFmtId="0" fontId="17" fillId="0" borderId="23" xfId="0" applyFont="1" applyFill="1" applyBorder="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0" xfId="0" applyAlignment="1">
      <alignment horizontal="left" vertical="top" wrapText="1"/>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xr:uid="{00000000-0005-0000-0000-00000A000000}"/>
  </cellStyles>
  <dxfs count="4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colors>
    <mruColors>
      <color rgb="FFFFFF99"/>
      <color rgb="FFC6EFCE"/>
      <color rgb="FFFF00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readthedoc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76200</xdr:colOff>
      <xdr:row>42</xdr:row>
      <xdr:rowOff>18142</xdr:rowOff>
    </xdr:from>
    <xdr:to>
      <xdr:col>12</xdr:col>
      <xdr:colOff>355600</xdr:colOff>
      <xdr:row>50</xdr:row>
      <xdr:rowOff>84817</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4846300" y="94161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twoCellAnchor>
    <xdr:from>
      <xdr:col>6</xdr:col>
      <xdr:colOff>0</xdr:colOff>
      <xdr:row>51</xdr:row>
      <xdr:rowOff>0</xdr:rowOff>
    </xdr:from>
    <xdr:to>
      <xdr:col>12</xdr:col>
      <xdr:colOff>0</xdr:colOff>
      <xdr:row>56</xdr:row>
      <xdr:rowOff>66675</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2906375" y="10982325"/>
          <a:ext cx="2952750" cy="10191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baseline="0">
              <a:solidFill>
                <a:srgbClr val="FF0000"/>
              </a:solidFill>
              <a:latin typeface="+mn-lt"/>
              <a:ea typeface="+mn-ea"/>
              <a:cs typeface="+mn-cs"/>
            </a:rPr>
            <a:t>WLTP H and L test shall be chosen according to point 2.2 of Regulation 2017/1152 and 2017/1153</a:t>
          </a:r>
        </a:p>
      </xdr:txBody>
    </xdr:sp>
    <xdr:clientData/>
  </xdr:twoCellAnchor>
  <xdr:twoCellAnchor>
    <xdr:from>
      <xdr:col>7</xdr:col>
      <xdr:colOff>101600</xdr:colOff>
      <xdr:row>1</xdr:row>
      <xdr:rowOff>12700</xdr:rowOff>
    </xdr:from>
    <xdr:to>
      <xdr:col>12</xdr:col>
      <xdr:colOff>387349</xdr:colOff>
      <xdr:row>30</xdr:row>
      <xdr:rowOff>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4871700" y="215900"/>
          <a:ext cx="3651249" cy="69310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1" baseline="0">
              <a:solidFill>
                <a:srgbClr val="FF0000"/>
              </a:solidFill>
            </a:rPr>
            <a:t>Red</a:t>
          </a:r>
          <a:r>
            <a:rPr lang="en-IE" sz="1100" baseline="0"/>
            <a:t> </a:t>
          </a:r>
          <a:r>
            <a:rPr lang="en-IE" sz="1100" b="1" baseline="0"/>
            <a:t>cells</a:t>
          </a:r>
          <a:r>
            <a:rPr lang="en-IE" sz="1100" baseline="0"/>
            <a:t> are unwanted. They have to be left blank.</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4943475" y="1000125"/>
          <a:ext cx="91695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3362325" y="1000125"/>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4991100" y="1016000"/>
          <a:ext cx="8979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3390900" y="1016000"/>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1</xdr:row>
      <xdr:rowOff>0</xdr:rowOff>
    </xdr:from>
    <xdr:to>
      <xdr:col>13</xdr:col>
      <xdr:colOff>0</xdr:colOff>
      <xdr:row>12</xdr:row>
      <xdr:rowOff>85725</xdr:rowOff>
    </xdr:to>
    <xdr:sp macro="" textlink="">
      <xdr:nvSpPr>
        <xdr:cNvPr id="3" name="TextBox 2">
          <a:extLst>
            <a:ext uri="{FF2B5EF4-FFF2-40B4-BE49-F238E27FC236}">
              <a16:creationId xmlns:a16="http://schemas.microsoft.com/office/drawing/2014/main" id="{00000000-0008-0000-0D00-000003000000}"/>
            </a:ext>
          </a:extLst>
        </xdr:cNvPr>
        <xdr:cNvSpPr txBox="1"/>
      </xdr:nvSpPr>
      <xdr:spPr>
        <a:xfrm>
          <a:off x="12915900" y="190500"/>
          <a:ext cx="3657600" cy="2676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WLTP-H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WLTP-H test in spreadsheet "Inputs", "WLTP-H" and "meta.WLTP-H.10Hz.ts"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"meta.WLTP-H.pa", "meta.WLTP-H.test_X.1Hz.ts", "meta.WLTP-H.test_X.10Hz.ts"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WLTP-H tests: 3</a:t>
          </a:r>
        </a:p>
      </xdr:txBody>
    </xdr:sp>
    <xdr:clientData/>
  </xdr:twoCellAnchor>
  <xdr:twoCellAnchor>
    <xdr:from>
      <xdr:col>6</xdr:col>
      <xdr:colOff>0</xdr:colOff>
      <xdr:row>13</xdr:row>
      <xdr:rowOff>1</xdr:rowOff>
    </xdr:from>
    <xdr:to>
      <xdr:col>13</xdr:col>
      <xdr:colOff>0</xdr:colOff>
      <xdr:row>17</xdr:row>
      <xdr:rowOff>1</xdr:rowOff>
    </xdr:to>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12915900" y="3009901"/>
          <a:ext cx="3657600" cy="89535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165100</xdr:colOff>
      <xdr:row>1</xdr:row>
      <xdr:rowOff>0</xdr:rowOff>
    </xdr:from>
    <xdr:to>
      <xdr:col>13</xdr:col>
      <xdr:colOff>0</xdr:colOff>
      <xdr:row>12</xdr:row>
      <xdr:rowOff>85725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14770100" y="203200"/>
          <a:ext cx="4191000" cy="2549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WLTP-L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WLTP-L test in spreadsheet "Inputs", "WLTP-L" and "meta.WLTP-L.10Hz.ts"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"meta.WLTP-L.pa", "meta.WLTP-L.test_X.1Hz.ts", "meta.WLTP-L.test_X.10Hz.ts"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WLTP-L tests: 3</a:t>
          </a:r>
        </a:p>
      </xdr:txBody>
    </xdr:sp>
    <xdr:clientData/>
  </xdr:twoCellAnchor>
  <xdr:twoCellAnchor>
    <xdr:from>
      <xdr:col>6</xdr:col>
      <xdr:colOff>0</xdr:colOff>
      <xdr:row>13</xdr:row>
      <xdr:rowOff>0</xdr:rowOff>
    </xdr:from>
    <xdr:to>
      <xdr:col>13</xdr:col>
      <xdr:colOff>0</xdr:colOff>
      <xdr:row>16</xdr:row>
      <xdr:rowOff>219075</xdr:rowOff>
    </xdr:to>
    <xdr:sp macro="" textlink="">
      <xdr:nvSpPr>
        <xdr:cNvPr id="4" name="TextBox 3">
          <a:extLst>
            <a:ext uri="{FF2B5EF4-FFF2-40B4-BE49-F238E27FC236}">
              <a16:creationId xmlns:a16="http://schemas.microsoft.com/office/drawing/2014/main" id="{00000000-0008-0000-0E00-000004000000}"/>
            </a:ext>
          </a:extLst>
        </xdr:cNvPr>
        <xdr:cNvSpPr txBox="1"/>
      </xdr:nvSpPr>
      <xdr:spPr>
        <a:xfrm>
          <a:off x="12915900" y="2819400"/>
          <a:ext cx="3657600" cy="7905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2"/>
  <sheetViews>
    <sheetView tabSelected="1" showRuler="0" workbookViewId="0"/>
  </sheetViews>
  <sheetFormatPr baseColWidth="10" defaultColWidth="0" defaultRowHeight="15" customHeight="1" zeroHeight="1"/>
  <cols>
    <col min="1" max="15" width="9.1640625" customWidth="1"/>
    <col min="16" max="16" width="9.1640625" hidden="1" customWidth="1"/>
    <col min="17" max="16384" width="9.1640625" hidden="1"/>
  </cols>
  <sheetData>
    <row r="1" spans="1:15"/>
    <row r="2" spans="1:15"/>
    <row r="3" spans="1:15"/>
    <row r="4" spans="1:15"/>
    <row r="5" spans="1:15"/>
    <row r="6" spans="1:15"/>
    <row r="7" spans="1:15"/>
    <row r="8" spans="1:15"/>
    <row r="9" spans="1:15"/>
    <row r="10" spans="1:15"/>
    <row r="11" spans="1:15"/>
    <row r="12" spans="1:15"/>
    <row r="13" spans="1:15"/>
    <row r="14" spans="1:15" s="152" customFormat="1" ht="15" customHeight="1">
      <c r="A14" s="194" t="s">
        <v>561</v>
      </c>
      <c r="B14" s="194"/>
      <c r="C14" s="194"/>
      <c r="D14" s="194"/>
      <c r="E14" s="194"/>
      <c r="F14" s="194"/>
      <c r="G14" s="194"/>
      <c r="H14" s="194"/>
      <c r="I14" s="194"/>
      <c r="J14" s="194"/>
      <c r="K14" s="194"/>
      <c r="L14" s="194"/>
      <c r="M14" s="194"/>
      <c r="N14" s="194"/>
      <c r="O14" s="194"/>
    </row>
    <row r="15" spans="1:15" s="152" customFormat="1" ht="15" customHeight="1">
      <c r="A15" s="194"/>
      <c r="B15" s="194"/>
      <c r="C15" s="194"/>
      <c r="D15" s="194"/>
      <c r="E15" s="194"/>
      <c r="F15" s="194"/>
      <c r="G15" s="194"/>
      <c r="H15" s="194"/>
      <c r="I15" s="194"/>
      <c r="J15" s="194"/>
      <c r="K15" s="194"/>
      <c r="L15" s="194"/>
      <c r="M15" s="194"/>
      <c r="N15" s="194"/>
      <c r="O15" s="194"/>
    </row>
    <row r="16" spans="1:15" s="152" customFormat="1" ht="15" customHeight="1">
      <c r="A16" s="194"/>
      <c r="B16" s="194"/>
      <c r="C16" s="194"/>
      <c r="D16" s="194"/>
      <c r="E16" s="194"/>
      <c r="F16" s="194"/>
      <c r="G16" s="194"/>
      <c r="H16" s="194"/>
      <c r="I16" s="194"/>
      <c r="J16" s="194"/>
      <c r="K16" s="194"/>
      <c r="L16" s="194"/>
      <c r="M16" s="194"/>
      <c r="N16" s="194"/>
      <c r="O16" s="194"/>
    </row>
    <row r="17" spans="1:15" s="152" customFormat="1" ht="15" customHeight="1">
      <c r="A17" s="194"/>
      <c r="B17" s="194"/>
      <c r="C17" s="194"/>
      <c r="D17" s="194"/>
      <c r="E17" s="194"/>
      <c r="F17" s="194"/>
      <c r="G17" s="194"/>
      <c r="H17" s="194"/>
      <c r="I17" s="194"/>
      <c r="J17" s="194"/>
      <c r="K17" s="194"/>
      <c r="L17" s="194"/>
      <c r="M17" s="194"/>
      <c r="N17" s="194"/>
      <c r="O17" s="194"/>
    </row>
    <row r="18" spans="1:15" s="152" customFormat="1" ht="15" customHeight="1">
      <c r="A18" s="194"/>
      <c r="B18" s="194"/>
      <c r="C18" s="194"/>
      <c r="D18" s="194"/>
      <c r="E18" s="194"/>
      <c r="F18" s="194"/>
      <c r="G18" s="194"/>
      <c r="H18" s="194"/>
      <c r="I18" s="194"/>
      <c r="J18" s="194"/>
      <c r="K18" s="194"/>
      <c r="L18" s="194"/>
      <c r="M18" s="194"/>
      <c r="N18" s="194"/>
      <c r="O18" s="194"/>
    </row>
    <row r="19" spans="1:15" s="152" customFormat="1" ht="15" customHeight="1">
      <c r="A19" s="194"/>
      <c r="B19" s="194"/>
      <c r="C19" s="194"/>
      <c r="D19" s="194"/>
      <c r="E19" s="194"/>
      <c r="F19" s="194"/>
      <c r="G19" s="194"/>
      <c r="H19" s="194"/>
      <c r="I19" s="194"/>
      <c r="J19" s="194"/>
      <c r="K19" s="194"/>
      <c r="L19" s="194"/>
      <c r="M19" s="194"/>
      <c r="N19" s="194"/>
      <c r="O19" s="194"/>
    </row>
    <row r="20" spans="1:15" s="152" customFormat="1" ht="15" customHeight="1">
      <c r="A20" s="194"/>
      <c r="B20" s="194"/>
      <c r="C20" s="194"/>
      <c r="D20" s="194"/>
      <c r="E20" s="194"/>
      <c r="F20" s="194"/>
      <c r="G20" s="194"/>
      <c r="H20" s="194"/>
      <c r="I20" s="194"/>
      <c r="J20" s="194"/>
      <c r="K20" s="194"/>
      <c r="L20" s="194"/>
      <c r="M20" s="194"/>
      <c r="N20" s="194"/>
      <c r="O20" s="194"/>
    </row>
    <row r="21" spans="1:15" s="152" customFormat="1" ht="15" customHeight="1">
      <c r="A21" s="194"/>
      <c r="B21" s="194"/>
      <c r="C21" s="194"/>
      <c r="D21" s="194"/>
      <c r="E21" s="194"/>
      <c r="F21" s="194"/>
      <c r="G21" s="194"/>
      <c r="H21" s="194"/>
      <c r="I21" s="194"/>
      <c r="J21" s="194"/>
      <c r="K21" s="194"/>
      <c r="L21" s="194"/>
      <c r="M21" s="194"/>
      <c r="N21" s="194"/>
      <c r="O21" s="194"/>
    </row>
    <row r="22" spans="1:15" s="152" customFormat="1" ht="15" customHeight="1">
      <c r="A22" s="194"/>
      <c r="B22" s="194"/>
      <c r="C22" s="194"/>
      <c r="D22" s="194"/>
      <c r="E22" s="194"/>
      <c r="F22" s="194"/>
      <c r="G22" s="194"/>
      <c r="H22" s="194"/>
      <c r="I22" s="194"/>
      <c r="J22" s="194"/>
      <c r="K22" s="194"/>
      <c r="L22" s="194"/>
      <c r="M22" s="194"/>
      <c r="N22" s="194"/>
      <c r="O22" s="194"/>
    </row>
    <row r="23" spans="1:15" s="152" customFormat="1" ht="15" customHeight="1">
      <c r="A23" s="194"/>
      <c r="B23" s="194"/>
      <c r="C23" s="194"/>
      <c r="D23" s="194"/>
      <c r="E23" s="194"/>
      <c r="F23" s="194"/>
      <c r="G23" s="194"/>
      <c r="H23" s="194"/>
      <c r="I23" s="194"/>
      <c r="J23" s="194"/>
      <c r="K23" s="194"/>
      <c r="L23" s="194"/>
      <c r="M23" s="194"/>
      <c r="N23" s="194"/>
      <c r="O23" s="194"/>
    </row>
    <row r="24" spans="1:15" s="152" customFormat="1" ht="15" customHeight="1">
      <c r="A24" s="194"/>
      <c r="B24" s="194"/>
      <c r="C24" s="194"/>
      <c r="D24" s="194"/>
      <c r="E24" s="194"/>
      <c r="F24" s="194"/>
      <c r="G24" s="194"/>
      <c r="H24" s="194"/>
      <c r="I24" s="194"/>
      <c r="J24" s="194"/>
      <c r="K24" s="194"/>
      <c r="L24" s="194"/>
      <c r="M24" s="194"/>
      <c r="N24" s="194"/>
      <c r="O24" s="194"/>
    </row>
    <row r="25" spans="1:15" s="152" customFormat="1" ht="15" customHeight="1">
      <c r="A25" s="194"/>
      <c r="B25" s="194"/>
      <c r="C25" s="194"/>
      <c r="D25" s="194"/>
      <c r="E25" s="194"/>
      <c r="F25" s="194"/>
      <c r="G25" s="194"/>
      <c r="H25" s="194"/>
      <c r="I25" s="194"/>
      <c r="J25" s="194"/>
      <c r="K25" s="194"/>
      <c r="L25" s="194"/>
      <c r="M25" s="194"/>
      <c r="N25" s="194"/>
      <c r="O25" s="194"/>
    </row>
    <row r="26" spans="1:15" s="152" customFormat="1" ht="15" customHeight="1">
      <c r="A26" s="194"/>
      <c r="B26" s="194"/>
      <c r="C26" s="194"/>
      <c r="D26" s="194"/>
      <c r="E26" s="194"/>
      <c r="F26" s="194"/>
      <c r="G26" s="194"/>
      <c r="H26" s="194"/>
      <c r="I26" s="194"/>
      <c r="J26" s="194"/>
      <c r="K26" s="194"/>
      <c r="L26" s="194"/>
      <c r="M26" s="194"/>
      <c r="N26" s="194"/>
      <c r="O26" s="194"/>
    </row>
    <row r="27" spans="1:15" s="152" customFormat="1" ht="15" customHeight="1">
      <c r="A27" s="194"/>
      <c r="B27" s="194"/>
      <c r="C27" s="194"/>
      <c r="D27" s="194"/>
      <c r="E27" s="194"/>
      <c r="F27" s="194"/>
      <c r="G27" s="194"/>
      <c r="H27" s="194"/>
      <c r="I27" s="194"/>
      <c r="J27" s="194"/>
      <c r="K27" s="194"/>
      <c r="L27" s="194"/>
      <c r="M27" s="194"/>
      <c r="N27" s="194"/>
      <c r="O27" s="194"/>
    </row>
    <row r="28" spans="1:15" s="152" customFormat="1" ht="15" customHeight="1">
      <c r="A28" s="194"/>
      <c r="B28" s="194"/>
      <c r="C28" s="194"/>
      <c r="D28" s="194"/>
      <c r="E28" s="194"/>
      <c r="F28" s="194"/>
      <c r="G28" s="194"/>
      <c r="H28" s="194"/>
      <c r="I28" s="194"/>
      <c r="J28" s="194"/>
      <c r="K28" s="194"/>
      <c r="L28" s="194"/>
      <c r="M28" s="194"/>
      <c r="N28" s="194"/>
      <c r="O28" s="194"/>
    </row>
    <row r="29" spans="1:15" s="152" customFormat="1" ht="15" customHeight="1">
      <c r="A29" s="194"/>
      <c r="B29" s="194"/>
      <c r="C29" s="194"/>
      <c r="D29" s="194"/>
      <c r="E29" s="194"/>
      <c r="F29" s="194"/>
      <c r="G29" s="194"/>
      <c r="H29" s="194"/>
      <c r="I29" s="194"/>
      <c r="J29" s="194"/>
      <c r="K29" s="194"/>
      <c r="L29" s="194"/>
      <c r="M29" s="194"/>
      <c r="N29" s="194"/>
      <c r="O29" s="194"/>
    </row>
    <row r="30" spans="1:15" s="152" customFormat="1" ht="15" customHeight="1">
      <c r="A30" s="194"/>
      <c r="B30" s="194"/>
      <c r="C30" s="194"/>
      <c r="D30" s="194"/>
      <c r="E30" s="194"/>
      <c r="F30" s="194"/>
      <c r="G30" s="194"/>
      <c r="H30" s="194"/>
      <c r="I30" s="194"/>
      <c r="J30" s="194"/>
      <c r="K30" s="194"/>
      <c r="L30" s="194"/>
      <c r="M30" s="194"/>
      <c r="N30" s="194"/>
      <c r="O30" s="194"/>
    </row>
    <row r="31" spans="1:15" s="152" customFormat="1" ht="15" customHeight="1">
      <c r="A31" s="194"/>
      <c r="B31" s="194"/>
      <c r="C31" s="194"/>
      <c r="D31" s="194"/>
      <c r="E31" s="194"/>
      <c r="F31" s="194"/>
      <c r="G31" s="194"/>
      <c r="H31" s="194"/>
      <c r="I31" s="194"/>
      <c r="J31" s="194"/>
      <c r="K31" s="194"/>
      <c r="L31" s="194"/>
      <c r="M31" s="194"/>
      <c r="N31" s="194"/>
      <c r="O31" s="194"/>
    </row>
    <row r="32" spans="1:15" s="152" customFormat="1" ht="15" customHeight="1">
      <c r="A32" s="194"/>
      <c r="B32" s="194"/>
      <c r="C32" s="194"/>
      <c r="D32" s="194"/>
      <c r="E32" s="194"/>
      <c r="F32" s="194"/>
      <c r="G32" s="194"/>
      <c r="H32" s="194"/>
      <c r="I32" s="194"/>
      <c r="J32" s="194"/>
      <c r="K32" s="194"/>
      <c r="L32" s="194"/>
      <c r="M32" s="194"/>
      <c r="N32" s="194"/>
      <c r="O32" s="194"/>
    </row>
    <row r="33" spans="1:15" s="152" customFormat="1" ht="15" customHeight="1">
      <c r="A33" s="194"/>
      <c r="B33" s="194"/>
      <c r="C33" s="194"/>
      <c r="D33" s="194"/>
      <c r="E33" s="194"/>
      <c r="F33" s="194"/>
      <c r="G33" s="194"/>
      <c r="H33" s="194"/>
      <c r="I33" s="194"/>
      <c r="J33" s="194"/>
      <c r="K33" s="194"/>
      <c r="L33" s="194"/>
      <c r="M33" s="194"/>
      <c r="N33" s="194"/>
      <c r="O33" s="194"/>
    </row>
    <row r="34" spans="1:15" s="152" customFormat="1" ht="15" customHeight="1">
      <c r="A34" s="194"/>
      <c r="B34" s="194"/>
      <c r="C34" s="194"/>
      <c r="D34" s="194"/>
      <c r="E34" s="194"/>
      <c r="F34" s="194"/>
      <c r="G34" s="194"/>
      <c r="H34" s="194"/>
      <c r="I34" s="194"/>
      <c r="J34" s="194"/>
      <c r="K34" s="194"/>
      <c r="L34" s="194"/>
      <c r="M34" s="194"/>
      <c r="N34" s="194"/>
      <c r="O34" s="194"/>
    </row>
    <row r="35" spans="1:15" s="152" customFormat="1" ht="15" customHeight="1">
      <c r="A35" s="194"/>
      <c r="B35" s="194"/>
      <c r="C35" s="194"/>
      <c r="D35" s="194"/>
      <c r="E35" s="194"/>
      <c r="F35" s="194"/>
      <c r="G35" s="194"/>
      <c r="H35" s="194"/>
      <c r="I35" s="194"/>
      <c r="J35" s="194"/>
      <c r="K35" s="194"/>
      <c r="L35" s="194"/>
      <c r="M35" s="194"/>
      <c r="N35" s="194"/>
      <c r="O35" s="194"/>
    </row>
    <row r="36" spans="1:15" s="152" customFormat="1" ht="15" customHeight="1">
      <c r="A36" s="194"/>
      <c r="B36" s="194"/>
      <c r="C36" s="194"/>
      <c r="D36" s="194"/>
      <c r="E36" s="194"/>
      <c r="F36" s="194"/>
      <c r="G36" s="194"/>
      <c r="H36" s="194"/>
      <c r="I36" s="194"/>
      <c r="J36" s="194"/>
      <c r="K36" s="194"/>
      <c r="L36" s="194"/>
      <c r="M36" s="194"/>
      <c r="N36" s="194"/>
      <c r="O36" s="194"/>
    </row>
    <row r="37" spans="1:15" s="152" customFormat="1" ht="15" customHeight="1">
      <c r="A37" s="194"/>
      <c r="B37" s="194"/>
      <c r="C37" s="194"/>
      <c r="D37" s="194"/>
      <c r="E37" s="194"/>
      <c r="F37" s="194"/>
      <c r="G37" s="194"/>
      <c r="H37" s="194"/>
      <c r="I37" s="194"/>
      <c r="J37" s="194"/>
      <c r="K37" s="194"/>
      <c r="L37" s="194"/>
      <c r="M37" s="194"/>
      <c r="N37" s="194"/>
      <c r="O37" s="194"/>
    </row>
    <row r="38" spans="1:15" s="152" customFormat="1" ht="15" customHeight="1">
      <c r="A38" s="194"/>
      <c r="B38" s="194"/>
      <c r="C38" s="194"/>
      <c r="D38" s="194"/>
      <c r="E38" s="194"/>
      <c r="F38" s="194"/>
      <c r="G38" s="194"/>
      <c r="H38" s="194"/>
      <c r="I38" s="194"/>
      <c r="J38" s="194"/>
      <c r="K38" s="194"/>
      <c r="L38" s="194"/>
      <c r="M38" s="194"/>
      <c r="N38" s="194"/>
      <c r="O38" s="194"/>
    </row>
    <row r="39" spans="1:15" s="152" customFormat="1" ht="15" customHeight="1">
      <c r="A39" s="194"/>
      <c r="B39" s="194"/>
      <c r="C39" s="194"/>
      <c r="D39" s="194"/>
      <c r="E39" s="194"/>
      <c r="F39" s="194"/>
      <c r="G39" s="194"/>
      <c r="H39" s="194"/>
      <c r="I39" s="194"/>
      <c r="J39" s="194"/>
      <c r="K39" s="194"/>
      <c r="L39" s="194"/>
      <c r="M39" s="194"/>
      <c r="N39" s="194"/>
      <c r="O39" s="194"/>
    </row>
    <row r="40" spans="1:15" s="152" customFormat="1" ht="15" customHeight="1">
      <c r="A40" s="194"/>
      <c r="B40" s="194"/>
      <c r="C40" s="194"/>
      <c r="D40" s="194"/>
      <c r="E40" s="194"/>
      <c r="F40" s="194"/>
      <c r="G40" s="194"/>
      <c r="H40" s="194"/>
      <c r="I40" s="194"/>
      <c r="J40" s="194"/>
      <c r="K40" s="194"/>
      <c r="L40" s="194"/>
      <c r="M40" s="194"/>
      <c r="N40" s="194"/>
      <c r="O40" s="194"/>
    </row>
    <row r="41" spans="1:15" s="152" customFormat="1" ht="15" customHeight="1">
      <c r="A41" s="194"/>
      <c r="B41" s="194"/>
      <c r="C41" s="194"/>
      <c r="D41" s="194"/>
      <c r="E41" s="194"/>
      <c r="F41" s="194"/>
      <c r="G41" s="194"/>
      <c r="H41" s="194"/>
      <c r="I41" s="194"/>
      <c r="J41" s="194"/>
      <c r="K41" s="194"/>
      <c r="L41" s="194"/>
      <c r="M41" s="194"/>
      <c r="N41" s="194"/>
      <c r="O41" s="194"/>
    </row>
    <row r="42" spans="1:15" s="152" customFormat="1" ht="15" customHeight="1">
      <c r="A42" s="194"/>
      <c r="B42" s="194"/>
      <c r="C42" s="194"/>
      <c r="D42" s="194"/>
      <c r="E42" s="194"/>
      <c r="F42" s="194"/>
      <c r="G42" s="194"/>
      <c r="H42" s="194"/>
      <c r="I42" s="194"/>
      <c r="J42" s="194"/>
      <c r="K42" s="194"/>
      <c r="L42" s="194"/>
      <c r="M42" s="194"/>
      <c r="N42" s="194"/>
      <c r="O42" s="194"/>
    </row>
    <row r="43" spans="1:15" s="152" customFormat="1" ht="15" customHeight="1">
      <c r="A43" s="194"/>
      <c r="B43" s="194"/>
      <c r="C43" s="194"/>
      <c r="D43" s="194"/>
      <c r="E43" s="194"/>
      <c r="F43" s="194"/>
      <c r="G43" s="194"/>
      <c r="H43" s="194"/>
      <c r="I43" s="194"/>
      <c r="J43" s="194"/>
      <c r="K43" s="194"/>
      <c r="L43" s="194"/>
      <c r="M43" s="194"/>
      <c r="N43" s="194"/>
      <c r="O43" s="194"/>
    </row>
    <row r="44" spans="1:15" s="152" customFormat="1" ht="15" customHeight="1">
      <c r="A44" s="194"/>
      <c r="B44" s="194"/>
      <c r="C44" s="194"/>
      <c r="D44" s="194"/>
      <c r="E44" s="194"/>
      <c r="F44" s="194"/>
      <c r="G44" s="194"/>
      <c r="H44" s="194"/>
      <c r="I44" s="194"/>
      <c r="J44" s="194"/>
      <c r="K44" s="194"/>
      <c r="L44" s="194"/>
      <c r="M44" s="194"/>
      <c r="N44" s="194"/>
      <c r="O44" s="194"/>
    </row>
    <row r="45" spans="1:15" s="152" customFormat="1" ht="15" customHeight="1">
      <c r="A45" s="194"/>
      <c r="B45" s="194"/>
      <c r="C45" s="194"/>
      <c r="D45" s="194"/>
      <c r="E45" s="194"/>
      <c r="F45" s="194"/>
      <c r="G45" s="194"/>
      <c r="H45" s="194"/>
      <c r="I45" s="194"/>
      <c r="J45" s="194"/>
      <c r="K45" s="194"/>
      <c r="L45" s="194"/>
      <c r="M45" s="194"/>
      <c r="N45" s="194"/>
      <c r="O45" s="194"/>
    </row>
    <row r="46" spans="1:15" s="152" customFormat="1" ht="15" customHeight="1">
      <c r="A46" s="194"/>
      <c r="B46" s="194"/>
      <c r="C46" s="194"/>
      <c r="D46" s="194"/>
      <c r="E46" s="194"/>
      <c r="F46" s="194"/>
      <c r="G46" s="194"/>
      <c r="H46" s="194"/>
      <c r="I46" s="194"/>
      <c r="J46" s="194"/>
      <c r="K46" s="194"/>
      <c r="L46" s="194"/>
      <c r="M46" s="194"/>
      <c r="N46" s="194"/>
      <c r="O46" s="194"/>
    </row>
    <row r="47" spans="1:15" s="152" customFormat="1" ht="15" customHeight="1">
      <c r="A47" s="194"/>
      <c r="B47" s="194"/>
      <c r="C47" s="194"/>
      <c r="D47" s="194"/>
      <c r="E47" s="194"/>
      <c r="F47" s="194"/>
      <c r="G47" s="194"/>
      <c r="H47" s="194"/>
      <c r="I47" s="194"/>
      <c r="J47" s="194"/>
      <c r="K47" s="194"/>
      <c r="L47" s="194"/>
      <c r="M47" s="194"/>
      <c r="N47" s="194"/>
      <c r="O47" s="194"/>
    </row>
    <row r="48" spans="1:15" s="152" customFormat="1" ht="15" customHeight="1">
      <c r="A48" s="194"/>
      <c r="B48" s="194"/>
      <c r="C48" s="194"/>
      <c r="D48" s="194"/>
      <c r="E48" s="194"/>
      <c r="F48" s="194"/>
      <c r="G48" s="194"/>
      <c r="H48" s="194"/>
      <c r="I48" s="194"/>
      <c r="J48" s="194"/>
      <c r="K48" s="194"/>
      <c r="L48" s="194"/>
      <c r="M48" s="194"/>
      <c r="N48" s="194"/>
      <c r="O48" s="194"/>
    </row>
    <row r="49" spans="1:15" s="152" customFormat="1" ht="15" customHeight="1">
      <c r="A49" s="194"/>
      <c r="B49" s="194"/>
      <c r="C49" s="194"/>
      <c r="D49" s="194"/>
      <c r="E49" s="194"/>
      <c r="F49" s="194"/>
      <c r="G49" s="194"/>
      <c r="H49" s="194"/>
      <c r="I49" s="194"/>
      <c r="J49" s="194"/>
      <c r="K49" s="194"/>
      <c r="L49" s="194"/>
      <c r="M49" s="194"/>
      <c r="N49" s="194"/>
      <c r="O49" s="194"/>
    </row>
    <row r="50" spans="1:15" s="152" customFormat="1" ht="15" customHeight="1">
      <c r="A50" s="194"/>
      <c r="B50" s="194"/>
      <c r="C50" s="194"/>
      <c r="D50" s="194"/>
      <c r="E50" s="194"/>
      <c r="F50" s="194"/>
      <c r="G50" s="194"/>
      <c r="H50" s="194"/>
      <c r="I50" s="194"/>
      <c r="J50" s="194"/>
      <c r="K50" s="194"/>
      <c r="L50" s="194"/>
      <c r="M50" s="194"/>
      <c r="N50" s="194"/>
      <c r="O50" s="194"/>
    </row>
    <row r="51" spans="1:15" s="152" customFormat="1" ht="15" customHeight="1">
      <c r="A51" s="194"/>
      <c r="B51" s="194"/>
      <c r="C51" s="194"/>
      <c r="D51" s="194"/>
      <c r="E51" s="194"/>
      <c r="F51" s="194"/>
      <c r="G51" s="194"/>
      <c r="H51" s="194"/>
      <c r="I51" s="194"/>
      <c r="J51" s="194"/>
      <c r="K51" s="194"/>
      <c r="L51" s="194"/>
      <c r="M51" s="194"/>
      <c r="N51" s="194"/>
      <c r="O51" s="194"/>
    </row>
    <row r="52" spans="1:15" s="152" customFormat="1" ht="15" customHeight="1">
      <c r="A52" s="194"/>
      <c r="B52" s="194"/>
      <c r="C52" s="194"/>
      <c r="D52" s="194"/>
      <c r="E52" s="194"/>
      <c r="F52" s="194"/>
      <c r="G52" s="194"/>
      <c r="H52" s="194"/>
      <c r="I52" s="194"/>
      <c r="J52" s="194"/>
      <c r="K52" s="194"/>
      <c r="L52" s="194"/>
      <c r="M52" s="194"/>
      <c r="N52" s="194"/>
      <c r="O52" s="194"/>
    </row>
    <row r="53" spans="1:15" s="152" customFormat="1" ht="15" customHeight="1">
      <c r="A53" s="194"/>
      <c r="B53" s="194"/>
      <c r="C53" s="194"/>
      <c r="D53" s="194"/>
      <c r="E53" s="194"/>
      <c r="F53" s="194"/>
      <c r="G53" s="194"/>
      <c r="H53" s="194"/>
      <c r="I53" s="194"/>
      <c r="J53" s="194"/>
      <c r="K53" s="194"/>
      <c r="L53" s="194"/>
      <c r="M53" s="194"/>
      <c r="N53" s="194"/>
      <c r="O53" s="194"/>
    </row>
    <row r="54" spans="1:15" s="152" customFormat="1" ht="15" customHeight="1">
      <c r="A54" s="194"/>
      <c r="B54" s="194"/>
      <c r="C54" s="194"/>
      <c r="D54" s="194"/>
      <c r="E54" s="194"/>
      <c r="F54" s="194"/>
      <c r="G54" s="194"/>
      <c r="H54" s="194"/>
      <c r="I54" s="194"/>
      <c r="J54" s="194"/>
      <c r="K54" s="194"/>
      <c r="L54" s="194"/>
      <c r="M54" s="194"/>
      <c r="N54" s="194"/>
      <c r="O54" s="194"/>
    </row>
    <row r="55" spans="1:15" s="153" customFormat="1" ht="15" customHeight="1"/>
    <row r="56" spans="1:15" hidden="1"/>
    <row r="57" spans="1:15" hidden="1"/>
    <row r="58" spans="1:15" hidden="1"/>
    <row r="59" spans="1:15" hidden="1">
      <c r="B59" s="15"/>
    </row>
    <row r="60" spans="1:15" hidden="1">
      <c r="B60" s="15"/>
    </row>
    <row r="61" spans="1:15" hidden="1">
      <c r="B61" s="15"/>
    </row>
    <row r="62" spans="1:15" hidden="1">
      <c r="B62" s="15"/>
    </row>
  </sheetData>
  <sheetProtection sheet="1" objects="1" scenarios="1" selectLockedCells="1" selectUnlockedCells="1"/>
  <mergeCells count="1">
    <mergeCell ref="A14:O5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XEJ174"/>
  <sheetViews>
    <sheetView showRuler="0" zoomScaleNormal="100" workbookViewId="0">
      <pane ySplit="1" topLeftCell="A2" activePane="bottomLeft" state="frozen"/>
      <selection activeCell="A152" sqref="A152"/>
      <selection pane="bottomLeft" activeCell="C2" sqref="C2"/>
    </sheetView>
  </sheetViews>
  <sheetFormatPr baseColWidth="10" defaultColWidth="0" defaultRowHeight="15"/>
  <cols>
    <col min="1" max="1" width="38.33203125" style="115" bestFit="1" customWidth="1"/>
    <col min="2" max="2" width="42.1640625" style="18" bestFit="1" customWidth="1"/>
    <col min="3" max="3" width="23" style="13" customWidth="1"/>
    <col min="4" max="4" width="12.1640625" style="115" bestFit="1" customWidth="1"/>
    <col min="5" max="5" width="12.1640625" style="17" bestFit="1" customWidth="1"/>
    <col min="6" max="6" width="58.5" style="169" customWidth="1"/>
    <col min="7" max="7" width="143.5" style="112" hidden="1" customWidth="1"/>
    <col min="8" max="13" width="8.83203125" style="13" customWidth="1"/>
    <col min="14" max="16360" width="8.83203125" style="13" hidden="1"/>
    <col min="16361" max="16364" width="0" style="13" hidden="1"/>
    <col min="16365" max="16384" width="8.83203125" style="13" hidden="1"/>
  </cols>
  <sheetData>
    <row r="1" spans="1:7" ht="16">
      <c r="A1" s="116" t="s">
        <v>17</v>
      </c>
      <c r="B1" s="185" t="s">
        <v>18</v>
      </c>
      <c r="C1" s="9" t="s">
        <v>19</v>
      </c>
      <c r="D1" s="113" t="s">
        <v>20</v>
      </c>
      <c r="E1" s="113" t="s">
        <v>56</v>
      </c>
      <c r="F1" s="186" t="s">
        <v>12</v>
      </c>
      <c r="G1" s="110" t="s">
        <v>12</v>
      </c>
    </row>
    <row r="2" spans="1:7" ht="16">
      <c r="A2" s="117" t="s">
        <v>100</v>
      </c>
      <c r="B2" s="76" t="s">
        <v>218</v>
      </c>
      <c r="C2" s="59" t="s">
        <v>414</v>
      </c>
      <c r="D2" s="114"/>
      <c r="E2" s="104" t="s">
        <v>58</v>
      </c>
      <c r="F2" s="191" t="str">
        <f t="shared" ref="F2:F11" si="0">HYPERLINK(CONCATENATE("https://co2mpas.readthedocs.io/en/stable/glossary.html#term-",SUBSTITUTE(SUBSTITUTE(SUBSTITUTE(SUBSTITUTE(SUBSTITUTE(SUBSTITUTE(SUBSTITUTE(SUBSTITUTE(SUBSTITUTE(SUBSTITUTE(SUBSTITUTE(B2,"_","-"),"dice.",""),"flag.",""),"WLTP",""),"NEDC",""),"-H",""),"-L",""),"target ",""),"calibration.",""),"prediction.","")," ","")),G2)</f>
        <v>The version of the input-file</v>
      </c>
      <c r="G2" s="111" t="s">
        <v>78</v>
      </c>
    </row>
    <row r="3" spans="1:7" customFormat="1">
      <c r="A3" s="117" t="s">
        <v>569</v>
      </c>
      <c r="B3" s="75" t="s">
        <v>568</v>
      </c>
      <c r="C3" s="10" t="s">
        <v>573</v>
      </c>
      <c r="D3" s="164"/>
      <c r="E3" s="104" t="s">
        <v>69</v>
      </c>
      <c r="F3" s="191" t="str">
        <f t="shared" si="0"/>
        <v>The type of the input-file</v>
      </c>
      <c r="G3" s="47" t="s">
        <v>570</v>
      </c>
    </row>
    <row r="4" spans="1:7" ht="30">
      <c r="A4" s="117" t="s">
        <v>312</v>
      </c>
      <c r="B4" s="75" t="s">
        <v>313</v>
      </c>
      <c r="C4" s="10">
        <v>1</v>
      </c>
      <c r="E4" s="104" t="s">
        <v>69</v>
      </c>
      <c r="F4" s="191" t="str">
        <f t="shared" si="0"/>
        <v>0 = No | 1 = Yes - Is it an extension of an already Type Approved Interpolation Family?</v>
      </c>
      <c r="G4" s="47" t="s">
        <v>327</v>
      </c>
    </row>
    <row r="5" spans="1:7">
      <c r="A5" s="117" t="s">
        <v>314</v>
      </c>
      <c r="B5" s="75" t="s">
        <v>315</v>
      </c>
      <c r="C5" s="10">
        <v>0</v>
      </c>
      <c r="E5" s="104" t="s">
        <v>69</v>
      </c>
      <c r="F5" s="191" t="str">
        <f t="shared" si="0"/>
        <v>0 = No | 1 = Yes - Is it a Bi-fuel vehicle?</v>
      </c>
      <c r="G5" s="47" t="s">
        <v>328</v>
      </c>
    </row>
    <row r="6" spans="1:7">
      <c r="A6" s="117" t="s">
        <v>325</v>
      </c>
      <c r="B6" s="75" t="s">
        <v>326</v>
      </c>
      <c r="C6" s="10">
        <v>0</v>
      </c>
      <c r="E6" s="104" t="s">
        <v>69</v>
      </c>
      <c r="F6" s="191" t="str">
        <f t="shared" si="0"/>
        <v>0 = No | 1 = Yes - Is it an incomplete vehicle?</v>
      </c>
      <c r="G6" s="47" t="s">
        <v>329</v>
      </c>
    </row>
    <row r="7" spans="1:7" ht="30">
      <c r="A7" s="117" t="s">
        <v>259</v>
      </c>
      <c r="B7" s="75" t="s">
        <v>324</v>
      </c>
      <c r="C7" s="96">
        <v>1</v>
      </c>
      <c r="D7" s="114"/>
      <c r="E7" s="104" t="s">
        <v>57</v>
      </c>
      <c r="F7" s="191" t="str">
        <f t="shared" si="0"/>
        <v>Family correction factor for correcting for representative regional temperature conditions (ATCT)</v>
      </c>
      <c r="G7" s="47" t="s">
        <v>419</v>
      </c>
    </row>
    <row r="8" spans="1:7" ht="30">
      <c r="A8" s="117" t="s">
        <v>420</v>
      </c>
      <c r="B8" s="75" t="s">
        <v>418</v>
      </c>
      <c r="C8" s="96" t="s">
        <v>319</v>
      </c>
      <c r="D8" s="114"/>
      <c r="E8" s="104" t="s">
        <v>58</v>
      </c>
      <c r="F8" s="191" t="str">
        <f t="shared" si="0"/>
        <v>Specify if vehicle is HDV-derived van and followed 5.8.2 of Annex VIII to Regulation (EU) No 582/2011</v>
      </c>
      <c r="G8" s="47" t="s">
        <v>423</v>
      </c>
    </row>
    <row r="9" spans="1:7" ht="45">
      <c r="A9" s="117" t="s">
        <v>311</v>
      </c>
      <c r="B9" s="75" t="s">
        <v>316</v>
      </c>
      <c r="C9" s="95" t="s">
        <v>319</v>
      </c>
      <c r="E9" s="104" t="s">
        <v>320</v>
      </c>
      <c r="F9" s="191" t="str">
        <f t="shared" si="0"/>
        <v>Indicate which test conditions as referred to in point 2.2a of annex I have been subject to re-testing. 
Input can have multiple letters combinations. Leave empty if not applicable.</v>
      </c>
      <c r="G9" s="47" t="s">
        <v>447</v>
      </c>
    </row>
    <row r="10" spans="1:7" ht="60">
      <c r="A10" s="117" t="s">
        <v>323</v>
      </c>
      <c r="B10" s="75" t="s">
        <v>322</v>
      </c>
      <c r="C10" s="101"/>
      <c r="E10" s="104" t="s">
        <v>320</v>
      </c>
      <c r="F10" s="191" t="str">
        <f t="shared" si="0"/>
        <v>Individual code for 'parent' vehicle (not mandatory). In case of one WLTP test linked to multiple Interpolation Family IDs, 
this cell should be filled with the  Interpolation Family ID for which a random number already exists. Check the definition</v>
      </c>
      <c r="G10" s="47" t="s">
        <v>498</v>
      </c>
    </row>
    <row r="11" spans="1:7" ht="30">
      <c r="A11" s="118" t="s">
        <v>263</v>
      </c>
      <c r="B11" s="75" t="s">
        <v>413</v>
      </c>
      <c r="C11" s="165" t="str">
        <f>IF(COUNTA($C$12:$C$14)=3, CONCATENATE("IP-",UPPER($C$12),"-",UPPER($C$13),"-",TEXT($C$14,"0")), "")</f>
        <v>IP-DEMO_4103-ABC-1</v>
      </c>
      <c r="D11" s="114"/>
      <c r="E11" s="104" t="s">
        <v>58</v>
      </c>
      <c r="F11" s="191" t="str">
        <f t="shared" si="0"/>
        <v>Family ID formatted as `FT-nnnnnnnnnnnnnnn-WMI-x`, automatically built from cells below (FT:= 'IP')</v>
      </c>
      <c r="G11" s="47" t="s">
        <v>252</v>
      </c>
    </row>
    <row r="12" spans="1:7">
      <c r="A12" s="118" t="s">
        <v>250</v>
      </c>
      <c r="B12" s="70"/>
      <c r="C12" s="71" t="s">
        <v>574</v>
      </c>
      <c r="D12" s="114"/>
      <c r="E12" s="104" t="s">
        <v>58</v>
      </c>
      <c r="F12" s="191" t="s">
        <v>253</v>
      </c>
      <c r="G12" s="47"/>
    </row>
    <row r="13" spans="1:7">
      <c r="A13" s="118" t="s">
        <v>251</v>
      </c>
      <c r="B13" s="70"/>
      <c r="C13" s="71" t="s">
        <v>575</v>
      </c>
      <c r="D13" s="114"/>
      <c r="E13" s="104" t="s">
        <v>58</v>
      </c>
      <c r="F13" s="191" t="s">
        <v>254</v>
      </c>
      <c r="G13" s="47"/>
    </row>
    <row r="14" spans="1:7">
      <c r="A14" s="118" t="s">
        <v>249</v>
      </c>
      <c r="B14" s="70"/>
      <c r="C14" s="77">
        <v>1</v>
      </c>
      <c r="D14" s="114"/>
      <c r="E14" s="104" t="s">
        <v>81</v>
      </c>
      <c r="F14" s="191" t="s">
        <v>255</v>
      </c>
      <c r="G14" s="47"/>
    </row>
    <row r="15" spans="1:7">
      <c r="A15" s="118"/>
      <c r="B15" s="70"/>
      <c r="C15" s="70"/>
      <c r="D15" s="114"/>
      <c r="E15" s="104"/>
      <c r="F15" s="191"/>
      <c r="G15" s="47"/>
    </row>
    <row r="16" spans="1:7" customFormat="1">
      <c r="A16" s="120" t="s">
        <v>571</v>
      </c>
      <c r="B16" s="188"/>
      <c r="C16" s="189"/>
      <c r="D16" s="187"/>
      <c r="E16" s="132"/>
      <c r="F16" s="168"/>
      <c r="G16" s="47"/>
    </row>
    <row r="17" spans="1:8" ht="30">
      <c r="A17" s="119" t="s">
        <v>103</v>
      </c>
      <c r="B17" s="67" t="s">
        <v>28</v>
      </c>
      <c r="C17" s="10" t="s">
        <v>576</v>
      </c>
      <c r="D17" s="114"/>
      <c r="E17" s="104" t="s">
        <v>58</v>
      </c>
      <c r="F17" s="191" t="str">
        <f>HYPERLINK(CONCATENATE("https://co2mpas.readthedocs.io/en/stable/glossary.html#term-",SUBSTITUTE(SUBSTITUTE(SUBSTITUTE(SUBSTITUTE(SUBSTITUTE(SUBSTITUTE(SUBSTITUTE(SUBSTITUTE(SUBSTITUTE(SUBSTITUTE(SUBSTITUTE(B17,"_","-"),"dice.",""),"flag.",""),"WLTP",""),"NEDC",""),"-H",""),"-L",""),"target ",""),"calibration.",""),"prediction.","")," ","")),G17)</f>
        <v>Type of fuel used in the test: diesel, gasoline, LPG, NG or biomethane, ethanol(E85), biodiesel</v>
      </c>
      <c r="G17" s="47" t="s">
        <v>142</v>
      </c>
      <c r="H17" s="14"/>
    </row>
    <row r="18" spans="1:8">
      <c r="A18" s="119" t="s">
        <v>104</v>
      </c>
      <c r="B18" s="67" t="s">
        <v>34</v>
      </c>
      <c r="C18" s="31">
        <v>43031</v>
      </c>
      <c r="D18" s="114" t="s">
        <v>0</v>
      </c>
      <c r="E18" s="104" t="s">
        <v>57</v>
      </c>
      <c r="F18" s="191" t="str">
        <f t="shared" ref="F18:F40" si="1">HYPERLINK(CONCATENATE("https://co2mpas.readthedocs.io/en/stable/glossary.html#term-",SUBSTITUTE(SUBSTITUTE(SUBSTITUTE(SUBSTITUTE(SUBSTITUTE(SUBSTITUTE(SUBSTITUTE(SUBSTITUTE(SUBSTITUTE(SUBSTITUTE(SUBSTITUTE(B18,"_","-"),"dice.",""),"flag.",""),"WLTP",""),"NEDC",""),"-H",""),"-L",""),"target ",""),"calibration.",""),"prediction.","")," ","")),G18)</f>
        <v>Lower heating value of fuel used in the test</v>
      </c>
      <c r="G18" s="47" t="s">
        <v>143</v>
      </c>
    </row>
    <row r="19" spans="1:8" ht="30">
      <c r="A19" s="119" t="s">
        <v>257</v>
      </c>
      <c r="B19" s="67" t="s">
        <v>260</v>
      </c>
      <c r="C19" s="31">
        <v>8.9</v>
      </c>
      <c r="D19" s="114" t="s">
        <v>256</v>
      </c>
      <c r="E19" s="104" t="s">
        <v>57</v>
      </c>
      <c r="F19" s="191" t="str">
        <f t="shared" si="1"/>
        <v>Fuel heating value in kwh/l: Value according to the Table A6.App2/1 in Regulation (EU) No [2017/1151][WLTP]</v>
      </c>
      <c r="G19" s="47" t="s">
        <v>282</v>
      </c>
    </row>
    <row r="20" spans="1:8">
      <c r="A20" s="119" t="s">
        <v>105</v>
      </c>
      <c r="B20" s="73" t="s">
        <v>183</v>
      </c>
      <c r="C20" s="10">
        <v>86.3</v>
      </c>
      <c r="D20" s="114" t="s">
        <v>193</v>
      </c>
      <c r="E20" s="104" t="s">
        <v>57</v>
      </c>
      <c r="F20" s="191" t="str">
        <f t="shared" si="1"/>
        <v>% of carbon in the fuel by weight. Eg 85.5%</v>
      </c>
      <c r="G20" s="47" t="s">
        <v>201</v>
      </c>
    </row>
    <row r="21" spans="1:8">
      <c r="A21" s="119" t="s">
        <v>106</v>
      </c>
      <c r="B21" s="73" t="s">
        <v>177</v>
      </c>
      <c r="C21" s="11" t="s">
        <v>577</v>
      </c>
      <c r="D21" s="114"/>
      <c r="E21" s="104" t="s">
        <v>58</v>
      </c>
      <c r="F21" s="191" t="str">
        <f t="shared" si="1"/>
        <v>Positive ignition or compression ignition</v>
      </c>
      <c r="G21" s="47" t="s">
        <v>107</v>
      </c>
    </row>
    <row r="22" spans="1:8">
      <c r="A22" s="119" t="s">
        <v>108</v>
      </c>
      <c r="B22" s="67" t="s">
        <v>25</v>
      </c>
      <c r="C22" s="31">
        <v>1700</v>
      </c>
      <c r="D22" s="114" t="s">
        <v>2</v>
      </c>
      <c r="E22" s="104" t="s">
        <v>57</v>
      </c>
      <c r="F22" s="191" t="str">
        <f t="shared" si="1"/>
        <v>Engine capacity in cubic centimeters</v>
      </c>
      <c r="G22" s="47" t="s">
        <v>90</v>
      </c>
    </row>
    <row r="23" spans="1:8">
      <c r="A23" s="119" t="s">
        <v>109</v>
      </c>
      <c r="B23" s="67" t="s">
        <v>26</v>
      </c>
      <c r="C23" s="31">
        <v>94</v>
      </c>
      <c r="D23" s="114" t="s">
        <v>1</v>
      </c>
      <c r="E23" s="104" t="s">
        <v>57</v>
      </c>
      <c r="F23" s="191" t="str">
        <f t="shared" si="1"/>
        <v>Engine stroke in mm</v>
      </c>
      <c r="G23" s="47" t="s">
        <v>91</v>
      </c>
    </row>
    <row r="24" spans="1:8">
      <c r="A24" s="119" t="s">
        <v>110</v>
      </c>
      <c r="B24" s="67" t="s">
        <v>32</v>
      </c>
      <c r="C24" s="31">
        <v>1000</v>
      </c>
      <c r="D24" s="114" t="s">
        <v>137</v>
      </c>
      <c r="E24" s="104" t="s">
        <v>57</v>
      </c>
      <c r="F24" s="191" t="str">
        <f t="shared" si="1"/>
        <v>Idle speed - warm conditions</v>
      </c>
      <c r="G24" s="47" t="s">
        <v>95</v>
      </c>
    </row>
    <row r="25" spans="1:8">
      <c r="A25" s="119" t="s">
        <v>245</v>
      </c>
      <c r="B25" s="67" t="s">
        <v>244</v>
      </c>
      <c r="C25" s="31">
        <v>4</v>
      </c>
      <c r="D25" s="114"/>
      <c r="E25" s="104" t="s">
        <v>81</v>
      </c>
      <c r="F25" s="191" t="str">
        <f t="shared" si="1"/>
        <v>Number of engine cylinders, if not provided the default value is 4.</v>
      </c>
      <c r="G25" s="47" t="s">
        <v>246</v>
      </c>
    </row>
    <row r="26" spans="1:8" ht="45">
      <c r="A26" s="119" t="s">
        <v>111</v>
      </c>
      <c r="B26" s="67" t="s">
        <v>33</v>
      </c>
      <c r="C26" s="10">
        <v>0.125</v>
      </c>
      <c r="D26" s="114" t="s">
        <v>4</v>
      </c>
      <c r="E26" s="104" t="s">
        <v>57</v>
      </c>
      <c r="F26" s="191" t="str">
        <f t="shared" si="1"/>
        <v>Idle fuel consumption of the vehicle - warm conditions. What is the idling fuel consumption of the vehicle when velocity is 0, 
Start-stop system is disengaged, and service battery SOC is at balance conditions?</v>
      </c>
      <c r="G26" s="141" t="s">
        <v>534</v>
      </c>
    </row>
    <row r="27" spans="1:8" ht="30">
      <c r="A27" s="198" t="s">
        <v>112</v>
      </c>
      <c r="B27" s="67" t="s">
        <v>27</v>
      </c>
      <c r="C27" s="10">
        <v>4.4000000000000004</v>
      </c>
      <c r="D27" s="114"/>
      <c r="E27" s="104" t="s">
        <v>57</v>
      </c>
      <c r="F27" s="191" t="str">
        <f t="shared" si="1"/>
        <v>Final drive ratio. If the car has two different final drive ratios please leave it blank and provide the final drive ratios in gear_box_ratios tab</v>
      </c>
      <c r="G27" s="47" t="s">
        <v>240</v>
      </c>
    </row>
    <row r="28" spans="1:8">
      <c r="A28" s="198"/>
      <c r="B28" s="67" t="s">
        <v>235</v>
      </c>
      <c r="C28" s="158" t="s">
        <v>236</v>
      </c>
      <c r="D28" s="114"/>
      <c r="E28" s="104" t="s">
        <v>59</v>
      </c>
      <c r="F28" s="191" t="str">
        <f t="shared" si="1"/>
        <v>Final drive ratios [ratio 1, ratio 2, ...] see relevant column in sheet (gear_box_ratios)</v>
      </c>
      <c r="G28" s="47" t="s">
        <v>237</v>
      </c>
    </row>
    <row r="29" spans="1:8">
      <c r="A29" s="119" t="s">
        <v>191</v>
      </c>
      <c r="B29" s="67" t="s">
        <v>192</v>
      </c>
      <c r="C29" s="10" t="s">
        <v>578</v>
      </c>
      <c r="D29" s="114"/>
      <c r="E29" s="104" t="s">
        <v>58</v>
      </c>
      <c r="F29" s="191" t="str">
        <f t="shared" si="1"/>
        <v>Tyre code (e.g., P195/55R16 85H) of the tyres used in the WLTP test.</v>
      </c>
      <c r="G29" s="47" t="s">
        <v>185</v>
      </c>
    </row>
    <row r="30" spans="1:8">
      <c r="A30" s="119" t="s">
        <v>113</v>
      </c>
      <c r="B30" s="67" t="s">
        <v>31</v>
      </c>
      <c r="C30" s="10" t="s">
        <v>579</v>
      </c>
      <c r="D30" s="114"/>
      <c r="E30" s="104" t="s">
        <v>58</v>
      </c>
      <c r="F30" s="191" t="str">
        <f t="shared" si="1"/>
        <v>Gearbox type: automatic/manual/CVT/planetary. (planetary only for HEVs)</v>
      </c>
      <c r="G30" s="141" t="s">
        <v>572</v>
      </c>
    </row>
    <row r="31" spans="1:8">
      <c r="A31" s="119" t="s">
        <v>76</v>
      </c>
      <c r="B31" s="67" t="s">
        <v>330</v>
      </c>
      <c r="C31" s="31">
        <v>30</v>
      </c>
      <c r="D31" s="114" t="s">
        <v>23</v>
      </c>
      <c r="E31" s="104" t="s">
        <v>57</v>
      </c>
      <c r="F31" s="191" t="str">
        <f t="shared" si="1"/>
        <v>Service battery capacity</v>
      </c>
      <c r="G31" s="47" t="s">
        <v>550</v>
      </c>
    </row>
    <row r="32" spans="1:8" ht="30">
      <c r="A32" s="119" t="s">
        <v>258</v>
      </c>
      <c r="B32" s="67" t="s">
        <v>412</v>
      </c>
      <c r="C32" s="31">
        <v>12</v>
      </c>
      <c r="D32" s="114" t="s">
        <v>22</v>
      </c>
      <c r="E32" s="104" t="s">
        <v>57</v>
      </c>
      <c r="F32" s="191" t="str">
        <f t="shared" si="1"/>
        <v xml:space="preserve">For Service battery (Low-voltage) as described in Appendix 2 to Sub-Annex 6 to Annex XXI to Regulation (EU) No [2017/1151][WLTP] </v>
      </c>
      <c r="G32" s="47" t="s">
        <v>551</v>
      </c>
    </row>
    <row r="33" spans="1:7">
      <c r="A33" s="119" t="s">
        <v>116</v>
      </c>
      <c r="B33" s="67" t="s">
        <v>202</v>
      </c>
      <c r="C33" s="31">
        <v>25</v>
      </c>
      <c r="D33" s="114" t="s">
        <v>101</v>
      </c>
      <c r="E33" s="104" t="s">
        <v>57</v>
      </c>
      <c r="F33" s="191" t="str">
        <f t="shared" si="1"/>
        <v>Initial temperature of the test cell during WLTP-H test. Default value = 23 °C</v>
      </c>
      <c r="G33" s="47" t="s">
        <v>118</v>
      </c>
    </row>
    <row r="34" spans="1:7">
      <c r="A34" s="119" t="s">
        <v>117</v>
      </c>
      <c r="B34" s="67" t="s">
        <v>203</v>
      </c>
      <c r="C34" s="97"/>
      <c r="D34" s="114" t="s">
        <v>101</v>
      </c>
      <c r="E34" s="104" t="s">
        <v>57</v>
      </c>
      <c r="F34" s="191" t="str">
        <f t="shared" si="1"/>
        <v>Initial temperature of the test cell during WLTP-L test. Default value = 23 °C</v>
      </c>
      <c r="G34" s="47" t="s">
        <v>186</v>
      </c>
    </row>
    <row r="35" spans="1:7">
      <c r="A35" s="119" t="s">
        <v>115</v>
      </c>
      <c r="B35" s="67" t="s">
        <v>21</v>
      </c>
      <c r="C35" s="10"/>
      <c r="D35" s="114" t="s">
        <v>22</v>
      </c>
      <c r="E35" s="104" t="s">
        <v>57</v>
      </c>
      <c r="F35" s="191" t="str">
        <f t="shared" si="1"/>
        <v>Alternator nominal voltage</v>
      </c>
      <c r="G35" s="47" t="s">
        <v>55</v>
      </c>
    </row>
    <row r="36" spans="1:7">
      <c r="A36" s="119" t="s">
        <v>119</v>
      </c>
      <c r="B36" s="67" t="s">
        <v>61</v>
      </c>
      <c r="C36" s="32"/>
      <c r="D36" s="114" t="s">
        <v>3</v>
      </c>
      <c r="E36" s="104" t="s">
        <v>57</v>
      </c>
      <c r="F36" s="191" t="str">
        <f t="shared" si="1"/>
        <v>Alternator maximum power</v>
      </c>
      <c r="G36" s="47" t="s">
        <v>119</v>
      </c>
    </row>
    <row r="37" spans="1:7" ht="30">
      <c r="A37" s="119" t="s">
        <v>120</v>
      </c>
      <c r="B37" s="67" t="s">
        <v>24</v>
      </c>
      <c r="C37" s="10"/>
      <c r="D37" s="114"/>
      <c r="E37" s="104" t="s">
        <v>57</v>
      </c>
      <c r="F37" s="191" t="str">
        <f t="shared" si="1"/>
        <v>Average alternator efficiency as declared by the manufacturer; if not provided equal to default value = 0.67</v>
      </c>
      <c r="G37" s="47" t="s">
        <v>121</v>
      </c>
    </row>
    <row r="38" spans="1:7">
      <c r="A38" s="119" t="s">
        <v>29</v>
      </c>
      <c r="B38" s="67" t="s">
        <v>30</v>
      </c>
      <c r="C38" s="127" t="s">
        <v>217</v>
      </c>
      <c r="D38" s="114"/>
      <c r="E38" s="104" t="s">
        <v>59</v>
      </c>
      <c r="F38" s="191" t="str">
        <f t="shared" si="1"/>
        <v>Gear box ratios [ratio gear 1, ratio gear 2, ...] see relevant sheet (gear_box_ratios)</v>
      </c>
      <c r="G38" s="47" t="s">
        <v>190</v>
      </c>
    </row>
    <row r="39" spans="1:7">
      <c r="A39" s="119" t="s">
        <v>65</v>
      </c>
      <c r="B39" s="67" t="s">
        <v>70</v>
      </c>
      <c r="C39" s="127" t="s">
        <v>75</v>
      </c>
      <c r="D39" s="114" t="s">
        <v>137</v>
      </c>
      <c r="E39" s="104" t="s">
        <v>59</v>
      </c>
      <c r="F39" s="191" t="str">
        <f t="shared" si="1"/>
        <v>T1 map speed. See relevant sheet (T1_map)</v>
      </c>
      <c r="G39" s="47" t="s">
        <v>96</v>
      </c>
    </row>
    <row r="40" spans="1:7">
      <c r="A40" s="119" t="s">
        <v>66</v>
      </c>
      <c r="B40" s="67" t="s">
        <v>71</v>
      </c>
      <c r="C40" s="127" t="s">
        <v>223</v>
      </c>
      <c r="D40" s="114" t="s">
        <v>3</v>
      </c>
      <c r="E40" s="104" t="s">
        <v>59</v>
      </c>
      <c r="F40" s="191" t="str">
        <f t="shared" si="1"/>
        <v>T1 map power. See relevant sheet (T1_map)</v>
      </c>
      <c r="G40" s="47" t="s">
        <v>97</v>
      </c>
    </row>
    <row r="41" spans="1:7">
      <c r="B41" s="46"/>
      <c r="C41" s="48"/>
      <c r="D41" s="114"/>
      <c r="E41" s="104"/>
      <c r="F41" s="191"/>
      <c r="G41" s="47"/>
    </row>
    <row r="42" spans="1:7">
      <c r="A42" s="120" t="s">
        <v>11</v>
      </c>
      <c r="B42" s="8"/>
      <c r="C42" s="12"/>
      <c r="D42" s="131"/>
      <c r="E42" s="132"/>
      <c r="F42" s="168"/>
      <c r="G42" s="47"/>
    </row>
    <row r="43" spans="1:7" ht="30">
      <c r="A43" s="119" t="s">
        <v>122</v>
      </c>
      <c r="B43" s="72" t="s">
        <v>38</v>
      </c>
      <c r="C43" s="31">
        <v>1700</v>
      </c>
      <c r="D43" s="114" t="s">
        <v>9</v>
      </c>
      <c r="E43" s="104" t="s">
        <v>57</v>
      </c>
      <c r="F43" s="191" t="str">
        <f>HYPERLINK(CONCATENATE("https://co2mpas.readthedocs.io/en/stable/glossary.html#term-",SUBSTITUTE(SUBSTITUTE(SUBSTITUTE(SUBSTITUTE(SUBSTITUTE(SUBSTITUTE(SUBSTITUTE(SUBSTITUTE(SUBSTITUTE(SUBSTITUTE(SUBSTITUTE(B43,"_","-"),"dice.",""),"flag.",""),"WLTP",""),"NEDC",""),"-H",""),"-L",""),"target ",""),"calibration.",""),"prediction.","")," ","")),G43)</f>
        <v>Dyno applied mass WLTP-H. Correction for rotation mass should apply for 1-axle dyno test.</v>
      </c>
      <c r="G43" s="47" t="s">
        <v>247</v>
      </c>
    </row>
    <row r="44" spans="1:7">
      <c r="A44" s="119" t="s">
        <v>124</v>
      </c>
      <c r="B44" s="72" t="s">
        <v>35</v>
      </c>
      <c r="C44" s="32">
        <v>93</v>
      </c>
      <c r="D44" s="114" t="s">
        <v>6</v>
      </c>
      <c r="E44" s="104" t="s">
        <v>57</v>
      </c>
      <c r="F44" s="191" t="str">
        <f t="shared" ref="F44:F58" si="2">HYPERLINK(CONCATENATE("https://co2mpas.readthedocs.io/en/stable/glossary.html#term-",SUBSTITUTE(SUBSTITUTE(SUBSTITUTE(SUBSTITUTE(SUBSTITUTE(SUBSTITUTE(SUBSTITUTE(SUBSTITUTE(SUBSTITUTE(SUBSTITUTE(SUBSTITUTE(B44,"_","-"),"dice.",""),"flag.",""),"WLTP",""),"NEDC",""),"-H",""),"-L",""),"target ",""),"calibration.",""),"prediction.","")," ","")),G44)</f>
        <v>F0 road load coefficient WLTP-H</v>
      </c>
      <c r="G44" s="47" t="s">
        <v>152</v>
      </c>
    </row>
    <row r="45" spans="1:7">
      <c r="A45" s="119" t="s">
        <v>125</v>
      </c>
      <c r="B45" s="72" t="s">
        <v>36</v>
      </c>
      <c r="C45" s="32">
        <v>1.26</v>
      </c>
      <c r="D45" s="114" t="s">
        <v>7</v>
      </c>
      <c r="E45" s="104" t="s">
        <v>57</v>
      </c>
      <c r="F45" s="191" t="str">
        <f t="shared" si="2"/>
        <v>F1 road load coefficient WLTP-H</v>
      </c>
      <c r="G45" s="47" t="s">
        <v>153</v>
      </c>
    </row>
    <row r="46" spans="1:7">
      <c r="A46" s="119" t="s">
        <v>126</v>
      </c>
      <c r="B46" s="72" t="s">
        <v>37</v>
      </c>
      <c r="C46" s="32">
        <v>0.03</v>
      </c>
      <c r="D46" s="114" t="s">
        <v>8</v>
      </c>
      <c r="E46" s="104" t="s">
        <v>57</v>
      </c>
      <c r="F46" s="191" t="str">
        <f t="shared" si="2"/>
        <v>F2 road load coefficient WLTP-H</v>
      </c>
      <c r="G46" s="47" t="s">
        <v>154</v>
      </c>
    </row>
    <row r="47" spans="1:7" ht="30">
      <c r="A47" s="119" t="s">
        <v>123</v>
      </c>
      <c r="B47" s="72" t="s">
        <v>46</v>
      </c>
      <c r="C47" s="97"/>
      <c r="D47" s="114" t="s">
        <v>9</v>
      </c>
      <c r="E47" s="104" t="s">
        <v>57</v>
      </c>
      <c r="F47" s="191" t="str">
        <f t="shared" si="2"/>
        <v>Dyno applied mass WLTP-L. Correction for rotation mass should apply for 1-axle dyno test.</v>
      </c>
      <c r="G47" s="47" t="s">
        <v>248</v>
      </c>
    </row>
    <row r="48" spans="1:7">
      <c r="A48" s="119" t="s">
        <v>127</v>
      </c>
      <c r="B48" s="72" t="s">
        <v>43</v>
      </c>
      <c r="C48" s="154"/>
      <c r="D48" s="114" t="s">
        <v>6</v>
      </c>
      <c r="E48" s="104" t="s">
        <v>57</v>
      </c>
      <c r="F48" s="191" t="str">
        <f t="shared" si="2"/>
        <v>F0 road load coefficient WLTP-L</v>
      </c>
      <c r="G48" s="47" t="s">
        <v>155</v>
      </c>
    </row>
    <row r="49" spans="1:7">
      <c r="A49" s="119" t="s">
        <v>128</v>
      </c>
      <c r="B49" s="72" t="s">
        <v>44</v>
      </c>
      <c r="C49" s="154"/>
      <c r="D49" s="114" t="s">
        <v>7</v>
      </c>
      <c r="E49" s="104" t="s">
        <v>57</v>
      </c>
      <c r="F49" s="191" t="str">
        <f t="shared" si="2"/>
        <v>F1 road load coefficient WLTP-L</v>
      </c>
      <c r="G49" s="47" t="s">
        <v>156</v>
      </c>
    </row>
    <row r="50" spans="1:7">
      <c r="A50" s="119" t="s">
        <v>129</v>
      </c>
      <c r="B50" s="72" t="s">
        <v>45</v>
      </c>
      <c r="C50" s="154"/>
      <c r="D50" s="114" t="s">
        <v>8</v>
      </c>
      <c r="E50" s="104" t="s">
        <v>57</v>
      </c>
      <c r="F50" s="191" t="str">
        <f t="shared" si="2"/>
        <v>F2 road load coefficient WLTP-L</v>
      </c>
      <c r="G50" s="47" t="s">
        <v>157</v>
      </c>
    </row>
    <row r="51" spans="1:7">
      <c r="A51" s="119" t="s">
        <v>173</v>
      </c>
      <c r="B51" s="72" t="s">
        <v>178</v>
      </c>
      <c r="C51" s="31">
        <v>1450</v>
      </c>
      <c r="D51" s="114" t="s">
        <v>9</v>
      </c>
      <c r="E51" s="104" t="s">
        <v>57</v>
      </c>
      <c r="F51" s="191" t="str">
        <f t="shared" si="2"/>
        <v>Inertia class of NEDC-H - Do not correct for rotating parts</v>
      </c>
      <c r="G51" s="47" t="s">
        <v>164</v>
      </c>
    </row>
    <row r="52" spans="1:7">
      <c r="A52" s="119" t="s">
        <v>174</v>
      </c>
      <c r="B52" s="74" t="s">
        <v>179</v>
      </c>
      <c r="C52" s="33">
        <v>80</v>
      </c>
      <c r="D52" s="114" t="s">
        <v>6</v>
      </c>
      <c r="E52" s="104" t="s">
        <v>57</v>
      </c>
      <c r="F52" s="191" t="str">
        <f t="shared" si="2"/>
        <v>F0 road load coefficient NEDC-H</v>
      </c>
      <c r="G52" s="47" t="s">
        <v>163</v>
      </c>
    </row>
    <row r="53" spans="1:7">
      <c r="A53" s="119" t="s">
        <v>175</v>
      </c>
      <c r="B53" s="72" t="s">
        <v>180</v>
      </c>
      <c r="C53" s="32">
        <v>1.24</v>
      </c>
      <c r="D53" s="114" t="s">
        <v>7</v>
      </c>
      <c r="E53" s="104" t="s">
        <v>57</v>
      </c>
      <c r="F53" s="191" t="str">
        <f t="shared" si="2"/>
        <v>F1 road load coefficient NEDC-H</v>
      </c>
      <c r="G53" s="47" t="s">
        <v>162</v>
      </c>
    </row>
    <row r="54" spans="1:7">
      <c r="A54" s="119" t="s">
        <v>176</v>
      </c>
      <c r="B54" s="72" t="s">
        <v>181</v>
      </c>
      <c r="C54" s="32">
        <v>2.9000000000000001E-2</v>
      </c>
      <c r="D54" s="114" t="s">
        <v>8</v>
      </c>
      <c r="E54" s="104" t="s">
        <v>57</v>
      </c>
      <c r="F54" s="191" t="str">
        <f t="shared" si="2"/>
        <v>F2 road load coefficient NEDC-H</v>
      </c>
      <c r="G54" s="47" t="s">
        <v>161</v>
      </c>
    </row>
    <row r="55" spans="1:7">
      <c r="A55" s="119" t="s">
        <v>144</v>
      </c>
      <c r="B55" s="74" t="s">
        <v>165</v>
      </c>
      <c r="C55" s="97"/>
      <c r="D55" s="114" t="s">
        <v>9</v>
      </c>
      <c r="E55" s="104" t="s">
        <v>57</v>
      </c>
      <c r="F55" s="191" t="str">
        <f t="shared" si="2"/>
        <v>Inertia class of NEDC-L - Do not correct for rotating parts</v>
      </c>
      <c r="G55" s="47" t="s">
        <v>151</v>
      </c>
    </row>
    <row r="56" spans="1:7">
      <c r="A56" s="119" t="s">
        <v>145</v>
      </c>
      <c r="B56" s="74" t="s">
        <v>148</v>
      </c>
      <c r="C56" s="155"/>
      <c r="D56" s="114" t="s">
        <v>6</v>
      </c>
      <c r="E56" s="104" t="s">
        <v>57</v>
      </c>
      <c r="F56" s="191" t="str">
        <f t="shared" si="2"/>
        <v>F0 road load coefficient NEDC-L</v>
      </c>
      <c r="G56" s="47" t="s">
        <v>158</v>
      </c>
    </row>
    <row r="57" spans="1:7">
      <c r="A57" s="119" t="s">
        <v>146</v>
      </c>
      <c r="B57" s="74" t="s">
        <v>149</v>
      </c>
      <c r="C57" s="154"/>
      <c r="D57" s="114" t="s">
        <v>7</v>
      </c>
      <c r="E57" s="104" t="s">
        <v>57</v>
      </c>
      <c r="F57" s="191" t="str">
        <f t="shared" si="2"/>
        <v>F1 road load coefficient NEDC-L</v>
      </c>
      <c r="G57" s="47" t="s">
        <v>159</v>
      </c>
    </row>
    <row r="58" spans="1:7">
      <c r="A58" s="119" t="s">
        <v>147</v>
      </c>
      <c r="B58" s="74" t="s">
        <v>150</v>
      </c>
      <c r="C58" s="154"/>
      <c r="D58" s="114" t="s">
        <v>8</v>
      </c>
      <c r="E58" s="104" t="s">
        <v>57</v>
      </c>
      <c r="F58" s="191" t="str">
        <f t="shared" si="2"/>
        <v>F2 road load coefficient NEDC-L</v>
      </c>
      <c r="G58" s="47" t="s">
        <v>160</v>
      </c>
    </row>
    <row r="59" spans="1:7">
      <c r="B59" s="49"/>
      <c r="C59" s="50"/>
      <c r="D59" s="114"/>
      <c r="E59" s="104"/>
      <c r="F59" s="191"/>
      <c r="G59" s="47"/>
    </row>
    <row r="60" spans="1:7">
      <c r="A60" s="120" t="s">
        <v>171</v>
      </c>
      <c r="B60" s="8"/>
      <c r="C60" s="133"/>
      <c r="D60" s="114"/>
      <c r="E60" s="104"/>
      <c r="F60" s="168"/>
      <c r="G60" s="47"/>
    </row>
    <row r="61" spans="1:7">
      <c r="A61" s="119" t="s">
        <v>138</v>
      </c>
      <c r="B61" s="72" t="s">
        <v>82</v>
      </c>
      <c r="C61" s="135">
        <v>2</v>
      </c>
      <c r="D61" s="136"/>
      <c r="E61" s="137" t="s">
        <v>81</v>
      </c>
      <c r="F61" s="191" t="str">
        <f>HYPERLINK(CONCATENATE("https://co2mpas.readthedocs.io/en/stable/glossary.html#term-",SUBSTITUTE(SUBSTITUTE(SUBSTITUTE(SUBSTITUTE(SUBSTITUTE(SUBSTITUTE(SUBSTITUTE(SUBSTITUTE(SUBSTITUTE(SUBSTITUTE(SUBSTITUTE(B61,"_","-"),"dice.",""),"flag.",""),"WLTP",""),"NEDC",""),"-H",""),"-L",""),"target ",""),"calibration.",""),"prediction.","")," ","")),G61)</f>
        <v>Specify 2-wheel driving or 4-wheel driving WLTP-H test (default:2)</v>
      </c>
      <c r="G61" s="47" t="s">
        <v>140</v>
      </c>
    </row>
    <row r="62" spans="1:7">
      <c r="A62" s="119" t="s">
        <v>139</v>
      </c>
      <c r="B62" s="72" t="s">
        <v>83</v>
      </c>
      <c r="C62" s="156"/>
      <c r="D62" s="114"/>
      <c r="E62" s="104" t="s">
        <v>81</v>
      </c>
      <c r="F62" s="191" t="str">
        <f t="shared" ref="F62:F64" si="3">HYPERLINK(CONCATENATE("https://co2mpas.readthedocs.io/en/stable/glossary.html#term-",SUBSTITUTE(SUBSTITUTE(SUBSTITUTE(SUBSTITUTE(SUBSTITUTE(SUBSTITUTE(SUBSTITUTE(SUBSTITUTE(SUBSTITUTE(SUBSTITUTE(SUBSTITUTE(B62,"_","-"),"dice.",""),"flag.",""),"WLTP",""),"NEDC",""),"-H",""),"-L",""),"target ",""),"calibration.",""),"prediction.","")," ","")),G62)</f>
        <v>Specify 2-wheel driving or 4-wheel driving WLTP-L test (default:2)</v>
      </c>
      <c r="G62" s="47" t="s">
        <v>141</v>
      </c>
    </row>
    <row r="63" spans="1:7">
      <c r="A63" s="119" t="s">
        <v>170</v>
      </c>
      <c r="B63" s="72" t="s">
        <v>182</v>
      </c>
      <c r="C63" s="77">
        <v>2</v>
      </c>
      <c r="D63" s="114"/>
      <c r="E63" s="104" t="s">
        <v>81</v>
      </c>
      <c r="F63" s="191" t="str">
        <f t="shared" si="3"/>
        <v>Specify 2-wheel driving or 4-wheel driving during NEDC-H test (default:2)</v>
      </c>
      <c r="G63" s="47" t="s">
        <v>169</v>
      </c>
    </row>
    <row r="64" spans="1:7">
      <c r="A64" s="119" t="s">
        <v>166</v>
      </c>
      <c r="B64" s="74" t="s">
        <v>167</v>
      </c>
      <c r="C64" s="156"/>
      <c r="D64" s="114"/>
      <c r="E64" s="104" t="s">
        <v>81</v>
      </c>
      <c r="F64" s="191" t="str">
        <f t="shared" si="3"/>
        <v>Specify 2-wheel driving or 4-wheel driving during NEDC-L test (default:2)</v>
      </c>
      <c r="G64" s="47" t="s">
        <v>168</v>
      </c>
    </row>
    <row r="65" spans="1:9">
      <c r="C65" s="14"/>
      <c r="D65" s="114"/>
      <c r="E65" s="104"/>
      <c r="F65" s="191"/>
      <c r="G65" s="47"/>
    </row>
    <row r="66" spans="1:9">
      <c r="A66" s="120" t="s">
        <v>243</v>
      </c>
      <c r="B66" s="8"/>
      <c r="C66" s="133"/>
      <c r="D66" s="114"/>
      <c r="E66" s="104"/>
      <c r="F66" s="191"/>
      <c r="G66" s="47"/>
    </row>
    <row r="67" spans="1:9" ht="30">
      <c r="A67" s="119" t="s">
        <v>131</v>
      </c>
      <c r="B67" s="67" t="s">
        <v>63</v>
      </c>
      <c r="C67" s="138">
        <v>0</v>
      </c>
      <c r="D67" s="136"/>
      <c r="E67" s="137" t="s">
        <v>69</v>
      </c>
      <c r="F67" s="190" t="str">
        <f>HYPERLINK(CONCATENATE("https://co2mpas.readthedocs.io/en/stable/glossary.html#term-",SUBSTITUTE(SUBSTITUTE(SUBSTITUTE(SUBSTITUTE(SUBSTITUTE(SUBSTITUTE(SUBSTITUTE(SUBSTITUTE(SUBSTITUTE(SUBSTITUTE(SUBSTITUTE(B67,"_","-"),"dice.",""),"flag.",""),"WLTP",""),"NEDC",""),"-H",""),"-L",""),"target ",""),"calibration.",""),"prediction.","")," ","")),G67)</f>
        <v>0 = No | 1 = Yes - Is the engine equipped with any kind of charging system? (default: 1)</v>
      </c>
      <c r="G67" s="47" t="s">
        <v>224</v>
      </c>
      <c r="H67" s="25"/>
      <c r="I67" s="16"/>
    </row>
    <row r="68" spans="1:9">
      <c r="A68" s="198" t="s">
        <v>132</v>
      </c>
      <c r="B68" s="67" t="s">
        <v>64</v>
      </c>
      <c r="C68" s="10"/>
      <c r="D68" s="114"/>
      <c r="E68" s="104" t="s">
        <v>69</v>
      </c>
      <c r="F68" s="191" t="str">
        <f>HYPERLINK(CONCATENATE("https://co2mpas.readthedocs.io/en/stable/glossary.html#term-",SUBSTITUTE(SUBSTITUTE(SUBSTITUTE(SUBSTITUTE(SUBSTITUTE(SUBSTITUTE(SUBSTITUTE(SUBSTITUTE(SUBSTITUTE(SUBSTITUTE(SUBSTITUTE(B68,"_","-"),"dice.",""),"flag.",""),"WLTP",""),"NEDC",""),"-H",""),"-L",""),"target ",""),"calibration.",""),"prediction.","")," ","")),G68)</f>
        <v>0 = No | 1 = Yes - Does the vehicle have start-stop system? (default: 1)</v>
      </c>
      <c r="G68" s="47" t="s">
        <v>225</v>
      </c>
      <c r="H68" s="25"/>
      <c r="I68" s="16"/>
    </row>
    <row r="69" spans="1:9" ht="30">
      <c r="A69" s="198"/>
      <c r="B69" s="67" t="s">
        <v>60</v>
      </c>
      <c r="C69" s="31"/>
      <c r="D69" s="114" t="s">
        <v>13</v>
      </c>
      <c r="E69" s="104" t="s">
        <v>57</v>
      </c>
      <c r="F69" s="191" t="str">
        <f t="shared" ref="F69:F75" si="4">HYPERLINK(CONCATENATE("https://co2mpas.readthedocs.io/en/stable/glossary.html#term-",SUBSTITUTE(SUBSTITUTE(SUBSTITUTE(SUBSTITUTE(SUBSTITUTE(SUBSTITUTE(SUBSTITUTE(SUBSTITUTE(SUBSTITUTE(SUBSTITUTE(SUBSTITUTE(B69,"_","-"),"dice.",""),"flag.",""),"WLTP",""),"NEDC",""),"-H",""),"-L",""),"target ",""),"calibration.",""),"prediction.","")," ","")),G69)</f>
        <v>Start-stop activation time elapsed from test start, how many seconds after the NEDC test the S/S system is expected to be enabled</v>
      </c>
      <c r="G69" s="47" t="s">
        <v>114</v>
      </c>
    </row>
    <row r="70" spans="1:9" ht="30">
      <c r="A70" s="119" t="s">
        <v>133</v>
      </c>
      <c r="B70" s="67" t="s">
        <v>62</v>
      </c>
      <c r="C70" s="10"/>
      <c r="D70" s="114"/>
      <c r="E70" s="104" t="s">
        <v>69</v>
      </c>
      <c r="F70" s="191" t="str">
        <f t="shared" si="4"/>
        <v>0 = No | 1 = Yes - Does the vehicle have brake energy recuperation technologies? (default: 1)</v>
      </c>
      <c r="G70" s="47" t="s">
        <v>226</v>
      </c>
      <c r="H70" s="25"/>
      <c r="I70" s="16"/>
    </row>
    <row r="71" spans="1:9" ht="30">
      <c r="A71" s="198" t="s">
        <v>415</v>
      </c>
      <c r="B71" s="73" t="s">
        <v>520</v>
      </c>
      <c r="C71" s="10">
        <v>0</v>
      </c>
      <c r="D71" s="114"/>
      <c r="E71" s="104" t="s">
        <v>69</v>
      </c>
      <c r="F71" s="191" t="str">
        <f t="shared" si="4"/>
        <v>0 = No | 1 = Yes - Does the vehicle have the engine-idle coasting function (allow the engine to idle during vehicle coasting in order to save fuel)?</v>
      </c>
      <c r="G71" s="47" t="s">
        <v>517</v>
      </c>
      <c r="H71" s="25"/>
      <c r="I71" s="16"/>
    </row>
    <row r="72" spans="1:9" ht="30">
      <c r="A72" s="198"/>
      <c r="B72" s="73" t="s">
        <v>519</v>
      </c>
      <c r="C72" s="10">
        <v>0</v>
      </c>
      <c r="D72" s="114"/>
      <c r="E72" s="104" t="s">
        <v>69</v>
      </c>
      <c r="F72" s="191" t="str">
        <f t="shared" si="4"/>
        <v>0 = No | 1 = Yes - Does the vehicle have the engine-off coasting function (allow the engine to switch off during vehicle coasting in order to save fuel)?</v>
      </c>
      <c r="G72" s="141" t="s">
        <v>518</v>
      </c>
      <c r="H72" s="25"/>
      <c r="I72" s="16"/>
    </row>
    <row r="73" spans="1:9" ht="30">
      <c r="A73" s="119" t="s">
        <v>84</v>
      </c>
      <c r="B73" s="72" t="s">
        <v>85</v>
      </c>
      <c r="C73" s="10">
        <v>0</v>
      </c>
      <c r="D73" s="114"/>
      <c r="E73" s="104" t="s">
        <v>69</v>
      </c>
      <c r="F73" s="191" t="str">
        <f t="shared" si="4"/>
        <v>0 = No | 1 = Yes - Does the vehicle use torque converter? (default: 1 if gear_box_type=='automatic' else 0)</v>
      </c>
      <c r="G73" s="47" t="s">
        <v>227</v>
      </c>
    </row>
    <row r="74" spans="1:9" ht="48">
      <c r="A74" s="122" t="s">
        <v>454</v>
      </c>
      <c r="B74" s="73" t="s">
        <v>184</v>
      </c>
      <c r="C74" s="10">
        <v>0</v>
      </c>
      <c r="D74" s="114"/>
      <c r="E74" s="104" t="s">
        <v>69</v>
      </c>
      <c r="F74" s="191" t="str">
        <f t="shared" si="4"/>
        <v>0 = No | 1 = Yes - Relevant for A/T Gearbox types. 
Setting this value to 1 will allow the correlation tool to use a higher gear at constant speed driving than in the case of transient conditions (default: 1)</v>
      </c>
      <c r="G74" s="47" t="s">
        <v>452</v>
      </c>
      <c r="H74" s="25"/>
    </row>
    <row r="75" spans="1:9" ht="30">
      <c r="A75" s="197" t="s">
        <v>208</v>
      </c>
      <c r="B75" s="73" t="s">
        <v>209</v>
      </c>
      <c r="C75" s="10">
        <v>0</v>
      </c>
      <c r="D75" s="114"/>
      <c r="E75" s="104" t="s">
        <v>69</v>
      </c>
      <c r="F75" s="191" t="str">
        <f t="shared" si="4"/>
        <v>0 = No | 1 = Yes - Does the vehicle have periodically regenerating systems?  (default:0)</v>
      </c>
      <c r="G75" s="47" t="s">
        <v>210</v>
      </c>
      <c r="H75" s="25"/>
    </row>
    <row r="76" spans="1:9" ht="30" customHeight="1">
      <c r="A76" s="197"/>
      <c r="B76" s="78" t="s">
        <v>485</v>
      </c>
      <c r="C76" s="151"/>
      <c r="D76" s="114"/>
      <c r="E76" s="104" t="s">
        <v>57</v>
      </c>
      <c r="F76" s="196" t="str">
        <f>HYPERLINK(CONCATENATE("https://co2mpas.readthedocs.io/en/stable/glossary.html#term-",SUBSTITUTE(SUBSTITUTE(SUBSTITUTE(SUBSTITUTE(SUBSTITUTE(SUBSTITUTE(SUBSTITUTE(SUBSTITUTE(SUBSTITUTE(SUBSTITUTE(SUBSTITUTE(B75,"_","-"),"dice.",""),"flag.",""),"WLTP",""),"NEDC",""),"-H",""),"-L",""),"target ",""),"calibration.",""),"prediction.","")," ","")),G76)</f>
        <v>For vehicles without periodically regenerating systems ki_multiplicative and ki_additive are equal to 1 and 0. 
Otherwise, if not provided ki_multiplicative or ki_additive, ki_multiplicative is set to 1.05 and ki_additive to 0.</v>
      </c>
      <c r="G76" s="47" t="s">
        <v>448</v>
      </c>
      <c r="H76" s="25"/>
    </row>
    <row r="77" spans="1:9">
      <c r="A77" s="197"/>
      <c r="B77" s="78" t="s">
        <v>486</v>
      </c>
      <c r="C77" s="151"/>
      <c r="D77" s="114"/>
      <c r="E77" s="104" t="s">
        <v>57</v>
      </c>
      <c r="F77" s="196"/>
      <c r="G77" s="47"/>
      <c r="H77" s="25"/>
    </row>
    <row r="78" spans="1:9" ht="17">
      <c r="A78" s="197"/>
      <c r="B78" s="78" t="s">
        <v>487</v>
      </c>
      <c r="C78" s="151"/>
      <c r="D78" s="114" t="s">
        <v>455</v>
      </c>
      <c r="E78" s="104" t="s">
        <v>57</v>
      </c>
      <c r="F78" s="196"/>
      <c r="G78" s="47"/>
      <c r="H78" s="25"/>
    </row>
    <row r="79" spans="1:9" ht="17">
      <c r="A79" s="197"/>
      <c r="B79" s="18" t="s">
        <v>488</v>
      </c>
      <c r="C79" s="151"/>
      <c r="D79" s="114" t="s">
        <v>455</v>
      </c>
      <c r="E79" s="104" t="s">
        <v>57</v>
      </c>
      <c r="F79" s="196"/>
      <c r="G79" s="47"/>
      <c r="H79" s="25"/>
    </row>
    <row r="80" spans="1:9" ht="30">
      <c r="A80" s="119" t="s">
        <v>134</v>
      </c>
      <c r="B80" s="67" t="s">
        <v>67</v>
      </c>
      <c r="C80" s="10">
        <v>1</v>
      </c>
      <c r="D80" s="114"/>
      <c r="E80" s="104" t="s">
        <v>69</v>
      </c>
      <c r="F80" s="191" t="str">
        <f>HYPERLINK(CONCATENATE("https://co2mpas.readthedocs.io/en/stable/glossary.html#term-",SUBSTITUTE(SUBSTITUTE(SUBSTITUTE(SUBSTITUTE(SUBSTITUTE(SUBSTITUTE(SUBSTITUTE(SUBSTITUTE(SUBSTITUTE(SUBSTITUTE(SUBSTITUTE(B80,"_","-"),"dice.",""),"flag.",""),"WLTP",""),"NEDC",""),"-H",""),"-L",""),"target ",""),"calibration.",""),"prediction.","")," ","")),G80)</f>
        <v>0 = No | 1 = Yes - Does the engine feature variable valve actuation (VVT, VVL or combinations)? (default: 0)</v>
      </c>
      <c r="G80" s="47" t="s">
        <v>228</v>
      </c>
      <c r="I80" s="16"/>
    </row>
    <row r="81" spans="1:9" ht="38.25" customHeight="1">
      <c r="A81" s="198" t="s">
        <v>135</v>
      </c>
      <c r="B81" s="67" t="s">
        <v>68</v>
      </c>
      <c r="C81" s="10">
        <v>0</v>
      </c>
      <c r="D81" s="114"/>
      <c r="E81" s="104" t="s">
        <v>69</v>
      </c>
      <c r="F81" s="196" t="str">
        <f>HYPERLINK(CONCATENATE("https://co2mpas.readthedocs.io/en/stable/glossary.html#term-",SUBSTITUTE(SUBSTITUTE(SUBSTITUTE(SUBSTITUTE(SUBSTITUTE(SUBSTITUTE(SUBSTITUTE(SUBSTITUTE(SUBSTITUTE(SUBSTITUTE(SUBSTITUTE(B81,"_","-"),"dice.",""),"flag.",""),"WLTP",""),"NEDC",""),"-H",""),"-L",""),"target ",""),"calibration.",""),"prediction.","")," ","")),G81)</f>
        <v>0 = No | 1 = Yes - Does the engine feature a cylinder deactivation system? If yes provide the active cylinder ratios in the tab 'active_cylinder_ratios'. (default: 0)</v>
      </c>
      <c r="G81" s="47" t="s">
        <v>229</v>
      </c>
      <c r="I81" s="16"/>
    </row>
    <row r="82" spans="1:9">
      <c r="A82" s="198"/>
      <c r="B82" s="67" t="s">
        <v>196</v>
      </c>
      <c r="C82" s="162" t="s">
        <v>216</v>
      </c>
      <c r="D82" s="114"/>
      <c r="E82" s="104" t="s">
        <v>59</v>
      </c>
      <c r="F82" s="196"/>
      <c r="G82" s="47"/>
      <c r="I82" s="16"/>
    </row>
    <row r="83" spans="1:9" ht="45">
      <c r="A83" s="159" t="s">
        <v>219</v>
      </c>
      <c r="B83" s="67" t="s">
        <v>220</v>
      </c>
      <c r="C83" s="10">
        <v>0</v>
      </c>
      <c r="D83" s="114"/>
      <c r="E83" s="104" t="s">
        <v>69</v>
      </c>
      <c r="F83" s="191" t="str">
        <f>HYPERLINK(CONCATENATE("https://co2mpas.readthedocs.io/en/stable/glossary.html#term-",SUBSTITUTE(SUBSTITUTE(SUBSTITUTE(SUBSTITUTE(SUBSTITUTE(SUBSTITUTE(SUBSTITUTE(SUBSTITUTE(SUBSTITUTE(SUBSTITUTE(SUBSTITUTE(B83,"_","-"),"dice.",""),"flag.",""),"WLTP",""),"NEDC",""),"-H",""),"-L",""),"target ",""),"calibration.",""),"prediction.","")," ","")),G83)</f>
        <v>0 = No | 1 = Yes - Relevant only for positive ignition engines (gasoline engines). It refers to the burning of fuel with an excess of air in an internal combustion engine (default: 0)</v>
      </c>
      <c r="G83" s="47" t="s">
        <v>446</v>
      </c>
      <c r="I83" s="16"/>
    </row>
    <row r="84" spans="1:9" ht="60">
      <c r="A84" s="159" t="s">
        <v>221</v>
      </c>
      <c r="B84" s="67" t="s">
        <v>222</v>
      </c>
      <c r="C84" s="10">
        <v>0</v>
      </c>
      <c r="D84" s="114"/>
      <c r="E84" s="104" t="s">
        <v>69</v>
      </c>
      <c r="F84" s="191" t="str">
        <f>HYPERLINK(CONCATENATE("https://co2mpas.readthedocs.io/en/stable/glossary.html#term-",SUBSTITUTE(SUBSTITUTE(SUBSTITUTE(SUBSTITUTE(SUBSTITUTE(SUBSTITUTE(SUBSTITUTE(SUBSTITUTE(SUBSTITUTE(SUBSTITUTE(SUBSTITUTE(B84,"_","-"),"dice.",""),"flag.",""),"WLTP",""),"NEDC",""),"-H",""),"-L",""),"target ",""),"calibration.",""),"prediction.","")," ","")),G84)</f>
        <v>0 = No | 1 = Yes - Only for vehicles in which the temperature of the gearbox is regulated from the vehicle’s cooling circuit using a heat-exchanger, 
heating storage system or other methods for directing engine waste-heat to the gearbox. (default is 0.)</v>
      </c>
      <c r="G84" s="47" t="s">
        <v>449</v>
      </c>
      <c r="I84" s="16"/>
    </row>
    <row r="85" spans="1:9" ht="45">
      <c r="A85" s="159" t="s">
        <v>230</v>
      </c>
      <c r="B85" s="67" t="s">
        <v>231</v>
      </c>
      <c r="C85" s="10">
        <v>0</v>
      </c>
      <c r="D85" s="114"/>
      <c r="E85" s="104" t="s">
        <v>69</v>
      </c>
      <c r="F85" s="191" t="str">
        <f t="shared" ref="F85:F86" si="5">HYPERLINK(CONCATENATE("https://co2mpas.readthedocs.io/en/stable/glossary.html#term-",SUBSTITUTE(SUBSTITUTE(SUBSTITUTE(SUBSTITUTE(SUBSTITUTE(SUBSTITUTE(SUBSTITUTE(SUBSTITUTE(SUBSTITUTE(SUBSTITUTE(SUBSTITUTE(B85,"_","-"),"dice.",""),"flag.",""),"WLTP",""),"NEDC",""),"-H",""),"-L",""),"target ",""),"calibration.",""),"prediction.","")," ","")),G85)</f>
        <v>0 = No | 1 = Yes - EGR recirculates a portion of an engine’s exhaust gas back to the engine cylinders to reduce NOx emissions. 
(default is 0 for positive ignition, and 1 for compression ignition engines.)</v>
      </c>
      <c r="G85" s="47" t="s">
        <v>450</v>
      </c>
      <c r="I85" s="16"/>
    </row>
    <row r="86" spans="1:9" ht="45">
      <c r="A86" s="123" t="s">
        <v>233</v>
      </c>
      <c r="B86" s="67" t="s">
        <v>232</v>
      </c>
      <c r="C86" s="10">
        <v>0</v>
      </c>
      <c r="D86" s="114"/>
      <c r="E86" s="104" t="s">
        <v>69</v>
      </c>
      <c r="F86" s="191" t="str">
        <f t="shared" si="5"/>
        <v>0 = No | 1 = Yes -  Is the vehicle equipped with selective catalytic reduction system? SCR uses urea to reduce NOx emissions (default: 0 and it is valid for compression engines)</v>
      </c>
      <c r="G86" s="47" t="s">
        <v>234</v>
      </c>
      <c r="I86" s="16"/>
    </row>
    <row r="87" spans="1:9">
      <c r="C87" s="102"/>
      <c r="D87" s="114"/>
      <c r="E87" s="104"/>
      <c r="F87" s="191"/>
      <c r="G87" s="47"/>
    </row>
    <row r="88" spans="1:9">
      <c r="A88" s="120" t="s">
        <v>172</v>
      </c>
      <c r="B88" s="8"/>
      <c r="C88" s="133"/>
      <c r="D88" s="114"/>
      <c r="E88" s="104"/>
      <c r="F88" s="191"/>
      <c r="G88" s="47"/>
    </row>
    <row r="89" spans="1:9" ht="20.25" customHeight="1">
      <c r="A89" s="199" t="s">
        <v>92</v>
      </c>
      <c r="B89" s="72" t="s">
        <v>79</v>
      </c>
      <c r="C89" s="135">
        <v>1</v>
      </c>
      <c r="D89" s="136"/>
      <c r="E89" s="137" t="s">
        <v>81</v>
      </c>
      <c r="F89" s="195" t="str">
        <f>HYPERLINK(CONCATENATE("https://co2mpas.readthedocs.io/en/stable/glossary.html#term-",SUBSTITUTE(SUBSTITUTE(SUBSTITUTE(SUBSTITUTE(SUBSTITUTE(SUBSTITUTE(SUBSTITUTE(SUBSTITUTE(SUBSTITUTE(SUBSTITUTE(SUBSTITUTE(B89,"_","-"),"dice.",""),"flag.",""),"WLTP",""),"NEDC",""),"-H",""),"-L",""),"target ",""),"calibration.",""),"prediction.","")," ","")),G89)</f>
        <v>Number of rotating axes of the dyno (default is calculated as function of `n_wheel_drive` for wltp: 4wd--&gt;2d, 2wd--&gt;1d. If `n_wheel_drive` not specified, default: 1)</v>
      </c>
      <c r="G89" s="47" t="s">
        <v>541</v>
      </c>
    </row>
    <row r="90" spans="1:9" ht="19.5" customHeight="1">
      <c r="A90" s="198"/>
      <c r="B90" s="72" t="s">
        <v>80</v>
      </c>
      <c r="C90" s="157"/>
      <c r="D90" s="139"/>
      <c r="E90" s="104" t="s">
        <v>81</v>
      </c>
      <c r="F90" s="196"/>
      <c r="G90" s="47"/>
    </row>
    <row r="91" spans="1:9">
      <c r="A91" s="119"/>
      <c r="B91" s="72"/>
      <c r="C91" s="14"/>
      <c r="D91" s="114"/>
      <c r="E91" s="104"/>
      <c r="F91" s="191"/>
      <c r="G91" s="47"/>
    </row>
    <row r="92" spans="1:9">
      <c r="A92" s="120" t="s">
        <v>563</v>
      </c>
      <c r="B92" s="8"/>
      <c r="C92" s="133"/>
      <c r="D92" s="114"/>
      <c r="E92" s="104"/>
      <c r="F92" s="191"/>
      <c r="G92" s="47"/>
    </row>
    <row r="93" spans="1:9" customFormat="1" ht="60">
      <c r="A93" s="200" t="s">
        <v>536</v>
      </c>
      <c r="B93" s="67" t="s">
        <v>416</v>
      </c>
      <c r="C93" s="170">
        <v>0.85</v>
      </c>
      <c r="D93" s="136" t="s">
        <v>456</v>
      </c>
      <c r="E93" s="137" t="s">
        <v>57</v>
      </c>
      <c r="F93" s="190" t="str">
        <f>HYPERLINK(CONCATENATE("https://co2mpas.readthedocs.io/en/stable/glossary.html#term-",SUBSTITUTE(SUBSTITUTE(SUBSTITUTE(SUBSTITUTE(SUBSTITUTE(SUBSTITUTE(SUBSTITUTE(SUBSTITUTE(SUBSTITUTE(SUBSTITUTE(SUBSTITUTE(B93,"_","-"),"dice.",""),"flag.",""),"WLTP",""),"NEDC",""),"-H",""),"-L",""),"target ",""),"calibration.",""),"prediction.","")," ","")),G93)</f>
        <v>CO2-emission correction coefficient (KCO2) for charge sustaining battery energy balance correction. 
Paragraph 2.3.2 of Appendix 2 of Sub-Annex 8 to Annex XXI to Regulation (EU) 2017/1151.</v>
      </c>
      <c r="G93" s="47" t="s">
        <v>453</v>
      </c>
    </row>
    <row r="94" spans="1:9" customFormat="1" ht="45">
      <c r="A94" s="197"/>
      <c r="B94" s="67" t="s">
        <v>417</v>
      </c>
      <c r="C94" s="11">
        <v>12.6</v>
      </c>
      <c r="D94" s="114" t="s">
        <v>457</v>
      </c>
      <c r="E94" s="104" t="s">
        <v>57</v>
      </c>
      <c r="F94" s="191" t="str">
        <f>HYPERLINK(CONCATENATE("https://co2mpas.readthedocs.io/en/stable/glossary.html#term-",SUBSTITUTE(SUBSTITUTE(SUBSTITUTE(SUBSTITUTE(SUBSTITUTE(SUBSTITUTE(SUBSTITUTE(SUBSTITUTE(SUBSTITUTE(SUBSTITUTE(SUBSTITUTE(B94,"_","-"),"dice.",""),"flag.",""),"WLTP",""),"NEDC",""),"-H",""),"-L",""),"target ",""),"calibration.",""),"prediction.","")," ","")),G94)</f>
        <v>CO2-emission correction coefficient (KCO2) for charge sustaining battery energy balance correction. 
Paragraph 5.3.5 of Annex 8 of UNECE Regulation No. 101 Rev.3</v>
      </c>
      <c r="G94" s="47" t="s">
        <v>497</v>
      </c>
    </row>
    <row r="95" spans="1:9" ht="60">
      <c r="A95" s="119" t="s">
        <v>411</v>
      </c>
      <c r="B95" s="67" t="s">
        <v>345</v>
      </c>
      <c r="C95" s="98"/>
      <c r="D95" s="114"/>
      <c r="E95" s="104" t="s">
        <v>57</v>
      </c>
      <c r="F95" s="191" t="str">
        <f t="shared" ref="F95:F125" si="6">HYPERLINK(CONCATENATE("https://co2mpas.readthedocs.io/en/stable/glossary.html#term-",SUBSTITUTE(SUBSTITUTE(SUBSTITUTE(SUBSTITUTE(SUBSTITUTE(SUBSTITUTE(SUBSTITUTE(SUBSTITUTE(SUBSTITUTE(SUBSTITUTE(SUBSTITUTE(B95,"_","-"),"dice.",""),"flag.",""),"WLTP",""),"NEDC",""),"-H",""),"-L",""),"target ",""),"calibration.",""),"prediction.","")," ","")),G95)</f>
        <v>The ratio existing between the planetary and the final drive rotational speeds during electric drive (engine speed equal to zero). 
The planetary speed is the rotational speed of the planetary gearset side that is not the engine nor the final drive side.</v>
      </c>
      <c r="G95" s="47" t="s">
        <v>451</v>
      </c>
    </row>
    <row r="96" spans="1:9" ht="30">
      <c r="A96" s="197" t="s">
        <v>565</v>
      </c>
      <c r="B96" s="67" t="s">
        <v>421</v>
      </c>
      <c r="C96" s="31">
        <v>20</v>
      </c>
      <c r="D96" s="114" t="s">
        <v>193</v>
      </c>
      <c r="E96" s="104" t="s">
        <v>57</v>
      </c>
      <c r="F96" s="191" t="str">
        <f t="shared" si="6"/>
        <v>Initial state of charge of the Drive battery at the beginning of the WLTP-H Charge Sustaining test.</v>
      </c>
      <c r="G96" s="47" t="s">
        <v>566</v>
      </c>
    </row>
    <row r="97" spans="1:7" ht="30">
      <c r="A97" s="197"/>
      <c r="B97" s="67" t="s">
        <v>422</v>
      </c>
      <c r="C97" s="97"/>
      <c r="D97" s="114" t="s">
        <v>193</v>
      </c>
      <c r="E97" s="104" t="s">
        <v>57</v>
      </c>
      <c r="F97" s="191" t="str">
        <f t="shared" si="6"/>
        <v>Initial state of charge of the Drive battery at the beginning of the WLTP-L Charge Sustaining test.</v>
      </c>
      <c r="G97" s="47" t="s">
        <v>567</v>
      </c>
    </row>
    <row r="98" spans="1:7">
      <c r="A98" s="119" t="s">
        <v>356</v>
      </c>
      <c r="B98" s="67" t="s">
        <v>354</v>
      </c>
      <c r="C98" s="31">
        <v>60</v>
      </c>
      <c r="D98" s="114"/>
      <c r="E98" s="104" t="s">
        <v>81</v>
      </c>
      <c r="F98" s="191" t="str">
        <f t="shared" si="6"/>
        <v>Number of cells of the Drive battery [-]. (default: 1)</v>
      </c>
      <c r="G98" s="47" t="s">
        <v>549</v>
      </c>
    </row>
    <row r="99" spans="1:7">
      <c r="A99" s="119" t="s">
        <v>358</v>
      </c>
      <c r="B99" s="67" t="s">
        <v>355</v>
      </c>
      <c r="C99" s="31" t="s">
        <v>580</v>
      </c>
      <c r="D99" s="114"/>
      <c r="E99" s="104" t="s">
        <v>58</v>
      </c>
      <c r="F99" s="191" t="str">
        <f t="shared" si="6"/>
        <v>Drive battery technology type (e.g., NiMH, Li-NCA (Li-Ni-Co-Al), etc.).</v>
      </c>
      <c r="G99" s="47" t="s">
        <v>548</v>
      </c>
    </row>
    <row r="100" spans="1:7">
      <c r="A100" s="119" t="s">
        <v>357</v>
      </c>
      <c r="B100" s="67" t="s">
        <v>346</v>
      </c>
      <c r="C100" s="31">
        <v>30</v>
      </c>
      <c r="D100" s="114" t="s">
        <v>23</v>
      </c>
      <c r="E100" s="104" t="s">
        <v>57</v>
      </c>
      <c r="F100" s="191" t="str">
        <f t="shared" si="6"/>
        <v>Drive battery capacity.</v>
      </c>
      <c r="G100" s="47" t="s">
        <v>546</v>
      </c>
    </row>
    <row r="101" spans="1:7">
      <c r="A101" s="119" t="s">
        <v>533</v>
      </c>
      <c r="B101" s="73" t="s">
        <v>552</v>
      </c>
      <c r="C101" s="31">
        <v>220</v>
      </c>
      <c r="D101" s="125" t="s">
        <v>22</v>
      </c>
      <c r="E101" s="84" t="s">
        <v>57</v>
      </c>
      <c r="F101" s="191" t="str">
        <f t="shared" si="6"/>
        <v>Drive battery voltage.</v>
      </c>
      <c r="G101" s="141" t="s">
        <v>547</v>
      </c>
    </row>
    <row r="102" spans="1:7">
      <c r="A102" s="119" t="s">
        <v>368</v>
      </c>
      <c r="B102" s="67" t="s">
        <v>331</v>
      </c>
      <c r="C102" s="97">
        <v>7</v>
      </c>
      <c r="D102" s="114" t="s">
        <v>3</v>
      </c>
      <c r="E102" s="104" t="s">
        <v>57</v>
      </c>
      <c r="F102" s="191" t="str">
        <f t="shared" si="6"/>
        <v>Rated power of motor P0.</v>
      </c>
      <c r="G102" s="47" t="s">
        <v>397</v>
      </c>
    </row>
    <row r="103" spans="1:7">
      <c r="A103" s="119" t="s">
        <v>367</v>
      </c>
      <c r="B103" s="67" t="s">
        <v>359</v>
      </c>
      <c r="C103" s="97">
        <v>21</v>
      </c>
      <c r="D103" s="114" t="s">
        <v>360</v>
      </c>
      <c r="E103" s="104" t="s">
        <v>57</v>
      </c>
      <c r="F103" s="191" t="str">
        <f t="shared" si="6"/>
        <v>Rated torque of motor P0.</v>
      </c>
      <c r="G103" s="47" t="s">
        <v>398</v>
      </c>
    </row>
    <row r="104" spans="1:7">
      <c r="A104" s="119" t="s">
        <v>375</v>
      </c>
      <c r="B104" s="67" t="s">
        <v>332</v>
      </c>
      <c r="C104" s="97">
        <v>2.5</v>
      </c>
      <c r="D104" s="114"/>
      <c r="E104" s="104" t="s">
        <v>57</v>
      </c>
      <c r="F104" s="191" t="str">
        <f t="shared" si="6"/>
        <v>Ratio between motor P0 speed and engine speed.</v>
      </c>
      <c r="G104" s="47" t="s">
        <v>369</v>
      </c>
    </row>
    <row r="105" spans="1:7">
      <c r="A105" s="119" t="s">
        <v>388</v>
      </c>
      <c r="B105" s="67" t="s">
        <v>333</v>
      </c>
      <c r="C105" s="97"/>
      <c r="D105" s="114" t="s">
        <v>3</v>
      </c>
      <c r="E105" s="104" t="s">
        <v>57</v>
      </c>
      <c r="F105" s="191" t="str">
        <f t="shared" si="6"/>
        <v>Rated power of motor P1.</v>
      </c>
      <c r="G105" s="47" t="s">
        <v>399</v>
      </c>
    </row>
    <row r="106" spans="1:7">
      <c r="A106" s="119" t="s">
        <v>389</v>
      </c>
      <c r="B106" s="67" t="s">
        <v>361</v>
      </c>
      <c r="C106" s="97"/>
      <c r="D106" s="114" t="s">
        <v>360</v>
      </c>
      <c r="E106" s="104" t="s">
        <v>57</v>
      </c>
      <c r="F106" s="191" t="str">
        <f t="shared" si="6"/>
        <v>Rated torque of motor P1.</v>
      </c>
      <c r="G106" s="47" t="s">
        <v>400</v>
      </c>
    </row>
    <row r="107" spans="1:7">
      <c r="A107" s="119" t="s">
        <v>390</v>
      </c>
      <c r="B107" s="67" t="s">
        <v>334</v>
      </c>
      <c r="C107" s="97"/>
      <c r="D107" s="114"/>
      <c r="E107" s="104" t="s">
        <v>57</v>
      </c>
      <c r="F107" s="191" t="str">
        <f t="shared" si="6"/>
        <v>Ratio between motor P1 speed and engine speed.</v>
      </c>
      <c r="G107" s="47" t="s">
        <v>370</v>
      </c>
    </row>
    <row r="108" spans="1:7">
      <c r="A108" s="119" t="s">
        <v>394</v>
      </c>
      <c r="B108" s="67" t="s">
        <v>391</v>
      </c>
      <c r="C108" s="97">
        <v>52</v>
      </c>
      <c r="D108" s="114" t="s">
        <v>3</v>
      </c>
      <c r="E108" s="104" t="s">
        <v>57</v>
      </c>
      <c r="F108" s="191" t="str">
        <f t="shared" si="6"/>
        <v>Rated power of motor P2.</v>
      </c>
      <c r="G108" s="47" t="s">
        <v>401</v>
      </c>
    </row>
    <row r="109" spans="1:7">
      <c r="A109" s="119" t="s">
        <v>395</v>
      </c>
      <c r="B109" s="67" t="s">
        <v>392</v>
      </c>
      <c r="C109" s="97">
        <v>250</v>
      </c>
      <c r="D109" s="114" t="s">
        <v>360</v>
      </c>
      <c r="E109" s="104" t="s">
        <v>57</v>
      </c>
      <c r="F109" s="191" t="str">
        <f t="shared" si="6"/>
        <v>Rated torque of motor P2.</v>
      </c>
      <c r="G109" s="47" t="s">
        <v>402</v>
      </c>
    </row>
    <row r="110" spans="1:7">
      <c r="A110" s="119" t="s">
        <v>396</v>
      </c>
      <c r="B110" s="67" t="s">
        <v>393</v>
      </c>
      <c r="C110" s="97">
        <v>1</v>
      </c>
      <c r="D110" s="114"/>
      <c r="E110" s="104" t="s">
        <v>57</v>
      </c>
      <c r="F110" s="191" t="str">
        <f t="shared" si="6"/>
        <v>Ratio between motor P2 speed and gear box speed in.</v>
      </c>
      <c r="G110" s="141" t="s">
        <v>522</v>
      </c>
    </row>
    <row r="111" spans="1:7">
      <c r="A111" s="119" t="s">
        <v>526</v>
      </c>
      <c r="B111" s="67" t="s">
        <v>335</v>
      </c>
      <c r="C111" s="98"/>
      <c r="D111" s="114" t="s">
        <v>3</v>
      </c>
      <c r="E111" s="104" t="s">
        <v>57</v>
      </c>
      <c r="F111" s="191" t="str">
        <f t="shared" si="6"/>
        <v>Rated power of motor P2 planetary.</v>
      </c>
      <c r="G111" s="141" t="s">
        <v>523</v>
      </c>
    </row>
    <row r="112" spans="1:7">
      <c r="A112" s="119" t="s">
        <v>527</v>
      </c>
      <c r="B112" s="67" t="s">
        <v>362</v>
      </c>
      <c r="C112" s="98"/>
      <c r="D112" s="114" t="s">
        <v>360</v>
      </c>
      <c r="E112" s="104" t="s">
        <v>57</v>
      </c>
      <c r="F112" s="191" t="str">
        <f t="shared" si="6"/>
        <v>Rated torque of motor P2 planetary.</v>
      </c>
      <c r="G112" s="141" t="s">
        <v>524</v>
      </c>
    </row>
    <row r="113" spans="1:13" ht="30">
      <c r="A113" s="119" t="s">
        <v>528</v>
      </c>
      <c r="B113" s="67" t="s">
        <v>336</v>
      </c>
      <c r="C113" s="98"/>
      <c r="D113" s="114"/>
      <c r="E113" s="104" t="s">
        <v>57</v>
      </c>
      <c r="F113" s="191" t="str">
        <f t="shared" si="6"/>
        <v>Ratio between motor P2 planetary speed and planetary speed (branch of the planetary gearset that goes to motor P2 planetary).</v>
      </c>
      <c r="G113" s="141" t="s">
        <v>525</v>
      </c>
    </row>
    <row r="114" spans="1:13">
      <c r="A114" s="119" t="s">
        <v>382</v>
      </c>
      <c r="B114" s="67" t="s">
        <v>337</v>
      </c>
      <c r="C114" s="97"/>
      <c r="D114" s="114" t="s">
        <v>3</v>
      </c>
      <c r="E114" s="104" t="s">
        <v>57</v>
      </c>
      <c r="F114" s="191" t="str">
        <f t="shared" si="6"/>
        <v>Rated power of front motor P3.</v>
      </c>
      <c r="G114" s="47" t="s">
        <v>403</v>
      </c>
    </row>
    <row r="115" spans="1:13">
      <c r="A115" s="119" t="s">
        <v>383</v>
      </c>
      <c r="B115" s="67" t="s">
        <v>363</v>
      </c>
      <c r="C115" s="97"/>
      <c r="D115" s="114" t="s">
        <v>360</v>
      </c>
      <c r="E115" s="104" t="s">
        <v>57</v>
      </c>
      <c r="F115" s="191" t="str">
        <f t="shared" si="6"/>
        <v>Rated torque of front motor P3.</v>
      </c>
      <c r="G115" s="47" t="s">
        <v>404</v>
      </c>
    </row>
    <row r="116" spans="1:13">
      <c r="A116" s="119" t="s">
        <v>384</v>
      </c>
      <c r="B116" s="67" t="s">
        <v>338</v>
      </c>
      <c r="C116" s="97"/>
      <c r="D116" s="114"/>
      <c r="E116" s="104" t="s">
        <v>57</v>
      </c>
      <c r="F116" s="191" t="str">
        <f t="shared" si="6"/>
        <v>Ratio between front motor P3 speed and final drive speed in.</v>
      </c>
      <c r="G116" s="47" t="s">
        <v>371</v>
      </c>
    </row>
    <row r="117" spans="1:13">
      <c r="A117" s="119" t="s">
        <v>385</v>
      </c>
      <c r="B117" s="67" t="s">
        <v>339</v>
      </c>
      <c r="C117" s="97"/>
      <c r="D117" s="114" t="s">
        <v>3</v>
      </c>
      <c r="E117" s="104" t="s">
        <v>57</v>
      </c>
      <c r="F117" s="191" t="str">
        <f t="shared" si="6"/>
        <v>Rated power of rear motor P3.</v>
      </c>
      <c r="G117" s="47" t="s">
        <v>405</v>
      </c>
    </row>
    <row r="118" spans="1:13">
      <c r="A118" s="119" t="s">
        <v>386</v>
      </c>
      <c r="B118" s="67" t="s">
        <v>364</v>
      </c>
      <c r="C118" s="97"/>
      <c r="D118" s="114" t="s">
        <v>360</v>
      </c>
      <c r="E118" s="104" t="s">
        <v>57</v>
      </c>
      <c r="F118" s="191" t="str">
        <f t="shared" si="6"/>
        <v>Rated torque of rear motor P3.</v>
      </c>
      <c r="G118" s="47" t="s">
        <v>406</v>
      </c>
    </row>
    <row r="119" spans="1:13">
      <c r="A119" s="119" t="s">
        <v>387</v>
      </c>
      <c r="B119" s="67" t="s">
        <v>340</v>
      </c>
      <c r="C119" s="97"/>
      <c r="D119" s="114"/>
      <c r="E119" s="104" t="s">
        <v>57</v>
      </c>
      <c r="F119" s="191" t="str">
        <f t="shared" si="6"/>
        <v>Ratio between rear motor P3 speed and final drive speed in.</v>
      </c>
      <c r="G119" s="47" t="s">
        <v>372</v>
      </c>
    </row>
    <row r="120" spans="1:13">
      <c r="A120" s="119" t="s">
        <v>379</v>
      </c>
      <c r="B120" s="67" t="s">
        <v>341</v>
      </c>
      <c r="C120" s="97"/>
      <c r="D120" s="114" t="s">
        <v>3</v>
      </c>
      <c r="E120" s="104" t="s">
        <v>57</v>
      </c>
      <c r="F120" s="191" t="str">
        <f t="shared" si="6"/>
        <v>Rated power of front motor P4.</v>
      </c>
      <c r="G120" s="47" t="s">
        <v>407</v>
      </c>
    </row>
    <row r="121" spans="1:13">
      <c r="A121" s="119" t="s">
        <v>380</v>
      </c>
      <c r="B121" s="67" t="s">
        <v>365</v>
      </c>
      <c r="C121" s="97"/>
      <c r="D121" s="114" t="s">
        <v>360</v>
      </c>
      <c r="E121" s="104" t="s">
        <v>57</v>
      </c>
      <c r="F121" s="191" t="str">
        <f t="shared" si="6"/>
        <v>Rated torque of front motor P4.</v>
      </c>
      <c r="G121" s="47" t="s">
        <v>408</v>
      </c>
    </row>
    <row r="122" spans="1:13">
      <c r="A122" s="119" t="s">
        <v>381</v>
      </c>
      <c r="B122" s="67" t="s">
        <v>342</v>
      </c>
      <c r="C122" s="97"/>
      <c r="D122" s="114"/>
      <c r="E122" s="104" t="s">
        <v>57</v>
      </c>
      <c r="F122" s="191" t="str">
        <f t="shared" si="6"/>
        <v>Ratio between front motor P4 speed and wheel speed.</v>
      </c>
      <c r="G122" s="47" t="s">
        <v>373</v>
      </c>
    </row>
    <row r="123" spans="1:13">
      <c r="A123" s="119" t="s">
        <v>376</v>
      </c>
      <c r="B123" s="67" t="s">
        <v>343</v>
      </c>
      <c r="C123" s="97"/>
      <c r="D123" s="114" t="s">
        <v>3</v>
      </c>
      <c r="E123" s="104" t="s">
        <v>57</v>
      </c>
      <c r="F123" s="191" t="str">
        <f t="shared" si="6"/>
        <v>Rated power of rear motor P4.</v>
      </c>
      <c r="G123" s="47" t="s">
        <v>409</v>
      </c>
    </row>
    <row r="124" spans="1:13">
      <c r="A124" s="119" t="s">
        <v>377</v>
      </c>
      <c r="B124" s="67" t="s">
        <v>366</v>
      </c>
      <c r="C124" s="97"/>
      <c r="D124" s="114" t="s">
        <v>360</v>
      </c>
      <c r="E124" s="104" t="s">
        <v>57</v>
      </c>
      <c r="F124" s="191" t="str">
        <f t="shared" si="6"/>
        <v>Rated torque of rear motor P4.</v>
      </c>
      <c r="G124" s="47" t="s">
        <v>410</v>
      </c>
    </row>
    <row r="125" spans="1:13">
      <c r="A125" s="119" t="s">
        <v>378</v>
      </c>
      <c r="B125" s="67" t="s">
        <v>344</v>
      </c>
      <c r="C125" s="97"/>
      <c r="D125" s="114"/>
      <c r="E125" s="104" t="s">
        <v>57</v>
      </c>
      <c r="F125" s="191" t="str">
        <f t="shared" si="6"/>
        <v>Ratio between rear motor P4 speed and wheel speed.</v>
      </c>
      <c r="G125" s="47" t="s">
        <v>374</v>
      </c>
    </row>
    <row r="126" spans="1:13">
      <c r="A126" s="119"/>
      <c r="B126" s="72"/>
      <c r="C126" s="103"/>
      <c r="D126" s="114"/>
      <c r="E126" s="104"/>
      <c r="F126" s="192"/>
      <c r="G126" s="47"/>
    </row>
    <row r="127" spans="1:13" ht="17">
      <c r="A127" s="142" t="s">
        <v>521</v>
      </c>
      <c r="B127" s="8"/>
      <c r="C127" s="133"/>
      <c r="D127" s="114"/>
      <c r="E127" s="104"/>
      <c r="F127" s="191"/>
      <c r="G127" s="47"/>
    </row>
    <row r="128" spans="1:13">
      <c r="A128" s="128" t="str">
        <f>"From" &amp; IF($C$3="OVC-HEV"," Charge-Sustaining",IF($C$3="NOVC-HEV"," Charge-Sustaining","")) &amp; " Test Cycle"</f>
        <v>From Charge-Sustaining Test Cycle</v>
      </c>
      <c r="B128" s="163"/>
      <c r="C128" s="134"/>
      <c r="D128" s="134"/>
      <c r="E128" s="134"/>
      <c r="F128" s="193"/>
      <c r="G128" s="47"/>
      <c r="H128" s="15"/>
      <c r="I128" s="15"/>
      <c r="J128" s="15"/>
      <c r="K128" s="15"/>
      <c r="L128" s="15"/>
      <c r="M128" s="15"/>
    </row>
    <row r="129" spans="1:13" ht="30">
      <c r="A129" s="126" t="str">
        <f>"WLTP-H" &amp; IF($C$3&lt;&gt;"Pure ICE"," CS", "") &amp;" CO2 value phase 1"</f>
        <v>WLTP-H CS CO2 value phase 1</v>
      </c>
      <c r="B129" s="72" t="s">
        <v>42</v>
      </c>
      <c r="C129" s="31">
        <v>146.63950980659601</v>
      </c>
      <c r="D129" s="114" t="s">
        <v>455</v>
      </c>
      <c r="E129" s="104" t="s">
        <v>57</v>
      </c>
      <c r="F129" s="191" t="str">
        <f>HYPERLINK(CONCATENATE("https://co2mpas.readthedocs.io/en/stable/glossary.html#term-",SUBSTITUTE(SUBSTITUTE(SUBSTITUTE(SUBSTITUTE(SUBSTITUTE(SUBSTITUTE(SUBSTITUTE(SUBSTITUTE(SUBSTITUTE(SUBSTITUTE(SUBSTITUTE(B129,"_","-"),"dice.",""),"flag.",""),"WLTP",""),"NEDC",""),"-H",""),"-L",""),"target ",""),"calibration.",""),"prediction.","")," ","")),G129)</f>
        <v>Uncorrected, not rounded, measured value MCO2,p,1 of phase Low WLTP-H (Charge-Sustaining value in case of NOVC and OVC-HEVs)</v>
      </c>
      <c r="G129" s="47" t="s">
        <v>424</v>
      </c>
    </row>
    <row r="130" spans="1:13" ht="30">
      <c r="A130" s="126" t="str">
        <f>"WLTP-H" &amp; IF($C$3&lt;&gt;"Pure ICE"," CS", "") &amp;" CO2 value phase 2"</f>
        <v>WLTP-H CS CO2 value phase 2</v>
      </c>
      <c r="B130" s="72" t="s">
        <v>41</v>
      </c>
      <c r="C130" s="31">
        <v>111.813067499689</v>
      </c>
      <c r="D130" s="114" t="s">
        <v>455</v>
      </c>
      <c r="E130" s="104" t="s">
        <v>57</v>
      </c>
      <c r="F130" s="191" t="str">
        <f>HYPERLINK(CONCATENATE("https://co2mpas.readthedocs.io/en/stable/glossary.html#term-",SUBSTITUTE(SUBSTITUTE(SUBSTITUTE(SUBSTITUTE(SUBSTITUTE(SUBSTITUTE(SUBSTITUTE(SUBSTITUTE(SUBSTITUTE(SUBSTITUTE(SUBSTITUTE(B130,"_","-"),"dice.",""),"flag.",""),"WLTP",""),"NEDC",""),"-H",""),"-L",""),"target ",""),"calibration.",""),"prediction.","")," ","")),G130)</f>
        <v>Uncorrected, not rounded, measured value MCO2,p,1 of phase Medium WLTP-H (Charge-Sustaining value in case of NOVC and OVC-HEVs)</v>
      </c>
      <c r="G130" s="47" t="s">
        <v>425</v>
      </c>
    </row>
    <row r="131" spans="1:13" ht="30">
      <c r="A131" s="126" t="str">
        <f>"WLTP-H" &amp; IF($C$3&lt;&gt;"Pure ICE"," CS", "") &amp;" CO2 value phase 3"</f>
        <v>WLTP-H CS CO2 value phase 3</v>
      </c>
      <c r="B131" s="72" t="s">
        <v>40</v>
      </c>
      <c r="C131" s="31">
        <v>82.251483872354498</v>
      </c>
      <c r="D131" s="114" t="s">
        <v>455</v>
      </c>
      <c r="E131" s="104" t="s">
        <v>57</v>
      </c>
      <c r="F131" s="191" t="str">
        <f t="shared" ref="F131:F148" si="7">HYPERLINK(CONCATENATE("https://co2mpas.readthedocs.io/en/stable/glossary.html#term-",SUBSTITUTE(SUBSTITUTE(SUBSTITUTE(SUBSTITUTE(SUBSTITUTE(SUBSTITUTE(SUBSTITUTE(SUBSTITUTE(SUBSTITUTE(SUBSTITUTE(SUBSTITUTE(B131,"_","-"),"dice.",""),"flag.",""),"WLTP",""),"NEDC",""),"-H",""),"-L",""),"target ",""),"calibration.",""),"prediction.","")," ","")),G131)</f>
        <v>Uncorrected, not rounded, measured value MCO2,p,1 of phase High WLTP-H (Charge-Sustaining value in case of NOVC and OVC-HEVs)</v>
      </c>
      <c r="G131" s="47" t="s">
        <v>426</v>
      </c>
    </row>
    <row r="132" spans="1:13" ht="30">
      <c r="A132" s="126" t="str">
        <f>"WLTP-H" &amp; IF($C$3&lt;&gt;"Pure ICE"," CS", "") &amp;" CO2 value phase 4"</f>
        <v>WLTP-H CS CO2 value phase 4</v>
      </c>
      <c r="B132" s="74" t="s">
        <v>39</v>
      </c>
      <c r="C132" s="31">
        <v>120.079774541276</v>
      </c>
      <c r="D132" s="114" t="s">
        <v>455</v>
      </c>
      <c r="E132" s="104" t="s">
        <v>57</v>
      </c>
      <c r="F132" s="191" t="str">
        <f t="shared" si="7"/>
        <v>Uncorrected, not rounded, measured value MCO2,p,1 of phase Extra-High WLTP-H (Charge-Sustaining value in case of NOVC and OVC-HEVs)</v>
      </c>
      <c r="G132" s="47" t="s">
        <v>427</v>
      </c>
    </row>
    <row r="133" spans="1:13">
      <c r="A133" s="159" t="s">
        <v>295</v>
      </c>
      <c r="B133" s="73" t="s">
        <v>293</v>
      </c>
      <c r="C133" s="10">
        <v>1</v>
      </c>
      <c r="D133" s="114"/>
      <c r="E133" s="104" t="s">
        <v>69</v>
      </c>
      <c r="F133" s="191" t="str">
        <f t="shared" si="7"/>
        <v>0 = No | 1 = Yes - Correction performed?  (default: 1)</v>
      </c>
      <c r="G133" s="47" t="s">
        <v>560</v>
      </c>
    </row>
    <row r="134" spans="1:13">
      <c r="A134" s="159" t="s">
        <v>296</v>
      </c>
      <c r="B134" s="73" t="s">
        <v>294</v>
      </c>
      <c r="C134" s="10"/>
      <c r="D134" s="114"/>
      <c r="E134" s="104" t="s">
        <v>69</v>
      </c>
      <c r="F134" s="191" t="str">
        <f t="shared" si="7"/>
        <v>0 = No | 1 = Yes - Correction performed?  (default: 1)</v>
      </c>
      <c r="G134" s="47" t="s">
        <v>560</v>
      </c>
    </row>
    <row r="135" spans="1:13" s="15" customFormat="1" ht="30">
      <c r="A135" s="121" t="s">
        <v>460</v>
      </c>
      <c r="B135" s="73" t="s">
        <v>441</v>
      </c>
      <c r="C135" s="31">
        <v>4.3929999999999998</v>
      </c>
      <c r="D135" s="125" t="s">
        <v>261</v>
      </c>
      <c r="E135" s="84" t="s">
        <v>57</v>
      </c>
      <c r="F135" s="191" t="str">
        <f t="shared" si="7"/>
        <v>Combined Charge-Sustaining fuel consumption for WLTP-H test [l/100 km] (OVC-HEV only)</v>
      </c>
      <c r="G135" s="47" t="s">
        <v>461</v>
      </c>
    </row>
    <row r="136" spans="1:13" ht="30">
      <c r="A136" s="159" t="s">
        <v>470</v>
      </c>
      <c r="B136" s="74" t="s">
        <v>474</v>
      </c>
      <c r="C136" s="31">
        <v>102.5</v>
      </c>
      <c r="D136" s="114" t="s">
        <v>564</v>
      </c>
      <c r="E136" s="84" t="s">
        <v>57</v>
      </c>
      <c r="F136" s="191" t="str">
        <f t="shared" si="7"/>
        <v>Combined measured Charge-Sustaining CO2 emissions for vehicle WLTP-H after all applicable corrections, MCO2,C,5  (OVC-HEV only)</v>
      </c>
      <c r="G136" s="47" t="s">
        <v>489</v>
      </c>
    </row>
    <row r="137" spans="1:13" s="124" customFormat="1" ht="30">
      <c r="A137" s="119" t="s">
        <v>463</v>
      </c>
      <c r="B137" s="74" t="s">
        <v>475</v>
      </c>
      <c r="C137" s="31">
        <v>100</v>
      </c>
      <c r="D137" s="125" t="s">
        <v>455</v>
      </c>
      <c r="E137" s="84" t="s">
        <v>57</v>
      </c>
      <c r="F137" s="191" t="str">
        <f t="shared" si="7"/>
        <v>Declared Charge-Sustaining CO2 mass emissions MCO2, Charge-Depleting for vehicle WLTP-H (OVC-HEV only)</v>
      </c>
      <c r="G137" s="47" t="s">
        <v>514</v>
      </c>
      <c r="H137" s="15"/>
      <c r="I137" s="15"/>
      <c r="J137" s="15"/>
      <c r="K137" s="15"/>
      <c r="L137" s="15"/>
      <c r="M137" s="15"/>
    </row>
    <row r="138" spans="1:13" ht="30">
      <c r="A138" s="161" t="s">
        <v>458</v>
      </c>
      <c r="B138" s="74" t="s">
        <v>443</v>
      </c>
      <c r="C138" s="31">
        <v>97</v>
      </c>
      <c r="D138" s="114" t="s">
        <v>564</v>
      </c>
      <c r="E138" s="84" t="s">
        <v>57</v>
      </c>
      <c r="F138" s="191" t="str">
        <f t="shared" si="7"/>
        <v>Charge-Sustaining, Condition B,  Declared Value for NEDC-H. Value should be Ki factor corrected for vehicle NEDC-H (OVC-HEV only)</v>
      </c>
      <c r="G138" s="47" t="s">
        <v>469</v>
      </c>
    </row>
    <row r="139" spans="1:13" ht="30">
      <c r="A139" s="126" t="str">
        <f>"WLTP-L" &amp; IF($C$3&lt;&gt;"Pure ICE"," CS", "") &amp;" CO2 value phase 1"</f>
        <v>WLTP-L CS CO2 value phase 1</v>
      </c>
      <c r="B139" s="74" t="s">
        <v>47</v>
      </c>
      <c r="C139" s="97"/>
      <c r="D139" s="114" t="s">
        <v>455</v>
      </c>
      <c r="E139" s="104" t="s">
        <v>57</v>
      </c>
      <c r="F139" s="191" t="str">
        <f t="shared" si="7"/>
        <v>Uncorrected, not rounded, measured value MCO2,p,1 of phase Low WLTP-L (Charge-Sustaining value in case of NOVC and OVC-HEVs)</v>
      </c>
      <c r="G139" s="47" t="s">
        <v>428</v>
      </c>
    </row>
    <row r="140" spans="1:13" ht="30">
      <c r="A140" s="126" t="str">
        <f>"WLTP-L" &amp; IF($C$3&lt;&gt;"Pure ICE"," CS", "") &amp;" CO2 value phase 2"</f>
        <v>WLTP-L CS CO2 value phase 2</v>
      </c>
      <c r="B140" s="74" t="s">
        <v>48</v>
      </c>
      <c r="C140" s="97"/>
      <c r="D140" s="114" t="s">
        <v>455</v>
      </c>
      <c r="E140" s="104" t="s">
        <v>57</v>
      </c>
      <c r="F140" s="191" t="str">
        <f t="shared" si="7"/>
        <v>Uncorrected, not rounded, measured value MCO2,p,1 of phase Medium WLTP-L (Charge-Sustaining value in case of NOVC and OVC-HEVs)</v>
      </c>
      <c r="G140" s="47" t="s">
        <v>429</v>
      </c>
    </row>
    <row r="141" spans="1:13" ht="30">
      <c r="A141" s="126" t="str">
        <f>"WLTP-L" &amp; IF($C$3&lt;&gt;"Pure ICE"," CS", "") &amp;" CO2 value phase 3"</f>
        <v>WLTP-L CS CO2 value phase 3</v>
      </c>
      <c r="B141" s="74" t="s">
        <v>49</v>
      </c>
      <c r="C141" s="97"/>
      <c r="D141" s="114" t="s">
        <v>455</v>
      </c>
      <c r="E141" s="104" t="s">
        <v>57</v>
      </c>
      <c r="F141" s="191" t="str">
        <f t="shared" si="7"/>
        <v>Uncorrected, not rounded, measured value MCO2,p,1 of phase High WLTP-L (Charge-Sustaining value in case of NOVC and OVC-HEVs)</v>
      </c>
      <c r="G141" s="47" t="s">
        <v>430</v>
      </c>
    </row>
    <row r="142" spans="1:13" ht="30">
      <c r="A142" s="126" t="str">
        <f>"WLTP-L" &amp; IF($C$3&lt;&gt;"Pure ICE"," CS", "") &amp;" CO2 value phase 4"</f>
        <v>WLTP-L CS CO2 value phase 4</v>
      </c>
      <c r="B142" s="74" t="s">
        <v>50</v>
      </c>
      <c r="C142" s="97"/>
      <c r="D142" s="114" t="s">
        <v>455</v>
      </c>
      <c r="E142" s="104" t="s">
        <v>57</v>
      </c>
      <c r="F142" s="191" t="str">
        <f t="shared" si="7"/>
        <v>Uncorrected, not rounded, measured value MCO2,p,1 of phase Extra-High WLTP-L (Charge-Sustaining value in case of NOVC and OVC-HEVs)</v>
      </c>
      <c r="G142" s="47" t="s">
        <v>431</v>
      </c>
    </row>
    <row r="143" spans="1:13">
      <c r="A143" s="159" t="s">
        <v>297</v>
      </c>
      <c r="B143" s="73" t="s">
        <v>299</v>
      </c>
      <c r="C143" s="101"/>
      <c r="D143" s="114"/>
      <c r="E143" s="104" t="s">
        <v>69</v>
      </c>
      <c r="F143" s="191" t="str">
        <f t="shared" si="7"/>
        <v>0 = No | 1 = Yes - Correction performed?  (default: 1)</v>
      </c>
      <c r="G143" s="47" t="s">
        <v>560</v>
      </c>
    </row>
    <row r="144" spans="1:13">
      <c r="A144" s="159" t="s">
        <v>298</v>
      </c>
      <c r="B144" s="73" t="s">
        <v>300</v>
      </c>
      <c r="C144" s="101"/>
      <c r="D144" s="114"/>
      <c r="E144" s="104" t="s">
        <v>69</v>
      </c>
      <c r="F144" s="191" t="str">
        <f t="shared" si="7"/>
        <v>0 = No | 1 = Yes - Correction performed?  (default: 1)</v>
      </c>
      <c r="G144" s="47" t="s">
        <v>560</v>
      </c>
    </row>
    <row r="145" spans="1:13" s="15" customFormat="1" ht="30">
      <c r="A145" s="121" t="s">
        <v>462</v>
      </c>
      <c r="B145" s="73" t="s">
        <v>442</v>
      </c>
      <c r="C145" s="97"/>
      <c r="D145" s="125" t="s">
        <v>261</v>
      </c>
      <c r="E145" s="84" t="s">
        <v>57</v>
      </c>
      <c r="F145" s="191" t="str">
        <f t="shared" si="7"/>
        <v>Combined Charge-Sustaining fuel consumption for WLTP-L test [l/100 km] (OVC-HEV only)</v>
      </c>
      <c r="G145" s="47" t="s">
        <v>465</v>
      </c>
    </row>
    <row r="146" spans="1:13" ht="30">
      <c r="A146" s="159" t="s">
        <v>471</v>
      </c>
      <c r="B146" s="74" t="s">
        <v>472</v>
      </c>
      <c r="C146" s="97"/>
      <c r="D146" s="125" t="s">
        <v>455</v>
      </c>
      <c r="E146" s="84" t="s">
        <v>57</v>
      </c>
      <c r="F146" s="191" t="str">
        <f t="shared" si="7"/>
        <v>Combined measured Charge-Sustaining CO2 emissions for vehicle WLTP-L after all applicable corrections, MCO2,C,5  (OVC-HEV only)</v>
      </c>
      <c r="G146" s="47" t="s">
        <v>490</v>
      </c>
    </row>
    <row r="147" spans="1:13" s="124" customFormat="1" ht="30">
      <c r="A147" s="119" t="s">
        <v>464</v>
      </c>
      <c r="B147" s="74" t="s">
        <v>473</v>
      </c>
      <c r="C147" s="97"/>
      <c r="D147" s="125" t="s">
        <v>455</v>
      </c>
      <c r="E147" s="84" t="s">
        <v>57</v>
      </c>
      <c r="F147" s="191" t="str">
        <f t="shared" si="7"/>
        <v>Declared Charge-Sustaining CO2 mass emissions MCO2,CD for vehicle WLTP-L (OVC-HEV only)</v>
      </c>
      <c r="G147" s="47" t="s">
        <v>466</v>
      </c>
      <c r="H147" s="15"/>
      <c r="I147" s="15"/>
      <c r="J147" s="15"/>
      <c r="K147" s="15"/>
      <c r="L147" s="15"/>
      <c r="M147" s="15"/>
    </row>
    <row r="148" spans="1:13" ht="30">
      <c r="A148" s="161" t="s">
        <v>459</v>
      </c>
      <c r="B148" s="74" t="s">
        <v>440</v>
      </c>
      <c r="C148" s="97"/>
      <c r="D148" s="114" t="s">
        <v>455</v>
      </c>
      <c r="E148" s="104" t="s">
        <v>57</v>
      </c>
      <c r="F148" s="191" t="str">
        <f t="shared" si="7"/>
        <v>Charge-Sustaining, Condition B,  Declared Value for NEDC-H. Value should be Ki factor corrected for vehicle NEDC-H (OVC-HEV only)</v>
      </c>
      <c r="G148" s="47" t="s">
        <v>469</v>
      </c>
    </row>
    <row r="149" spans="1:13" s="15" customFormat="1">
      <c r="A149" s="128" t="str">
        <f>"From Charge-Depleting Test Cycle" &amp;IF($C$3="OVC-HEV","", " (Not to be filled, only for OVC-HEV)")</f>
        <v>From Charge-Depleting Test Cycle</v>
      </c>
      <c r="B149" s="166"/>
      <c r="C149" s="166"/>
      <c r="D149" s="134"/>
      <c r="E149" s="134"/>
      <c r="F149" s="193"/>
      <c r="G149" s="47"/>
    </row>
    <row r="150" spans="1:13" ht="30">
      <c r="A150" s="119" t="s">
        <v>481</v>
      </c>
      <c r="B150" s="74" t="s">
        <v>482</v>
      </c>
      <c r="C150" s="31">
        <v>0</v>
      </c>
      <c r="D150" s="114" t="s">
        <v>455</v>
      </c>
      <c r="E150" s="104" t="s">
        <v>57</v>
      </c>
      <c r="F150" s="191" t="str">
        <f>HYPERLINK(CONCATENATE("https://co2mpas.readthedocs.io/en/stable/glossary.html#term-",SUBSTITUTE(SUBSTITUTE(SUBSTITUTE(SUBSTITUTE(SUBSTITUTE(SUBSTITUTE(SUBSTITUTE(SUBSTITUTE(SUBSTITUTE(SUBSTITUTE(SUBSTITUTE(B150,"_","-"),"dice.",""),"flag.",""),"WLTP",""),"NEDC",""),"-H",""),"-L",""),"target ",""),"calibration.",""),"prediction.","")," ","")),G150)</f>
        <v>Combined measured charge depleting CO2 mass emissions MCO2,Charge-Depleting for vehicle WLTP-H (OVC-HEV only)</v>
      </c>
      <c r="G150" s="47" t="s">
        <v>515</v>
      </c>
    </row>
    <row r="151" spans="1:13" ht="30">
      <c r="A151" s="119" t="s">
        <v>512</v>
      </c>
      <c r="B151" s="74" t="s">
        <v>476</v>
      </c>
      <c r="C151" s="31">
        <v>0</v>
      </c>
      <c r="D151" s="114" t="s">
        <v>455</v>
      </c>
      <c r="E151" s="104" t="s">
        <v>57</v>
      </c>
      <c r="F151" s="191" t="str">
        <f t="shared" ref="F151:F153" si="8">HYPERLINK(CONCATENATE("https://co2mpas.readthedocs.io/en/stable/glossary.html#term-",SUBSTITUTE(SUBSTITUTE(SUBSTITUTE(SUBSTITUTE(SUBSTITUTE(SUBSTITUTE(SUBSTITUTE(SUBSTITUTE(SUBSTITUTE(SUBSTITUTE(SUBSTITUTE(B151,"_","-"),"dice.",""),"flag.",""),"WLTP",""),"NEDC",""),"-H",""),"-L",""),"target ",""),"calibration.",""),"prediction.","")," ","")),G151)</f>
        <v>Combined NEDC-H Charge-Depleting, Condition A, CO2 emission, OEM declaration (only OVC-HEV)</v>
      </c>
      <c r="G151" s="47" t="s">
        <v>437</v>
      </c>
    </row>
    <row r="152" spans="1:13" ht="30">
      <c r="A152" s="119" t="s">
        <v>484</v>
      </c>
      <c r="B152" s="74" t="s">
        <v>483</v>
      </c>
      <c r="C152" s="97"/>
      <c r="D152" s="114" t="s">
        <v>455</v>
      </c>
      <c r="E152" s="104" t="s">
        <v>57</v>
      </c>
      <c r="F152" s="191" t="str">
        <f t="shared" si="8"/>
        <v>Combined measured charge depleting CO2 mass emissions MCO2,Charge-Depleting for vehicle WLTP-L (OVC-HEV only)</v>
      </c>
      <c r="G152" s="47" t="s">
        <v>516</v>
      </c>
    </row>
    <row r="153" spans="1:13" ht="30">
      <c r="A153" s="119" t="s">
        <v>513</v>
      </c>
      <c r="B153" s="74" t="s">
        <v>439</v>
      </c>
      <c r="C153" s="97"/>
      <c r="D153" s="114" t="s">
        <v>455</v>
      </c>
      <c r="E153" s="104" t="s">
        <v>57</v>
      </c>
      <c r="F153" s="191" t="str">
        <f t="shared" si="8"/>
        <v>Combined NEDC-L Charge-Depleting, Condition A, CO2 emission, OEM declaration (only OVC-HEV)</v>
      </c>
      <c r="G153" s="47" t="s">
        <v>438</v>
      </c>
    </row>
    <row r="154" spans="1:13" s="15" customFormat="1">
      <c r="A154" s="128" t="str">
        <f>IF($C$3="OVC-HEV","Overall Weighted","Combined &amp; Declared " &amp; A128)</f>
        <v>Overall Weighted</v>
      </c>
      <c r="B154" s="129"/>
      <c r="C154" s="130"/>
      <c r="D154" s="134"/>
      <c r="E154" s="134"/>
      <c r="F154" s="193"/>
      <c r="G154" s="47"/>
    </row>
    <row r="155" spans="1:13" ht="30">
      <c r="A155" s="121" t="str">
        <f>"WLTP-H" &amp; IF($C$3&lt;&gt;"Pure ICE"," CS", "") &amp;" Combined fuel consumption"</f>
        <v>WLTP-H CS Combined fuel consumption</v>
      </c>
      <c r="B155" s="73" t="s">
        <v>304</v>
      </c>
      <c r="C155" s="31"/>
      <c r="D155" s="114" t="s">
        <v>261</v>
      </c>
      <c r="E155" s="104" t="s">
        <v>57</v>
      </c>
      <c r="F155" s="191" t="str">
        <f>HYPERLINK(CONCATENATE("https://co2mpas.readthedocs.io/en/stable/glossary.html#term-",SUBSTITUTE(SUBSTITUTE(SUBSTITUTE(SUBSTITUTE(SUBSTITUTE(SUBSTITUTE(SUBSTITUTE(SUBSTITUTE(SUBSTITUTE(SUBSTITUTE(SUBSTITUTE(B155,"_","-"),"dice.",""),"flag.",""),"WLTP",""),"NEDC",""),"-H",""),"-L",""),"target ",""),"calibration.",""),"prediction.","")," ","")),G155)</f>
        <v>Combined fuel consumption for WLTP-H test [l/100 km] (Charge-Sustaining value in case of NOVC)</v>
      </c>
      <c r="G155" s="47" t="s">
        <v>493</v>
      </c>
    </row>
    <row r="156" spans="1:13" ht="45">
      <c r="A156" s="121" t="str">
        <f>IF($C$3="OVC-HEV","UF-weighted WLTP-H CO2 measured","WLTP-H" &amp; IF($C$3&lt;&gt;"Pure ICE"," CS", "") &amp;" CO2 value combined corrected")</f>
        <v>UF-weighted WLTP-H CO2 measured</v>
      </c>
      <c r="B156" s="73" t="s">
        <v>303</v>
      </c>
      <c r="C156" s="31">
        <v>50.4</v>
      </c>
      <c r="D156" s="114" t="s">
        <v>455</v>
      </c>
      <c r="E156" s="104" t="s">
        <v>57</v>
      </c>
      <c r="F156" s="191" t="str">
        <f t="shared" ref="F156:F162" si="9">HYPERLINK(CONCATENATE("https://co2mpas.readthedocs.io/en/stable/glossary.html#term-",SUBSTITUTE(SUBSTITUTE(SUBSTITUTE(SUBSTITUTE(SUBSTITUTE(SUBSTITUTE(SUBSTITUTE(SUBSTITUTE(SUBSTITUTE(SUBSTITUTE(SUBSTITUTE(B156,"_","-"),"dice.",""),"flag.",""),"WLTP",""),"NEDC",""),"-H",""),"-L",""),"target ",""),"calibration.",""),"prediction.","")," ","")),G156)</f>
        <v>Combined measured CO2 emissions for vehicle WLTP-H after all applicable corrections, MCO2,C,5 (Charge-Sustaining value in case of NOVC, and utility-factor weighted for OVC-HEVs)</v>
      </c>
      <c r="G156" s="47" t="s">
        <v>491</v>
      </c>
    </row>
    <row r="157" spans="1:13" ht="45">
      <c r="A157" s="119" t="str">
        <f>IF($C$3="OVC-HEV","UF-weighted WLTP-H","WLTP-H"&amp;IF($C$3&lt;&gt;"Pure ICE"," CS",""))&amp;" CO2 declared"</f>
        <v>UF-weighted WLTP-H CO2 declared</v>
      </c>
      <c r="B157" s="74" t="s">
        <v>283</v>
      </c>
      <c r="C157" s="31">
        <v>51</v>
      </c>
      <c r="D157" s="114" t="s">
        <v>455</v>
      </c>
      <c r="E157" s="104" t="s">
        <v>57</v>
      </c>
      <c r="F157" s="191" t="str">
        <f t="shared" si="9"/>
        <v>Declared value for WLTP vehicle H. Value should be Ki factor and ATCT factor corrected (Charge-Sustaining value in case of NOVC, and utility-factor weighted for OVC-HEVs)</v>
      </c>
      <c r="G157" s="47" t="s">
        <v>492</v>
      </c>
    </row>
    <row r="158" spans="1:13" ht="45">
      <c r="A158" s="119" t="str">
        <f>"NEDC-H" &amp; IF($C$3="OVC-HEV"," weighted", " CS")&amp;" CO2 declared"</f>
        <v>NEDC-H weighted CO2 declared</v>
      </c>
      <c r="B158" s="74" t="s">
        <v>206</v>
      </c>
      <c r="C158" s="31">
        <v>53</v>
      </c>
      <c r="D158" s="114" t="s">
        <v>455</v>
      </c>
      <c r="E158" s="104" t="s">
        <v>57</v>
      </c>
      <c r="F158" s="191" t="str">
        <f t="shared" si="9"/>
        <v>Declared value for NEDC vehicle H. Value should be Ki factor corrected (Charge-Sustaining, Condition B, value in case of NOVC, 
and weighted-combined CO2 emission for OVC-HEVs)</v>
      </c>
      <c r="G158" s="47" t="s">
        <v>467</v>
      </c>
    </row>
    <row r="159" spans="1:13" ht="30">
      <c r="A159" s="121" t="str">
        <f>"WLTP-L" &amp; IF($C$3&lt;&gt;"Pure ICE"," CS", "") &amp;" Combined fuel consumption"</f>
        <v>WLTP-L CS Combined fuel consumption</v>
      </c>
      <c r="B159" s="73" t="s">
        <v>302</v>
      </c>
      <c r="C159" s="97"/>
      <c r="D159" s="114" t="s">
        <v>261</v>
      </c>
      <c r="E159" s="104" t="s">
        <v>57</v>
      </c>
      <c r="F159" s="191" t="str">
        <f t="shared" si="9"/>
        <v>Combined fuel consumption for WLTP-L test [l/100 km] (Charge-Sustaining value in case of NOVC)</v>
      </c>
      <c r="G159" s="47" t="s">
        <v>496</v>
      </c>
    </row>
    <row r="160" spans="1:13" ht="45">
      <c r="A160" s="121" t="str">
        <f>IF($C$3="OVC-HEV","UF-weighted WLTP-L CO2 measured","WLTP-L" &amp; IF($C$3&lt;&gt;"Pure ICE"," CS", "") &amp;" CO2 value combined corrected")</f>
        <v>UF-weighted WLTP-L CO2 measured</v>
      </c>
      <c r="B160" s="73" t="s">
        <v>301</v>
      </c>
      <c r="C160" s="97"/>
      <c r="D160" s="114" t="s">
        <v>455</v>
      </c>
      <c r="E160" s="104" t="s">
        <v>57</v>
      </c>
      <c r="F160" s="191" t="str">
        <f t="shared" si="9"/>
        <v>Combined measured CO2 emissions for vehicle WLTP-L after all applicable corrections, MCO2,C,5 (Charge-Sustaining value in case of NOVC, and utility-factor weighted for OVC-HEVs)</v>
      </c>
      <c r="G160" s="47" t="s">
        <v>494</v>
      </c>
    </row>
    <row r="161" spans="1:7" ht="45">
      <c r="A161" s="119" t="str">
        <f>IF($C$3="OVC-HEV","UF-weighted WLTP-L","WLTP-L"&amp;IF($C$3&lt;&gt;"Pure ICE"," CS",""))&amp;" CO2 declared"</f>
        <v>UF-weighted WLTP-L CO2 declared</v>
      </c>
      <c r="B161" s="74" t="s">
        <v>284</v>
      </c>
      <c r="C161" s="97"/>
      <c r="D161" s="114" t="s">
        <v>455</v>
      </c>
      <c r="E161" s="104" t="s">
        <v>57</v>
      </c>
      <c r="F161" s="191" t="str">
        <f t="shared" si="9"/>
        <v>Declared value for WLTP vehicle L. Value should be Ki factor and ATCT factor corrected (Charge-Sustaining value in case of NOVC, and utility-factor weighted for OVC-HEVs)</v>
      </c>
      <c r="G161" s="47" t="s">
        <v>495</v>
      </c>
    </row>
    <row r="162" spans="1:7" ht="45">
      <c r="A162" s="119" t="str">
        <f>"NEDC-L" &amp; IF($C$3="OVC-HEV"," weighted", " CS")&amp;" CO2 declared"</f>
        <v>NEDC-L weighted CO2 declared</v>
      </c>
      <c r="B162" s="74" t="s">
        <v>207</v>
      </c>
      <c r="C162" s="97"/>
      <c r="D162" s="114" t="s">
        <v>455</v>
      </c>
      <c r="E162" s="104" t="s">
        <v>57</v>
      </c>
      <c r="F162" s="191" t="str">
        <f t="shared" si="9"/>
        <v>Declared value for NEDC vehicle L. Value should be Ki factor corrected (Charge-Sustaining, Condition B, value in case of NOVC, 
and weighted-combined CO2 emission for OVC-HEVs)</v>
      </c>
      <c r="G162" s="47" t="s">
        <v>468</v>
      </c>
    </row>
    <row r="163" spans="1:7" s="15" customFormat="1">
      <c r="A163" s="128" t="str">
        <f>"Electric Ranges" &amp;IF($C$3="OVC-HEV","", " (Not to be filled, only for OVC-HEV)")</f>
        <v>Electric Ranges</v>
      </c>
      <c r="B163" s="166"/>
      <c r="C163" s="166"/>
      <c r="D163" s="134"/>
      <c r="E163" s="134"/>
      <c r="F163" s="193"/>
      <c r="G163" s="47"/>
    </row>
    <row r="164" spans="1:7" s="15" customFormat="1" ht="32">
      <c r="A164" s="122" t="s">
        <v>542</v>
      </c>
      <c r="B164" s="74" t="s">
        <v>556</v>
      </c>
      <c r="C164" s="31">
        <v>3</v>
      </c>
      <c r="D164" s="125"/>
      <c r="E164" s="104" t="s">
        <v>81</v>
      </c>
      <c r="F164" s="167" t="str">
        <f>HYPERLINK(CONCATENATE("https://co2mpas.readthedocs.io/en/stable/glossary.html#term-",SUBSTITUTE(SUBSTITUTE(SUBSTITUTE(SUBSTITUTE(SUBSTITUTE(SUBSTITUTE(SUBSTITUTE(SUBSTITUTE(SUBSTITUTE(SUBSTITUTE(SUBSTITUTE(B164,"_","-"),"dice.",""),"flag.",""),"WLTP",""),"NEDC",""),"-H",""),"-L",""),"target ",""),"calibration.",""),"prediction.","")," ","")),G164)</f>
        <v>WLTP-H Index number of the transition cycle according to entry 2.1.1.4.1.4 of Appendix 8a to Annex I to Regulation (EU) 2017/1151</v>
      </c>
      <c r="G164" s="141" t="s">
        <v>544</v>
      </c>
    </row>
    <row r="165" spans="1:7" ht="30">
      <c r="A165" s="160" t="s">
        <v>529</v>
      </c>
      <c r="B165" s="74" t="s">
        <v>558</v>
      </c>
      <c r="C165" s="127" t="s">
        <v>535</v>
      </c>
      <c r="D165" s="114"/>
      <c r="E165" s="104" t="s">
        <v>59</v>
      </c>
      <c r="F165" s="167" t="str">
        <f t="shared" ref="F165:F171" si="10">HYPERLINK(CONCATENATE("https://co2mpas.readthedocs.io/en/stable/glossary.html#term-",SUBSTITUTE(SUBSTITUTE(SUBSTITUTE(SUBSTITUTE(SUBSTITUTE(SUBSTITUTE(SUBSTITUTE(SUBSTITUTE(SUBSTITUTE(SUBSTITUTE(SUBSTITUTE(B165,"_","-"),"dice.",""),"flag.",""),"WLTP",""),"NEDC",""),"-H",""),"-L",""),"target ",""),"calibration.",""),"prediction.","")," ","")),G165)</f>
        <v>Indicate REECi of each WLTP-H Charge-Depleting cycle (Calculated according to paragraph 3.2.4.5.2 of Sub-Annex 8 to Annex XXI to Regulation (EU)  2017/1151)</v>
      </c>
      <c r="G165" s="141" t="s">
        <v>531</v>
      </c>
    </row>
    <row r="166" spans="1:7">
      <c r="A166" s="161" t="s">
        <v>432</v>
      </c>
      <c r="B166" s="74" t="s">
        <v>478</v>
      </c>
      <c r="C166" s="31">
        <v>50</v>
      </c>
      <c r="D166" s="114" t="s">
        <v>434</v>
      </c>
      <c r="E166" s="104" t="s">
        <v>57</v>
      </c>
      <c r="F166" s="167" t="str">
        <f t="shared" si="10"/>
        <v xml:space="preserve">Combined Equivalent all Electric Range (EAER) for vehicle WLTP-H (OVC-HEV only) </v>
      </c>
      <c r="G166" s="47" t="s">
        <v>435</v>
      </c>
    </row>
    <row r="167" spans="1:7" ht="30">
      <c r="A167" s="161" t="s">
        <v>539</v>
      </c>
      <c r="B167" s="74" t="s">
        <v>477</v>
      </c>
      <c r="C167" s="31">
        <v>60</v>
      </c>
      <c r="D167" s="114" t="s">
        <v>434</v>
      </c>
      <c r="E167" s="104" t="s">
        <v>57</v>
      </c>
      <c r="F167" s="167" t="str">
        <f t="shared" si="10"/>
        <v>NEDC-H electric range for OVC-HEV declared (De, calculated according to paragraph 4.2.2.1 of Annex 9 to UN Regulation 101)</v>
      </c>
      <c r="G167" s="47" t="s">
        <v>537</v>
      </c>
    </row>
    <row r="168" spans="1:7" s="15" customFormat="1" ht="32">
      <c r="A168" s="122" t="s">
        <v>543</v>
      </c>
      <c r="B168" s="74" t="s">
        <v>557</v>
      </c>
      <c r="C168" s="97"/>
      <c r="D168" s="125"/>
      <c r="E168" s="104" t="s">
        <v>81</v>
      </c>
      <c r="F168" s="167" t="str">
        <f t="shared" si="10"/>
        <v>WLTP-L Index number of the transition cycle according to entry 2.1.1.4.1.4 of Appendix 8a to Annex I to Regulation (EU) 2017/1152</v>
      </c>
      <c r="G168" s="141" t="s">
        <v>545</v>
      </c>
    </row>
    <row r="169" spans="1:7" ht="30">
      <c r="A169" s="160" t="s">
        <v>530</v>
      </c>
      <c r="B169" s="74" t="s">
        <v>559</v>
      </c>
      <c r="C169" s="158" t="s">
        <v>535</v>
      </c>
      <c r="D169" s="114"/>
      <c r="E169" s="104" t="s">
        <v>59</v>
      </c>
      <c r="F169" s="167" t="str">
        <f t="shared" si="10"/>
        <v>Indicate REECi of each WLTP-L Charge-Depleting cycle (Calculated according to paragraph 3.2.4.5.2 of Sub-Annex 8 to Annex XXI to Regulation (EU)  2017/1151)</v>
      </c>
      <c r="G169" s="141" t="s">
        <v>532</v>
      </c>
    </row>
    <row r="170" spans="1:7">
      <c r="A170" s="161" t="s">
        <v>433</v>
      </c>
      <c r="B170" s="74" t="s">
        <v>480</v>
      </c>
      <c r="C170" s="97"/>
      <c r="D170" s="114" t="s">
        <v>434</v>
      </c>
      <c r="E170" s="104" t="s">
        <v>57</v>
      </c>
      <c r="F170" s="167" t="str">
        <f t="shared" si="10"/>
        <v xml:space="preserve">Combined Equivalent all Electric Range (EAER) for vehicle WLTP-L (OVC-HEV only) </v>
      </c>
      <c r="G170" s="47" t="s">
        <v>436</v>
      </c>
    </row>
    <row r="171" spans="1:7" ht="30">
      <c r="A171" s="161" t="s">
        <v>540</v>
      </c>
      <c r="B171" s="74" t="s">
        <v>479</v>
      </c>
      <c r="C171" s="97"/>
      <c r="D171" s="114" t="s">
        <v>434</v>
      </c>
      <c r="E171" s="104" t="s">
        <v>57</v>
      </c>
      <c r="F171" s="167" t="str">
        <f t="shared" si="10"/>
        <v>NEDC-L electric range for OVC-HEV declared (De, calculated according to paragraph 4.2.2.1 of Annex 9 to UN Regulation 101)</v>
      </c>
      <c r="G171" s="47" t="s">
        <v>538</v>
      </c>
    </row>
    <row r="172" spans="1:7">
      <c r="B172" s="72"/>
      <c r="C172" s="105"/>
      <c r="D172" s="114"/>
      <c r="E172" s="104"/>
      <c r="F172" s="191"/>
      <c r="G172" s="47"/>
    </row>
    <row r="173" spans="1:7">
      <c r="A173" s="120" t="s">
        <v>12</v>
      </c>
      <c r="B173" s="8"/>
      <c r="C173" s="133"/>
      <c r="D173" s="114"/>
      <c r="E173" s="104"/>
      <c r="F173" s="192"/>
      <c r="G173" s="47"/>
    </row>
    <row r="174" spans="1:7" ht="30">
      <c r="A174" s="117" t="s">
        <v>318</v>
      </c>
      <c r="B174" s="70" t="s">
        <v>317</v>
      </c>
      <c r="C174" s="140"/>
      <c r="D174" s="136"/>
      <c r="E174" s="137" t="s">
        <v>58</v>
      </c>
      <c r="F174" s="190" t="str">
        <f>HYPERLINK(CONCATENATE("https://co2mpas.readthedocs.io/en/stable/glossary.html#term-",SUBSTITUTE(SUBSTITUTE(SUBSTITUTE(SUBSTITUTE(SUBSTITUTE(SUBSTITUTE(SUBSTITUTE(SUBSTITUTE(SUBSTITUTE(SUBSTITUTE(SUBSTITUTE(B174,"_","-"),"dice.",""),"flag.",""),"WLTP",""),"NEDC",""),"-H",""),"-L",""),"target ",""),"calibration.",""),"prediction.","")," ","")),G174)</f>
        <v>In this field you may add comments regarding the DICE procedure. In case of an extension, or an error, please provide a detailed description.</v>
      </c>
      <c r="G174" s="47" t="s">
        <v>321</v>
      </c>
    </row>
  </sheetData>
  <sheetProtection sheet="1" objects="1" scenarios="1" formatCells="0" formatColumns="0" formatRows="0" insertColumns="0" insertRows="0" insertHyperlinks="0" deleteColumns="0" deleteRows="0" sort="0" autoFilter="0" pivotTables="0"/>
  <dataConsolidate/>
  <mergeCells count="11">
    <mergeCell ref="F89:F90"/>
    <mergeCell ref="F76:F79"/>
    <mergeCell ref="A96:A97"/>
    <mergeCell ref="A27:A28"/>
    <mergeCell ref="A75:A79"/>
    <mergeCell ref="A81:A82"/>
    <mergeCell ref="A89:A90"/>
    <mergeCell ref="A71:A72"/>
    <mergeCell ref="A93:A94"/>
    <mergeCell ref="A68:A69"/>
    <mergeCell ref="F81:F82"/>
  </mergeCells>
  <conditionalFormatting sqref="C102:C104">
    <cfRule type="expression" dxfId="46" priority="81">
      <formula>NOT(AND($C$102="",$C$103="",$C$104=""))</formula>
    </cfRule>
  </conditionalFormatting>
  <conditionalFormatting sqref="C105:C107">
    <cfRule type="expression" dxfId="45" priority="64">
      <formula>NOT(AND($C$105="",$C$106="",$C$107=""))</formula>
    </cfRule>
  </conditionalFormatting>
  <conditionalFormatting sqref="C111:C113 C95">
    <cfRule type="expression" dxfId="44" priority="89">
      <formula>$C$30="planetary"</formula>
    </cfRule>
  </conditionalFormatting>
  <conditionalFormatting sqref="C114:C116">
    <cfRule type="expression" dxfId="43" priority="62">
      <formula>NOT(AND($C$114="",$C$115="",$C$116=""))</formula>
    </cfRule>
  </conditionalFormatting>
  <conditionalFormatting sqref="C117:C119">
    <cfRule type="expression" dxfId="42" priority="65">
      <formula>NOT(AND($C$117="",$C$118="",$C$119=""))</formula>
    </cfRule>
  </conditionalFormatting>
  <conditionalFormatting sqref="C120:C122">
    <cfRule type="expression" dxfId="41" priority="61">
      <formula>NOT(AND($C$120="",$C$121="",$C$122=""))</formula>
    </cfRule>
  </conditionalFormatting>
  <conditionalFormatting sqref="C123:C125">
    <cfRule type="expression" dxfId="40" priority="60">
      <formula>NOT(AND($C$123="",$C$124="",$C$125=""))</formula>
    </cfRule>
  </conditionalFormatting>
  <conditionalFormatting sqref="C76:C79">
    <cfRule type="expression" dxfId="39" priority="57">
      <formula>$C$75=0</formula>
    </cfRule>
  </conditionalFormatting>
  <conditionalFormatting sqref="C69">
    <cfRule type="expression" dxfId="38" priority="56">
      <formula>$C$68=0</formula>
    </cfRule>
  </conditionalFormatting>
  <conditionalFormatting sqref="C108:C110">
    <cfRule type="expression" dxfId="37" priority="63">
      <formula>NOT(AND($C$108="",$C$109="",$C$110=""))</formula>
    </cfRule>
  </conditionalFormatting>
  <conditionalFormatting sqref="C38">
    <cfRule type="expression" dxfId="36" priority="3">
      <formula>OR($C$30="CVT",$C$30="planetary")</formula>
    </cfRule>
  </conditionalFormatting>
  <conditionalFormatting sqref="C82">
    <cfRule type="expression" dxfId="35" priority="2">
      <formula>$C$81=1</formula>
    </cfRule>
  </conditionalFormatting>
  <conditionalFormatting sqref="C28">
    <cfRule type="expression" dxfId="34" priority="1">
      <formula>$C$27&lt;&gt;""</formula>
    </cfRule>
  </conditionalFormatting>
  <conditionalFormatting sqref="C35:C37 C68:C70 C134 C144">
    <cfRule type="expression" dxfId="33" priority="85">
      <formula>$C$3&lt;&gt;"Pure ICE"</formula>
    </cfRule>
  </conditionalFormatting>
  <conditionalFormatting sqref="C93:C125">
    <cfRule type="expression" dxfId="32" priority="26">
      <formula>$C$3="Pure ICE"</formula>
    </cfRule>
  </conditionalFormatting>
  <conditionalFormatting sqref="C135:C138 C145:C148 C150:C153 C164:C171">
    <cfRule type="expression" dxfId="31" priority="90">
      <formula>$C$3&lt;&gt;"OVC-HEV"</formula>
    </cfRule>
  </conditionalFormatting>
  <conditionalFormatting sqref="C155 C159">
    <cfRule type="expression" dxfId="30" priority="94">
      <formula>$C$3="OVC-HEV"</formula>
    </cfRule>
  </conditionalFormatting>
  <dataValidations count="28">
    <dataValidation type="list" allowBlank="1" showInputMessage="1" showErrorMessage="1" sqref="C17" xr:uid="{00000000-0002-0000-0100-000000000000}">
      <formula1>"diesel,gasoline,LPG,NG,ethanol,methanol,biodiesel,propane,"</formula1>
    </dataValidation>
    <dataValidation type="decimal" allowBlank="1" showInputMessage="1" showErrorMessage="1" error="Numerical Value Between 0-1" sqref="C37" xr:uid="{00000000-0002-0000-0100-000001000000}">
      <formula1>0</formula1>
      <formula2>1</formula2>
    </dataValidation>
    <dataValidation type="decimal" allowBlank="1" showInputMessage="1" showErrorMessage="1" sqref="C20 C96:C97" xr:uid="{00000000-0002-0000-0100-000002000000}">
      <formula1>0</formula1>
      <formula2>100</formula2>
    </dataValidation>
    <dataValidation type="decimal" allowBlank="1" showInputMessage="1" showErrorMessage="1" sqref="C24:C25 C22 C69 C35:C36 C31:C32" xr:uid="{00000000-0002-0000-0100-000003000000}">
      <formula1>0</formula1>
      <formula2>10000</formula2>
    </dataValidation>
    <dataValidation type="list" allowBlank="1" showInputMessage="1" showErrorMessage="1" sqref="C21" xr:uid="{00000000-0002-0000-0100-000004000000}">
      <formula1>"positive, compression"</formula1>
    </dataValidation>
    <dataValidation type="list" allowBlank="1" showInputMessage="1" showErrorMessage="1" sqref="C89:C90" xr:uid="{00000000-0002-0000-0100-000005000000}">
      <formula1>"1,2"</formula1>
    </dataValidation>
    <dataValidation type="decimal" allowBlank="1" showInputMessage="1" showErrorMessage="1" sqref="C18:C19" xr:uid="{00000000-0002-0000-0100-000006000000}">
      <formula1>0.01</formula1>
      <formula2>100000</formula2>
    </dataValidation>
    <dataValidation type="list" allowBlank="1" showInputMessage="1" showErrorMessage="1" sqref="C61:C64" xr:uid="{00000000-0002-0000-0100-000007000000}">
      <formula1>"2,4"</formula1>
    </dataValidation>
    <dataValidation type="decimal" allowBlank="1" showInputMessage="1" showErrorMessage="1" sqref="C23 C170:C172 C129:C132 C135:C142 C166:C168 C145:C164" xr:uid="{00000000-0002-0000-0100-000008000000}">
      <formula1>0</formula1>
      <formula2>1000</formula2>
    </dataValidation>
    <dataValidation type="decimal" allowBlank="1" showInputMessage="1" showErrorMessage="1" sqref="C26" xr:uid="{00000000-0002-0000-0100-000009000000}">
      <formula1>0</formula1>
      <formula2>100000</formula2>
    </dataValidation>
    <dataValidation type="decimal" allowBlank="1" showInputMessage="1" showErrorMessage="1" sqref="C33:C34" xr:uid="{00000000-0002-0000-0100-00000A000000}">
      <formula1>20</formula1>
      <formula2>25</formula2>
    </dataValidation>
    <dataValidation type="decimal" allowBlank="1" showInputMessage="1" showErrorMessage="1" sqref="C47 C51 C55 C43" xr:uid="{00000000-0002-0000-0100-00000B000000}">
      <formula1>100</formula1>
      <formula2>3500</formula2>
    </dataValidation>
    <dataValidation type="list" allowBlank="1" showInputMessage="1" showErrorMessage="1" sqref="C83:C86 C143:C144 C80:C81 C133:C134 C4:C6 C70:C75 C67:C68" xr:uid="{00000000-0002-0000-0100-00000C000000}">
      <formula1>"0,1"</formula1>
    </dataValidation>
    <dataValidation type="decimal" operator="greaterThanOrEqual" allowBlank="1" showInputMessage="1" showErrorMessage="1" error="Should be greater than or equal to one!" sqref="C76:C77" xr:uid="{00000000-0002-0000-0100-00000D000000}">
      <formula1>1</formula1>
    </dataValidation>
    <dataValidation type="whole" allowBlank="1" showInputMessage="1" showErrorMessage="1" errorTitle="WMI flag: invalid value" error="`WMI flag` must be 0 or 1." sqref="C14" xr:uid="{00000000-0002-0000-0100-00000E000000}">
      <formula1>0</formula1>
      <formula2>1</formula2>
    </dataValidation>
    <dataValidation type="textLength" operator="equal" showInputMessage="1" showErrorMessage="1" errorTitle="WMI: invalid value" error="`WMI` must be exactly 3 chars long, using only letters and numbers." sqref="C13" xr:uid="{00000000-0002-0000-0100-00000F000000}">
      <formula1>3</formula1>
    </dataValidation>
    <dataValidation type="textLength" allowBlank="1" showInputMessage="1" showErrorMessage="1" errorTitle="Label string: invalid value" error="`Label string` must be between 2 and 15 chars of A-Z, 0-9, or underscore('_')._x000a_" sqref="C12" xr:uid="{00000000-0002-0000-0100-000010000000}">
      <formula1>2</formula1>
      <formula2>15</formula2>
    </dataValidation>
    <dataValidation type="decimal" allowBlank="1" showInputMessage="1" showErrorMessage="1" sqref="C7" xr:uid="{00000000-0002-0000-0100-000011000000}">
      <formula1>0</formula1>
      <formula2>2</formula2>
    </dataValidation>
    <dataValidation type="list" allowBlank="1" showInputMessage="1" showErrorMessage="1" sqref="C9" xr:uid="{00000000-0002-0000-0100-000012000000}">
      <formula1>"-,a,b,c,d,ab,ac,ad,bc,bd,cd,abc,abd,bcd,abcd"</formula1>
    </dataValidation>
    <dataValidation type="decimal" operator="greaterThanOrEqual" allowBlank="1" showInputMessage="1" showErrorMessage="1" error="Should be greater than or equal to one!" sqref="C78:C79" xr:uid="{00000000-0002-0000-0100-000013000000}">
      <formula1>0</formula1>
    </dataValidation>
    <dataValidation type="decimal" operator="greaterThanOrEqual" allowBlank="1" showInputMessage="1" showErrorMessage="1" sqref="C95 C100:C125" xr:uid="{00000000-0002-0000-0100-000014000000}">
      <formula1>0</formula1>
    </dataValidation>
    <dataValidation type="whole" operator="greaterThanOrEqual" allowBlank="1" showInputMessage="1" showErrorMessage="1" sqref="C98" xr:uid="{00000000-0002-0000-0100-000015000000}">
      <formula1>1</formula1>
    </dataValidation>
    <dataValidation type="list" operator="greaterThanOrEqual" allowBlank="1" showInputMessage="1" showErrorMessage="1" sqref="C99" xr:uid="{00000000-0002-0000-0100-000016000000}">
      <formula1>"NiMH,Li-NCA (Li-Ni-Co-Al),Li-NCM (Li-Ni-Mn-Co),Li-MO (Li-Mn),Li-FP (Li-Fe-P),Li-TO (Li-Ti)"</formula1>
    </dataValidation>
    <dataValidation type="list" allowBlank="1" showInputMessage="1" showErrorMessage="1" sqref="C30 C95" xr:uid="{00000000-0002-0000-0100-000017000000}">
      <formula1>"automatic,manual,CVT,planetary"</formula1>
    </dataValidation>
    <dataValidation type="decimal" operator="greaterThan" allowBlank="1" showInputMessage="1" showErrorMessage="1" sqref="C93:C95" xr:uid="{00000000-0002-0000-0100-000018000000}">
      <formula1>0</formula1>
    </dataValidation>
    <dataValidation type="list" allowBlank="1" showInputMessage="1" showErrorMessage="1" sqref="C8" xr:uid="{00000000-0002-0000-0100-000019000000}">
      <formula1>"-,5.8.2 of Annex VIII to Regulation (EU) No 582/2011 (N1 vehicles only)"</formula1>
    </dataValidation>
    <dataValidation type="list" allowBlank="1" showInputMessage="1" showErrorMessage="1" sqref="C3" xr:uid="{9D147F6A-583D-FD45-9E5F-DBC801F079CB}">
      <formula1>"Pure ICE,NOVC-HEV,OVC-HEV"</formula1>
    </dataValidation>
    <dataValidation type="list" allowBlank="1" showInputMessage="1" showErrorMessage="1" sqref="C3" xr:uid="{68595C48-CB68-F440-9C72-8ADEB702842B}">
      <formula1>"Pure ICE,NOVC-HEV,OVC-HEV,"</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F38"/>
  <sheetViews>
    <sheetView showRuler="0" workbookViewId="0">
      <selection activeCell="A3" sqref="A3:B12"/>
    </sheetView>
  </sheetViews>
  <sheetFormatPr baseColWidth="10" defaultColWidth="0" defaultRowHeight="15"/>
  <cols>
    <col min="1" max="2" width="8.83203125" style="41" customWidth="1"/>
    <col min="3" max="4" width="8.83203125" hidden="1" customWidth="1"/>
    <col min="5" max="6" width="0" hidden="1" customWidth="1"/>
    <col min="7" max="16384" width="8.83203125" hidden="1"/>
  </cols>
  <sheetData>
    <row r="1" spans="1:2" ht="18" customHeight="1">
      <c r="A1" s="24" t="s">
        <v>72</v>
      </c>
      <c r="B1" s="23" t="s">
        <v>73</v>
      </c>
    </row>
    <row r="2" spans="1:2" ht="16" customHeight="1" thickBot="1">
      <c r="A2" s="6" t="s">
        <v>10</v>
      </c>
      <c r="B2" s="7" t="s">
        <v>3</v>
      </c>
    </row>
    <row r="3" spans="1:2">
      <c r="A3" s="35">
        <v>1000</v>
      </c>
      <c r="B3" s="36">
        <v>14.3</v>
      </c>
    </row>
    <row r="4" spans="1:2">
      <c r="A4" s="37">
        <v>1400</v>
      </c>
      <c r="B4" s="38">
        <v>22.4</v>
      </c>
    </row>
    <row r="5" spans="1:2">
      <c r="A5" s="37">
        <v>1600</v>
      </c>
      <c r="B5" s="38">
        <v>27.3</v>
      </c>
    </row>
    <row r="6" spans="1:2">
      <c r="A6" s="37">
        <v>2000</v>
      </c>
      <c r="B6" s="38">
        <v>32.9</v>
      </c>
    </row>
    <row r="7" spans="1:2">
      <c r="A7" s="37">
        <v>2600</v>
      </c>
      <c r="B7" s="38">
        <v>45</v>
      </c>
    </row>
    <row r="8" spans="1:2">
      <c r="A8" s="37">
        <v>3000</v>
      </c>
      <c r="B8" s="38">
        <v>49.4</v>
      </c>
    </row>
    <row r="9" spans="1:2">
      <c r="A9" s="37">
        <v>3400</v>
      </c>
      <c r="B9" s="38">
        <v>58.3</v>
      </c>
    </row>
    <row r="10" spans="1:2">
      <c r="A10" s="37">
        <v>4000</v>
      </c>
      <c r="B10" s="38">
        <v>66.2</v>
      </c>
    </row>
    <row r="11" spans="1:2">
      <c r="A11" s="37">
        <v>4500</v>
      </c>
      <c r="B11" s="38">
        <v>76.5</v>
      </c>
    </row>
    <row r="12" spans="1:2">
      <c r="A12" s="37">
        <v>5000</v>
      </c>
      <c r="B12" s="38">
        <v>80.900000000000006</v>
      </c>
    </row>
    <row r="13" spans="1:2">
      <c r="A13" s="37"/>
      <c r="B13" s="38"/>
    </row>
    <row r="14" spans="1:2">
      <c r="A14" s="37"/>
      <c r="B14" s="38"/>
    </row>
    <row r="15" spans="1:2">
      <c r="A15" s="37"/>
      <c r="B15" s="38"/>
    </row>
    <row r="16" spans="1:2">
      <c r="A16" s="37"/>
      <c r="B16" s="38"/>
    </row>
    <row r="17" spans="1:2">
      <c r="A17" s="37"/>
      <c r="B17" s="38"/>
    </row>
    <row r="18" spans="1:2">
      <c r="A18" s="37"/>
      <c r="B18" s="38"/>
    </row>
    <row r="19" spans="1:2">
      <c r="A19" s="37"/>
      <c r="B19" s="38"/>
    </row>
    <row r="20" spans="1:2">
      <c r="A20" s="37"/>
      <c r="B20" s="38"/>
    </row>
    <row r="21" spans="1:2">
      <c r="A21" s="37"/>
      <c r="B21" s="38"/>
    </row>
    <row r="22" spans="1:2">
      <c r="A22" s="37"/>
      <c r="B22" s="38"/>
    </row>
    <row r="23" spans="1:2">
      <c r="A23" s="37"/>
      <c r="B23" s="38"/>
    </row>
    <row r="24" spans="1:2">
      <c r="A24" s="37"/>
      <c r="B24" s="38"/>
    </row>
    <row r="25" spans="1:2">
      <c r="A25" s="37"/>
      <c r="B25" s="38"/>
    </row>
    <row r="26" spans="1:2">
      <c r="A26" s="37"/>
      <c r="B26" s="38"/>
    </row>
    <row r="27" spans="1:2">
      <c r="A27" s="37"/>
      <c r="B27" s="38"/>
    </row>
    <row r="28" spans="1:2">
      <c r="A28" s="37"/>
      <c r="B28" s="38"/>
    </row>
    <row r="29" spans="1:2">
      <c r="A29" s="37"/>
      <c r="B29" s="38"/>
    </row>
    <row r="30" spans="1:2">
      <c r="A30" s="37"/>
      <c r="B30" s="38"/>
    </row>
    <row r="31" spans="1:2">
      <c r="A31" s="37"/>
      <c r="B31" s="38"/>
    </row>
    <row r="32" spans="1:2">
      <c r="A32" s="37"/>
      <c r="B32" s="38"/>
    </row>
    <row r="33" spans="1:2">
      <c r="A33" s="37"/>
      <c r="B33" s="38"/>
    </row>
    <row r="34" spans="1:2">
      <c r="A34" s="37"/>
      <c r="B34" s="38"/>
    </row>
    <row r="35" spans="1:2">
      <c r="A35" s="37"/>
      <c r="B35" s="38"/>
    </row>
    <row r="36" spans="1:2">
      <c r="A36" s="37"/>
      <c r="B36" s="38"/>
    </row>
    <row r="37" spans="1:2">
      <c r="A37" s="37"/>
      <c r="B37" s="38"/>
    </row>
    <row r="38" spans="1:2">
      <c r="A38" s="39"/>
      <c r="B38" s="40"/>
    </row>
  </sheetData>
  <sheetProtection select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H19"/>
  <sheetViews>
    <sheetView showRuler="0" workbookViewId="0">
      <selection activeCell="B3" sqref="B3:B8"/>
    </sheetView>
  </sheetViews>
  <sheetFormatPr baseColWidth="10" defaultColWidth="0" defaultRowHeight="15" zeroHeight="1"/>
  <cols>
    <col min="1" max="1" width="8.83203125" customWidth="1"/>
    <col min="2" max="2" width="13.33203125" bestFit="1" customWidth="1"/>
    <col min="3" max="3" width="14.6640625" bestFit="1" customWidth="1"/>
    <col min="4" max="4" width="8.83203125" customWidth="1"/>
    <col min="5" max="5" width="45" customWidth="1"/>
    <col min="6" max="8" width="0" hidden="1" customWidth="1"/>
    <col min="9" max="16384" width="8.83203125" hidden="1"/>
  </cols>
  <sheetData>
    <row r="1" spans="1:5" ht="18" customHeight="1">
      <c r="A1" s="22" t="s">
        <v>5</v>
      </c>
      <c r="B1" s="23" t="s">
        <v>187</v>
      </c>
      <c r="C1" s="23" t="s">
        <v>238</v>
      </c>
      <c r="D1" s="29"/>
      <c r="E1" s="29"/>
    </row>
    <row r="2" spans="1:5" ht="16" customHeight="1" thickBot="1">
      <c r="A2" s="1" t="s">
        <v>74</v>
      </c>
      <c r="B2" s="2" t="s">
        <v>74</v>
      </c>
      <c r="C2" s="2" t="s">
        <v>74</v>
      </c>
      <c r="D2" s="29"/>
      <c r="E2" s="30" t="s">
        <v>189</v>
      </c>
    </row>
    <row r="3" spans="1:5" ht="15.75" customHeight="1" thickTop="1">
      <c r="A3" s="3">
        <v>1</v>
      </c>
      <c r="B3" s="26">
        <v>3.8</v>
      </c>
      <c r="C3" s="68"/>
      <c r="D3" s="29"/>
      <c r="E3" s="201" t="s">
        <v>188</v>
      </c>
    </row>
    <row r="4" spans="1:5">
      <c r="A4" s="4">
        <v>2</v>
      </c>
      <c r="B4" s="27">
        <v>2.2999999999999998</v>
      </c>
      <c r="C4" s="60"/>
      <c r="D4" s="29"/>
      <c r="E4" s="201"/>
    </row>
    <row r="5" spans="1:5" ht="15" customHeight="1">
      <c r="A5" s="4">
        <v>3</v>
      </c>
      <c r="B5" s="27">
        <v>1.3</v>
      </c>
      <c r="C5" s="60"/>
      <c r="D5" s="29"/>
      <c r="E5" s="201" t="s">
        <v>239</v>
      </c>
    </row>
    <row r="6" spans="1:5">
      <c r="A6" s="4">
        <v>4</v>
      </c>
      <c r="B6" s="27">
        <v>0.96</v>
      </c>
      <c r="C6" s="60"/>
      <c r="D6" s="29"/>
      <c r="E6" s="201"/>
    </row>
    <row r="7" spans="1:5">
      <c r="A7" s="4">
        <v>5</v>
      </c>
      <c r="B7" s="27">
        <v>0.71</v>
      </c>
      <c r="C7" s="60"/>
      <c r="D7" s="29"/>
    </row>
    <row r="8" spans="1:5">
      <c r="A8" s="4">
        <v>6</v>
      </c>
      <c r="B8" s="27">
        <v>0.6</v>
      </c>
      <c r="C8" s="60"/>
      <c r="D8" s="29"/>
    </row>
    <row r="9" spans="1:5" ht="15" customHeight="1">
      <c r="A9" s="4">
        <v>7</v>
      </c>
      <c r="B9" s="27"/>
      <c r="C9" s="60"/>
      <c r="D9" s="29"/>
      <c r="E9" s="51"/>
    </row>
    <row r="10" spans="1:5">
      <c r="A10" s="4">
        <v>8</v>
      </c>
      <c r="B10" s="27"/>
      <c r="C10" s="60"/>
      <c r="D10" s="29"/>
      <c r="E10" s="51"/>
    </row>
    <row r="11" spans="1:5">
      <c r="A11" s="4">
        <v>9</v>
      </c>
      <c r="B11" s="27"/>
      <c r="C11" s="60"/>
      <c r="D11" s="29"/>
      <c r="E11" s="29"/>
    </row>
    <row r="12" spans="1:5">
      <c r="A12" s="4">
        <v>10</v>
      </c>
      <c r="B12" s="27"/>
      <c r="C12" s="60"/>
      <c r="D12" s="29"/>
      <c r="E12" s="29"/>
    </row>
    <row r="13" spans="1:5">
      <c r="A13" s="4">
        <v>11</v>
      </c>
      <c r="B13" s="27"/>
      <c r="C13" s="60"/>
      <c r="D13" s="29"/>
      <c r="E13" s="29"/>
    </row>
    <row r="14" spans="1:5">
      <c r="A14" s="4">
        <v>12</v>
      </c>
      <c r="B14" s="27"/>
      <c r="C14" s="60"/>
      <c r="D14" s="29"/>
      <c r="E14" s="29"/>
    </row>
    <row r="15" spans="1:5">
      <c r="A15" s="4">
        <v>13</v>
      </c>
      <c r="B15" s="27"/>
      <c r="C15" s="60"/>
      <c r="D15" s="29"/>
      <c r="E15" s="29"/>
    </row>
    <row r="16" spans="1:5">
      <c r="A16" s="4">
        <v>14</v>
      </c>
      <c r="B16" s="27"/>
      <c r="C16" s="60"/>
      <c r="D16" s="29"/>
      <c r="E16" s="29"/>
    </row>
    <row r="17" spans="1:5">
      <c r="A17" s="4">
        <v>15</v>
      </c>
      <c r="B17" s="27"/>
      <c r="C17" s="60"/>
      <c r="D17" s="29"/>
      <c r="E17" s="29"/>
    </row>
    <row r="18" spans="1:5">
      <c r="A18" s="5">
        <v>16</v>
      </c>
      <c r="B18" s="28"/>
      <c r="C18" s="61"/>
      <c r="D18" s="29"/>
      <c r="E18" s="29"/>
    </row>
    <row r="19" spans="1:5">
      <c r="D19" s="29"/>
      <c r="E19" s="29"/>
    </row>
  </sheetData>
  <sheetProtection selectLockedCells="1"/>
  <mergeCells count="2">
    <mergeCell ref="E3:E4"/>
    <mergeCell ref="E5:E6"/>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 id="{72CA4905-3A0A-3C46-809E-1A281CCC4446}">
            <xm:f>OR(Inputs!$C$30="CVT",Inputs!$C$30="planetary")</xm:f>
            <x14:dxf>
              <fill>
                <patternFill>
                  <bgColor rgb="FFFF0000"/>
                </patternFill>
              </fill>
            </x14:dxf>
          </x14:cfRule>
          <xm:sqref>B3:B18</xm:sqref>
        </x14:conditionalFormatting>
        <x14:conditionalFormatting xmlns:xm="http://schemas.microsoft.com/office/excel/2006/main">
          <x14:cfRule type="expression" priority="1" id="{583628CB-D75D-354B-8640-6B18EBBE14C0}">
            <xm:f>Inputs!$C$27&lt;&gt;""</xm:f>
            <x14:dxf>
              <fill>
                <patternFill>
                  <bgColor rgb="FFFF0000"/>
                </patternFill>
              </fill>
            </x14:dxf>
          </x14:cfRule>
          <xm:sqref>C3:C18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XFC22"/>
  <sheetViews>
    <sheetView showRuler="0" workbookViewId="0">
      <selection activeCell="A4" sqref="A4"/>
    </sheetView>
  </sheetViews>
  <sheetFormatPr baseColWidth="10" defaultColWidth="0" defaultRowHeight="0" customHeight="1" zeroHeight="1"/>
  <cols>
    <col min="1" max="1" width="19.83203125" style="34" bestFit="1" customWidth="1"/>
    <col min="2" max="2" width="8.83203125" style="34" customWidth="1"/>
    <col min="3" max="3" width="58.83203125" style="34" customWidth="1"/>
    <col min="4" max="7" width="0" style="34" hidden="1" customWidth="1"/>
    <col min="8" max="16383" width="8.83203125" style="34" hidden="1"/>
    <col min="16384" max="16384" width="1" style="34" hidden="1" customWidth="1"/>
  </cols>
  <sheetData>
    <row r="1" spans="1:3" ht="18" customHeight="1">
      <c r="A1" s="42" t="s">
        <v>197</v>
      </c>
    </row>
    <row r="2" spans="1:3" ht="16" customHeight="1" thickBot="1">
      <c r="A2" s="43" t="s">
        <v>74</v>
      </c>
      <c r="C2" s="44" t="s">
        <v>198</v>
      </c>
    </row>
    <row r="3" spans="1:3" ht="15.75" customHeight="1" thickTop="1">
      <c r="A3" s="58">
        <v>1</v>
      </c>
      <c r="C3" s="202" t="s">
        <v>199</v>
      </c>
    </row>
    <row r="4" spans="1:3" ht="15">
      <c r="A4" s="99"/>
      <c r="C4" s="202"/>
    </row>
    <row r="5" spans="1:3" ht="15" customHeight="1">
      <c r="A5" s="99"/>
      <c r="C5" s="45"/>
    </row>
    <row r="6" spans="1:3" ht="16" thickBot="1">
      <c r="A6" s="99"/>
      <c r="C6" s="44" t="s">
        <v>200</v>
      </c>
    </row>
    <row r="7" spans="1:3" ht="15.75" customHeight="1" thickTop="1">
      <c r="A7" s="99"/>
      <c r="C7" s="204" t="s">
        <v>213</v>
      </c>
    </row>
    <row r="8" spans="1:3" ht="15">
      <c r="A8" s="99"/>
      <c r="C8" s="203"/>
    </row>
    <row r="9" spans="1:3" ht="15" customHeight="1">
      <c r="A9" s="99"/>
      <c r="C9" s="203"/>
    </row>
    <row r="10" spans="1:3" ht="15">
      <c r="A10" s="99"/>
      <c r="C10" s="203" t="s">
        <v>212</v>
      </c>
    </row>
    <row r="11" spans="1:3" ht="15">
      <c r="A11" s="99"/>
      <c r="C11" s="203"/>
    </row>
    <row r="12" spans="1:3" ht="15">
      <c r="A12" s="99"/>
      <c r="C12" s="203"/>
    </row>
    <row r="13" spans="1:3" ht="15">
      <c r="A13" s="99"/>
      <c r="C13" s="203" t="s">
        <v>214</v>
      </c>
    </row>
    <row r="14" spans="1:3" ht="15">
      <c r="A14" s="99"/>
      <c r="C14" s="203"/>
    </row>
    <row r="15" spans="1:3" ht="15">
      <c r="A15" s="99"/>
      <c r="C15" s="203"/>
    </row>
    <row r="16" spans="1:3" ht="15">
      <c r="A16" s="99"/>
      <c r="C16" s="203" t="s">
        <v>211</v>
      </c>
    </row>
    <row r="17" spans="1:3" ht="15">
      <c r="A17" s="99"/>
      <c r="C17" s="203"/>
    </row>
    <row r="18" spans="1:3" ht="15">
      <c r="A18" s="99"/>
      <c r="C18" s="203"/>
    </row>
    <row r="19" spans="1:3" ht="15" customHeight="1">
      <c r="A19" s="99"/>
      <c r="C19" s="205" t="s">
        <v>215</v>
      </c>
    </row>
    <row r="20" spans="1:3" ht="15">
      <c r="A20" s="99"/>
      <c r="C20" s="206"/>
    </row>
    <row r="21" spans="1:3" ht="15">
      <c r="A21" s="100"/>
      <c r="C21" s="206"/>
    </row>
    <row r="22" spans="1:3" ht="15">
      <c r="C22" s="57"/>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xr:uid="{00000000-0002-0000-0400-000000000000}">
      <formula1>0</formula1>
      <formula2>1</formula2>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9459A096-8DB4-7940-93F2-51D853DED27A}">
            <xm:f>Inputs!$C$81=1</xm:f>
            <x14:dxf>
              <fill>
                <patternFill>
                  <bgColor rgb="FFFFFF00"/>
                </patternFill>
              </fill>
            </x14:dxf>
          </x14:cfRule>
          <xm:sqref>A4:A21</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E38"/>
  <sheetViews>
    <sheetView workbookViewId="0">
      <selection activeCell="B3" sqref="B3:B6"/>
    </sheetView>
  </sheetViews>
  <sheetFormatPr baseColWidth="10" defaultColWidth="0" defaultRowHeight="15"/>
  <cols>
    <col min="1" max="1" width="10.5" customWidth="1"/>
    <col min="2" max="3" width="8.83203125" style="41" customWidth="1"/>
    <col min="4" max="4" width="9.1640625" customWidth="1"/>
    <col min="5" max="5" width="54.5" customWidth="1"/>
    <col min="6" max="16384" width="9.1640625" hidden="1"/>
  </cols>
  <sheetData>
    <row r="1" spans="1:5">
      <c r="A1" s="24" t="s">
        <v>553</v>
      </c>
      <c r="B1" s="24" t="s">
        <v>444</v>
      </c>
      <c r="C1" s="24" t="s">
        <v>445</v>
      </c>
      <c r="E1" s="34"/>
    </row>
    <row r="2" spans="1:5" ht="16" thickBot="1">
      <c r="A2" s="6" t="s">
        <v>74</v>
      </c>
      <c r="B2" s="144" t="s">
        <v>74</v>
      </c>
      <c r="C2" s="145" t="s">
        <v>74</v>
      </c>
      <c r="E2" s="44" t="s">
        <v>198</v>
      </c>
    </row>
    <row r="3" spans="1:5" ht="15" customHeight="1" thickTop="1">
      <c r="A3" s="3">
        <v>1</v>
      </c>
      <c r="B3" s="148">
        <v>0.99199999999999999</v>
      </c>
      <c r="C3" s="143"/>
      <c r="E3" s="207" t="s">
        <v>555</v>
      </c>
    </row>
    <row r="4" spans="1:5">
      <c r="A4" s="4">
        <v>2</v>
      </c>
      <c r="B4" s="106">
        <v>0.98499999999999999</v>
      </c>
      <c r="C4" s="107"/>
      <c r="E4" s="206"/>
    </row>
    <row r="5" spans="1:5">
      <c r="A5" s="4">
        <v>3</v>
      </c>
      <c r="B5" s="106">
        <v>0.153</v>
      </c>
      <c r="C5" s="107"/>
      <c r="E5" s="206"/>
    </row>
    <row r="6" spans="1:5">
      <c r="A6" s="4">
        <v>4</v>
      </c>
      <c r="B6" s="106">
        <v>3.1E-2</v>
      </c>
      <c r="C6" s="107"/>
      <c r="E6" s="206"/>
    </row>
    <row r="7" spans="1:5">
      <c r="A7" s="4">
        <v>5</v>
      </c>
      <c r="B7" s="106"/>
      <c r="C7" s="107"/>
      <c r="E7" s="206"/>
    </row>
    <row r="8" spans="1:5" ht="15" customHeight="1">
      <c r="A8" s="4">
        <v>6</v>
      </c>
      <c r="B8" s="106"/>
      <c r="C8" s="107"/>
      <c r="E8" s="208" t="s">
        <v>562</v>
      </c>
    </row>
    <row r="9" spans="1:5">
      <c r="A9" s="4">
        <v>7</v>
      </c>
      <c r="B9" s="106"/>
      <c r="C9" s="107"/>
      <c r="E9" s="208"/>
    </row>
    <row r="10" spans="1:5">
      <c r="A10" s="4">
        <v>8</v>
      </c>
      <c r="B10" s="106"/>
      <c r="C10" s="107"/>
      <c r="E10" s="208"/>
    </row>
    <row r="11" spans="1:5">
      <c r="A11" s="4">
        <v>9</v>
      </c>
      <c r="B11" s="106"/>
      <c r="C11" s="107"/>
      <c r="E11" s="208"/>
    </row>
    <row r="12" spans="1:5" ht="15" customHeight="1">
      <c r="A12" s="4">
        <v>10</v>
      </c>
      <c r="B12" s="106"/>
      <c r="C12" s="107"/>
      <c r="E12" s="208" t="s">
        <v>554</v>
      </c>
    </row>
    <row r="13" spans="1:5">
      <c r="A13" s="4">
        <v>11</v>
      </c>
      <c r="B13" s="106"/>
      <c r="C13" s="107"/>
      <c r="E13" s="208"/>
    </row>
    <row r="14" spans="1:5" ht="15" customHeight="1">
      <c r="A14" s="4">
        <v>12</v>
      </c>
      <c r="B14" s="106"/>
      <c r="C14" s="107"/>
      <c r="E14" s="208"/>
    </row>
    <row r="15" spans="1:5">
      <c r="A15" s="4">
        <v>13</v>
      </c>
      <c r="B15" s="106"/>
      <c r="C15" s="107"/>
      <c r="E15" s="208"/>
    </row>
    <row r="16" spans="1:5">
      <c r="A16" s="4">
        <v>14</v>
      </c>
      <c r="B16" s="106"/>
      <c r="C16" s="107"/>
      <c r="E16" s="147"/>
    </row>
    <row r="17" spans="1:5">
      <c r="A17" s="4">
        <v>15</v>
      </c>
      <c r="B17" s="106"/>
      <c r="C17" s="107"/>
      <c r="E17" s="147"/>
    </row>
    <row r="18" spans="1:5" ht="15" customHeight="1">
      <c r="A18" s="5">
        <v>16</v>
      </c>
      <c r="B18" s="106"/>
      <c r="C18" s="107"/>
      <c r="E18" s="146"/>
    </row>
    <row r="19" spans="1:5">
      <c r="A19" s="4">
        <v>17</v>
      </c>
      <c r="B19" s="106"/>
      <c r="C19" s="107"/>
      <c r="E19" s="147"/>
    </row>
    <row r="20" spans="1:5">
      <c r="A20" s="5">
        <v>18</v>
      </c>
      <c r="B20" s="106"/>
      <c r="C20" s="107"/>
      <c r="E20" s="147"/>
    </row>
    <row r="21" spans="1:5">
      <c r="A21" s="4">
        <v>19</v>
      </c>
      <c r="B21" s="106"/>
      <c r="C21" s="107"/>
    </row>
    <row r="22" spans="1:5">
      <c r="A22" s="5">
        <v>20</v>
      </c>
      <c r="B22" s="106"/>
      <c r="C22" s="107"/>
    </row>
    <row r="23" spans="1:5">
      <c r="A23" s="4">
        <v>21</v>
      </c>
      <c r="B23" s="106"/>
      <c r="C23" s="107"/>
    </row>
    <row r="24" spans="1:5">
      <c r="A24" s="5">
        <v>22</v>
      </c>
      <c r="B24" s="106"/>
      <c r="C24" s="107"/>
    </row>
    <row r="25" spans="1:5">
      <c r="A25" s="4">
        <v>23</v>
      </c>
      <c r="B25" s="106"/>
      <c r="C25" s="107"/>
    </row>
    <row r="26" spans="1:5">
      <c r="A26" s="5">
        <v>24</v>
      </c>
      <c r="B26" s="106"/>
      <c r="C26" s="107"/>
    </row>
    <row r="27" spans="1:5">
      <c r="A27" s="4">
        <v>25</v>
      </c>
      <c r="B27" s="106"/>
      <c r="C27" s="107"/>
    </row>
    <row r="28" spans="1:5">
      <c r="A28" s="5">
        <v>26</v>
      </c>
      <c r="B28" s="106"/>
      <c r="C28" s="107"/>
    </row>
    <row r="29" spans="1:5">
      <c r="A29" s="4">
        <v>27</v>
      </c>
      <c r="B29" s="106"/>
      <c r="C29" s="107"/>
    </row>
    <row r="30" spans="1:5">
      <c r="A30" s="5">
        <v>28</v>
      </c>
      <c r="B30" s="106"/>
      <c r="C30" s="107"/>
    </row>
    <row r="31" spans="1:5">
      <c r="A31" s="4">
        <v>29</v>
      </c>
      <c r="B31" s="106"/>
      <c r="C31" s="107"/>
    </row>
    <row r="32" spans="1:5">
      <c r="A32" s="5">
        <v>30</v>
      </c>
      <c r="B32" s="106"/>
      <c r="C32" s="107"/>
    </row>
    <row r="33" spans="1:3">
      <c r="A33" s="4">
        <v>31</v>
      </c>
      <c r="B33" s="106"/>
      <c r="C33" s="107"/>
    </row>
    <row r="34" spans="1:3">
      <c r="A34" s="5">
        <v>32</v>
      </c>
      <c r="B34" s="106"/>
      <c r="C34" s="107"/>
    </row>
    <row r="35" spans="1:3">
      <c r="A35" s="4">
        <v>33</v>
      </c>
      <c r="B35" s="106"/>
      <c r="C35" s="107"/>
    </row>
    <row r="36" spans="1:3">
      <c r="A36" s="5">
        <v>34</v>
      </c>
      <c r="B36" s="106"/>
      <c r="C36" s="107"/>
    </row>
    <row r="37" spans="1:3">
      <c r="A37" s="4">
        <v>35</v>
      </c>
      <c r="B37" s="106"/>
      <c r="C37" s="107"/>
    </row>
    <row r="38" spans="1:3">
      <c r="A38" s="5">
        <v>36</v>
      </c>
      <c r="B38" s="108"/>
      <c r="C38" s="109"/>
    </row>
  </sheetData>
  <mergeCells count="3">
    <mergeCell ref="E3:E7"/>
    <mergeCell ref="E8:E11"/>
    <mergeCell ref="E12:E15"/>
  </mergeCell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96" id="{31DC1C65-5B9B-4E06-9755-26BEFEA0BFDB}">
            <xm:f>Inputs!$C$3="OVC-HEV"</xm:f>
            <x14:dxf>
              <fill>
                <patternFill>
                  <bgColor rgb="FFFFFF00"/>
                </patternFill>
              </fill>
            </x14:dxf>
          </x14:cfRule>
          <xm:sqref>B3</xm:sqref>
        </x14:conditionalFormatting>
        <x14:conditionalFormatting xmlns:xm="http://schemas.microsoft.com/office/excel/2006/main">
          <x14:cfRule type="expression" priority="97" id="{520F3D30-3B76-48CD-B708-0C1BA7A8F1CE}">
            <xm:f>Inputs!$C$3="OVC-HEV"</xm:f>
            <x14:dxf>
              <fill>
                <patternFill>
                  <bgColor rgb="FFFFC000"/>
                </patternFill>
              </fill>
            </x14:dxf>
          </x14:cfRule>
          <xm:sqref>C3 B4:C38</xm:sqref>
        </x14:conditionalFormatting>
        <x14:conditionalFormatting xmlns:xm="http://schemas.microsoft.com/office/excel/2006/main">
          <x14:cfRule type="expression" priority="98" id="{299CFABF-A507-44EF-9362-A7AB88D63C1A}">
            <xm:f>Inputs!$C$3&lt;&gt;"OVC-HEV"</xm:f>
            <x14:dxf>
              <fill>
                <patternFill>
                  <bgColor rgb="FFFF0000"/>
                </patternFill>
              </fill>
            </x14:dxf>
          </x14:cfRule>
          <xm:sqref>B3:C38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Q2786"/>
  <sheetViews>
    <sheetView showRuler="0" workbookViewId="0">
      <selection activeCell="A3" sqref="A3:M180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53">
        <v>0</v>
      </c>
      <c r="B3" s="53">
        <v>0</v>
      </c>
      <c r="C3" s="53">
        <v>0</v>
      </c>
      <c r="D3" s="53"/>
      <c r="E3" s="64"/>
      <c r="F3" s="53">
        <v>0</v>
      </c>
      <c r="G3" s="53">
        <v>23</v>
      </c>
      <c r="H3" s="54">
        <v>0</v>
      </c>
      <c r="I3" s="53"/>
      <c r="J3" s="53">
        <v>-22.552659952657439</v>
      </c>
      <c r="K3" s="53">
        <v>240.72327253341729</v>
      </c>
      <c r="L3" s="53">
        <v>0</v>
      </c>
      <c r="M3" s="54">
        <v>0</v>
      </c>
      <c r="N3" s="93"/>
      <c r="O3" s="93"/>
      <c r="P3" s="93"/>
      <c r="Q3" s="93"/>
    </row>
    <row r="4" spans="1:17">
      <c r="A4" s="53">
        <v>1</v>
      </c>
      <c r="B4" s="53">
        <v>0</v>
      </c>
      <c r="C4" s="53">
        <v>0</v>
      </c>
      <c r="D4" s="53"/>
      <c r="E4" s="64"/>
      <c r="F4" s="53">
        <v>0</v>
      </c>
      <c r="G4" s="53">
        <v>23</v>
      </c>
      <c r="H4" s="54">
        <v>0</v>
      </c>
      <c r="I4" s="53"/>
      <c r="J4" s="53">
        <v>-22.552659952657439</v>
      </c>
      <c r="K4" s="53">
        <v>240.72327253341729</v>
      </c>
      <c r="L4" s="53">
        <v>0</v>
      </c>
      <c r="M4" s="54">
        <v>0</v>
      </c>
      <c r="N4" s="93"/>
      <c r="O4" s="93"/>
      <c r="P4" s="93"/>
      <c r="Q4" s="93"/>
    </row>
    <row r="5" spans="1:17">
      <c r="A5" s="53">
        <v>2</v>
      </c>
      <c r="B5" s="53">
        <v>0</v>
      </c>
      <c r="C5" s="53">
        <v>0</v>
      </c>
      <c r="D5" s="53"/>
      <c r="E5" s="64"/>
      <c r="F5" s="53">
        <v>0</v>
      </c>
      <c r="G5" s="53">
        <v>23</v>
      </c>
      <c r="H5" s="54">
        <v>0</v>
      </c>
      <c r="I5" s="53"/>
      <c r="J5" s="53">
        <v>72.006559407694127</v>
      </c>
      <c r="K5" s="53">
        <v>240.55804310466539</v>
      </c>
      <c r="L5" s="53">
        <v>-4.9652559072078866</v>
      </c>
      <c r="M5" s="54">
        <v>-94.559219360351562</v>
      </c>
      <c r="N5" s="93"/>
      <c r="O5" s="93"/>
      <c r="P5" s="93"/>
      <c r="Q5" s="93"/>
    </row>
    <row r="6" spans="1:17">
      <c r="A6" s="53">
        <v>3</v>
      </c>
      <c r="B6" s="53">
        <v>0</v>
      </c>
      <c r="C6" s="53">
        <v>0</v>
      </c>
      <c r="D6" s="53"/>
      <c r="E6" s="64"/>
      <c r="F6" s="53">
        <v>0</v>
      </c>
      <c r="G6" s="53">
        <v>23</v>
      </c>
      <c r="H6" s="54">
        <v>0</v>
      </c>
      <c r="I6" s="53"/>
      <c r="J6" s="53">
        <v>39.953474080545682</v>
      </c>
      <c r="K6" s="53">
        <v>240.61407696524199</v>
      </c>
      <c r="L6" s="53">
        <v>-3.2814005593249318</v>
      </c>
      <c r="M6" s="54">
        <v>-62.506134033203118</v>
      </c>
      <c r="N6" s="93"/>
      <c r="O6" s="93"/>
      <c r="P6" s="93"/>
      <c r="Q6" s="93"/>
    </row>
    <row r="7" spans="1:17">
      <c r="A7" s="53">
        <v>4</v>
      </c>
      <c r="B7" s="53">
        <v>0</v>
      </c>
      <c r="C7" s="53">
        <v>0</v>
      </c>
      <c r="D7" s="53"/>
      <c r="E7" s="64"/>
      <c r="F7" s="53">
        <v>0</v>
      </c>
      <c r="G7" s="53">
        <v>23</v>
      </c>
      <c r="H7" s="54">
        <v>0</v>
      </c>
      <c r="I7" s="53"/>
      <c r="J7" s="53">
        <v>83.713377034647237</v>
      </c>
      <c r="K7" s="53">
        <v>240.53757122294681</v>
      </c>
      <c r="L7" s="53">
        <v>-5.5804497767418137</v>
      </c>
      <c r="M7" s="54">
        <v>-106.2660369873047</v>
      </c>
      <c r="N7" s="93"/>
      <c r="O7" s="93"/>
      <c r="P7" s="93"/>
      <c r="Q7" s="93"/>
    </row>
    <row r="8" spans="1:17">
      <c r="A8" s="53">
        <v>5</v>
      </c>
      <c r="B8" s="53">
        <v>0</v>
      </c>
      <c r="C8" s="53">
        <v>0</v>
      </c>
      <c r="D8" s="53"/>
      <c r="E8" s="64"/>
      <c r="F8" s="53">
        <v>0</v>
      </c>
      <c r="G8" s="53">
        <v>23</v>
      </c>
      <c r="H8" s="54">
        <v>0</v>
      </c>
      <c r="I8" s="53"/>
      <c r="J8" s="53">
        <v>93.108579671365987</v>
      </c>
      <c r="K8" s="53">
        <v>240.5211391730943</v>
      </c>
      <c r="L8" s="53">
        <v>-6.0742439707552327</v>
      </c>
      <c r="M8" s="54">
        <v>-115.66123962402339</v>
      </c>
      <c r="N8" s="93"/>
      <c r="O8" s="93"/>
      <c r="P8" s="93"/>
      <c r="Q8" s="93"/>
    </row>
    <row r="9" spans="1:17">
      <c r="A9" s="53">
        <v>6</v>
      </c>
      <c r="B9" s="53">
        <v>0</v>
      </c>
      <c r="C9" s="53">
        <v>0</v>
      </c>
      <c r="D9" s="53"/>
      <c r="E9" s="64"/>
      <c r="F9" s="53">
        <v>0</v>
      </c>
      <c r="G9" s="53">
        <v>23</v>
      </c>
      <c r="H9" s="54">
        <v>0</v>
      </c>
      <c r="I9" s="53"/>
      <c r="J9" s="53">
        <v>93.108579671365987</v>
      </c>
      <c r="K9" s="53">
        <v>240.5211391730943</v>
      </c>
      <c r="L9" s="53">
        <v>-6.0742439707552327</v>
      </c>
      <c r="M9" s="54">
        <v>-115.66123962402339</v>
      </c>
      <c r="N9" s="93"/>
      <c r="O9" s="93"/>
      <c r="P9" s="93"/>
      <c r="Q9" s="93"/>
    </row>
    <row r="10" spans="1:17">
      <c r="A10" s="53">
        <v>7</v>
      </c>
      <c r="B10" s="53">
        <v>0</v>
      </c>
      <c r="C10" s="53">
        <v>0</v>
      </c>
      <c r="D10" s="53"/>
      <c r="E10" s="64"/>
      <c r="F10" s="53">
        <v>0</v>
      </c>
      <c r="G10" s="53">
        <v>23</v>
      </c>
      <c r="H10" s="54">
        <v>0</v>
      </c>
      <c r="I10" s="53"/>
      <c r="J10" s="53">
        <v>93.108579671365987</v>
      </c>
      <c r="K10" s="53">
        <v>240.5211391730943</v>
      </c>
      <c r="L10" s="53">
        <v>-6.0742439707552327</v>
      </c>
      <c r="M10" s="54">
        <v>-115.66123962402339</v>
      </c>
      <c r="N10" s="93"/>
      <c r="O10" s="93"/>
      <c r="P10" s="93"/>
      <c r="Q10" s="93"/>
    </row>
    <row r="11" spans="1:17">
      <c r="A11" s="53">
        <v>8</v>
      </c>
      <c r="B11" s="53">
        <v>0</v>
      </c>
      <c r="C11" s="53">
        <v>0</v>
      </c>
      <c r="D11" s="53"/>
      <c r="E11" s="64"/>
      <c r="F11" s="53">
        <v>0</v>
      </c>
      <c r="G11" s="53">
        <v>23</v>
      </c>
      <c r="H11" s="54">
        <v>0</v>
      </c>
      <c r="I11" s="53"/>
      <c r="J11" s="53">
        <v>93.108579671365987</v>
      </c>
      <c r="K11" s="53">
        <v>240.5211391730943</v>
      </c>
      <c r="L11" s="53">
        <v>-6.0742439707552327</v>
      </c>
      <c r="M11" s="54">
        <v>-115.66123962402339</v>
      </c>
      <c r="N11" s="93"/>
      <c r="O11" s="93"/>
      <c r="P11" s="93"/>
      <c r="Q11" s="93"/>
    </row>
    <row r="12" spans="1:17">
      <c r="A12" s="53">
        <v>9</v>
      </c>
      <c r="B12" s="53">
        <v>0</v>
      </c>
      <c r="C12" s="53">
        <v>0</v>
      </c>
      <c r="D12" s="53"/>
      <c r="E12" s="64"/>
      <c r="F12" s="53">
        <v>0</v>
      </c>
      <c r="G12" s="53">
        <v>23</v>
      </c>
      <c r="H12" s="54">
        <v>0</v>
      </c>
      <c r="I12" s="53"/>
      <c r="J12" s="53">
        <v>93.108579671365987</v>
      </c>
      <c r="K12" s="53">
        <v>240.5211391730943</v>
      </c>
      <c r="L12" s="53">
        <v>-6.0742439707552327</v>
      </c>
      <c r="M12" s="54">
        <v>-115.66123962402339</v>
      </c>
      <c r="N12" s="93"/>
      <c r="O12" s="93"/>
      <c r="P12" s="93"/>
      <c r="Q12" s="93"/>
    </row>
    <row r="13" spans="1:17">
      <c r="A13" s="53">
        <v>10</v>
      </c>
      <c r="B13" s="53">
        <v>0</v>
      </c>
      <c r="C13" s="53">
        <v>0</v>
      </c>
      <c r="D13" s="53"/>
      <c r="E13" s="64"/>
      <c r="F13" s="53">
        <v>0</v>
      </c>
      <c r="G13" s="53">
        <v>23</v>
      </c>
      <c r="H13" s="54">
        <v>0</v>
      </c>
      <c r="I13" s="53"/>
      <c r="J13" s="53">
        <v>93.108579671365987</v>
      </c>
      <c r="K13" s="53">
        <v>240.5211391730943</v>
      </c>
      <c r="L13" s="53">
        <v>-6.0742439707552327</v>
      </c>
      <c r="M13" s="54">
        <v>-115.66123962402339</v>
      </c>
      <c r="N13" s="93"/>
      <c r="O13" s="93"/>
      <c r="P13" s="93"/>
      <c r="Q13" s="93"/>
    </row>
    <row r="14" spans="1:17">
      <c r="A14" s="53">
        <v>11</v>
      </c>
      <c r="B14" s="53">
        <v>0</v>
      </c>
      <c r="C14" s="53">
        <v>0</v>
      </c>
      <c r="D14" s="53"/>
      <c r="E14" s="64"/>
      <c r="F14" s="53">
        <v>0</v>
      </c>
      <c r="G14" s="53">
        <v>23</v>
      </c>
      <c r="H14" s="54">
        <v>0</v>
      </c>
      <c r="I14" s="53"/>
      <c r="J14" s="53">
        <v>93.108579671365987</v>
      </c>
      <c r="K14" s="53">
        <v>240.5211391730943</v>
      </c>
      <c r="L14" s="53">
        <v>-6.0742439707552327</v>
      </c>
      <c r="M14" s="54">
        <v>-115.66123962402339</v>
      </c>
      <c r="N14" s="93"/>
      <c r="O14" s="93"/>
      <c r="P14" s="93"/>
      <c r="Q14" s="93"/>
    </row>
    <row r="15" spans="1:17">
      <c r="A15" s="53">
        <v>12</v>
      </c>
      <c r="B15" s="53">
        <v>0.2</v>
      </c>
      <c r="C15" s="53">
        <v>0.2</v>
      </c>
      <c r="D15" s="53"/>
      <c r="E15" s="64"/>
      <c r="F15" s="53">
        <v>0</v>
      </c>
      <c r="G15" s="53">
        <v>23</v>
      </c>
      <c r="H15" s="54">
        <v>0</v>
      </c>
      <c r="I15" s="53"/>
      <c r="J15" s="53">
        <v>93.292120015604269</v>
      </c>
      <c r="K15" s="53">
        <v>240.51722199619911</v>
      </c>
      <c r="L15" s="53">
        <v>-6.1919577815774458</v>
      </c>
      <c r="M15" s="54">
        <v>-115.8447799682617</v>
      </c>
      <c r="N15" s="93"/>
      <c r="O15" s="93"/>
      <c r="P15" s="93"/>
      <c r="Q15" s="93"/>
    </row>
    <row r="16" spans="1:17">
      <c r="A16" s="53">
        <v>13</v>
      </c>
      <c r="B16" s="53">
        <v>1.7</v>
      </c>
      <c r="C16" s="53">
        <v>1.7</v>
      </c>
      <c r="D16" s="53"/>
      <c r="E16" s="64"/>
      <c r="F16" s="53">
        <v>0</v>
      </c>
      <c r="G16" s="53">
        <v>23</v>
      </c>
      <c r="H16" s="54">
        <v>0</v>
      </c>
      <c r="I16" s="53"/>
      <c r="J16" s="53">
        <v>93.292120015604269</v>
      </c>
      <c r="K16" s="53">
        <v>240.41591844944961</v>
      </c>
      <c r="L16" s="53">
        <v>-9.2361977678723814</v>
      </c>
      <c r="M16" s="54">
        <v>-115.8447799682617</v>
      </c>
      <c r="N16" s="93"/>
      <c r="O16" s="93"/>
      <c r="P16" s="93"/>
      <c r="Q16" s="93"/>
    </row>
    <row r="17" spans="1:17">
      <c r="A17" s="53">
        <v>14</v>
      </c>
      <c r="B17" s="53">
        <v>5.4</v>
      </c>
      <c r="C17" s="53">
        <v>5.4</v>
      </c>
      <c r="D17" s="53"/>
      <c r="E17" s="64"/>
      <c r="F17" s="53">
        <v>0</v>
      </c>
      <c r="G17" s="53">
        <v>23</v>
      </c>
      <c r="H17" s="54">
        <v>0</v>
      </c>
      <c r="I17" s="53"/>
      <c r="J17" s="53">
        <v>-415.26776414079319</v>
      </c>
      <c r="K17" s="53">
        <v>239.95657819566259</v>
      </c>
      <c r="L17" s="53">
        <v>-23.039682569356469</v>
      </c>
      <c r="M17" s="54">
        <v>-115.8447799682617</v>
      </c>
      <c r="N17" s="93"/>
      <c r="O17" s="93"/>
      <c r="P17" s="93"/>
      <c r="Q17" s="93"/>
    </row>
    <row r="18" spans="1:17">
      <c r="A18" s="53">
        <v>15</v>
      </c>
      <c r="B18" s="53">
        <v>9.9</v>
      </c>
      <c r="C18" s="53">
        <v>9.9</v>
      </c>
      <c r="D18" s="53"/>
      <c r="E18" s="64"/>
      <c r="F18" s="53">
        <v>1881.853158175755</v>
      </c>
      <c r="G18" s="53">
        <v>23.128482818603519</v>
      </c>
      <c r="H18" s="54">
        <v>1.0120736692709671</v>
      </c>
      <c r="I18" s="53"/>
      <c r="J18" s="53">
        <v>90.473634681162764</v>
      </c>
      <c r="K18" s="53">
        <v>239.6326366563647</v>
      </c>
      <c r="L18" s="53">
        <v>-32.774344570784933</v>
      </c>
      <c r="M18" s="54">
        <v>-115.8447799682617</v>
      </c>
      <c r="N18" s="93"/>
      <c r="O18" s="93"/>
      <c r="P18" s="93"/>
      <c r="Q18" s="93"/>
    </row>
    <row r="19" spans="1:17">
      <c r="A19" s="53">
        <v>16</v>
      </c>
      <c r="B19" s="53">
        <v>13.1</v>
      </c>
      <c r="C19" s="53">
        <v>13.1</v>
      </c>
      <c r="D19" s="53"/>
      <c r="E19" s="64"/>
      <c r="F19" s="53">
        <v>1607.2932896053101</v>
      </c>
      <c r="G19" s="53">
        <v>23.267486572265621</v>
      </c>
      <c r="H19" s="54">
        <v>0.1341145222378986</v>
      </c>
      <c r="I19" s="53"/>
      <c r="J19" s="53">
        <v>90.290094336924469</v>
      </c>
      <c r="K19" s="53">
        <v>239.53103449769361</v>
      </c>
      <c r="L19" s="53">
        <v>-35.827558046964128</v>
      </c>
      <c r="M19" s="54">
        <v>-115.66123962402339</v>
      </c>
      <c r="N19" s="93"/>
      <c r="O19" s="93"/>
      <c r="P19" s="93"/>
      <c r="Q19" s="93"/>
    </row>
    <row r="20" spans="1:17">
      <c r="A20" s="53">
        <v>17</v>
      </c>
      <c r="B20" s="53">
        <v>16.899999999999999</v>
      </c>
      <c r="C20" s="53">
        <v>16.899999999999999</v>
      </c>
      <c r="D20" s="53"/>
      <c r="E20" s="64"/>
      <c r="F20" s="53">
        <v>1537.9878827743121</v>
      </c>
      <c r="G20" s="53">
        <v>23.426321029663089</v>
      </c>
      <c r="H20" s="54">
        <v>-6.0455378811090626E-3</v>
      </c>
      <c r="I20" s="53"/>
      <c r="J20" s="53">
        <v>90.473634681162764</v>
      </c>
      <c r="K20" s="53">
        <v>238.77861272102521</v>
      </c>
      <c r="L20" s="53">
        <v>-58.438340517954629</v>
      </c>
      <c r="M20" s="54">
        <v>-115.8447799682617</v>
      </c>
      <c r="N20" s="93"/>
      <c r="O20" s="93"/>
      <c r="P20" s="93"/>
      <c r="Q20" s="93"/>
    </row>
    <row r="21" spans="1:17" s="55" customFormat="1">
      <c r="A21" s="53">
        <v>18</v>
      </c>
      <c r="B21" s="53">
        <v>21.7</v>
      </c>
      <c r="C21" s="53">
        <v>21.7</v>
      </c>
      <c r="D21" s="53"/>
      <c r="E21" s="64"/>
      <c r="F21" s="53">
        <v>1537.9878827743121</v>
      </c>
      <c r="G21" s="53">
        <v>23.58515548706055</v>
      </c>
      <c r="H21" s="54">
        <v>-7.4790273547999747E-2</v>
      </c>
      <c r="I21" s="53"/>
      <c r="J21" s="53">
        <v>90.473634681162764</v>
      </c>
      <c r="K21" s="53">
        <v>237.97881456954681</v>
      </c>
      <c r="L21" s="53">
        <v>-82.472815043466085</v>
      </c>
      <c r="M21" s="54">
        <v>-115.8447799682617</v>
      </c>
      <c r="N21" s="93"/>
      <c r="O21" s="93"/>
      <c r="P21" s="93"/>
      <c r="Q21" s="93"/>
    </row>
    <row r="22" spans="1:17" s="55" customFormat="1">
      <c r="A22" s="53">
        <v>19</v>
      </c>
      <c r="B22" s="53">
        <v>26</v>
      </c>
      <c r="C22" s="53">
        <v>26</v>
      </c>
      <c r="D22" s="53"/>
      <c r="E22" s="64"/>
      <c r="F22" s="53">
        <v>1537.9878827743121</v>
      </c>
      <c r="G22" s="53">
        <v>23.72380256652832</v>
      </c>
      <c r="H22" s="54">
        <v>0.27358380910146241</v>
      </c>
      <c r="I22" s="53"/>
      <c r="J22" s="53">
        <v>90.473634681162764</v>
      </c>
      <c r="K22" s="53">
        <v>238.67207492636041</v>
      </c>
      <c r="L22" s="53">
        <v>-61.639873188593519</v>
      </c>
      <c r="M22" s="54">
        <v>-115.8447799682617</v>
      </c>
      <c r="N22" s="93"/>
      <c r="O22" s="93"/>
      <c r="P22" s="93"/>
      <c r="Q22" s="93"/>
    </row>
    <row r="23" spans="1:17" s="55" customFormat="1">
      <c r="A23" s="53">
        <v>20</v>
      </c>
      <c r="B23" s="53">
        <v>27.5</v>
      </c>
      <c r="C23" s="53">
        <v>27.5</v>
      </c>
      <c r="D23" s="53"/>
      <c r="E23" s="64"/>
      <c r="F23" s="53">
        <v>1537.9878827743121</v>
      </c>
      <c r="G23" s="53">
        <v>23.931711196899411</v>
      </c>
      <c r="H23" s="54">
        <v>0.66525180572438525</v>
      </c>
      <c r="I23" s="53"/>
      <c r="J23" s="53">
        <v>90.473634681162764</v>
      </c>
      <c r="K23" s="53">
        <v>239.86429627890149</v>
      </c>
      <c r="L23" s="53">
        <v>-25.81281648253292</v>
      </c>
      <c r="M23" s="54">
        <v>-115.8447799682617</v>
      </c>
      <c r="N23" s="93"/>
      <c r="O23" s="93"/>
      <c r="P23" s="93"/>
      <c r="Q23" s="93"/>
    </row>
    <row r="24" spans="1:17" s="55" customFormat="1">
      <c r="A24" s="53">
        <v>21</v>
      </c>
      <c r="B24" s="53">
        <v>28.1</v>
      </c>
      <c r="C24" s="53">
        <v>28.1</v>
      </c>
      <c r="D24" s="53"/>
      <c r="E24" s="64"/>
      <c r="F24" s="53">
        <v>1537.9878827743121</v>
      </c>
      <c r="G24" s="53">
        <v>24.146919250488281</v>
      </c>
      <c r="H24" s="54">
        <v>0.76469107987056373</v>
      </c>
      <c r="I24" s="53"/>
      <c r="J24" s="53">
        <v>90.473634681162764</v>
      </c>
      <c r="K24" s="53">
        <v>240.13297867489311</v>
      </c>
      <c r="L24" s="53">
        <v>-17.738729051874351</v>
      </c>
      <c r="M24" s="54">
        <v>-115.8447799682617</v>
      </c>
      <c r="N24" s="93"/>
      <c r="O24" s="93"/>
      <c r="P24" s="93"/>
      <c r="Q24" s="93"/>
    </row>
    <row r="25" spans="1:17" s="55" customFormat="1">
      <c r="A25" s="53">
        <v>22</v>
      </c>
      <c r="B25" s="53">
        <v>28.3</v>
      </c>
      <c r="C25" s="53">
        <v>28.3</v>
      </c>
      <c r="D25" s="53"/>
      <c r="E25" s="64"/>
      <c r="F25" s="53">
        <v>1537.9878827743121</v>
      </c>
      <c r="G25" s="53">
        <v>24.362895965576168</v>
      </c>
      <c r="H25" s="54">
        <v>0.32970395696293481</v>
      </c>
      <c r="I25" s="53"/>
      <c r="J25" s="53">
        <v>90.473634681162764</v>
      </c>
      <c r="K25" s="53">
        <v>240.08023252102299</v>
      </c>
      <c r="L25" s="53">
        <v>-19.323786593164261</v>
      </c>
      <c r="M25" s="54">
        <v>-115.8447799682617</v>
      </c>
      <c r="N25" s="93"/>
      <c r="O25" s="93"/>
      <c r="P25" s="93"/>
      <c r="Q25" s="93"/>
    </row>
    <row r="26" spans="1:17" s="55" customFormat="1">
      <c r="A26" s="53">
        <v>23</v>
      </c>
      <c r="B26" s="53">
        <v>28.8</v>
      </c>
      <c r="C26" s="53">
        <v>28.8</v>
      </c>
      <c r="D26" s="53"/>
      <c r="E26" s="64"/>
      <c r="F26" s="53">
        <v>1537.9878827743121</v>
      </c>
      <c r="G26" s="53">
        <v>24.560419082641602</v>
      </c>
      <c r="H26" s="54">
        <v>0.36299552235899157</v>
      </c>
      <c r="I26" s="53"/>
      <c r="J26" s="53">
        <v>90.473634681162764</v>
      </c>
      <c r="K26" s="53">
        <v>240.1690405939768</v>
      </c>
      <c r="L26" s="53">
        <v>-16.655044032153931</v>
      </c>
      <c r="M26" s="54">
        <v>-115.8447799682617</v>
      </c>
      <c r="N26" s="93"/>
      <c r="O26" s="93"/>
      <c r="P26" s="93"/>
      <c r="Q26" s="93"/>
    </row>
    <row r="27" spans="1:17" s="55" customFormat="1">
      <c r="A27" s="53">
        <v>24</v>
      </c>
      <c r="B27" s="53">
        <v>29.1</v>
      </c>
      <c r="C27" s="53">
        <v>29.1</v>
      </c>
      <c r="D27" s="53"/>
      <c r="E27" s="64"/>
      <c r="F27" s="53">
        <v>1537.9878827743121</v>
      </c>
      <c r="G27" s="53">
        <v>24.76730918884277</v>
      </c>
      <c r="H27" s="54">
        <v>0.21438587315429269</v>
      </c>
      <c r="I27" s="53"/>
      <c r="J27" s="53">
        <v>90.473634681162764</v>
      </c>
      <c r="K27" s="53">
        <v>239.6229675546505</v>
      </c>
      <c r="L27" s="53">
        <v>-33.064907606478528</v>
      </c>
      <c r="M27" s="54">
        <v>-115.8447799682617</v>
      </c>
      <c r="N27" s="93"/>
      <c r="O27" s="93"/>
      <c r="P27" s="93"/>
      <c r="Q27" s="93"/>
    </row>
    <row r="28" spans="1:17" s="55" customFormat="1">
      <c r="A28" s="53">
        <v>25</v>
      </c>
      <c r="B28" s="53">
        <v>30.8</v>
      </c>
      <c r="C28" s="53">
        <v>30.8</v>
      </c>
      <c r="D28" s="53"/>
      <c r="E28" s="64"/>
      <c r="F28" s="53">
        <v>1537.9878827743121</v>
      </c>
      <c r="G28" s="53">
        <v>24.97715950012207</v>
      </c>
      <c r="H28" s="54">
        <v>0.152619565783852</v>
      </c>
      <c r="I28" s="53"/>
      <c r="J28" s="53">
        <v>90.473634681162764</v>
      </c>
      <c r="K28" s="53">
        <v>239.29967185244581</v>
      </c>
      <c r="L28" s="53">
        <v>-42.78016176714744</v>
      </c>
      <c r="M28" s="54">
        <v>-115.8447799682617</v>
      </c>
      <c r="N28" s="93"/>
      <c r="O28" s="93"/>
      <c r="P28" s="93"/>
      <c r="Q28" s="93"/>
    </row>
    <row r="29" spans="1:17" s="55" customFormat="1">
      <c r="A29" s="53">
        <v>26</v>
      </c>
      <c r="B29" s="53">
        <v>31.9</v>
      </c>
      <c r="C29" s="53">
        <v>31.9</v>
      </c>
      <c r="D29" s="53"/>
      <c r="E29" s="64"/>
      <c r="F29" s="53">
        <v>1537.9878827743121</v>
      </c>
      <c r="G29" s="53">
        <v>25.187009811401371</v>
      </c>
      <c r="H29" s="54">
        <v>0.15501395638345339</v>
      </c>
      <c r="I29" s="53"/>
      <c r="J29" s="53">
        <v>90.473634681162764</v>
      </c>
      <c r="K29" s="53">
        <v>239.24009993696771</v>
      </c>
      <c r="L29" s="53">
        <v>-44.570338053936162</v>
      </c>
      <c r="M29" s="54">
        <v>-115.8447799682617</v>
      </c>
      <c r="N29" s="93"/>
      <c r="O29" s="93"/>
      <c r="P29" s="93"/>
      <c r="Q29" s="93"/>
    </row>
    <row r="30" spans="1:17" s="55" customFormat="1">
      <c r="A30" s="53">
        <v>27</v>
      </c>
      <c r="B30" s="53">
        <v>34.1</v>
      </c>
      <c r="C30" s="53">
        <v>34.1</v>
      </c>
      <c r="D30" s="53"/>
      <c r="E30" s="64"/>
      <c r="F30" s="53">
        <v>1537.9878827743121</v>
      </c>
      <c r="G30" s="53">
        <v>25.367938995361332</v>
      </c>
      <c r="H30" s="54">
        <v>-5.7058469900000547E-2</v>
      </c>
      <c r="I30" s="53"/>
      <c r="J30" s="53">
        <v>90.473634681162764</v>
      </c>
      <c r="K30" s="53">
        <v>238.33853108429719</v>
      </c>
      <c r="L30" s="53">
        <v>-71.663090872194545</v>
      </c>
      <c r="M30" s="54">
        <v>-115.8447799682617</v>
      </c>
      <c r="N30" s="93"/>
      <c r="O30" s="93"/>
      <c r="P30" s="93"/>
      <c r="Q30" s="93"/>
    </row>
    <row r="31" spans="1:17" s="55" customFormat="1">
      <c r="A31" s="53">
        <v>28</v>
      </c>
      <c r="B31" s="53">
        <v>36.6</v>
      </c>
      <c r="C31" s="53">
        <v>36.6</v>
      </c>
      <c r="D31" s="53"/>
      <c r="E31" s="64"/>
      <c r="F31" s="53">
        <v>1537.9878827743121</v>
      </c>
      <c r="G31" s="53">
        <v>25.548868179321289</v>
      </c>
      <c r="H31" s="54">
        <v>-5.2327934090605127E-2</v>
      </c>
      <c r="I31" s="53"/>
      <c r="J31" s="53">
        <v>90.473634681162764</v>
      </c>
      <c r="K31" s="53">
        <v>238.1890336851063</v>
      </c>
      <c r="L31" s="53">
        <v>-76.15558866784724</v>
      </c>
      <c r="M31" s="54">
        <v>-115.8447799682617</v>
      </c>
      <c r="N31" s="93"/>
      <c r="O31" s="93"/>
      <c r="P31" s="93"/>
      <c r="Q31" s="93"/>
    </row>
    <row r="32" spans="1:17" s="55" customFormat="1">
      <c r="A32" s="53">
        <v>29</v>
      </c>
      <c r="B32" s="53">
        <v>39.1</v>
      </c>
      <c r="C32" s="53">
        <v>39.1</v>
      </c>
      <c r="D32" s="53"/>
      <c r="E32" s="64"/>
      <c r="F32" s="53">
        <v>1537.9878827743121</v>
      </c>
      <c r="G32" s="53">
        <v>25.733119964599609</v>
      </c>
      <c r="H32" s="54">
        <v>-4.7399082209604232E-2</v>
      </c>
      <c r="I32" s="53"/>
      <c r="J32" s="53">
        <v>90.473634681162764</v>
      </c>
      <c r="K32" s="53">
        <v>238.03370075765179</v>
      </c>
      <c r="L32" s="53">
        <v>-80.823448028335676</v>
      </c>
      <c r="M32" s="54">
        <v>-115.8447799682617</v>
      </c>
      <c r="N32" s="93"/>
      <c r="O32" s="93"/>
      <c r="P32" s="93"/>
      <c r="Q32" s="93"/>
    </row>
    <row r="33" spans="1:17" s="55" customFormat="1">
      <c r="A33" s="53">
        <v>30</v>
      </c>
      <c r="B33" s="53">
        <v>41.3</v>
      </c>
      <c r="C33" s="53">
        <v>41.3</v>
      </c>
      <c r="D33" s="53"/>
      <c r="E33" s="64"/>
      <c r="F33" s="53">
        <v>1537.9878827743121</v>
      </c>
      <c r="G33" s="53">
        <v>25.934196472167969</v>
      </c>
      <c r="H33" s="54">
        <v>0.14993661016907531</v>
      </c>
      <c r="I33" s="53"/>
      <c r="J33" s="53">
        <v>90.473634681162764</v>
      </c>
      <c r="K33" s="53">
        <v>238.5869389720277</v>
      </c>
      <c r="L33" s="53">
        <v>-64.198266105395646</v>
      </c>
      <c r="M33" s="54">
        <v>-115.8447799682617</v>
      </c>
      <c r="N33" s="93"/>
      <c r="O33" s="93"/>
      <c r="P33" s="93"/>
      <c r="Q33" s="93"/>
    </row>
    <row r="34" spans="1:17" s="55" customFormat="1">
      <c r="A34" s="53">
        <v>31</v>
      </c>
      <c r="B34" s="53">
        <v>42.5</v>
      </c>
      <c r="C34" s="53">
        <v>42.5</v>
      </c>
      <c r="D34" s="53"/>
      <c r="E34" s="64"/>
      <c r="F34" s="53">
        <v>1537.9878827743121</v>
      </c>
      <c r="G34" s="53">
        <v>26.142105102539059</v>
      </c>
      <c r="H34" s="54">
        <v>0.36786949423282489</v>
      </c>
      <c r="I34" s="53"/>
      <c r="J34" s="53">
        <v>90.473634681162764</v>
      </c>
      <c r="K34" s="53">
        <v>239.28013532032921</v>
      </c>
      <c r="L34" s="53">
        <v>-43.36724774953494</v>
      </c>
      <c r="M34" s="54">
        <v>-115.8447799682617</v>
      </c>
      <c r="N34" s="93"/>
      <c r="O34" s="93"/>
      <c r="P34" s="93"/>
      <c r="Q34" s="93"/>
    </row>
    <row r="35" spans="1:17" s="55" customFormat="1">
      <c r="A35" s="53">
        <v>32</v>
      </c>
      <c r="B35" s="53">
        <v>43.3</v>
      </c>
      <c r="C35" s="53">
        <v>43.3</v>
      </c>
      <c r="D35" s="53"/>
      <c r="E35" s="64"/>
      <c r="F35" s="53">
        <v>1537.9878827743121</v>
      </c>
      <c r="G35" s="53">
        <v>26.35001373291016</v>
      </c>
      <c r="H35" s="54">
        <v>0.43618863636421762</v>
      </c>
      <c r="I35" s="53"/>
      <c r="J35" s="53">
        <v>90.473634681162764</v>
      </c>
      <c r="K35" s="53">
        <v>239.46517339056621</v>
      </c>
      <c r="L35" s="53">
        <v>-37.806728789669613</v>
      </c>
      <c r="M35" s="54">
        <v>-115.8447799682617</v>
      </c>
      <c r="N35" s="93"/>
      <c r="O35" s="93"/>
      <c r="P35" s="93"/>
      <c r="Q35" s="93"/>
    </row>
    <row r="36" spans="1:17" s="55" customFormat="1">
      <c r="A36" s="53">
        <v>33</v>
      </c>
      <c r="B36" s="53">
        <v>43.9</v>
      </c>
      <c r="C36" s="53">
        <v>43.9</v>
      </c>
      <c r="D36" s="53"/>
      <c r="E36" s="64"/>
      <c r="F36" s="53">
        <v>1537.9878827743121</v>
      </c>
      <c r="G36" s="53">
        <v>26.56599044799805</v>
      </c>
      <c r="H36" s="54">
        <v>0.4714823325782953</v>
      </c>
      <c r="I36" s="53"/>
      <c r="J36" s="53">
        <v>90.473634681162764</v>
      </c>
      <c r="K36" s="53">
        <v>239.54662602007829</v>
      </c>
      <c r="L36" s="53">
        <v>-35.359022270937707</v>
      </c>
      <c r="M36" s="54">
        <v>-115.8447799682617</v>
      </c>
      <c r="N36" s="93"/>
      <c r="O36" s="93"/>
      <c r="P36" s="93"/>
      <c r="Q36" s="93"/>
    </row>
    <row r="37" spans="1:17" s="55" customFormat="1">
      <c r="A37" s="53">
        <v>34</v>
      </c>
      <c r="B37" s="53">
        <v>44.4</v>
      </c>
      <c r="C37" s="53">
        <v>44.4</v>
      </c>
      <c r="D37" s="53"/>
      <c r="E37" s="64"/>
      <c r="F37" s="53">
        <v>1537.9878827743121</v>
      </c>
      <c r="G37" s="53">
        <v>26.781198501586911</v>
      </c>
      <c r="H37" s="54">
        <v>0.54984954949168485</v>
      </c>
      <c r="I37" s="53"/>
      <c r="J37" s="53">
        <v>90.473634681162764</v>
      </c>
      <c r="K37" s="53">
        <v>239.78832851613009</v>
      </c>
      <c r="L37" s="53">
        <v>-28.095699051981839</v>
      </c>
      <c r="M37" s="54">
        <v>-115.8447799682617</v>
      </c>
      <c r="N37" s="93"/>
      <c r="O37" s="93"/>
      <c r="P37" s="93"/>
      <c r="Q37" s="93"/>
    </row>
    <row r="38" spans="1:17" s="55" customFormat="1">
      <c r="A38" s="53">
        <v>35</v>
      </c>
      <c r="B38" s="53">
        <v>44.5</v>
      </c>
      <c r="C38" s="53">
        <v>44.5</v>
      </c>
      <c r="D38" s="53"/>
      <c r="E38" s="64"/>
      <c r="F38" s="53">
        <v>1537.9878827743121</v>
      </c>
      <c r="G38" s="53">
        <v>26.980146408081051</v>
      </c>
      <c r="H38" s="54">
        <v>0.64807557046025566</v>
      </c>
      <c r="I38" s="53"/>
      <c r="J38" s="53">
        <v>89.976213416514327</v>
      </c>
      <c r="K38" s="53">
        <v>240.13056270150091</v>
      </c>
      <c r="L38" s="53">
        <v>-17.811330683724989</v>
      </c>
      <c r="M38" s="54">
        <v>-115.3473587036133</v>
      </c>
      <c r="N38" s="93"/>
      <c r="O38" s="93"/>
      <c r="P38" s="93"/>
      <c r="Q38" s="93"/>
    </row>
    <row r="39" spans="1:17" s="55" customFormat="1">
      <c r="A39" s="53">
        <v>36</v>
      </c>
      <c r="B39" s="53">
        <v>44.2</v>
      </c>
      <c r="C39" s="53">
        <v>44.2</v>
      </c>
      <c r="D39" s="53"/>
      <c r="E39" s="64"/>
      <c r="F39" s="53">
        <v>1537.9878827743121</v>
      </c>
      <c r="G39" s="53">
        <v>27.148054122924801</v>
      </c>
      <c r="H39" s="54">
        <v>0.7358852855110154</v>
      </c>
      <c r="I39" s="53"/>
      <c r="J39" s="53">
        <v>89.504625281748702</v>
      </c>
      <c r="K39" s="53">
        <v>240.79009749043371</v>
      </c>
      <c r="L39" s="53">
        <v>2.0081350827212781</v>
      </c>
      <c r="M39" s="54">
        <v>-114.8757705688477</v>
      </c>
      <c r="N39" s="93"/>
      <c r="O39" s="93"/>
      <c r="P39" s="93"/>
      <c r="Q39" s="93"/>
    </row>
    <row r="40" spans="1:17" s="55" customFormat="1">
      <c r="A40" s="53">
        <v>37</v>
      </c>
      <c r="B40" s="53">
        <v>42.7</v>
      </c>
      <c r="C40" s="53">
        <v>42.7</v>
      </c>
      <c r="D40" s="53"/>
      <c r="E40" s="64"/>
      <c r="F40" s="53">
        <v>1537.9878827743121</v>
      </c>
      <c r="G40" s="53">
        <v>27.326688766479489</v>
      </c>
      <c r="H40" s="54">
        <v>1.541357490741293</v>
      </c>
      <c r="I40" s="53"/>
      <c r="J40" s="53">
        <v>89.504625281748702</v>
      </c>
      <c r="K40" s="53">
        <v>241.92062878963361</v>
      </c>
      <c r="L40" s="53">
        <v>35.981364028910917</v>
      </c>
      <c r="M40" s="54">
        <v>-114.8757705688477</v>
      </c>
      <c r="N40" s="93"/>
      <c r="O40" s="93"/>
      <c r="P40" s="93"/>
      <c r="Q40" s="93"/>
    </row>
    <row r="41" spans="1:17" s="55" customFormat="1">
      <c r="A41" s="53">
        <v>38</v>
      </c>
      <c r="B41" s="53">
        <v>39.9</v>
      </c>
      <c r="C41" s="53">
        <v>39.9</v>
      </c>
      <c r="D41" s="53"/>
      <c r="E41" s="64"/>
      <c r="F41" s="53">
        <v>1537.9878827743121</v>
      </c>
      <c r="G41" s="53">
        <v>27.50532341003418</v>
      </c>
      <c r="H41" s="54">
        <v>1.844172154098207</v>
      </c>
      <c r="I41" s="53"/>
      <c r="J41" s="53">
        <v>89.504625281748702</v>
      </c>
      <c r="K41" s="53">
        <v>242.3827051498144</v>
      </c>
      <c r="L41" s="53">
        <v>49.867070675115087</v>
      </c>
      <c r="M41" s="54">
        <v>-114.8757705688477</v>
      </c>
      <c r="N41" s="93"/>
      <c r="O41" s="93"/>
      <c r="P41" s="93"/>
      <c r="Q41" s="93"/>
    </row>
    <row r="42" spans="1:17" s="55" customFormat="1">
      <c r="A42" s="53">
        <v>39</v>
      </c>
      <c r="B42" s="53">
        <v>37</v>
      </c>
      <c r="C42" s="53">
        <v>37</v>
      </c>
      <c r="D42" s="53"/>
      <c r="E42" s="64"/>
      <c r="F42" s="53">
        <v>1531.7939473668059</v>
      </c>
      <c r="G42" s="53">
        <v>27.683958053588871</v>
      </c>
      <c r="H42" s="54">
        <v>1.543411498657197</v>
      </c>
      <c r="I42" s="53"/>
      <c r="J42" s="53">
        <v>89.504625281748702</v>
      </c>
      <c r="K42" s="53">
        <v>242.0219721115796</v>
      </c>
      <c r="L42" s="53">
        <v>39.026799286717292</v>
      </c>
      <c r="M42" s="54">
        <v>-114.8757705688477</v>
      </c>
      <c r="N42" s="93"/>
      <c r="O42" s="93"/>
      <c r="P42" s="93"/>
      <c r="Q42" s="93"/>
    </row>
    <row r="43" spans="1:17" s="55" customFormat="1">
      <c r="A43" s="53">
        <v>40</v>
      </c>
      <c r="B43" s="53">
        <v>34.6</v>
      </c>
      <c r="C43" s="53">
        <v>34.6</v>
      </c>
      <c r="D43" s="53"/>
      <c r="E43" s="64"/>
      <c r="F43" s="53">
        <v>1461.9417106708599</v>
      </c>
      <c r="G43" s="53">
        <v>27.861677169799801</v>
      </c>
      <c r="H43" s="54">
        <v>1.2375382064084171</v>
      </c>
      <c r="I43" s="53"/>
      <c r="J43" s="53">
        <v>88.647470435557295</v>
      </c>
      <c r="K43" s="53">
        <v>241.6407116571672</v>
      </c>
      <c r="L43" s="53">
        <v>27.56966518079221</v>
      </c>
      <c r="M43" s="54">
        <v>-114.01861572265619</v>
      </c>
      <c r="N43" s="93"/>
      <c r="O43" s="93"/>
      <c r="P43" s="93"/>
      <c r="Q43" s="93"/>
    </row>
    <row r="44" spans="1:17" s="55" customFormat="1">
      <c r="A44" s="53">
        <v>41</v>
      </c>
      <c r="B44" s="53">
        <v>32.299999999999997</v>
      </c>
      <c r="C44" s="53">
        <v>32.299999999999997</v>
      </c>
      <c r="D44" s="53"/>
      <c r="E44" s="64"/>
      <c r="F44" s="53">
        <v>1353.6030263165969</v>
      </c>
      <c r="G44" s="53">
        <v>28.036432266235352</v>
      </c>
      <c r="H44" s="54">
        <v>1.368416972610268</v>
      </c>
      <c r="I44" s="53"/>
      <c r="J44" s="53">
        <v>88.647470435557295</v>
      </c>
      <c r="K44" s="53">
        <v>241.86987170809201</v>
      </c>
      <c r="L44" s="53">
        <v>34.456079454237823</v>
      </c>
      <c r="M44" s="54">
        <v>-114.01861572265619</v>
      </c>
      <c r="N44" s="93"/>
      <c r="O44" s="93"/>
      <c r="P44" s="93"/>
      <c r="Q44" s="93"/>
    </row>
    <row r="45" spans="1:17" s="55" customFormat="1">
      <c r="A45" s="53">
        <v>42</v>
      </c>
      <c r="B45" s="53">
        <v>29</v>
      </c>
      <c r="C45" s="53">
        <v>29</v>
      </c>
      <c r="D45" s="53"/>
      <c r="E45" s="64"/>
      <c r="F45" s="53">
        <v>1326.7997368954011</v>
      </c>
      <c r="G45" s="53">
        <v>28.211187362670898</v>
      </c>
      <c r="H45" s="54">
        <v>1.651038316139348</v>
      </c>
      <c r="I45" s="53"/>
      <c r="J45" s="53">
        <v>88.647470435557295</v>
      </c>
      <c r="K45" s="53">
        <v>242.3138021914915</v>
      </c>
      <c r="L45" s="53">
        <v>47.796490249937847</v>
      </c>
      <c r="M45" s="54">
        <v>-114.01861572265619</v>
      </c>
      <c r="N45" s="93"/>
      <c r="O45" s="93"/>
      <c r="P45" s="93"/>
      <c r="Q45" s="93"/>
    </row>
    <row r="46" spans="1:17" s="55" customFormat="1">
      <c r="A46" s="53">
        <v>43</v>
      </c>
      <c r="B46" s="53">
        <v>25.1</v>
      </c>
      <c r="C46" s="53">
        <v>25.1</v>
      </c>
      <c r="D46" s="53"/>
      <c r="E46" s="64"/>
      <c r="F46" s="53">
        <v>1296.670838814679</v>
      </c>
      <c r="G46" s="53">
        <v>28.379556655883789</v>
      </c>
      <c r="H46" s="54">
        <v>1.3765800172636009</v>
      </c>
      <c r="I46" s="53"/>
      <c r="J46" s="53">
        <v>88.647470435557295</v>
      </c>
      <c r="K46" s="53">
        <v>242.00075490021109</v>
      </c>
      <c r="L46" s="53">
        <v>38.389207757911542</v>
      </c>
      <c r="M46" s="54">
        <v>-114.01861572265619</v>
      </c>
      <c r="N46" s="93"/>
      <c r="O46" s="93"/>
      <c r="P46" s="93"/>
      <c r="Q46" s="93"/>
    </row>
    <row r="47" spans="1:17" s="55" customFormat="1">
      <c r="A47" s="53">
        <v>44</v>
      </c>
      <c r="B47" s="53">
        <v>22.2</v>
      </c>
      <c r="C47" s="53">
        <v>22.2</v>
      </c>
      <c r="D47" s="53"/>
      <c r="E47" s="64"/>
      <c r="F47" s="53">
        <v>1296.670838814679</v>
      </c>
      <c r="G47" s="53">
        <v>28.54792594909668</v>
      </c>
      <c r="H47" s="54">
        <v>0.7817098614443212</v>
      </c>
      <c r="I47" s="53"/>
      <c r="J47" s="53">
        <v>87.939790687022139</v>
      </c>
      <c r="K47" s="53">
        <v>241.2298846164785</v>
      </c>
      <c r="L47" s="53">
        <v>15.224035192060541</v>
      </c>
      <c r="M47" s="54">
        <v>-113.31093597412109</v>
      </c>
      <c r="N47" s="93"/>
      <c r="O47" s="93"/>
      <c r="P47" s="93"/>
      <c r="Q47" s="93"/>
    </row>
    <row r="48" spans="1:17" s="55" customFormat="1">
      <c r="A48" s="53">
        <v>45</v>
      </c>
      <c r="B48" s="53">
        <v>20.9</v>
      </c>
      <c r="C48" s="53">
        <v>20.9</v>
      </c>
      <c r="D48" s="53"/>
      <c r="E48" s="64"/>
      <c r="F48" s="53">
        <v>1296.670838814679</v>
      </c>
      <c r="G48" s="53">
        <v>28.704416275024411</v>
      </c>
      <c r="H48" s="54">
        <v>0.36567379610698098</v>
      </c>
      <c r="I48" s="53"/>
      <c r="J48" s="53">
        <v>87.939790687022139</v>
      </c>
      <c r="K48" s="53">
        <v>240.67579431900759</v>
      </c>
      <c r="L48" s="53">
        <v>-1.426752403262181</v>
      </c>
      <c r="M48" s="54">
        <v>-113.31093597412109</v>
      </c>
      <c r="N48" s="93"/>
      <c r="O48" s="93"/>
      <c r="P48" s="93"/>
      <c r="Q48" s="93"/>
    </row>
    <row r="49" spans="1:17" s="55" customFormat="1">
      <c r="A49" s="53">
        <v>46</v>
      </c>
      <c r="B49" s="53">
        <v>20.399999999999999</v>
      </c>
      <c r="C49" s="53">
        <v>20.399999999999999</v>
      </c>
      <c r="D49" s="53"/>
      <c r="E49" s="64"/>
      <c r="F49" s="53">
        <v>1296.670838814679</v>
      </c>
      <c r="G49" s="53">
        <v>28.861940383911129</v>
      </c>
      <c r="H49" s="54">
        <v>0.33775215112748591</v>
      </c>
      <c r="I49" s="53"/>
      <c r="J49" s="53">
        <v>87.939790687022139</v>
      </c>
      <c r="K49" s="53">
        <v>240.64402248081271</v>
      </c>
      <c r="L49" s="53">
        <v>-2.38151759534452</v>
      </c>
      <c r="M49" s="54">
        <v>-113.31093597412109</v>
      </c>
      <c r="N49" s="93"/>
      <c r="O49" s="93"/>
      <c r="P49" s="93"/>
      <c r="Q49" s="93"/>
    </row>
    <row r="50" spans="1:17" s="55" customFormat="1">
      <c r="A50" s="53">
        <v>47</v>
      </c>
      <c r="B50" s="53">
        <v>19.5</v>
      </c>
      <c r="C50" s="53">
        <v>19.5</v>
      </c>
      <c r="D50" s="53"/>
      <c r="E50" s="64"/>
      <c r="F50" s="53">
        <v>1296.670838814679</v>
      </c>
      <c r="G50" s="53">
        <v>29.020181655883789</v>
      </c>
      <c r="H50" s="54">
        <v>0.45540991613232817</v>
      </c>
      <c r="I50" s="53"/>
      <c r="J50" s="53">
        <v>85.61893650001042</v>
      </c>
      <c r="K50" s="53">
        <v>240.82194727026561</v>
      </c>
      <c r="L50" s="53">
        <v>2.9652424736273741</v>
      </c>
      <c r="M50" s="54">
        <v>-110.9900817871094</v>
      </c>
      <c r="N50" s="93"/>
      <c r="O50" s="93"/>
      <c r="P50" s="93"/>
      <c r="Q50" s="93"/>
    </row>
    <row r="51" spans="1:17" s="55" customFormat="1">
      <c r="A51" s="53">
        <v>48</v>
      </c>
      <c r="B51" s="53">
        <v>18.399999999999999</v>
      </c>
      <c r="C51" s="53">
        <v>18.399999999999999</v>
      </c>
      <c r="D51" s="53"/>
      <c r="E51" s="64"/>
      <c r="F51" s="53">
        <v>1296.670838814679</v>
      </c>
      <c r="G51" s="53">
        <v>29.169008255004879</v>
      </c>
      <c r="H51" s="54">
        <v>0.39397419040869053</v>
      </c>
      <c r="I51" s="53"/>
      <c r="J51" s="53">
        <v>85.61893650001042</v>
      </c>
      <c r="K51" s="53">
        <v>240.75166982769781</v>
      </c>
      <c r="L51" s="53">
        <v>0.853357868753018</v>
      </c>
      <c r="M51" s="54">
        <v>-110.9900817871094</v>
      </c>
      <c r="N51" s="93"/>
      <c r="O51" s="93"/>
      <c r="P51" s="93"/>
      <c r="Q51" s="93"/>
    </row>
    <row r="52" spans="1:17" s="55" customFormat="1">
      <c r="A52" s="53">
        <v>49</v>
      </c>
      <c r="B52" s="53">
        <v>17.8</v>
      </c>
      <c r="C52" s="53">
        <v>17.8</v>
      </c>
      <c r="D52" s="53"/>
      <c r="E52" s="64"/>
      <c r="F52" s="53">
        <v>1296.670838814679</v>
      </c>
      <c r="G52" s="53">
        <v>29.333610534667969</v>
      </c>
      <c r="H52" s="54">
        <v>0.48913984394597021</v>
      </c>
      <c r="I52" s="53"/>
      <c r="J52" s="53">
        <v>85.61893650001042</v>
      </c>
      <c r="K52" s="53">
        <v>240.51018496251851</v>
      </c>
      <c r="L52" s="53">
        <v>-6.4034253955263969</v>
      </c>
      <c r="M52" s="54">
        <v>-110.9900817871094</v>
      </c>
      <c r="N52" s="93"/>
      <c r="O52" s="93"/>
      <c r="P52" s="93"/>
      <c r="Q52" s="93"/>
    </row>
    <row r="53" spans="1:17" s="55" customFormat="1">
      <c r="A53" s="53">
        <v>50</v>
      </c>
      <c r="B53" s="53">
        <v>17.8</v>
      </c>
      <c r="C53" s="53">
        <v>17.8</v>
      </c>
      <c r="D53" s="53"/>
      <c r="E53" s="64"/>
      <c r="F53" s="53">
        <v>1296.670838814679</v>
      </c>
      <c r="G53" s="53">
        <v>29.507780075073239</v>
      </c>
      <c r="H53" s="54">
        <v>0.46708991626187779</v>
      </c>
      <c r="I53" s="53"/>
      <c r="J53" s="53">
        <v>85.61893650001042</v>
      </c>
      <c r="K53" s="53">
        <v>240.43107664740421</v>
      </c>
      <c r="L53" s="53">
        <v>-8.7806836835767026</v>
      </c>
      <c r="M53" s="54">
        <v>-110.9900817871094</v>
      </c>
      <c r="N53" s="93"/>
      <c r="O53" s="93"/>
      <c r="P53" s="93"/>
      <c r="Q53" s="93"/>
    </row>
    <row r="54" spans="1:17" s="55" customFormat="1">
      <c r="A54" s="53">
        <v>51</v>
      </c>
      <c r="B54" s="53">
        <v>17.399999999999999</v>
      </c>
      <c r="C54" s="53">
        <v>17.399999999999999</v>
      </c>
      <c r="D54" s="53"/>
      <c r="E54" s="64"/>
      <c r="F54" s="53">
        <v>1261.3065326633171</v>
      </c>
      <c r="G54" s="53">
        <v>29.6440544128418</v>
      </c>
      <c r="H54" s="54">
        <v>6.4312836724684317</v>
      </c>
      <c r="I54" s="53"/>
      <c r="J54" s="53">
        <v>136.11833519664279</v>
      </c>
      <c r="K54" s="53">
        <v>241.70921237498621</v>
      </c>
      <c r="L54" s="53">
        <v>29.628158007207649</v>
      </c>
      <c r="M54" s="54">
        <v>-49.543628692626953</v>
      </c>
      <c r="N54" s="93"/>
      <c r="O54" s="93"/>
      <c r="P54" s="93"/>
      <c r="Q54" s="93"/>
    </row>
    <row r="55" spans="1:17" s="55" customFormat="1">
      <c r="A55" s="53">
        <v>52</v>
      </c>
      <c r="B55" s="53">
        <v>15.7</v>
      </c>
      <c r="C55" s="53">
        <v>15.7</v>
      </c>
      <c r="D55" s="53"/>
      <c r="E55" s="64"/>
      <c r="F55" s="53">
        <v>0</v>
      </c>
      <c r="G55" s="53">
        <v>29.6440544128418</v>
      </c>
      <c r="H55" s="54">
        <v>0</v>
      </c>
      <c r="I55" s="53"/>
      <c r="J55" s="53">
        <v>13.289148366434359</v>
      </c>
      <c r="K55" s="53">
        <v>241.2833620433012</v>
      </c>
      <c r="L55" s="53">
        <v>16.83106797937425</v>
      </c>
      <c r="M55" s="54">
        <v>-35.841808319091797</v>
      </c>
      <c r="N55" s="93"/>
      <c r="O55" s="93"/>
      <c r="P55" s="93"/>
      <c r="Q55" s="93"/>
    </row>
    <row r="56" spans="1:17" s="55" customFormat="1">
      <c r="A56" s="53">
        <v>53</v>
      </c>
      <c r="B56" s="53">
        <v>13.1</v>
      </c>
      <c r="C56" s="53">
        <v>13.1</v>
      </c>
      <c r="D56" s="53"/>
      <c r="E56" s="64"/>
      <c r="F56" s="53">
        <v>0</v>
      </c>
      <c r="G56" s="53">
        <v>29.6440544128418</v>
      </c>
      <c r="H56" s="54">
        <v>0</v>
      </c>
      <c r="I56" s="53"/>
      <c r="J56" s="53">
        <v>40.143926656229283</v>
      </c>
      <c r="K56" s="53">
        <v>241.02183626454979</v>
      </c>
      <c r="L56" s="53">
        <v>8.9720417293819583</v>
      </c>
      <c r="M56" s="54">
        <v>-62.696586608886719</v>
      </c>
      <c r="N56" s="93"/>
      <c r="O56" s="93"/>
      <c r="P56" s="93"/>
      <c r="Q56" s="93"/>
    </row>
    <row r="57" spans="1:17" s="55" customFormat="1">
      <c r="A57" s="53">
        <v>54</v>
      </c>
      <c r="B57" s="53">
        <v>12.1</v>
      </c>
      <c r="C57" s="53">
        <v>12.1</v>
      </c>
      <c r="D57" s="53"/>
      <c r="E57" s="64"/>
      <c r="F57" s="53">
        <v>0</v>
      </c>
      <c r="G57" s="53">
        <v>29.6440544128418</v>
      </c>
      <c r="H57" s="54">
        <v>0</v>
      </c>
      <c r="I57" s="53"/>
      <c r="J57" s="53">
        <v>40.143926656229283</v>
      </c>
      <c r="K57" s="53">
        <v>240.63466811174689</v>
      </c>
      <c r="L57" s="53">
        <v>-2.6626227024247471</v>
      </c>
      <c r="M57" s="54">
        <v>-62.696586608886719</v>
      </c>
      <c r="N57" s="93"/>
      <c r="O57" s="93"/>
      <c r="P57" s="93"/>
      <c r="Q57" s="93"/>
    </row>
    <row r="58" spans="1:17" s="55" customFormat="1">
      <c r="A58" s="53">
        <v>55</v>
      </c>
      <c r="B58" s="53">
        <v>12</v>
      </c>
      <c r="C58" s="53">
        <v>12</v>
      </c>
      <c r="D58" s="53"/>
      <c r="E58" s="64"/>
      <c r="F58" s="53">
        <v>0</v>
      </c>
      <c r="G58" s="53">
        <v>29.6440544128418</v>
      </c>
      <c r="H58" s="54">
        <v>0</v>
      </c>
      <c r="I58" s="53"/>
      <c r="J58" s="53">
        <v>40.143926656229283</v>
      </c>
      <c r="K58" s="53">
        <v>240.5456451569103</v>
      </c>
      <c r="L58" s="53">
        <v>-5.3378226091155918</v>
      </c>
      <c r="M58" s="54">
        <v>-62.696586608886719</v>
      </c>
      <c r="N58" s="93"/>
      <c r="O58" s="93"/>
      <c r="P58" s="93"/>
      <c r="Q58" s="93"/>
    </row>
    <row r="59" spans="1:17" s="55" customFormat="1">
      <c r="A59" s="53">
        <v>56</v>
      </c>
      <c r="B59" s="53">
        <v>12</v>
      </c>
      <c r="C59" s="53">
        <v>12</v>
      </c>
      <c r="D59" s="53"/>
      <c r="E59" s="64"/>
      <c r="F59" s="53">
        <v>0</v>
      </c>
      <c r="G59" s="53">
        <v>29.6440544128418</v>
      </c>
      <c r="H59" s="54">
        <v>0</v>
      </c>
      <c r="I59" s="53"/>
      <c r="J59" s="53">
        <v>-103.46142838607619</v>
      </c>
      <c r="K59" s="53">
        <v>240.5686717137381</v>
      </c>
      <c r="L59" s="53">
        <v>-4.6458590274737608</v>
      </c>
      <c r="M59" s="54">
        <v>-62.696586608886719</v>
      </c>
      <c r="N59" s="93"/>
      <c r="O59" s="93"/>
      <c r="P59" s="93"/>
      <c r="Q59" s="93"/>
    </row>
    <row r="60" spans="1:17" s="55" customFormat="1">
      <c r="A60" s="53">
        <v>57</v>
      </c>
      <c r="B60" s="53">
        <v>12</v>
      </c>
      <c r="C60" s="53">
        <v>12</v>
      </c>
      <c r="D60" s="53"/>
      <c r="E60" s="64"/>
      <c r="F60" s="53">
        <v>1000</v>
      </c>
      <c r="G60" s="53">
        <v>29.79258918762207</v>
      </c>
      <c r="H60" s="54">
        <v>7.4791395601346844</v>
      </c>
      <c r="I60" s="53"/>
      <c r="J60" s="53">
        <v>37.325441321787757</v>
      </c>
      <c r="K60" s="53">
        <v>241.3711152914708</v>
      </c>
      <c r="L60" s="53">
        <v>19.46811234333757</v>
      </c>
      <c r="M60" s="54">
        <v>-62.696586608886719</v>
      </c>
      <c r="N60" s="93"/>
      <c r="O60" s="93"/>
      <c r="P60" s="93"/>
      <c r="Q60" s="93"/>
    </row>
    <row r="61" spans="1:17" s="55" customFormat="1">
      <c r="A61" s="53">
        <v>58</v>
      </c>
      <c r="B61" s="53">
        <v>12.3</v>
      </c>
      <c r="C61" s="53">
        <v>12.3</v>
      </c>
      <c r="D61" s="53"/>
      <c r="E61" s="64"/>
      <c r="F61" s="53">
        <v>1000.0377656718319</v>
      </c>
      <c r="G61" s="53">
        <v>29.943803787231449</v>
      </c>
      <c r="H61" s="54">
        <v>7.198909075868646</v>
      </c>
      <c r="I61" s="53"/>
      <c r="J61" s="53">
        <v>37.325441321787757</v>
      </c>
      <c r="K61" s="53">
        <v>241.40882742076121</v>
      </c>
      <c r="L61" s="53">
        <v>20.601387294095861</v>
      </c>
      <c r="M61" s="54">
        <v>-62.696586608886719</v>
      </c>
      <c r="N61" s="93"/>
      <c r="O61" s="93"/>
      <c r="P61" s="93"/>
      <c r="Q61" s="93"/>
    </row>
    <row r="62" spans="1:17" s="55" customFormat="1">
      <c r="A62" s="53">
        <v>59</v>
      </c>
      <c r="B62" s="53">
        <v>12.6</v>
      </c>
      <c r="C62" s="53">
        <v>12.6</v>
      </c>
      <c r="D62" s="53"/>
      <c r="E62" s="64"/>
      <c r="F62" s="53">
        <v>1024.4289306882181</v>
      </c>
      <c r="G62" s="53">
        <v>30.104665756225589</v>
      </c>
      <c r="H62" s="54">
        <v>7.1177673041047269</v>
      </c>
      <c r="I62" s="53"/>
      <c r="J62" s="53">
        <v>37.325441321787757</v>
      </c>
      <c r="K62" s="53">
        <v>241.10675510551081</v>
      </c>
      <c r="L62" s="53">
        <v>11.52391024275655</v>
      </c>
      <c r="M62" s="54">
        <v>-62.696586608886719</v>
      </c>
      <c r="N62" s="93"/>
      <c r="O62" s="93"/>
      <c r="P62" s="93"/>
      <c r="Q62" s="93"/>
    </row>
    <row r="63" spans="1:17" s="55" customFormat="1">
      <c r="A63" s="53">
        <v>60</v>
      </c>
      <c r="B63" s="53">
        <v>14.7</v>
      </c>
      <c r="C63" s="53">
        <v>14.7</v>
      </c>
      <c r="D63" s="53"/>
      <c r="E63" s="64"/>
      <c r="F63" s="53">
        <v>1195.1670858029211</v>
      </c>
      <c r="G63" s="53">
        <v>30.247406005859379</v>
      </c>
      <c r="H63" s="54">
        <v>8.8605434007140698</v>
      </c>
      <c r="I63" s="53"/>
      <c r="J63" s="53">
        <v>48.797830542979163</v>
      </c>
      <c r="K63" s="53">
        <v>241.18868163249931</v>
      </c>
      <c r="L63" s="53">
        <v>13.985857700658689</v>
      </c>
      <c r="M63" s="54">
        <v>-74.168975830078125</v>
      </c>
      <c r="N63" s="93"/>
      <c r="O63" s="93"/>
      <c r="P63" s="93"/>
      <c r="Q63" s="93"/>
    </row>
    <row r="64" spans="1:17" s="55" customFormat="1">
      <c r="A64" s="53">
        <v>61</v>
      </c>
      <c r="B64" s="53">
        <v>15.3</v>
      </c>
      <c r="C64" s="53">
        <v>15.3</v>
      </c>
      <c r="D64" s="53"/>
      <c r="E64" s="64"/>
      <c r="F64" s="53">
        <v>1243.949415835694</v>
      </c>
      <c r="G64" s="53">
        <v>30.42788124084473</v>
      </c>
      <c r="H64" s="54">
        <v>9.8412407509053175</v>
      </c>
      <c r="I64" s="53"/>
      <c r="J64" s="53">
        <v>62.773790320811202</v>
      </c>
      <c r="K64" s="53">
        <v>241.57074793938659</v>
      </c>
      <c r="L64" s="53">
        <v>25.467208217618381</v>
      </c>
      <c r="M64" s="54">
        <v>-88.144935607910156</v>
      </c>
      <c r="N64" s="93"/>
      <c r="O64" s="93"/>
      <c r="P64" s="93"/>
      <c r="Q64" s="93"/>
    </row>
    <row r="65" spans="1:17" s="55" customFormat="1">
      <c r="A65" s="53">
        <v>62</v>
      </c>
      <c r="B65" s="53">
        <v>15.9</v>
      </c>
      <c r="C65" s="53">
        <v>15.9</v>
      </c>
      <c r="D65" s="53"/>
      <c r="E65" s="64"/>
      <c r="F65" s="53">
        <v>1292.7317458684661</v>
      </c>
      <c r="G65" s="53">
        <v>30.619081497192379</v>
      </c>
      <c r="H65" s="54">
        <v>9.8350366124680964</v>
      </c>
      <c r="I65" s="53"/>
      <c r="J65" s="53">
        <v>62.773790320811202</v>
      </c>
      <c r="K65" s="53">
        <v>241.54964282653461</v>
      </c>
      <c r="L65" s="53">
        <v>24.832985324930139</v>
      </c>
      <c r="M65" s="54">
        <v>-88.144935607910156</v>
      </c>
      <c r="N65" s="93"/>
      <c r="O65" s="93"/>
      <c r="P65" s="93"/>
      <c r="Q65" s="93"/>
    </row>
    <row r="66" spans="1:17" s="55" customFormat="1">
      <c r="A66" s="53">
        <v>63</v>
      </c>
      <c r="B66" s="53">
        <v>16.2</v>
      </c>
      <c r="C66" s="53">
        <v>16.2</v>
      </c>
      <c r="D66" s="53"/>
      <c r="E66" s="64"/>
      <c r="F66" s="53">
        <v>1317.122910884852</v>
      </c>
      <c r="G66" s="53">
        <v>30.813434600830082</v>
      </c>
      <c r="H66" s="54">
        <v>10.688329808518921</v>
      </c>
      <c r="I66" s="53"/>
      <c r="J66" s="53">
        <v>65.877336463389312</v>
      </c>
      <c r="K66" s="53">
        <v>241.6116593524456</v>
      </c>
      <c r="L66" s="53">
        <v>26.69662380598032</v>
      </c>
      <c r="M66" s="54">
        <v>-91.248481750488281</v>
      </c>
      <c r="N66" s="93"/>
      <c r="O66" s="93"/>
      <c r="P66" s="93"/>
      <c r="Q66" s="93"/>
    </row>
    <row r="67" spans="1:17" s="55" customFormat="1">
      <c r="A67" s="53">
        <v>64</v>
      </c>
      <c r="B67" s="53">
        <v>17.100000000000001</v>
      </c>
      <c r="C67" s="53">
        <v>17.100000000000001</v>
      </c>
      <c r="D67" s="53"/>
      <c r="E67" s="64"/>
      <c r="F67" s="53">
        <v>1390.29640593401</v>
      </c>
      <c r="G67" s="53">
        <v>30.998701095581051</v>
      </c>
      <c r="H67" s="54">
        <v>11.52575388784299</v>
      </c>
      <c r="I67" s="53"/>
      <c r="J67" s="53">
        <v>70.704675635752608</v>
      </c>
      <c r="K67" s="53">
        <v>241.57955181264131</v>
      </c>
      <c r="L67" s="53">
        <v>25.731770553849199</v>
      </c>
      <c r="M67" s="54">
        <v>-96.075820922851562</v>
      </c>
      <c r="N67" s="93"/>
      <c r="O67" s="93"/>
      <c r="P67" s="93"/>
      <c r="Q67" s="93"/>
    </row>
    <row r="68" spans="1:17" s="55" customFormat="1">
      <c r="A68" s="53">
        <v>65</v>
      </c>
      <c r="B68" s="53">
        <v>17.8</v>
      </c>
      <c r="C68" s="53">
        <v>17.8</v>
      </c>
      <c r="D68" s="53"/>
      <c r="E68" s="64"/>
      <c r="F68" s="53">
        <v>1447.2091243055779</v>
      </c>
      <c r="G68" s="53">
        <v>31.201278686523441</v>
      </c>
      <c r="H68" s="54">
        <v>11.68521031341203</v>
      </c>
      <c r="I68" s="53"/>
      <c r="J68" s="53">
        <v>70.704675635752608</v>
      </c>
      <c r="K68" s="53">
        <v>241.71370874908229</v>
      </c>
      <c r="L68" s="53">
        <v>29.763277085030531</v>
      </c>
      <c r="M68" s="54">
        <v>-96.075820922851562</v>
      </c>
      <c r="N68" s="93"/>
      <c r="O68" s="93"/>
      <c r="P68" s="93"/>
      <c r="Q68" s="93"/>
    </row>
    <row r="69" spans="1:17" s="55" customFormat="1">
      <c r="A69" s="53">
        <v>66</v>
      </c>
      <c r="B69" s="53">
        <v>18.100000000000001</v>
      </c>
      <c r="C69" s="53">
        <v>18.100000000000001</v>
      </c>
      <c r="D69" s="53"/>
      <c r="E69" s="64"/>
      <c r="F69" s="53">
        <v>1471.6002893219641</v>
      </c>
      <c r="G69" s="53">
        <v>31.392429351806641</v>
      </c>
      <c r="H69" s="54">
        <v>12.39241294061935</v>
      </c>
      <c r="I69" s="53"/>
      <c r="J69" s="53">
        <v>71.341173133311187</v>
      </c>
      <c r="K69" s="53">
        <v>241.92167598499199</v>
      </c>
      <c r="L69" s="53">
        <v>36.01283295656058</v>
      </c>
      <c r="M69" s="54">
        <v>-96.712318420410156</v>
      </c>
      <c r="N69" s="93"/>
      <c r="O69" s="93"/>
      <c r="P69" s="93"/>
      <c r="Q69" s="93"/>
    </row>
    <row r="70" spans="1:17" s="55" customFormat="1">
      <c r="A70" s="53">
        <v>67</v>
      </c>
      <c r="B70" s="53">
        <v>18.399999999999999</v>
      </c>
      <c r="C70" s="53">
        <v>18.399999999999999</v>
      </c>
      <c r="D70" s="53"/>
      <c r="E70" s="64"/>
      <c r="F70" s="53">
        <v>1495.99145433835</v>
      </c>
      <c r="G70" s="53">
        <v>31.590267181396481</v>
      </c>
      <c r="H70" s="54">
        <v>12.34490352476497</v>
      </c>
      <c r="I70" s="53"/>
      <c r="J70" s="53">
        <v>72.31376071876042</v>
      </c>
      <c r="K70" s="53">
        <v>241.62705767996181</v>
      </c>
      <c r="L70" s="53">
        <v>27.1593539457524</v>
      </c>
      <c r="M70" s="54">
        <v>-97.684906005859375</v>
      </c>
      <c r="N70" s="93"/>
      <c r="O70" s="93"/>
      <c r="P70" s="93"/>
      <c r="Q70" s="93"/>
    </row>
    <row r="71" spans="1:17" s="55" customFormat="1">
      <c r="A71" s="53">
        <v>68</v>
      </c>
      <c r="B71" s="53">
        <v>20.3</v>
      </c>
      <c r="C71" s="53">
        <v>20.3</v>
      </c>
      <c r="D71" s="53"/>
      <c r="E71" s="64"/>
      <c r="F71" s="53">
        <v>1650.468832775462</v>
      </c>
      <c r="G71" s="53">
        <v>31.767366409301761</v>
      </c>
      <c r="H71" s="54">
        <v>14.48140955241502</v>
      </c>
      <c r="I71" s="53"/>
      <c r="J71" s="53">
        <v>73.860269507822906</v>
      </c>
      <c r="K71" s="53">
        <v>241.29391887264339</v>
      </c>
      <c r="L71" s="53">
        <v>17.148307829739171</v>
      </c>
      <c r="M71" s="54">
        <v>-99.231414794921875</v>
      </c>
      <c r="N71" s="93"/>
      <c r="O71" s="93"/>
      <c r="P71" s="93"/>
      <c r="Q71" s="93"/>
    </row>
    <row r="72" spans="1:17" s="55" customFormat="1">
      <c r="A72" s="53">
        <v>69</v>
      </c>
      <c r="B72" s="53">
        <v>23.2</v>
      </c>
      <c r="C72" s="53">
        <v>23.2</v>
      </c>
      <c r="D72" s="53"/>
      <c r="E72" s="64"/>
      <c r="F72" s="53">
        <v>1886.2500946005291</v>
      </c>
      <c r="G72" s="53">
        <v>31.89584922790527</v>
      </c>
      <c r="H72" s="54">
        <v>18.49144261378515</v>
      </c>
      <c r="I72" s="53"/>
      <c r="J72" s="53">
        <v>74.71781345313542</v>
      </c>
      <c r="K72" s="53">
        <v>241.38838135439391</v>
      </c>
      <c r="L72" s="53">
        <v>19.986969193298151</v>
      </c>
      <c r="M72" s="54">
        <v>-100.0889587402344</v>
      </c>
      <c r="N72" s="93"/>
      <c r="O72" s="93"/>
      <c r="P72" s="93"/>
      <c r="Q72" s="93"/>
    </row>
    <row r="73" spans="1:17" s="55" customFormat="1">
      <c r="A73" s="53">
        <v>70</v>
      </c>
      <c r="B73" s="53">
        <v>26.5</v>
      </c>
      <c r="C73" s="53">
        <v>26.5</v>
      </c>
      <c r="D73" s="53"/>
      <c r="E73" s="64"/>
      <c r="F73" s="53">
        <v>2154.5529097807762</v>
      </c>
      <c r="G73" s="53">
        <v>32.061065673828118</v>
      </c>
      <c r="H73" s="54">
        <v>21.817766065713201</v>
      </c>
      <c r="I73" s="53"/>
      <c r="J73" s="53">
        <v>74.71781345313542</v>
      </c>
      <c r="K73" s="53">
        <v>241.49066230199489</v>
      </c>
      <c r="L73" s="53">
        <v>23.06058073518108</v>
      </c>
      <c r="M73" s="54">
        <v>-100.0889587402344</v>
      </c>
      <c r="N73" s="93"/>
      <c r="O73" s="93"/>
      <c r="P73" s="93"/>
      <c r="Q73" s="93"/>
    </row>
    <row r="74" spans="1:17" s="55" customFormat="1">
      <c r="A74" s="53">
        <v>71</v>
      </c>
      <c r="B74" s="53">
        <v>29.8</v>
      </c>
      <c r="C74" s="53">
        <v>29.8</v>
      </c>
      <c r="D74" s="53"/>
      <c r="E74" s="64"/>
      <c r="F74" s="53">
        <v>1369.440192369274</v>
      </c>
      <c r="G74" s="53">
        <v>32.197715759277337</v>
      </c>
      <c r="H74" s="54">
        <v>10.12728367542263</v>
      </c>
      <c r="I74" s="53"/>
      <c r="J74" s="53">
        <v>74.71781345313542</v>
      </c>
      <c r="K74" s="53">
        <v>239.83438905136359</v>
      </c>
      <c r="L74" s="53">
        <v>-26.711548865268551</v>
      </c>
      <c r="M74" s="54">
        <v>-100.0889587402344</v>
      </c>
      <c r="N74" s="93"/>
      <c r="O74" s="93"/>
      <c r="P74" s="93"/>
      <c r="Q74" s="93"/>
    </row>
    <row r="75" spans="1:17" s="55" customFormat="1">
      <c r="A75" s="53">
        <v>72</v>
      </c>
      <c r="B75" s="53">
        <v>32.6</v>
      </c>
      <c r="C75" s="53">
        <v>32.6</v>
      </c>
      <c r="D75" s="53"/>
      <c r="E75" s="64"/>
      <c r="F75" s="53">
        <v>1498.11242520934</v>
      </c>
      <c r="G75" s="53">
        <v>32.380359649658203</v>
      </c>
      <c r="H75" s="54">
        <v>11.22436143601356</v>
      </c>
      <c r="I75" s="53"/>
      <c r="J75" s="53">
        <v>74.71781345313542</v>
      </c>
      <c r="K75" s="53">
        <v>240.36607829550599</v>
      </c>
      <c r="L75" s="53">
        <v>-10.73392804905798</v>
      </c>
      <c r="M75" s="54">
        <v>-100.0889587402344</v>
      </c>
      <c r="N75" s="93"/>
      <c r="O75" s="93"/>
      <c r="P75" s="93"/>
      <c r="Q75" s="93"/>
    </row>
    <row r="76" spans="1:17" s="55" customFormat="1">
      <c r="A76" s="53">
        <v>73</v>
      </c>
      <c r="B76" s="53">
        <v>34.4</v>
      </c>
      <c r="C76" s="53">
        <v>34.4</v>
      </c>
      <c r="D76" s="53"/>
      <c r="E76" s="64"/>
      <c r="F76" s="53">
        <v>1580.830289177954</v>
      </c>
      <c r="G76" s="53">
        <v>32.596256256103523</v>
      </c>
      <c r="H76" s="54">
        <v>13.83958539875975</v>
      </c>
      <c r="I76" s="53"/>
      <c r="J76" s="53">
        <v>74.71781345313542</v>
      </c>
      <c r="K76" s="53">
        <v>241.19370540355121</v>
      </c>
      <c r="L76" s="53">
        <v>14.136825413132939</v>
      </c>
      <c r="M76" s="54">
        <v>-100.0889587402344</v>
      </c>
      <c r="N76" s="93"/>
      <c r="O76" s="93"/>
      <c r="P76" s="93"/>
      <c r="Q76" s="93"/>
    </row>
    <row r="77" spans="1:17" s="55" customFormat="1">
      <c r="A77" s="53">
        <v>74</v>
      </c>
      <c r="B77" s="53">
        <v>35.5</v>
      </c>
      <c r="C77" s="53">
        <v>35.5</v>
      </c>
      <c r="D77" s="53"/>
      <c r="E77" s="64"/>
      <c r="F77" s="53">
        <v>1631.380094936552</v>
      </c>
      <c r="G77" s="53">
        <v>32.800338745117188</v>
      </c>
      <c r="H77" s="54">
        <v>13.98974278200787</v>
      </c>
      <c r="I77" s="53"/>
      <c r="J77" s="53">
        <v>74.71781345313542</v>
      </c>
      <c r="K77" s="53">
        <v>241.43282829037761</v>
      </c>
      <c r="L77" s="53">
        <v>21.322629632951319</v>
      </c>
      <c r="M77" s="54">
        <v>-100.0889587402344</v>
      </c>
      <c r="N77" s="93"/>
      <c r="O77" s="93"/>
      <c r="P77" s="93"/>
      <c r="Q77" s="93"/>
    </row>
    <row r="78" spans="1:17" s="55" customFormat="1">
      <c r="A78" s="53">
        <v>75</v>
      </c>
      <c r="B78" s="53">
        <v>36.4</v>
      </c>
      <c r="C78" s="53">
        <v>36.4</v>
      </c>
      <c r="D78" s="53"/>
      <c r="E78" s="64"/>
      <c r="F78" s="53">
        <v>1672.739026920859</v>
      </c>
      <c r="G78" s="53">
        <v>33.019496917724609</v>
      </c>
      <c r="H78" s="54">
        <v>14.572646336246139</v>
      </c>
      <c r="I78" s="53"/>
      <c r="J78" s="53">
        <v>47.473916968760413</v>
      </c>
      <c r="K78" s="53">
        <v>241.53235668243369</v>
      </c>
      <c r="L78" s="53">
        <v>24.313525022014669</v>
      </c>
      <c r="M78" s="54">
        <v>-72.845062255859375</v>
      </c>
      <c r="N78" s="93"/>
      <c r="O78" s="93"/>
      <c r="P78" s="93"/>
      <c r="Q78" s="93"/>
    </row>
    <row r="79" spans="1:17" s="55" customFormat="1">
      <c r="A79" s="53">
        <v>76</v>
      </c>
      <c r="B79" s="53">
        <v>37.4</v>
      </c>
      <c r="C79" s="53">
        <v>37.4</v>
      </c>
      <c r="D79" s="53"/>
      <c r="E79" s="64"/>
      <c r="F79" s="53">
        <v>1718.6933957923111</v>
      </c>
      <c r="G79" s="53">
        <v>33.248279571533203</v>
      </c>
      <c r="H79" s="54">
        <v>15.30461495841428</v>
      </c>
      <c r="I79" s="53"/>
      <c r="J79" s="53">
        <v>71.375535926279952</v>
      </c>
      <c r="K79" s="53">
        <v>241.44341361050081</v>
      </c>
      <c r="L79" s="53">
        <v>21.640725650522899</v>
      </c>
      <c r="M79" s="54">
        <v>-96.746681213378906</v>
      </c>
      <c r="N79" s="93"/>
      <c r="O79" s="93"/>
      <c r="P79" s="93"/>
      <c r="Q79" s="93"/>
    </row>
    <row r="80" spans="1:17" s="55" customFormat="1">
      <c r="A80" s="53">
        <v>77</v>
      </c>
      <c r="B80" s="53">
        <v>38.5</v>
      </c>
      <c r="C80" s="53">
        <v>38.5</v>
      </c>
      <c r="D80" s="53"/>
      <c r="E80" s="64"/>
      <c r="F80" s="53">
        <v>1769.243201550908</v>
      </c>
      <c r="G80" s="53">
        <v>33.477062225341797</v>
      </c>
      <c r="H80" s="54">
        <v>15.70272577493833</v>
      </c>
      <c r="I80" s="53"/>
      <c r="J80" s="53">
        <v>74.763017615733077</v>
      </c>
      <c r="K80" s="53">
        <v>241.5033834009661</v>
      </c>
      <c r="L80" s="53">
        <v>23.442858349346778</v>
      </c>
      <c r="M80" s="54">
        <v>-100.134162902832</v>
      </c>
      <c r="N80" s="93"/>
      <c r="O80" s="93"/>
      <c r="P80" s="93"/>
      <c r="Q80" s="93"/>
    </row>
    <row r="81" spans="1:17" s="55" customFormat="1">
      <c r="A81" s="53">
        <v>78</v>
      </c>
      <c r="B81" s="53">
        <v>39.299999999999997</v>
      </c>
      <c r="C81" s="53">
        <v>39.299999999999997</v>
      </c>
      <c r="D81" s="53"/>
      <c r="E81" s="64"/>
      <c r="F81" s="53">
        <v>1806.0066966480699</v>
      </c>
      <c r="G81" s="53">
        <v>33.714931488037109</v>
      </c>
      <c r="H81" s="54">
        <v>16.24124721258244</v>
      </c>
      <c r="I81" s="53"/>
      <c r="J81" s="53">
        <v>77.781076392588531</v>
      </c>
      <c r="K81" s="53">
        <v>241.83905056050139</v>
      </c>
      <c r="L81" s="53">
        <v>33.529883156780727</v>
      </c>
      <c r="M81" s="54">
        <v>-103.1522216796875</v>
      </c>
      <c r="N81" s="93"/>
      <c r="O81" s="93"/>
      <c r="P81" s="93"/>
      <c r="Q81" s="93"/>
    </row>
    <row r="82" spans="1:17" s="55" customFormat="1">
      <c r="A82" s="53">
        <v>79</v>
      </c>
      <c r="B82" s="53">
        <v>39.5</v>
      </c>
      <c r="C82" s="53">
        <v>39.5</v>
      </c>
      <c r="D82" s="53"/>
      <c r="E82" s="64"/>
      <c r="F82" s="53">
        <v>1815.1975704223601</v>
      </c>
      <c r="G82" s="53">
        <v>33.927127838134773</v>
      </c>
      <c r="H82" s="54">
        <v>16.359402687290821</v>
      </c>
      <c r="I82" s="53"/>
      <c r="J82" s="53">
        <v>80.554208716807295</v>
      </c>
      <c r="K82" s="53">
        <v>242.38291425649999</v>
      </c>
      <c r="L82" s="53">
        <v>49.873354472218779</v>
      </c>
      <c r="M82" s="54">
        <v>-105.92535400390619</v>
      </c>
      <c r="N82" s="93"/>
      <c r="O82" s="93"/>
      <c r="P82" s="93"/>
      <c r="Q82" s="93"/>
    </row>
    <row r="83" spans="1:17" s="55" customFormat="1">
      <c r="A83" s="53">
        <v>80</v>
      </c>
      <c r="B83" s="53">
        <v>39</v>
      </c>
      <c r="C83" s="53">
        <v>39</v>
      </c>
      <c r="D83" s="53"/>
      <c r="E83" s="64"/>
      <c r="F83" s="53">
        <v>1792.220385986634</v>
      </c>
      <c r="G83" s="53">
        <v>34.122520446777337</v>
      </c>
      <c r="H83" s="54">
        <v>15.92264043046854</v>
      </c>
      <c r="I83" s="53"/>
      <c r="J83" s="53">
        <v>80.554208716807295</v>
      </c>
      <c r="K83" s="53">
        <v>242.48315321755089</v>
      </c>
      <c r="L83" s="53">
        <v>52.885602939398673</v>
      </c>
      <c r="M83" s="54">
        <v>-105.92535400390619</v>
      </c>
      <c r="N83" s="93"/>
      <c r="O83" s="93"/>
      <c r="P83" s="93"/>
      <c r="Q83" s="93"/>
    </row>
    <row r="84" spans="1:17" s="55" customFormat="1">
      <c r="A84" s="53">
        <v>81</v>
      </c>
      <c r="B84" s="53">
        <v>38.5</v>
      </c>
      <c r="C84" s="53">
        <v>38.5</v>
      </c>
      <c r="D84" s="53"/>
      <c r="E84" s="64"/>
      <c r="F84" s="53">
        <v>1769.243201550908</v>
      </c>
      <c r="G84" s="53">
        <v>34.304359436035163</v>
      </c>
      <c r="H84" s="54">
        <v>16.66502196475772</v>
      </c>
      <c r="I84" s="53"/>
      <c r="J84" s="53">
        <v>300.81732839107377</v>
      </c>
      <c r="K84" s="53">
        <v>242.7608813018629</v>
      </c>
      <c r="L84" s="53">
        <v>61.231519412292741</v>
      </c>
      <c r="M84" s="54">
        <v>-105.92535400390619</v>
      </c>
      <c r="N84" s="93"/>
      <c r="O84" s="93"/>
      <c r="P84" s="93"/>
      <c r="Q84" s="93"/>
    </row>
    <row r="85" spans="1:17" s="55" customFormat="1">
      <c r="A85" s="53">
        <v>82</v>
      </c>
      <c r="B85" s="53">
        <v>37.299999999999997</v>
      </c>
      <c r="C85" s="53">
        <v>37.299999999999997</v>
      </c>
      <c r="D85" s="53"/>
      <c r="E85" s="64"/>
      <c r="F85" s="53">
        <v>0</v>
      </c>
      <c r="G85" s="53">
        <v>34.304359436035163</v>
      </c>
      <c r="H85" s="54">
        <v>0</v>
      </c>
      <c r="I85" s="53"/>
      <c r="J85" s="53">
        <v>-328.64087209729172</v>
      </c>
      <c r="K85" s="53">
        <v>240.85770093503069</v>
      </c>
      <c r="L85" s="53">
        <v>4.0396642429233944</v>
      </c>
      <c r="M85" s="54">
        <v>-109.0834426879883</v>
      </c>
      <c r="N85" s="93"/>
      <c r="O85" s="93"/>
      <c r="P85" s="93"/>
      <c r="Q85" s="93"/>
    </row>
    <row r="86" spans="1:17" s="55" customFormat="1">
      <c r="A86" s="53">
        <v>83</v>
      </c>
      <c r="B86" s="53">
        <v>37</v>
      </c>
      <c r="C86" s="53">
        <v>37</v>
      </c>
      <c r="D86" s="53"/>
      <c r="E86" s="64"/>
      <c r="F86" s="53">
        <v>1700.3116482437299</v>
      </c>
      <c r="G86" s="53">
        <v>34.540065765380859</v>
      </c>
      <c r="H86" s="54">
        <v>15.861042998050101</v>
      </c>
      <c r="I86" s="53"/>
      <c r="J86" s="53">
        <v>83.099092444834625</v>
      </c>
      <c r="K86" s="53">
        <v>242.126718934141</v>
      </c>
      <c r="L86" s="53">
        <v>42.174512036275893</v>
      </c>
      <c r="M86" s="54">
        <v>-108.47023773193359</v>
      </c>
      <c r="N86" s="93"/>
      <c r="O86" s="93"/>
      <c r="P86" s="93"/>
      <c r="Q86" s="93"/>
    </row>
    <row r="87" spans="1:17" s="55" customFormat="1">
      <c r="A87" s="53">
        <v>84</v>
      </c>
      <c r="B87" s="53">
        <v>36.700000000000003</v>
      </c>
      <c r="C87" s="53">
        <v>36.700000000000003</v>
      </c>
      <c r="D87" s="53"/>
      <c r="E87" s="64"/>
      <c r="F87" s="53">
        <v>1686.525337582294</v>
      </c>
      <c r="G87" s="53">
        <v>34.732410430908203</v>
      </c>
      <c r="H87" s="54">
        <v>14.78722404989413</v>
      </c>
      <c r="I87" s="53"/>
      <c r="J87" s="53">
        <v>80.554208716807295</v>
      </c>
      <c r="K87" s="53">
        <v>242.45839739637071</v>
      </c>
      <c r="L87" s="53">
        <v>52.141673796259617</v>
      </c>
      <c r="M87" s="54">
        <v>-105.92535400390619</v>
      </c>
      <c r="N87" s="93"/>
      <c r="O87" s="93"/>
      <c r="P87" s="93"/>
      <c r="Q87" s="93"/>
    </row>
    <row r="88" spans="1:17" s="55" customFormat="1">
      <c r="A88" s="53">
        <v>85</v>
      </c>
      <c r="B88" s="53">
        <v>35.9</v>
      </c>
      <c r="C88" s="53">
        <v>35.9</v>
      </c>
      <c r="D88" s="53"/>
      <c r="E88" s="64"/>
      <c r="F88" s="53">
        <v>1649.761842485133</v>
      </c>
      <c r="G88" s="53">
        <v>34.897579193115227</v>
      </c>
      <c r="H88" s="54">
        <v>14.28059369531368</v>
      </c>
      <c r="I88" s="53"/>
      <c r="J88" s="53">
        <v>83.099092444834625</v>
      </c>
      <c r="K88" s="53">
        <v>242.4467129651666</v>
      </c>
      <c r="L88" s="53">
        <v>51.790548748516933</v>
      </c>
      <c r="M88" s="54">
        <v>-108.47023773193359</v>
      </c>
      <c r="N88" s="93"/>
      <c r="O88" s="93"/>
      <c r="P88" s="93"/>
      <c r="Q88" s="93"/>
    </row>
    <row r="89" spans="1:17" s="55" customFormat="1">
      <c r="A89" s="53">
        <v>86</v>
      </c>
      <c r="B89" s="53">
        <v>35.299999999999997</v>
      </c>
      <c r="C89" s="53">
        <v>35.299999999999997</v>
      </c>
      <c r="D89" s="53"/>
      <c r="E89" s="64"/>
      <c r="F89" s="53">
        <v>1622.189221162261</v>
      </c>
      <c r="G89" s="53">
        <v>35.069099426269531</v>
      </c>
      <c r="H89" s="54">
        <v>15.030192245140659</v>
      </c>
      <c r="I89" s="53"/>
      <c r="J89" s="53">
        <v>268.88191844653397</v>
      </c>
      <c r="K89" s="53">
        <v>242.42399956889409</v>
      </c>
      <c r="L89" s="53">
        <v>51.107995853027397</v>
      </c>
      <c r="M89" s="54">
        <v>-109.0834426879883</v>
      </c>
      <c r="N89" s="93"/>
      <c r="O89" s="93"/>
      <c r="P89" s="93"/>
      <c r="Q89" s="93"/>
    </row>
    <row r="90" spans="1:17" s="55" customFormat="1">
      <c r="A90" s="53">
        <v>87</v>
      </c>
      <c r="B90" s="53">
        <v>34.6</v>
      </c>
      <c r="C90" s="53">
        <v>34.6</v>
      </c>
      <c r="D90" s="53"/>
      <c r="E90" s="64"/>
      <c r="F90" s="53">
        <v>0</v>
      </c>
      <c r="G90" s="53">
        <v>35.069099426269531</v>
      </c>
      <c r="H90" s="54">
        <v>0</v>
      </c>
      <c r="I90" s="53"/>
      <c r="J90" s="53">
        <v>87.514577901346456</v>
      </c>
      <c r="K90" s="53">
        <v>240.55344610385839</v>
      </c>
      <c r="L90" s="53">
        <v>-5.1033988856394714</v>
      </c>
      <c r="M90" s="54">
        <v>-110.06723785400391</v>
      </c>
      <c r="N90" s="93"/>
      <c r="O90" s="93"/>
      <c r="P90" s="93"/>
      <c r="Q90" s="93"/>
    </row>
    <row r="91" spans="1:17" s="55" customFormat="1">
      <c r="A91" s="53">
        <v>88</v>
      </c>
      <c r="B91" s="53">
        <v>34.200000000000003</v>
      </c>
      <c r="C91" s="53">
        <v>34.200000000000003</v>
      </c>
      <c r="D91" s="53"/>
      <c r="E91" s="64"/>
      <c r="F91" s="53">
        <v>0</v>
      </c>
      <c r="G91" s="53">
        <v>35.069099426269531</v>
      </c>
      <c r="H91" s="54">
        <v>0</v>
      </c>
      <c r="I91" s="53"/>
      <c r="J91" s="53">
        <v>89.094114339334737</v>
      </c>
      <c r="K91" s="53">
        <v>240.9294706799144</v>
      </c>
      <c r="L91" s="53">
        <v>6.196393540085734</v>
      </c>
      <c r="M91" s="54">
        <v>-111.6467742919922</v>
      </c>
      <c r="N91" s="93"/>
      <c r="O91" s="93"/>
      <c r="P91" s="93"/>
      <c r="Q91" s="93"/>
    </row>
    <row r="92" spans="1:17" s="55" customFormat="1">
      <c r="A92" s="53">
        <v>89</v>
      </c>
      <c r="B92" s="53">
        <v>31.9</v>
      </c>
      <c r="C92" s="53">
        <v>31.9</v>
      </c>
      <c r="D92" s="53"/>
      <c r="E92" s="64"/>
      <c r="F92" s="53">
        <v>0</v>
      </c>
      <c r="G92" s="53">
        <v>35.069099426269531</v>
      </c>
      <c r="H92" s="54">
        <v>0</v>
      </c>
      <c r="I92" s="53"/>
      <c r="J92" s="53">
        <v>89.094114339334737</v>
      </c>
      <c r="K92" s="53">
        <v>242.38083497506611</v>
      </c>
      <c r="L92" s="53">
        <v>49.81087066107029</v>
      </c>
      <c r="M92" s="54">
        <v>-111.6467742919922</v>
      </c>
      <c r="N92" s="93"/>
      <c r="O92" s="93"/>
      <c r="P92" s="93"/>
      <c r="Q92" s="93"/>
    </row>
    <row r="93" spans="1:17" s="55" customFormat="1">
      <c r="A93" s="53">
        <v>90</v>
      </c>
      <c r="B93" s="53">
        <v>27.3</v>
      </c>
      <c r="C93" s="53">
        <v>27.3</v>
      </c>
      <c r="D93" s="53"/>
      <c r="E93" s="64"/>
      <c r="F93" s="53">
        <v>0</v>
      </c>
      <c r="G93" s="53">
        <v>35.069099426269531</v>
      </c>
      <c r="H93" s="54">
        <v>0</v>
      </c>
      <c r="I93" s="53"/>
      <c r="J93" s="53">
        <v>89.094114339334737</v>
      </c>
      <c r="K93" s="53">
        <v>242.85713685302991</v>
      </c>
      <c r="L93" s="53">
        <v>64.124063722611439</v>
      </c>
      <c r="M93" s="54">
        <v>-111.6467742919922</v>
      </c>
      <c r="N93" s="93"/>
      <c r="O93" s="93"/>
      <c r="P93" s="93"/>
      <c r="Q93" s="93"/>
    </row>
    <row r="94" spans="1:17" s="55" customFormat="1">
      <c r="A94" s="53">
        <v>91</v>
      </c>
      <c r="B94" s="53">
        <v>22</v>
      </c>
      <c r="C94" s="53">
        <v>22</v>
      </c>
      <c r="D94" s="53"/>
      <c r="E94" s="64"/>
      <c r="F94" s="53">
        <v>0</v>
      </c>
      <c r="G94" s="53">
        <v>35.069099426269531</v>
      </c>
      <c r="H94" s="54">
        <v>0</v>
      </c>
      <c r="I94" s="53"/>
      <c r="J94" s="53">
        <v>89.720090901834737</v>
      </c>
      <c r="K94" s="53">
        <v>242.5320800986546</v>
      </c>
      <c r="L94" s="53">
        <v>54.355888755043843</v>
      </c>
      <c r="M94" s="54">
        <v>-112.2727508544922</v>
      </c>
      <c r="N94" s="93"/>
      <c r="O94" s="93"/>
      <c r="P94" s="93"/>
      <c r="Q94" s="93"/>
    </row>
    <row r="95" spans="1:17" s="55" customFormat="1">
      <c r="A95" s="53">
        <v>92</v>
      </c>
      <c r="B95" s="53">
        <v>17</v>
      </c>
      <c r="C95" s="53">
        <v>17</v>
      </c>
      <c r="D95" s="53"/>
      <c r="E95" s="64"/>
      <c r="F95" s="53">
        <v>0</v>
      </c>
      <c r="G95" s="53">
        <v>35.069099426269531</v>
      </c>
      <c r="H95" s="54">
        <v>0</v>
      </c>
      <c r="I95" s="53"/>
      <c r="J95" s="53">
        <v>89.720090901834737</v>
      </c>
      <c r="K95" s="53">
        <v>241.63911560244259</v>
      </c>
      <c r="L95" s="53">
        <v>27.521702658560439</v>
      </c>
      <c r="M95" s="54">
        <v>-112.2727508544922</v>
      </c>
      <c r="N95" s="93"/>
      <c r="O95" s="93"/>
      <c r="P95" s="93"/>
      <c r="Q95" s="93"/>
    </row>
    <row r="96" spans="1:17" s="55" customFormat="1">
      <c r="A96" s="53">
        <v>93</v>
      </c>
      <c r="B96" s="53">
        <v>14.2</v>
      </c>
      <c r="C96" s="53">
        <v>14.2</v>
      </c>
      <c r="D96" s="53"/>
      <c r="E96" s="64"/>
      <c r="F96" s="53">
        <v>0</v>
      </c>
      <c r="G96" s="53">
        <v>35.069099426269531</v>
      </c>
      <c r="H96" s="54">
        <v>0</v>
      </c>
      <c r="I96" s="53"/>
      <c r="J96" s="53">
        <v>89.995695149881612</v>
      </c>
      <c r="K96" s="53">
        <v>241.00614375384191</v>
      </c>
      <c r="L96" s="53">
        <v>8.5004711860459015</v>
      </c>
      <c r="M96" s="54">
        <v>-112.54835510253911</v>
      </c>
      <c r="N96" s="93"/>
      <c r="O96" s="93"/>
      <c r="P96" s="93"/>
      <c r="Q96" s="93"/>
    </row>
    <row r="97" spans="1:17" s="55" customFormat="1">
      <c r="A97" s="53">
        <v>94</v>
      </c>
      <c r="B97" s="53">
        <v>12</v>
      </c>
      <c r="C97" s="53">
        <v>12</v>
      </c>
      <c r="D97" s="53"/>
      <c r="E97" s="64"/>
      <c r="F97" s="53">
        <v>0</v>
      </c>
      <c r="G97" s="53">
        <v>35.069099426269531</v>
      </c>
      <c r="H97" s="54">
        <v>0</v>
      </c>
      <c r="I97" s="53"/>
      <c r="J97" s="53">
        <v>90.055089986307394</v>
      </c>
      <c r="K97" s="53">
        <v>241.0012778223803</v>
      </c>
      <c r="L97" s="53">
        <v>8.354246659846595</v>
      </c>
      <c r="M97" s="54">
        <v>-112.6077499389648</v>
      </c>
      <c r="N97" s="93"/>
      <c r="O97" s="93"/>
      <c r="P97" s="93"/>
      <c r="Q97" s="93"/>
    </row>
    <row r="98" spans="1:17" s="55" customFormat="1">
      <c r="A98" s="53">
        <v>95</v>
      </c>
      <c r="B98" s="53">
        <v>9.1</v>
      </c>
      <c r="C98" s="53">
        <v>9.1</v>
      </c>
      <c r="D98" s="53"/>
      <c r="E98" s="64"/>
      <c r="F98" s="53">
        <v>0</v>
      </c>
      <c r="G98" s="53">
        <v>35.069099426269531</v>
      </c>
      <c r="H98" s="54">
        <v>0</v>
      </c>
      <c r="I98" s="53"/>
      <c r="J98" s="53">
        <v>90.055089986307394</v>
      </c>
      <c r="K98" s="53">
        <v>241.02356737217431</v>
      </c>
      <c r="L98" s="53">
        <v>9.0240626824502108</v>
      </c>
      <c r="M98" s="54">
        <v>-112.6077499389648</v>
      </c>
      <c r="N98" s="93"/>
      <c r="O98" s="93"/>
      <c r="P98" s="93"/>
      <c r="Q98" s="93"/>
    </row>
    <row r="99" spans="1:17" s="55" customFormat="1">
      <c r="A99" s="53">
        <v>96</v>
      </c>
      <c r="B99" s="53">
        <v>5.8</v>
      </c>
      <c r="C99" s="53">
        <v>5.8</v>
      </c>
      <c r="D99" s="53"/>
      <c r="E99" s="64"/>
      <c r="F99" s="53">
        <v>0</v>
      </c>
      <c r="G99" s="53">
        <v>35.069099426269531</v>
      </c>
      <c r="H99" s="54">
        <v>0</v>
      </c>
      <c r="I99" s="53"/>
      <c r="J99" s="53">
        <v>90.055089986307394</v>
      </c>
      <c r="K99" s="53">
        <v>240.52647992116749</v>
      </c>
      <c r="L99" s="53">
        <v>-5.9137508847497857</v>
      </c>
      <c r="M99" s="54">
        <v>-112.6077499389648</v>
      </c>
      <c r="N99" s="93"/>
      <c r="O99" s="93"/>
      <c r="P99" s="93"/>
      <c r="Q99" s="93"/>
    </row>
    <row r="100" spans="1:17" s="55" customFormat="1">
      <c r="A100" s="53">
        <v>97</v>
      </c>
      <c r="B100" s="53">
        <v>3.6</v>
      </c>
      <c r="C100" s="53">
        <v>3.6</v>
      </c>
      <c r="D100" s="53"/>
      <c r="E100" s="64"/>
      <c r="F100" s="53">
        <v>0</v>
      </c>
      <c r="G100" s="53">
        <v>35.069099426269531</v>
      </c>
      <c r="H100" s="54">
        <v>0</v>
      </c>
      <c r="I100" s="53"/>
      <c r="J100" s="53">
        <v>90.055089986307394</v>
      </c>
      <c r="K100" s="53">
        <v>240.52647992116749</v>
      </c>
      <c r="L100" s="53">
        <v>-5.9137508847497857</v>
      </c>
      <c r="M100" s="54">
        <v>-112.6077499389648</v>
      </c>
      <c r="N100" s="93"/>
      <c r="O100" s="93"/>
      <c r="P100" s="93"/>
      <c r="Q100" s="93"/>
    </row>
    <row r="101" spans="1:17" s="55" customFormat="1">
      <c r="A101" s="53">
        <v>98</v>
      </c>
      <c r="B101" s="53">
        <v>2.2000000000000002</v>
      </c>
      <c r="C101" s="53">
        <v>2.2000000000000002</v>
      </c>
      <c r="D101" s="53"/>
      <c r="E101" s="64"/>
      <c r="F101" s="53">
        <v>0</v>
      </c>
      <c r="G101" s="53">
        <v>35.069099426269531</v>
      </c>
      <c r="H101" s="54">
        <v>0</v>
      </c>
      <c r="I101" s="53"/>
      <c r="J101" s="53">
        <v>90.055089986307394</v>
      </c>
      <c r="K101" s="53">
        <v>240.52647992116749</v>
      </c>
      <c r="L101" s="53">
        <v>-5.9137508847497857</v>
      </c>
      <c r="M101" s="54">
        <v>-112.6077499389648</v>
      </c>
      <c r="N101" s="93"/>
      <c r="O101" s="93"/>
      <c r="P101" s="93"/>
      <c r="Q101" s="93"/>
    </row>
    <row r="102" spans="1:17" s="55" customFormat="1">
      <c r="A102" s="53">
        <v>99</v>
      </c>
      <c r="B102" s="53">
        <v>0</v>
      </c>
      <c r="C102" s="53">
        <v>0</v>
      </c>
      <c r="D102" s="53"/>
      <c r="E102" s="64"/>
      <c r="F102" s="53">
        <v>0</v>
      </c>
      <c r="G102" s="53">
        <v>35.069099426269531</v>
      </c>
      <c r="H102" s="54">
        <v>0</v>
      </c>
      <c r="I102" s="53"/>
      <c r="J102" s="53">
        <v>90.055089986307394</v>
      </c>
      <c r="K102" s="53">
        <v>240.52647992116749</v>
      </c>
      <c r="L102" s="53">
        <v>-5.9137508847497857</v>
      </c>
      <c r="M102" s="54">
        <v>-112.6077499389648</v>
      </c>
      <c r="N102" s="93"/>
      <c r="O102" s="93"/>
      <c r="P102" s="93"/>
      <c r="Q102" s="93"/>
    </row>
    <row r="103" spans="1:17" s="55" customFormat="1">
      <c r="A103" s="53">
        <v>100</v>
      </c>
      <c r="B103" s="53">
        <v>0</v>
      </c>
      <c r="C103" s="53">
        <v>0</v>
      </c>
      <c r="D103" s="53"/>
      <c r="E103" s="64"/>
      <c r="F103" s="53">
        <v>0</v>
      </c>
      <c r="G103" s="53">
        <v>35.069099426269531</v>
      </c>
      <c r="H103" s="54">
        <v>0</v>
      </c>
      <c r="I103" s="53"/>
      <c r="J103" s="53">
        <v>90.055089986307394</v>
      </c>
      <c r="K103" s="53">
        <v>240.52647992116749</v>
      </c>
      <c r="L103" s="53">
        <v>-5.9137508847497857</v>
      </c>
      <c r="M103" s="54">
        <v>-112.6077499389648</v>
      </c>
      <c r="N103" s="93"/>
      <c r="O103" s="93"/>
      <c r="P103" s="93"/>
      <c r="Q103" s="93"/>
    </row>
    <row r="104" spans="1:17" s="55" customFormat="1">
      <c r="A104" s="53">
        <v>101</v>
      </c>
      <c r="B104" s="53">
        <v>0</v>
      </c>
      <c r="C104" s="53">
        <v>0</v>
      </c>
      <c r="D104" s="53"/>
      <c r="E104" s="64"/>
      <c r="F104" s="53">
        <v>0</v>
      </c>
      <c r="G104" s="53">
        <v>35.069099426269531</v>
      </c>
      <c r="H104" s="54">
        <v>0</v>
      </c>
      <c r="I104" s="53"/>
      <c r="J104" s="53">
        <v>90.055089986307394</v>
      </c>
      <c r="K104" s="53">
        <v>240.52647992116749</v>
      </c>
      <c r="L104" s="53">
        <v>-5.9137508847497857</v>
      </c>
      <c r="M104" s="54">
        <v>-112.6077499389648</v>
      </c>
      <c r="N104" s="93"/>
      <c r="O104" s="93"/>
      <c r="P104" s="93"/>
      <c r="Q104" s="93"/>
    </row>
    <row r="105" spans="1:17" s="55" customFormat="1">
      <c r="A105" s="53">
        <v>102</v>
      </c>
      <c r="B105" s="53">
        <v>0</v>
      </c>
      <c r="C105" s="53">
        <v>0</v>
      </c>
      <c r="D105" s="53"/>
      <c r="E105" s="64"/>
      <c r="F105" s="53">
        <v>0</v>
      </c>
      <c r="G105" s="53">
        <v>35.069099426269531</v>
      </c>
      <c r="H105" s="54">
        <v>0</v>
      </c>
      <c r="I105" s="53"/>
      <c r="J105" s="53">
        <v>90.055089986307394</v>
      </c>
      <c r="K105" s="53">
        <v>240.52647992116749</v>
      </c>
      <c r="L105" s="53">
        <v>-5.9137508847497857</v>
      </c>
      <c r="M105" s="54">
        <v>-112.6077499389648</v>
      </c>
      <c r="N105" s="93"/>
      <c r="O105" s="93"/>
      <c r="P105" s="93"/>
      <c r="Q105" s="93"/>
    </row>
    <row r="106" spans="1:17" s="55" customFormat="1">
      <c r="A106" s="53">
        <v>103</v>
      </c>
      <c r="B106" s="53">
        <v>0</v>
      </c>
      <c r="C106" s="53">
        <v>0</v>
      </c>
      <c r="D106" s="53"/>
      <c r="E106" s="64"/>
      <c r="F106" s="53">
        <v>0</v>
      </c>
      <c r="G106" s="53">
        <v>35.069099426269531</v>
      </c>
      <c r="H106" s="54">
        <v>0</v>
      </c>
      <c r="I106" s="53"/>
      <c r="J106" s="53">
        <v>90.055089986307394</v>
      </c>
      <c r="K106" s="53">
        <v>240.52647992116749</v>
      </c>
      <c r="L106" s="53">
        <v>-5.9137508847497857</v>
      </c>
      <c r="M106" s="54">
        <v>-112.6077499389648</v>
      </c>
      <c r="N106" s="93"/>
      <c r="O106" s="93"/>
      <c r="P106" s="93"/>
      <c r="Q106" s="93"/>
    </row>
    <row r="107" spans="1:17" s="55" customFormat="1">
      <c r="A107" s="53">
        <v>104</v>
      </c>
      <c r="B107" s="53">
        <v>0</v>
      </c>
      <c r="C107" s="53">
        <v>0</v>
      </c>
      <c r="D107" s="53"/>
      <c r="E107" s="64"/>
      <c r="F107" s="53">
        <v>0</v>
      </c>
      <c r="G107" s="53">
        <v>35.069099426269531</v>
      </c>
      <c r="H107" s="54">
        <v>0</v>
      </c>
      <c r="I107" s="53"/>
      <c r="J107" s="53">
        <v>90.055089986307394</v>
      </c>
      <c r="K107" s="53">
        <v>240.52647992116749</v>
      </c>
      <c r="L107" s="53">
        <v>-5.9137508847497857</v>
      </c>
      <c r="M107" s="54">
        <v>-112.6077499389648</v>
      </c>
      <c r="N107" s="93"/>
      <c r="O107" s="93"/>
      <c r="P107" s="93"/>
      <c r="Q107" s="93"/>
    </row>
    <row r="108" spans="1:17" s="55" customFormat="1">
      <c r="A108" s="53">
        <v>105</v>
      </c>
      <c r="B108" s="53">
        <v>0</v>
      </c>
      <c r="C108" s="53">
        <v>0</v>
      </c>
      <c r="D108" s="53"/>
      <c r="E108" s="64"/>
      <c r="F108" s="53">
        <v>0</v>
      </c>
      <c r="G108" s="53">
        <v>35.069099426269531</v>
      </c>
      <c r="H108" s="54">
        <v>0</v>
      </c>
      <c r="I108" s="53"/>
      <c r="J108" s="53">
        <v>90.055089986307394</v>
      </c>
      <c r="K108" s="53">
        <v>240.52647992116749</v>
      </c>
      <c r="L108" s="53">
        <v>-5.9137508847497857</v>
      </c>
      <c r="M108" s="54">
        <v>-112.6077499389648</v>
      </c>
      <c r="N108" s="93"/>
      <c r="O108" s="93"/>
      <c r="P108" s="93"/>
      <c r="Q108" s="93"/>
    </row>
    <row r="109" spans="1:17" s="55" customFormat="1">
      <c r="A109" s="53">
        <v>106</v>
      </c>
      <c r="B109" s="53">
        <v>0</v>
      </c>
      <c r="C109" s="53">
        <v>0</v>
      </c>
      <c r="D109" s="53"/>
      <c r="E109" s="64"/>
      <c r="F109" s="53">
        <v>0</v>
      </c>
      <c r="G109" s="53">
        <v>35.069099426269531</v>
      </c>
      <c r="H109" s="54">
        <v>0</v>
      </c>
      <c r="I109" s="53"/>
      <c r="J109" s="53">
        <v>90.055089986307394</v>
      </c>
      <c r="K109" s="53">
        <v>240.52647992116749</v>
      </c>
      <c r="L109" s="53">
        <v>-5.9137508847497857</v>
      </c>
      <c r="M109" s="54">
        <v>-112.6077499389648</v>
      </c>
      <c r="N109" s="93"/>
      <c r="O109" s="93"/>
      <c r="P109" s="93"/>
      <c r="Q109" s="93"/>
    </row>
    <row r="110" spans="1:17" s="55" customFormat="1">
      <c r="A110" s="53">
        <v>107</v>
      </c>
      <c r="B110" s="53">
        <v>0</v>
      </c>
      <c r="C110" s="53">
        <v>0</v>
      </c>
      <c r="D110" s="53"/>
      <c r="E110" s="64"/>
      <c r="F110" s="53">
        <v>0</v>
      </c>
      <c r="G110" s="53">
        <v>35.069099426269531</v>
      </c>
      <c r="H110" s="54">
        <v>0</v>
      </c>
      <c r="I110" s="53"/>
      <c r="J110" s="53">
        <v>90.055089986307394</v>
      </c>
      <c r="K110" s="53">
        <v>240.52647992116749</v>
      </c>
      <c r="L110" s="53">
        <v>-5.9137508847497857</v>
      </c>
      <c r="M110" s="54">
        <v>-112.6077499389648</v>
      </c>
      <c r="N110" s="93"/>
      <c r="O110" s="93"/>
      <c r="P110" s="93"/>
      <c r="Q110" s="93"/>
    </row>
    <row r="111" spans="1:17" s="55" customFormat="1">
      <c r="A111" s="53">
        <v>108</v>
      </c>
      <c r="B111" s="53">
        <v>0</v>
      </c>
      <c r="C111" s="53">
        <v>0</v>
      </c>
      <c r="D111" s="53"/>
      <c r="E111" s="64"/>
      <c r="F111" s="53">
        <v>0</v>
      </c>
      <c r="G111" s="53">
        <v>35.069099426269531</v>
      </c>
      <c r="H111" s="54">
        <v>0</v>
      </c>
      <c r="I111" s="53"/>
      <c r="J111" s="53">
        <v>90.055089986307394</v>
      </c>
      <c r="K111" s="53">
        <v>240.52647992116749</v>
      </c>
      <c r="L111" s="53">
        <v>-5.9137508847497857</v>
      </c>
      <c r="M111" s="54">
        <v>-112.6077499389648</v>
      </c>
      <c r="N111" s="93"/>
      <c r="O111" s="93"/>
      <c r="P111" s="93"/>
      <c r="Q111" s="93"/>
    </row>
    <row r="112" spans="1:17" s="55" customFormat="1">
      <c r="A112" s="53">
        <v>109</v>
      </c>
      <c r="B112" s="53">
        <v>0</v>
      </c>
      <c r="C112" s="53">
        <v>0</v>
      </c>
      <c r="D112" s="53"/>
      <c r="E112" s="64"/>
      <c r="F112" s="53">
        <v>0</v>
      </c>
      <c r="G112" s="53">
        <v>35.069099426269531</v>
      </c>
      <c r="H112" s="54">
        <v>0</v>
      </c>
      <c r="I112" s="53"/>
      <c r="J112" s="53">
        <v>55.903303182108168</v>
      </c>
      <c r="K112" s="53">
        <v>240.58619740682261</v>
      </c>
      <c r="L112" s="53">
        <v>-4.1192001158438636</v>
      </c>
      <c r="M112" s="54">
        <v>-78.455963134765625</v>
      </c>
      <c r="N112" s="93"/>
      <c r="O112" s="93"/>
      <c r="P112" s="93"/>
      <c r="Q112" s="93"/>
    </row>
    <row r="113" spans="1:17" s="55" customFormat="1">
      <c r="A113" s="53">
        <v>110</v>
      </c>
      <c r="B113" s="53">
        <v>0</v>
      </c>
      <c r="C113" s="53">
        <v>0</v>
      </c>
      <c r="D113" s="53"/>
      <c r="E113" s="64"/>
      <c r="F113" s="53">
        <v>0</v>
      </c>
      <c r="G113" s="53">
        <v>35.069099426269531</v>
      </c>
      <c r="H113" s="54">
        <v>0</v>
      </c>
      <c r="I113" s="53"/>
      <c r="J113" s="53">
        <v>29.67765239475467</v>
      </c>
      <c r="K113" s="53">
        <v>240.63203519990651</v>
      </c>
      <c r="L113" s="53">
        <v>-2.7417434811368961</v>
      </c>
      <c r="M113" s="54">
        <v>-52.230312347412109</v>
      </c>
      <c r="N113" s="93"/>
      <c r="O113" s="93"/>
      <c r="P113" s="93"/>
      <c r="Q113" s="93"/>
    </row>
    <row r="114" spans="1:17" s="55" customFormat="1">
      <c r="A114" s="53">
        <v>111</v>
      </c>
      <c r="B114" s="53">
        <v>0</v>
      </c>
      <c r="C114" s="53">
        <v>0</v>
      </c>
      <c r="D114" s="53"/>
      <c r="E114" s="64"/>
      <c r="F114" s="53">
        <v>0</v>
      </c>
      <c r="G114" s="53">
        <v>35.069099426269531</v>
      </c>
      <c r="H114" s="54">
        <v>0</v>
      </c>
      <c r="I114" s="53"/>
      <c r="J114" s="53">
        <v>29.67765239475467</v>
      </c>
      <c r="K114" s="53">
        <v>240.63203519990651</v>
      </c>
      <c r="L114" s="53">
        <v>-2.7417434811368961</v>
      </c>
      <c r="M114" s="54">
        <v>-52.230312347412109</v>
      </c>
      <c r="N114" s="93"/>
      <c r="O114" s="93"/>
      <c r="P114" s="93"/>
      <c r="Q114" s="93"/>
    </row>
    <row r="115" spans="1:17" s="55" customFormat="1">
      <c r="A115" s="53">
        <v>112</v>
      </c>
      <c r="B115" s="53">
        <v>0</v>
      </c>
      <c r="C115" s="53">
        <v>0</v>
      </c>
      <c r="D115" s="53"/>
      <c r="E115" s="64"/>
      <c r="F115" s="53">
        <v>0</v>
      </c>
      <c r="G115" s="53">
        <v>35.069099426269531</v>
      </c>
      <c r="H115" s="54">
        <v>0</v>
      </c>
      <c r="I115" s="53"/>
      <c r="J115" s="53">
        <v>87.1203747153113</v>
      </c>
      <c r="K115" s="53">
        <v>240.5316127015297</v>
      </c>
      <c r="L115" s="53">
        <v>-5.7595073688919349</v>
      </c>
      <c r="M115" s="54">
        <v>-109.67303466796881</v>
      </c>
      <c r="N115" s="93"/>
      <c r="O115" s="93"/>
      <c r="P115" s="93"/>
      <c r="Q115" s="93"/>
    </row>
    <row r="116" spans="1:17" s="55" customFormat="1">
      <c r="A116" s="53">
        <v>113</v>
      </c>
      <c r="B116" s="53">
        <v>0</v>
      </c>
      <c r="C116" s="53">
        <v>0</v>
      </c>
      <c r="D116" s="53"/>
      <c r="E116" s="64"/>
      <c r="F116" s="53">
        <v>0</v>
      </c>
      <c r="G116" s="53">
        <v>35.069099426269531</v>
      </c>
      <c r="H116" s="54">
        <v>0</v>
      </c>
      <c r="I116" s="53"/>
      <c r="J116" s="53">
        <v>87.1203747153113</v>
      </c>
      <c r="K116" s="53">
        <v>240.5316127015297</v>
      </c>
      <c r="L116" s="53">
        <v>-5.7595073688919349</v>
      </c>
      <c r="M116" s="54">
        <v>-109.67303466796881</v>
      </c>
      <c r="N116" s="93"/>
      <c r="O116" s="93"/>
      <c r="P116" s="93"/>
      <c r="Q116" s="93"/>
    </row>
    <row r="117" spans="1:17" s="55" customFormat="1">
      <c r="A117" s="53">
        <v>114</v>
      </c>
      <c r="B117" s="53">
        <v>0</v>
      </c>
      <c r="C117" s="53">
        <v>0</v>
      </c>
      <c r="D117" s="53"/>
      <c r="E117" s="64"/>
      <c r="F117" s="53">
        <v>0</v>
      </c>
      <c r="G117" s="53">
        <v>35.069099426269531</v>
      </c>
      <c r="H117" s="54">
        <v>0</v>
      </c>
      <c r="I117" s="53"/>
      <c r="J117" s="53">
        <v>87.1203747153113</v>
      </c>
      <c r="K117" s="53">
        <v>240.5316127015297</v>
      </c>
      <c r="L117" s="53">
        <v>-5.7595073688919349</v>
      </c>
      <c r="M117" s="54">
        <v>-109.67303466796881</v>
      </c>
      <c r="N117" s="93"/>
      <c r="O117" s="93"/>
      <c r="P117" s="93"/>
      <c r="Q117" s="93"/>
    </row>
    <row r="118" spans="1:17" s="55" customFormat="1">
      <c r="A118" s="53">
        <v>115</v>
      </c>
      <c r="B118" s="53">
        <v>0</v>
      </c>
      <c r="C118" s="53">
        <v>0</v>
      </c>
      <c r="D118" s="53"/>
      <c r="E118" s="64"/>
      <c r="F118" s="53">
        <v>0</v>
      </c>
      <c r="G118" s="53">
        <v>35.069099426269531</v>
      </c>
      <c r="H118" s="54">
        <v>0</v>
      </c>
      <c r="I118" s="53"/>
      <c r="J118" s="53">
        <v>87.1203747153113</v>
      </c>
      <c r="K118" s="53">
        <v>240.5316127015297</v>
      </c>
      <c r="L118" s="53">
        <v>-5.7595073688919349</v>
      </c>
      <c r="M118" s="54">
        <v>-109.67303466796881</v>
      </c>
      <c r="N118" s="93"/>
      <c r="O118" s="93"/>
      <c r="P118" s="93"/>
      <c r="Q118" s="93"/>
    </row>
    <row r="119" spans="1:17" s="55" customFormat="1">
      <c r="A119" s="53">
        <v>116</v>
      </c>
      <c r="B119" s="53">
        <v>0</v>
      </c>
      <c r="C119" s="53">
        <v>0</v>
      </c>
      <c r="D119" s="53"/>
      <c r="E119" s="64"/>
      <c r="F119" s="53">
        <v>0</v>
      </c>
      <c r="G119" s="53">
        <v>35.069099426269531</v>
      </c>
      <c r="H119" s="54">
        <v>0</v>
      </c>
      <c r="I119" s="53"/>
      <c r="J119" s="53">
        <v>87.1203747153113</v>
      </c>
      <c r="K119" s="53">
        <v>240.5316127015297</v>
      </c>
      <c r="L119" s="53">
        <v>-5.7595073688919349</v>
      </c>
      <c r="M119" s="54">
        <v>-109.67303466796881</v>
      </c>
      <c r="N119" s="93"/>
      <c r="O119" s="93"/>
      <c r="P119" s="93"/>
      <c r="Q119" s="93"/>
    </row>
    <row r="120" spans="1:17" s="55" customFormat="1">
      <c r="A120" s="53">
        <v>117</v>
      </c>
      <c r="B120" s="53">
        <v>0</v>
      </c>
      <c r="C120" s="53">
        <v>0</v>
      </c>
      <c r="D120" s="53"/>
      <c r="E120" s="64"/>
      <c r="F120" s="53">
        <v>0</v>
      </c>
      <c r="G120" s="53">
        <v>35.069099426269531</v>
      </c>
      <c r="H120" s="54">
        <v>0</v>
      </c>
      <c r="I120" s="53"/>
      <c r="J120" s="53">
        <v>87.1203747153113</v>
      </c>
      <c r="K120" s="53">
        <v>240.5316127015297</v>
      </c>
      <c r="L120" s="53">
        <v>-5.7595073688919349</v>
      </c>
      <c r="M120" s="54">
        <v>-109.67303466796881</v>
      </c>
      <c r="N120" s="93"/>
      <c r="O120" s="93"/>
      <c r="P120" s="93"/>
      <c r="Q120" s="93"/>
    </row>
    <row r="121" spans="1:17" s="55" customFormat="1">
      <c r="A121" s="53">
        <v>118</v>
      </c>
      <c r="B121" s="53">
        <v>0</v>
      </c>
      <c r="C121" s="53">
        <v>0</v>
      </c>
      <c r="D121" s="53"/>
      <c r="E121" s="64"/>
      <c r="F121" s="53">
        <v>0</v>
      </c>
      <c r="G121" s="53">
        <v>35.069099426269531</v>
      </c>
      <c r="H121" s="54">
        <v>0</v>
      </c>
      <c r="I121" s="53"/>
      <c r="J121" s="53">
        <v>87.1203747153113</v>
      </c>
      <c r="K121" s="53">
        <v>240.5316127015297</v>
      </c>
      <c r="L121" s="53">
        <v>-5.7595073688919349</v>
      </c>
      <c r="M121" s="54">
        <v>-109.67303466796881</v>
      </c>
      <c r="N121" s="93"/>
      <c r="O121" s="93"/>
      <c r="P121" s="93"/>
      <c r="Q121" s="93"/>
    </row>
    <row r="122" spans="1:17" s="55" customFormat="1">
      <c r="A122" s="53">
        <v>119</v>
      </c>
      <c r="B122" s="53">
        <v>0</v>
      </c>
      <c r="C122" s="53">
        <v>0</v>
      </c>
      <c r="D122" s="53"/>
      <c r="E122" s="64"/>
      <c r="F122" s="53">
        <v>0</v>
      </c>
      <c r="G122" s="53">
        <v>35.069099426269531</v>
      </c>
      <c r="H122" s="54">
        <v>0</v>
      </c>
      <c r="I122" s="53"/>
      <c r="J122" s="53">
        <v>-22.552659952657439</v>
      </c>
      <c r="K122" s="53">
        <v>240.72327253341729</v>
      </c>
      <c r="L122" s="53">
        <v>0</v>
      </c>
      <c r="M122" s="54">
        <v>0</v>
      </c>
      <c r="N122" s="93"/>
      <c r="O122" s="93"/>
      <c r="P122" s="93"/>
      <c r="Q122" s="93"/>
    </row>
    <row r="123" spans="1:17" s="55" customFormat="1">
      <c r="A123" s="53">
        <v>120</v>
      </c>
      <c r="B123" s="53">
        <v>0</v>
      </c>
      <c r="C123" s="53">
        <v>0</v>
      </c>
      <c r="D123" s="53"/>
      <c r="E123" s="64"/>
      <c r="F123" s="53">
        <v>0</v>
      </c>
      <c r="G123" s="53">
        <v>35.069099426269531</v>
      </c>
      <c r="H123" s="54">
        <v>0</v>
      </c>
      <c r="I123" s="53"/>
      <c r="J123" s="53">
        <v>-22.552659952657439</v>
      </c>
      <c r="K123" s="53">
        <v>240.72327253341729</v>
      </c>
      <c r="L123" s="53">
        <v>0</v>
      </c>
      <c r="M123" s="54">
        <v>0</v>
      </c>
      <c r="N123" s="93"/>
      <c r="O123" s="93"/>
      <c r="P123" s="93"/>
      <c r="Q123" s="93"/>
    </row>
    <row r="124" spans="1:17" s="55" customFormat="1">
      <c r="A124" s="53">
        <v>121</v>
      </c>
      <c r="B124" s="53">
        <v>0</v>
      </c>
      <c r="C124" s="53">
        <v>0</v>
      </c>
      <c r="D124" s="53"/>
      <c r="E124" s="64"/>
      <c r="F124" s="53">
        <v>0</v>
      </c>
      <c r="G124" s="53">
        <v>35.069099426269531</v>
      </c>
      <c r="H124" s="54">
        <v>0</v>
      </c>
      <c r="I124" s="53"/>
      <c r="J124" s="53">
        <v>-22.552659952657439</v>
      </c>
      <c r="K124" s="53">
        <v>240.72327253341729</v>
      </c>
      <c r="L124" s="53">
        <v>0</v>
      </c>
      <c r="M124" s="54">
        <v>0</v>
      </c>
      <c r="N124" s="93"/>
      <c r="O124" s="93"/>
      <c r="P124" s="93"/>
      <c r="Q124" s="93"/>
    </row>
    <row r="125" spans="1:17" s="55" customFormat="1">
      <c r="A125" s="53">
        <v>122</v>
      </c>
      <c r="B125" s="53">
        <v>0</v>
      </c>
      <c r="C125" s="53">
        <v>0</v>
      </c>
      <c r="D125" s="53"/>
      <c r="E125" s="64"/>
      <c r="F125" s="53">
        <v>0</v>
      </c>
      <c r="G125" s="53">
        <v>35.069099426269531</v>
      </c>
      <c r="H125" s="54">
        <v>0</v>
      </c>
      <c r="I125" s="53"/>
      <c r="J125" s="53">
        <v>-22.552659952657439</v>
      </c>
      <c r="K125" s="53">
        <v>240.72327253341729</v>
      </c>
      <c r="L125" s="53">
        <v>0</v>
      </c>
      <c r="M125" s="54">
        <v>0</v>
      </c>
      <c r="N125" s="93"/>
      <c r="O125" s="93"/>
      <c r="P125" s="93"/>
      <c r="Q125" s="93"/>
    </row>
    <row r="126" spans="1:17" s="55" customFormat="1">
      <c r="A126" s="53">
        <v>123</v>
      </c>
      <c r="B126" s="53">
        <v>0</v>
      </c>
      <c r="C126" s="53">
        <v>0</v>
      </c>
      <c r="D126" s="53"/>
      <c r="E126" s="64"/>
      <c r="F126" s="53">
        <v>0</v>
      </c>
      <c r="G126" s="53">
        <v>35.069099426269531</v>
      </c>
      <c r="H126" s="54">
        <v>0</v>
      </c>
      <c r="I126" s="53"/>
      <c r="J126" s="53">
        <v>-22.552659952657439</v>
      </c>
      <c r="K126" s="53">
        <v>240.72327253341729</v>
      </c>
      <c r="L126" s="53">
        <v>0</v>
      </c>
      <c r="M126" s="54">
        <v>0</v>
      </c>
      <c r="N126" s="93"/>
      <c r="O126" s="93"/>
      <c r="P126" s="93"/>
      <c r="Q126" s="93"/>
    </row>
    <row r="127" spans="1:17" s="55" customFormat="1">
      <c r="A127" s="53">
        <v>124</v>
      </c>
      <c r="B127" s="53">
        <v>0</v>
      </c>
      <c r="C127" s="53">
        <v>0</v>
      </c>
      <c r="D127" s="53"/>
      <c r="E127" s="64"/>
      <c r="F127" s="53">
        <v>0</v>
      </c>
      <c r="G127" s="53">
        <v>35.069099426269531</v>
      </c>
      <c r="H127" s="54">
        <v>0</v>
      </c>
      <c r="I127" s="53"/>
      <c r="J127" s="53">
        <v>-22.552659952657439</v>
      </c>
      <c r="K127" s="53">
        <v>240.72327253341729</v>
      </c>
      <c r="L127" s="53">
        <v>0</v>
      </c>
      <c r="M127" s="54">
        <v>0</v>
      </c>
      <c r="N127" s="93"/>
      <c r="O127" s="93"/>
      <c r="P127" s="93"/>
      <c r="Q127" s="93"/>
    </row>
    <row r="128" spans="1:17" s="55" customFormat="1">
      <c r="A128" s="53">
        <v>125</v>
      </c>
      <c r="B128" s="53">
        <v>0</v>
      </c>
      <c r="C128" s="53">
        <v>0</v>
      </c>
      <c r="D128" s="53"/>
      <c r="E128" s="64"/>
      <c r="F128" s="53">
        <v>0</v>
      </c>
      <c r="G128" s="53">
        <v>35.069099426269531</v>
      </c>
      <c r="H128" s="54">
        <v>0</v>
      </c>
      <c r="I128" s="53"/>
      <c r="J128" s="53">
        <v>-22.552659952657439</v>
      </c>
      <c r="K128" s="53">
        <v>240.72327253341729</v>
      </c>
      <c r="L128" s="53">
        <v>0</v>
      </c>
      <c r="M128" s="54">
        <v>0</v>
      </c>
      <c r="N128" s="93"/>
      <c r="O128" s="93"/>
      <c r="P128" s="93"/>
      <c r="Q128" s="93"/>
    </row>
    <row r="129" spans="1:17" s="55" customFormat="1">
      <c r="A129" s="53">
        <v>126</v>
      </c>
      <c r="B129" s="53">
        <v>0</v>
      </c>
      <c r="C129" s="53">
        <v>0</v>
      </c>
      <c r="D129" s="53"/>
      <c r="E129" s="64"/>
      <c r="F129" s="53">
        <v>0</v>
      </c>
      <c r="G129" s="53">
        <v>35.069099426269531</v>
      </c>
      <c r="H129" s="54">
        <v>0</v>
      </c>
      <c r="I129" s="53"/>
      <c r="J129" s="53">
        <v>-22.552659952657439</v>
      </c>
      <c r="K129" s="53">
        <v>240.72327253341729</v>
      </c>
      <c r="L129" s="53">
        <v>0</v>
      </c>
      <c r="M129" s="54">
        <v>0</v>
      </c>
      <c r="N129" s="93"/>
      <c r="O129" s="93"/>
      <c r="P129" s="93"/>
      <c r="Q129" s="93"/>
    </row>
    <row r="130" spans="1:17" s="55" customFormat="1">
      <c r="A130" s="53">
        <v>127</v>
      </c>
      <c r="B130" s="53">
        <v>0</v>
      </c>
      <c r="C130" s="53">
        <v>0</v>
      </c>
      <c r="D130" s="53"/>
      <c r="E130" s="64"/>
      <c r="F130" s="53">
        <v>0</v>
      </c>
      <c r="G130" s="53">
        <v>35.069099426269531</v>
      </c>
      <c r="H130" s="54">
        <v>0</v>
      </c>
      <c r="I130" s="53"/>
      <c r="J130" s="53">
        <v>-22.552659952657439</v>
      </c>
      <c r="K130" s="53">
        <v>240.72327253341729</v>
      </c>
      <c r="L130" s="53">
        <v>0</v>
      </c>
      <c r="M130" s="54">
        <v>0</v>
      </c>
      <c r="N130" s="93"/>
      <c r="O130" s="93"/>
      <c r="P130" s="93"/>
      <c r="Q130" s="93"/>
    </row>
    <row r="131" spans="1:17" s="55" customFormat="1">
      <c r="A131" s="53">
        <v>128</v>
      </c>
      <c r="B131" s="53">
        <v>0</v>
      </c>
      <c r="C131" s="53">
        <v>0</v>
      </c>
      <c r="D131" s="53"/>
      <c r="E131" s="64"/>
      <c r="F131" s="53">
        <v>0</v>
      </c>
      <c r="G131" s="53">
        <v>35.069099426269531</v>
      </c>
      <c r="H131" s="54">
        <v>0</v>
      </c>
      <c r="I131" s="53"/>
      <c r="J131" s="53">
        <v>-22.552659952657439</v>
      </c>
      <c r="K131" s="53">
        <v>240.72327253341729</v>
      </c>
      <c r="L131" s="53">
        <v>0</v>
      </c>
      <c r="M131" s="54">
        <v>0</v>
      </c>
      <c r="N131" s="93"/>
      <c r="O131" s="93"/>
      <c r="P131" s="93"/>
      <c r="Q131" s="93"/>
    </row>
    <row r="132" spans="1:17" s="55" customFormat="1">
      <c r="A132" s="53">
        <v>129</v>
      </c>
      <c r="B132" s="53">
        <v>0</v>
      </c>
      <c r="C132" s="53">
        <v>0</v>
      </c>
      <c r="D132" s="53"/>
      <c r="E132" s="64"/>
      <c r="F132" s="53">
        <v>0</v>
      </c>
      <c r="G132" s="53">
        <v>35.069099426269531</v>
      </c>
      <c r="H132" s="54">
        <v>0</v>
      </c>
      <c r="I132" s="53"/>
      <c r="J132" s="53">
        <v>-22.552659952657439</v>
      </c>
      <c r="K132" s="53">
        <v>240.72327253341729</v>
      </c>
      <c r="L132" s="53">
        <v>0</v>
      </c>
      <c r="M132" s="54">
        <v>0</v>
      </c>
      <c r="N132" s="93"/>
      <c r="O132" s="93"/>
      <c r="P132" s="93"/>
      <c r="Q132" s="93"/>
    </row>
    <row r="133" spans="1:17" s="55" customFormat="1">
      <c r="A133" s="53">
        <v>130</v>
      </c>
      <c r="B133" s="53">
        <v>0</v>
      </c>
      <c r="C133" s="53">
        <v>0</v>
      </c>
      <c r="D133" s="53"/>
      <c r="E133" s="64"/>
      <c r="F133" s="53">
        <v>0</v>
      </c>
      <c r="G133" s="53">
        <v>35.069099426269531</v>
      </c>
      <c r="H133" s="54">
        <v>0</v>
      </c>
      <c r="I133" s="53"/>
      <c r="J133" s="53">
        <v>-22.552659952657439</v>
      </c>
      <c r="K133" s="53">
        <v>240.72327253341729</v>
      </c>
      <c r="L133" s="53">
        <v>0</v>
      </c>
      <c r="M133" s="54">
        <v>0</v>
      </c>
      <c r="N133" s="93"/>
      <c r="O133" s="93"/>
      <c r="P133" s="93"/>
      <c r="Q133" s="93"/>
    </row>
    <row r="134" spans="1:17" s="55" customFormat="1">
      <c r="A134" s="53">
        <v>131</v>
      </c>
      <c r="B134" s="53">
        <v>0</v>
      </c>
      <c r="C134" s="53">
        <v>0</v>
      </c>
      <c r="D134" s="53"/>
      <c r="E134" s="64"/>
      <c r="F134" s="53">
        <v>0</v>
      </c>
      <c r="G134" s="53">
        <v>35.069099426269531</v>
      </c>
      <c r="H134" s="54">
        <v>0</v>
      </c>
      <c r="I134" s="53"/>
      <c r="J134" s="53">
        <v>-22.552659952657439</v>
      </c>
      <c r="K134" s="53">
        <v>240.72327253341729</v>
      </c>
      <c r="L134" s="53">
        <v>0</v>
      </c>
      <c r="M134" s="54">
        <v>0</v>
      </c>
      <c r="N134" s="93"/>
      <c r="O134" s="93"/>
      <c r="P134" s="93"/>
      <c r="Q134" s="93"/>
    </row>
    <row r="135" spans="1:17" s="55" customFormat="1">
      <c r="A135" s="53">
        <v>132</v>
      </c>
      <c r="B135" s="53">
        <v>0</v>
      </c>
      <c r="C135" s="53">
        <v>0</v>
      </c>
      <c r="D135" s="53"/>
      <c r="E135" s="64"/>
      <c r="F135" s="53">
        <v>0</v>
      </c>
      <c r="G135" s="53">
        <v>35.069099426269531</v>
      </c>
      <c r="H135" s="54">
        <v>0</v>
      </c>
      <c r="I135" s="53"/>
      <c r="J135" s="53">
        <v>-22.552659952657439</v>
      </c>
      <c r="K135" s="53">
        <v>240.72327253341729</v>
      </c>
      <c r="L135" s="53">
        <v>0</v>
      </c>
      <c r="M135" s="54">
        <v>0</v>
      </c>
      <c r="N135" s="93"/>
      <c r="O135" s="93"/>
      <c r="P135" s="93"/>
      <c r="Q135" s="93"/>
    </row>
    <row r="136" spans="1:17" s="55" customFormat="1">
      <c r="A136" s="53">
        <v>133</v>
      </c>
      <c r="B136" s="53">
        <v>0</v>
      </c>
      <c r="C136" s="53">
        <v>0</v>
      </c>
      <c r="D136" s="53"/>
      <c r="E136" s="64"/>
      <c r="F136" s="53">
        <v>0</v>
      </c>
      <c r="G136" s="53">
        <v>35.069099426269531</v>
      </c>
      <c r="H136" s="54">
        <v>0</v>
      </c>
      <c r="I136" s="53"/>
      <c r="J136" s="53">
        <v>-22.552659952657439</v>
      </c>
      <c r="K136" s="53">
        <v>240.72327253341729</v>
      </c>
      <c r="L136" s="53">
        <v>0</v>
      </c>
      <c r="M136" s="54">
        <v>0</v>
      </c>
      <c r="N136" s="93"/>
      <c r="O136" s="93"/>
      <c r="P136" s="93"/>
      <c r="Q136" s="93"/>
    </row>
    <row r="137" spans="1:17" s="55" customFormat="1">
      <c r="A137" s="53">
        <v>134</v>
      </c>
      <c r="B137" s="53">
        <v>0</v>
      </c>
      <c r="C137" s="53">
        <v>0</v>
      </c>
      <c r="D137" s="53"/>
      <c r="E137" s="64"/>
      <c r="F137" s="53">
        <v>0</v>
      </c>
      <c r="G137" s="53">
        <v>35.069099426269531</v>
      </c>
      <c r="H137" s="54">
        <v>0</v>
      </c>
      <c r="I137" s="53"/>
      <c r="J137" s="53">
        <v>-22.552659952657439</v>
      </c>
      <c r="K137" s="53">
        <v>240.72327253341729</v>
      </c>
      <c r="L137" s="53">
        <v>0</v>
      </c>
      <c r="M137" s="54">
        <v>0</v>
      </c>
      <c r="N137" s="93"/>
      <c r="O137" s="93"/>
      <c r="P137" s="93"/>
      <c r="Q137" s="93"/>
    </row>
    <row r="138" spans="1:17" s="55" customFormat="1">
      <c r="A138" s="53">
        <v>135</v>
      </c>
      <c r="B138" s="53">
        <v>0</v>
      </c>
      <c r="C138" s="53">
        <v>0</v>
      </c>
      <c r="D138" s="53"/>
      <c r="E138" s="64"/>
      <c r="F138" s="53">
        <v>0</v>
      </c>
      <c r="G138" s="53">
        <v>35.069099426269531</v>
      </c>
      <c r="H138" s="54">
        <v>0</v>
      </c>
      <c r="I138" s="53"/>
      <c r="J138" s="53">
        <v>-22.552659952657439</v>
      </c>
      <c r="K138" s="53">
        <v>240.72327253341729</v>
      </c>
      <c r="L138" s="53">
        <v>0</v>
      </c>
      <c r="M138" s="54">
        <v>0</v>
      </c>
      <c r="N138" s="93"/>
      <c r="O138" s="93"/>
      <c r="P138" s="93"/>
      <c r="Q138" s="93"/>
    </row>
    <row r="139" spans="1:17" s="55" customFormat="1">
      <c r="A139" s="53">
        <v>136</v>
      </c>
      <c r="B139" s="53">
        <v>0</v>
      </c>
      <c r="C139" s="53">
        <v>0</v>
      </c>
      <c r="D139" s="53"/>
      <c r="E139" s="64"/>
      <c r="F139" s="53">
        <v>0</v>
      </c>
      <c r="G139" s="53">
        <v>35.069099426269531</v>
      </c>
      <c r="H139" s="54">
        <v>0</v>
      </c>
      <c r="I139" s="53"/>
      <c r="J139" s="53">
        <v>-22.552659952657439</v>
      </c>
      <c r="K139" s="53">
        <v>240.72327253341729</v>
      </c>
      <c r="L139" s="53">
        <v>0</v>
      </c>
      <c r="M139" s="54">
        <v>0</v>
      </c>
      <c r="N139" s="93"/>
      <c r="O139" s="93"/>
      <c r="P139" s="93"/>
      <c r="Q139" s="93"/>
    </row>
    <row r="140" spans="1:17" s="55" customFormat="1">
      <c r="A140" s="53">
        <v>137</v>
      </c>
      <c r="B140" s="53">
        <v>0</v>
      </c>
      <c r="C140" s="53">
        <v>0</v>
      </c>
      <c r="D140" s="53"/>
      <c r="E140" s="64"/>
      <c r="F140" s="53">
        <v>0</v>
      </c>
      <c r="G140" s="53">
        <v>35.069099426269531</v>
      </c>
      <c r="H140" s="54">
        <v>0</v>
      </c>
      <c r="I140" s="53"/>
      <c r="J140" s="53">
        <v>-22.552659952657439</v>
      </c>
      <c r="K140" s="53">
        <v>240.72327253341729</v>
      </c>
      <c r="L140" s="53">
        <v>0</v>
      </c>
      <c r="M140" s="54">
        <v>0</v>
      </c>
      <c r="N140" s="93"/>
      <c r="O140" s="93"/>
      <c r="P140" s="93"/>
      <c r="Q140" s="93"/>
    </row>
    <row r="141" spans="1:17" s="55" customFormat="1">
      <c r="A141" s="53">
        <v>138</v>
      </c>
      <c r="B141" s="53">
        <v>0.2</v>
      </c>
      <c r="C141" s="53">
        <v>0.2</v>
      </c>
      <c r="D141" s="53"/>
      <c r="E141" s="64"/>
      <c r="F141" s="53">
        <v>0</v>
      </c>
      <c r="G141" s="53">
        <v>35.069099426269531</v>
      </c>
      <c r="H141" s="54">
        <v>0</v>
      </c>
      <c r="I141" s="53"/>
      <c r="J141" s="53">
        <v>-22.552659952657439</v>
      </c>
      <c r="K141" s="53">
        <v>240.71936711597181</v>
      </c>
      <c r="L141" s="53">
        <v>-0.11736043141770661</v>
      </c>
      <c r="M141" s="54">
        <v>0</v>
      </c>
      <c r="N141" s="93"/>
      <c r="O141" s="93"/>
      <c r="P141" s="93"/>
      <c r="Q141" s="93"/>
    </row>
    <row r="142" spans="1:17" s="55" customFormat="1">
      <c r="A142" s="53">
        <v>139</v>
      </c>
      <c r="B142" s="53">
        <v>1.9</v>
      </c>
      <c r="C142" s="53">
        <v>1.9</v>
      </c>
      <c r="D142" s="53"/>
      <c r="E142" s="64"/>
      <c r="F142" s="53">
        <v>0</v>
      </c>
      <c r="G142" s="53">
        <v>35.069099426269531</v>
      </c>
      <c r="H142" s="54">
        <v>0</v>
      </c>
      <c r="I142" s="53"/>
      <c r="J142" s="53">
        <v>-22.552659952657439</v>
      </c>
      <c r="K142" s="53">
        <v>240.59237019307619</v>
      </c>
      <c r="L142" s="53">
        <v>-3.933703720672701</v>
      </c>
      <c r="M142" s="54">
        <v>0</v>
      </c>
      <c r="N142" s="93"/>
      <c r="O142" s="93"/>
      <c r="P142" s="93"/>
      <c r="Q142" s="93"/>
    </row>
    <row r="143" spans="1:17" s="55" customFormat="1">
      <c r="A143" s="53">
        <v>140</v>
      </c>
      <c r="B143" s="53">
        <v>6.1</v>
      </c>
      <c r="C143" s="53">
        <v>6.1</v>
      </c>
      <c r="D143" s="53"/>
      <c r="E143" s="64"/>
      <c r="F143" s="53">
        <v>0</v>
      </c>
      <c r="G143" s="53">
        <v>35.069099426269531</v>
      </c>
      <c r="H143" s="54">
        <v>0</v>
      </c>
      <c r="I143" s="53"/>
      <c r="J143" s="53">
        <v>-166.15801499496291</v>
      </c>
      <c r="K143" s="53">
        <v>239.99209670911151</v>
      </c>
      <c r="L143" s="53">
        <v>-21.972327255901359</v>
      </c>
      <c r="M143" s="54">
        <v>0</v>
      </c>
      <c r="N143" s="93"/>
      <c r="O143" s="93"/>
      <c r="P143" s="93"/>
      <c r="Q143" s="93"/>
    </row>
    <row r="144" spans="1:17" s="55" customFormat="1">
      <c r="A144" s="53">
        <v>141</v>
      </c>
      <c r="B144" s="53">
        <v>11.7</v>
      </c>
      <c r="C144" s="53">
        <v>11.7</v>
      </c>
      <c r="D144" s="53"/>
      <c r="E144" s="64"/>
      <c r="F144" s="53">
        <v>1000</v>
      </c>
      <c r="G144" s="53">
        <v>35.210323333740227</v>
      </c>
      <c r="H144" s="54">
        <v>6.4964373771522563</v>
      </c>
      <c r="I144" s="53"/>
      <c r="J144" s="53">
        <v>-25.371145287098962</v>
      </c>
      <c r="K144" s="53">
        <v>240.18257893052959</v>
      </c>
      <c r="L144" s="53">
        <v>-16.248207876814089</v>
      </c>
      <c r="M144" s="54">
        <v>0</v>
      </c>
      <c r="N144" s="93"/>
      <c r="O144" s="93"/>
      <c r="P144" s="93"/>
      <c r="Q144" s="93"/>
    </row>
    <row r="145" spans="1:17" s="55" customFormat="1">
      <c r="A145" s="53">
        <v>142</v>
      </c>
      <c r="B145" s="53">
        <v>16.399999999999999</v>
      </c>
      <c r="C145" s="53">
        <v>16.399999999999999</v>
      </c>
      <c r="D145" s="53"/>
      <c r="E145" s="64"/>
      <c r="F145" s="53">
        <v>1333.383687562442</v>
      </c>
      <c r="G145" s="53">
        <v>35.362480163574219</v>
      </c>
      <c r="H145" s="54">
        <v>10.43566804597547</v>
      </c>
      <c r="I145" s="53"/>
      <c r="J145" s="53">
        <v>-25.371145287098962</v>
      </c>
      <c r="K145" s="53">
        <v>240.87049152597089</v>
      </c>
      <c r="L145" s="53">
        <v>4.42403013768162</v>
      </c>
      <c r="M145" s="54">
        <v>0</v>
      </c>
      <c r="N145" s="93"/>
      <c r="O145" s="93"/>
      <c r="P145" s="93"/>
      <c r="Q145" s="93"/>
    </row>
    <row r="146" spans="1:17" s="55" customFormat="1">
      <c r="A146" s="53">
        <v>143</v>
      </c>
      <c r="B146" s="53">
        <v>18.899999999999999</v>
      </c>
      <c r="C146" s="53">
        <v>18.899999999999999</v>
      </c>
      <c r="D146" s="53"/>
      <c r="E146" s="64"/>
      <c r="F146" s="53">
        <v>1536.643396032327</v>
      </c>
      <c r="G146" s="53">
        <v>35.576305389404297</v>
      </c>
      <c r="H146" s="54">
        <v>13.16326792333679</v>
      </c>
      <c r="I146" s="53"/>
      <c r="J146" s="53">
        <v>-25.371145287098962</v>
      </c>
      <c r="K146" s="53">
        <v>241.70632637289589</v>
      </c>
      <c r="L146" s="53">
        <v>29.541431695587711</v>
      </c>
      <c r="M146" s="54">
        <v>0</v>
      </c>
      <c r="N146" s="93"/>
      <c r="O146" s="93"/>
      <c r="P146" s="93"/>
      <c r="Q146" s="93"/>
    </row>
    <row r="147" spans="1:17" s="55" customFormat="1">
      <c r="A147" s="53">
        <v>144</v>
      </c>
      <c r="B147" s="53">
        <v>19.899999999999999</v>
      </c>
      <c r="C147" s="53">
        <v>19.899999999999999</v>
      </c>
      <c r="D147" s="53"/>
      <c r="E147" s="64"/>
      <c r="F147" s="53">
        <v>1617.9472794202809</v>
      </c>
      <c r="G147" s="53">
        <v>35.791732788085938</v>
      </c>
      <c r="H147" s="54">
        <v>14.195382718085559</v>
      </c>
      <c r="I147" s="53"/>
      <c r="J147" s="53">
        <v>-25.371145287098962</v>
      </c>
      <c r="K147" s="53">
        <v>242.08338992300759</v>
      </c>
      <c r="L147" s="53">
        <v>40.87244599326543</v>
      </c>
      <c r="M147" s="54">
        <v>0</v>
      </c>
      <c r="N147" s="93"/>
      <c r="O147" s="93"/>
      <c r="P147" s="93"/>
      <c r="Q147" s="93"/>
    </row>
    <row r="148" spans="1:17" s="55" customFormat="1">
      <c r="A148" s="53">
        <v>145</v>
      </c>
      <c r="B148" s="53">
        <v>20.8</v>
      </c>
      <c r="C148" s="53">
        <v>20.8</v>
      </c>
      <c r="D148" s="53"/>
      <c r="E148" s="64"/>
      <c r="F148" s="53">
        <v>1691.12077446944</v>
      </c>
      <c r="G148" s="53">
        <v>36.036846160888672</v>
      </c>
      <c r="H148" s="54">
        <v>14.93070638382161</v>
      </c>
      <c r="I148" s="53"/>
      <c r="J148" s="53">
        <v>-25.371145287098962</v>
      </c>
      <c r="K148" s="53">
        <v>241.90979397721969</v>
      </c>
      <c r="L148" s="53">
        <v>35.65577059953079</v>
      </c>
      <c r="M148" s="54">
        <v>0</v>
      </c>
      <c r="N148" s="93"/>
      <c r="O148" s="93"/>
      <c r="P148" s="93"/>
      <c r="Q148" s="93"/>
    </row>
    <row r="149" spans="1:17" s="55" customFormat="1">
      <c r="A149" s="53">
        <v>146</v>
      </c>
      <c r="B149" s="53">
        <v>22.8</v>
      </c>
      <c r="C149" s="53">
        <v>22.8</v>
      </c>
      <c r="D149" s="53"/>
      <c r="E149" s="64"/>
      <c r="F149" s="53">
        <v>1853.7285412453471</v>
      </c>
      <c r="G149" s="53">
        <v>36.259468078613281</v>
      </c>
      <c r="H149" s="54">
        <v>18.161291587946931</v>
      </c>
      <c r="I149" s="53"/>
      <c r="J149" s="53">
        <v>-25.371145287098962</v>
      </c>
      <c r="K149" s="53">
        <v>241.8237702667133</v>
      </c>
      <c r="L149" s="53">
        <v>33.070700010240962</v>
      </c>
      <c r="M149" s="54">
        <v>0</v>
      </c>
      <c r="N149" s="93"/>
      <c r="O149" s="93"/>
      <c r="P149" s="93"/>
      <c r="Q149" s="93"/>
    </row>
    <row r="150" spans="1:17" s="55" customFormat="1">
      <c r="A150" s="53">
        <v>147</v>
      </c>
      <c r="B150" s="53">
        <v>25.4</v>
      </c>
      <c r="C150" s="53">
        <v>25.4</v>
      </c>
      <c r="D150" s="53"/>
      <c r="E150" s="64"/>
      <c r="F150" s="53">
        <v>2065.1186380540271</v>
      </c>
      <c r="G150" s="53">
        <v>36.446544647216797</v>
      </c>
      <c r="H150" s="54">
        <v>20.837472041259979</v>
      </c>
      <c r="I150" s="53"/>
      <c r="J150" s="53">
        <v>-25.371145287098962</v>
      </c>
      <c r="K150" s="53">
        <v>241.96477236859681</v>
      </c>
      <c r="L150" s="53">
        <v>37.307908385250109</v>
      </c>
      <c r="M150" s="54">
        <v>0</v>
      </c>
      <c r="N150" s="93"/>
      <c r="O150" s="93"/>
      <c r="P150" s="93"/>
      <c r="Q150" s="93"/>
    </row>
    <row r="151" spans="1:17" s="55" customFormat="1">
      <c r="A151" s="53">
        <v>148</v>
      </c>
      <c r="B151" s="53">
        <v>27.7</v>
      </c>
      <c r="C151" s="53">
        <v>27.7</v>
      </c>
      <c r="D151" s="53"/>
      <c r="E151" s="64"/>
      <c r="F151" s="53">
        <v>2252.1175698463212</v>
      </c>
      <c r="G151" s="53">
        <v>36.658443450927727</v>
      </c>
      <c r="H151" s="54">
        <v>22.883497998766838</v>
      </c>
      <c r="I151" s="53"/>
      <c r="J151" s="53">
        <v>-25.371145287098962</v>
      </c>
      <c r="K151" s="53">
        <v>242.36575718379581</v>
      </c>
      <c r="L151" s="53">
        <v>49.357772851935131</v>
      </c>
      <c r="M151" s="54">
        <v>0</v>
      </c>
      <c r="N151" s="93"/>
      <c r="O151" s="93"/>
      <c r="P151" s="93"/>
      <c r="Q151" s="93"/>
    </row>
    <row r="152" spans="1:17" s="55" customFormat="1">
      <c r="A152" s="53">
        <v>149</v>
      </c>
      <c r="B152" s="53">
        <v>29.2</v>
      </c>
      <c r="C152" s="53">
        <v>29.2</v>
      </c>
      <c r="D152" s="53"/>
      <c r="E152" s="64"/>
      <c r="F152" s="53">
        <v>1341.8675710464031</v>
      </c>
      <c r="G152" s="53">
        <v>36.847682952880859</v>
      </c>
      <c r="H152" s="54">
        <v>10.565767326453789</v>
      </c>
      <c r="I152" s="53"/>
      <c r="J152" s="53">
        <v>-25.371145287098962</v>
      </c>
      <c r="K152" s="53">
        <v>241.27079716322919</v>
      </c>
      <c r="L152" s="53">
        <v>16.453484848621532</v>
      </c>
      <c r="M152" s="54">
        <v>0</v>
      </c>
      <c r="N152" s="93"/>
      <c r="O152" s="93"/>
      <c r="P152" s="93"/>
      <c r="Q152" s="93"/>
    </row>
    <row r="153" spans="1:17" s="55" customFormat="1">
      <c r="A153" s="53">
        <v>150</v>
      </c>
      <c r="B153" s="53">
        <v>29.8</v>
      </c>
      <c r="C153" s="53">
        <v>29.8</v>
      </c>
      <c r="D153" s="53"/>
      <c r="E153" s="64"/>
      <c r="F153" s="53">
        <v>1369.440192369274</v>
      </c>
      <c r="G153" s="53">
        <v>37.050338745117188</v>
      </c>
      <c r="H153" s="54">
        <v>11.223345392277681</v>
      </c>
      <c r="I153" s="53"/>
      <c r="J153" s="53">
        <v>106.5920598372294</v>
      </c>
      <c r="K153" s="53">
        <v>241.73862980092949</v>
      </c>
      <c r="L153" s="53">
        <v>30.51217152128612</v>
      </c>
      <c r="M153" s="54">
        <v>0</v>
      </c>
      <c r="N153" s="93"/>
      <c r="O153" s="93"/>
      <c r="P153" s="93"/>
      <c r="Q153" s="93"/>
    </row>
    <row r="154" spans="1:17" s="55" customFormat="1">
      <c r="A154" s="53">
        <v>151</v>
      </c>
      <c r="B154" s="53">
        <v>29.4</v>
      </c>
      <c r="C154" s="53">
        <v>29.4</v>
      </c>
      <c r="D154" s="53"/>
      <c r="E154" s="64"/>
      <c r="F154" s="53">
        <v>0</v>
      </c>
      <c r="G154" s="53">
        <v>37.050338745117188</v>
      </c>
      <c r="H154" s="54">
        <v>0</v>
      </c>
      <c r="I154" s="53"/>
      <c r="J154" s="53">
        <v>-22.552659952657439</v>
      </c>
      <c r="K154" s="53">
        <v>241.13676244827039</v>
      </c>
      <c r="L154" s="53">
        <v>12.42565115551163</v>
      </c>
      <c r="M154" s="54">
        <v>0</v>
      </c>
      <c r="N154" s="93"/>
      <c r="O154" s="93"/>
      <c r="P154" s="93"/>
      <c r="Q154" s="93"/>
    </row>
    <row r="155" spans="1:17" s="55" customFormat="1">
      <c r="A155" s="53">
        <v>152</v>
      </c>
      <c r="B155" s="53">
        <v>27.2</v>
      </c>
      <c r="C155" s="53">
        <v>27.2</v>
      </c>
      <c r="D155" s="53"/>
      <c r="E155" s="64"/>
      <c r="F155" s="53">
        <v>0</v>
      </c>
      <c r="G155" s="53">
        <v>37.050338745117188</v>
      </c>
      <c r="H155" s="54">
        <v>0</v>
      </c>
      <c r="I155" s="53"/>
      <c r="J155" s="53">
        <v>-22.552659952657439</v>
      </c>
      <c r="K155" s="53">
        <v>242.25024438010971</v>
      </c>
      <c r="L155" s="53">
        <v>45.886535099717783</v>
      </c>
      <c r="M155" s="54">
        <v>0</v>
      </c>
      <c r="N155" s="93"/>
      <c r="O155" s="93"/>
      <c r="P155" s="93"/>
      <c r="Q155" s="93"/>
    </row>
    <row r="156" spans="1:17" s="55" customFormat="1">
      <c r="A156" s="53">
        <v>153</v>
      </c>
      <c r="B156" s="53">
        <v>22.6</v>
      </c>
      <c r="C156" s="53">
        <v>22.6</v>
      </c>
      <c r="D156" s="53"/>
      <c r="E156" s="64"/>
      <c r="F156" s="53">
        <v>0</v>
      </c>
      <c r="G156" s="53">
        <v>37.050338745117188</v>
      </c>
      <c r="H156" s="54">
        <v>0</v>
      </c>
      <c r="I156" s="53"/>
      <c r="J156" s="53">
        <v>-22.552659952657439</v>
      </c>
      <c r="K156" s="53">
        <v>242.7229187112446</v>
      </c>
      <c r="L156" s="53">
        <v>60.090717929504997</v>
      </c>
      <c r="M156" s="54">
        <v>0</v>
      </c>
      <c r="N156" s="93"/>
      <c r="O156" s="93"/>
      <c r="P156" s="93"/>
      <c r="Q156" s="93"/>
    </row>
    <row r="157" spans="1:17" s="55" customFormat="1">
      <c r="A157" s="53">
        <v>154</v>
      </c>
      <c r="B157" s="53">
        <v>17.3</v>
      </c>
      <c r="C157" s="53">
        <v>17.3</v>
      </c>
      <c r="D157" s="53"/>
      <c r="E157" s="64"/>
      <c r="F157" s="53">
        <v>0</v>
      </c>
      <c r="G157" s="53">
        <v>37.050338745117188</v>
      </c>
      <c r="H157" s="54">
        <v>0</v>
      </c>
      <c r="I157" s="53"/>
      <c r="J157" s="53">
        <v>-22.552659952657439</v>
      </c>
      <c r="K157" s="53">
        <v>242.16245535037859</v>
      </c>
      <c r="L157" s="53">
        <v>43.248415475670967</v>
      </c>
      <c r="M157" s="54">
        <v>0</v>
      </c>
      <c r="N157" s="93"/>
      <c r="O157" s="93"/>
      <c r="P157" s="93"/>
      <c r="Q157" s="93"/>
    </row>
    <row r="158" spans="1:17" s="55" customFormat="1">
      <c r="A158" s="53">
        <v>155</v>
      </c>
      <c r="B158" s="53">
        <v>13.3</v>
      </c>
      <c r="C158" s="53">
        <v>13.3</v>
      </c>
      <c r="D158" s="53"/>
      <c r="E158" s="64"/>
      <c r="F158" s="53">
        <v>0</v>
      </c>
      <c r="G158" s="53">
        <v>37.050338745117188</v>
      </c>
      <c r="H158" s="54">
        <v>0</v>
      </c>
      <c r="I158" s="53"/>
      <c r="J158" s="53">
        <v>-22.552659952657439</v>
      </c>
      <c r="K158" s="53">
        <v>241.30486244639101</v>
      </c>
      <c r="L158" s="53">
        <v>17.477169610638221</v>
      </c>
      <c r="M158" s="54">
        <v>0</v>
      </c>
      <c r="N158" s="93"/>
      <c r="O158" s="93"/>
      <c r="P158" s="93"/>
      <c r="Q158" s="93"/>
    </row>
    <row r="159" spans="1:17" s="55" customFormat="1">
      <c r="A159" s="53">
        <v>156</v>
      </c>
      <c r="B159" s="53">
        <v>12</v>
      </c>
      <c r="C159" s="53">
        <v>12</v>
      </c>
      <c r="D159" s="53"/>
      <c r="E159" s="64"/>
      <c r="F159" s="53">
        <v>0</v>
      </c>
      <c r="G159" s="53">
        <v>37.050338745117188</v>
      </c>
      <c r="H159" s="54">
        <v>0</v>
      </c>
      <c r="I159" s="53"/>
      <c r="J159" s="53">
        <v>-22.552659952657439</v>
      </c>
      <c r="K159" s="53">
        <v>240.6867852733302</v>
      </c>
      <c r="L159" s="53">
        <v>-1.096466804089312</v>
      </c>
      <c r="M159" s="54">
        <v>0</v>
      </c>
      <c r="N159" s="93"/>
      <c r="O159" s="93"/>
      <c r="P159" s="93"/>
      <c r="Q159" s="93"/>
    </row>
    <row r="160" spans="1:17" s="55" customFormat="1">
      <c r="A160" s="53">
        <v>157</v>
      </c>
      <c r="B160" s="53">
        <v>12.6</v>
      </c>
      <c r="C160" s="53">
        <v>12.6</v>
      </c>
      <c r="D160" s="53"/>
      <c r="E160" s="64"/>
      <c r="F160" s="53">
        <v>0</v>
      </c>
      <c r="G160" s="53">
        <v>37.050338745117188</v>
      </c>
      <c r="H160" s="54">
        <v>0</v>
      </c>
      <c r="I160" s="53"/>
      <c r="J160" s="53">
        <v>-211.278531525039</v>
      </c>
      <c r="K160" s="53">
        <v>240.38323922415731</v>
      </c>
      <c r="L160" s="53">
        <v>-10.21823055495762</v>
      </c>
      <c r="M160" s="54">
        <v>0</v>
      </c>
      <c r="N160" s="93"/>
      <c r="O160" s="93"/>
      <c r="P160" s="93"/>
      <c r="Q160" s="93"/>
    </row>
    <row r="161" spans="1:17" s="55" customFormat="1">
      <c r="A161" s="53">
        <v>158</v>
      </c>
      <c r="B161" s="53">
        <v>14.1</v>
      </c>
      <c r="C161" s="53">
        <v>14.1</v>
      </c>
      <c r="D161" s="53"/>
      <c r="E161" s="64"/>
      <c r="F161" s="53">
        <v>1146.384755770149</v>
      </c>
      <c r="G161" s="53">
        <v>37.199073791503913</v>
      </c>
      <c r="H161" s="54">
        <v>9.2835418691369611</v>
      </c>
      <c r="I161" s="53"/>
      <c r="J161" s="53">
        <v>-25.371145287098962</v>
      </c>
      <c r="K161" s="53">
        <v>241.11774918363369</v>
      </c>
      <c r="L161" s="53">
        <v>11.854289714235209</v>
      </c>
      <c r="M161" s="54">
        <v>0</v>
      </c>
      <c r="N161" s="93"/>
      <c r="O161" s="93"/>
      <c r="P161" s="93"/>
      <c r="Q161" s="93"/>
    </row>
    <row r="162" spans="1:17" s="55" customFormat="1">
      <c r="A162" s="53">
        <v>159</v>
      </c>
      <c r="B162" s="53">
        <v>17.2</v>
      </c>
      <c r="C162" s="53">
        <v>17.2</v>
      </c>
      <c r="D162" s="53"/>
      <c r="E162" s="64"/>
      <c r="F162" s="53">
        <v>1398.426794272805</v>
      </c>
      <c r="G162" s="53">
        <v>37.342918395996087</v>
      </c>
      <c r="H162" s="54">
        <v>11.26428553184587</v>
      </c>
      <c r="I162" s="53"/>
      <c r="J162" s="53">
        <v>-25.371145287098962</v>
      </c>
      <c r="K162" s="53">
        <v>241.0757358369261</v>
      </c>
      <c r="L162" s="53">
        <v>10.5917602756425</v>
      </c>
      <c r="M162" s="54">
        <v>0</v>
      </c>
      <c r="N162" s="93"/>
      <c r="O162" s="93"/>
      <c r="P162" s="93"/>
      <c r="Q162" s="93"/>
    </row>
    <row r="163" spans="1:17" s="55" customFormat="1">
      <c r="A163" s="53">
        <v>160</v>
      </c>
      <c r="B163" s="53">
        <v>20.100000000000001</v>
      </c>
      <c r="C163" s="53">
        <v>20.100000000000001</v>
      </c>
      <c r="D163" s="53"/>
      <c r="E163" s="64"/>
      <c r="F163" s="53">
        <v>1634.208056097872</v>
      </c>
      <c r="G163" s="53">
        <v>37.493549346923828</v>
      </c>
      <c r="H163" s="54">
        <v>14.279918834149489</v>
      </c>
      <c r="I163" s="53"/>
      <c r="J163" s="53">
        <v>-25.371145287098962</v>
      </c>
      <c r="K163" s="53">
        <v>241.23732320959769</v>
      </c>
      <c r="L163" s="53">
        <v>15.4475699382927</v>
      </c>
      <c r="M163" s="54">
        <v>0</v>
      </c>
      <c r="N163" s="93"/>
      <c r="O163" s="93"/>
      <c r="P163" s="93"/>
      <c r="Q163" s="93"/>
    </row>
    <row r="164" spans="1:17" s="55" customFormat="1">
      <c r="A164" s="53">
        <v>161</v>
      </c>
      <c r="B164" s="53">
        <v>23.4</v>
      </c>
      <c r="C164" s="53">
        <v>23.4</v>
      </c>
      <c r="D164" s="53"/>
      <c r="E164" s="64"/>
      <c r="F164" s="53">
        <v>1902.5108712781191</v>
      </c>
      <c r="G164" s="53">
        <v>37.655906677246087</v>
      </c>
      <c r="H164" s="54">
        <v>18.523270140318321</v>
      </c>
      <c r="I164" s="53"/>
      <c r="J164" s="53">
        <v>-25.371145287098962</v>
      </c>
      <c r="K164" s="53">
        <v>241.71285589804901</v>
      </c>
      <c r="L164" s="53">
        <v>29.737648335579141</v>
      </c>
      <c r="M164" s="54">
        <v>0</v>
      </c>
      <c r="N164" s="93"/>
      <c r="O164" s="93"/>
      <c r="P164" s="93"/>
      <c r="Q164" s="93"/>
    </row>
    <row r="165" spans="1:17" s="55" customFormat="1">
      <c r="A165" s="53">
        <v>162</v>
      </c>
      <c r="B165" s="53">
        <v>25.5</v>
      </c>
      <c r="C165" s="53">
        <v>25.5</v>
      </c>
      <c r="D165" s="53"/>
      <c r="E165" s="64"/>
      <c r="F165" s="53">
        <v>2073.2490263928221</v>
      </c>
      <c r="G165" s="53">
        <v>37.857997894287109</v>
      </c>
      <c r="H165" s="54">
        <v>20.865072585686519</v>
      </c>
      <c r="I165" s="53"/>
      <c r="J165" s="53">
        <v>-25.371145287098962</v>
      </c>
      <c r="K165" s="53">
        <v>242.2353649857823</v>
      </c>
      <c r="L165" s="53">
        <v>45.439399252683927</v>
      </c>
      <c r="M165" s="54">
        <v>0</v>
      </c>
      <c r="N165" s="93"/>
      <c r="O165" s="93"/>
      <c r="P165" s="93"/>
      <c r="Q165" s="93"/>
    </row>
    <row r="166" spans="1:17" s="55" customFormat="1">
      <c r="A166" s="53">
        <v>163</v>
      </c>
      <c r="B166" s="53">
        <v>27.6</v>
      </c>
      <c r="C166" s="53">
        <v>27.6</v>
      </c>
      <c r="D166" s="53"/>
      <c r="E166" s="64"/>
      <c r="F166" s="53">
        <v>2243.9871815075248</v>
      </c>
      <c r="G166" s="53">
        <v>38.059455871582031</v>
      </c>
      <c r="H166" s="54">
        <v>22.951080300714029</v>
      </c>
      <c r="I166" s="53"/>
      <c r="J166" s="53">
        <v>-25.371145287098962</v>
      </c>
      <c r="K166" s="53">
        <v>242.32206067400409</v>
      </c>
      <c r="L166" s="53">
        <v>48.044663226086151</v>
      </c>
      <c r="M166" s="54">
        <v>0</v>
      </c>
      <c r="N166" s="93"/>
      <c r="O166" s="93"/>
      <c r="P166" s="93"/>
      <c r="Q166" s="93"/>
    </row>
    <row r="167" spans="1:17" s="55" customFormat="1">
      <c r="A167" s="53">
        <v>164</v>
      </c>
      <c r="B167" s="53">
        <v>29.5</v>
      </c>
      <c r="C167" s="53">
        <v>29.5</v>
      </c>
      <c r="D167" s="53"/>
      <c r="E167" s="64"/>
      <c r="F167" s="53">
        <v>1355.653881707839</v>
      </c>
      <c r="G167" s="53">
        <v>38.242881774902337</v>
      </c>
      <c r="H167" s="54">
        <v>11.216164188741869</v>
      </c>
      <c r="I167" s="53"/>
      <c r="J167" s="53">
        <v>-25.371145287098962</v>
      </c>
      <c r="K167" s="53">
        <v>240.97812094726331</v>
      </c>
      <c r="L167" s="53">
        <v>7.6583669256154447</v>
      </c>
      <c r="M167" s="54">
        <v>0</v>
      </c>
      <c r="N167" s="93"/>
      <c r="O167" s="93"/>
      <c r="P167" s="93"/>
      <c r="Q167" s="93"/>
    </row>
    <row r="168" spans="1:17" s="55" customFormat="1">
      <c r="A168" s="53">
        <v>165</v>
      </c>
      <c r="B168" s="53">
        <v>31.1</v>
      </c>
      <c r="C168" s="53">
        <v>31.1</v>
      </c>
      <c r="D168" s="53"/>
      <c r="E168" s="64"/>
      <c r="F168" s="53">
        <v>1429.1808719021619</v>
      </c>
      <c r="G168" s="53">
        <v>38.441806793212891</v>
      </c>
      <c r="H168" s="54">
        <v>11.34718283390197</v>
      </c>
      <c r="I168" s="53"/>
      <c r="J168" s="53">
        <v>-25.371145287098962</v>
      </c>
      <c r="K168" s="53">
        <v>241.21498693856199</v>
      </c>
      <c r="L168" s="53">
        <v>14.77634991082755</v>
      </c>
      <c r="M168" s="54">
        <v>0</v>
      </c>
      <c r="N168" s="93"/>
      <c r="O168" s="93"/>
      <c r="P168" s="93"/>
      <c r="Q168" s="93"/>
    </row>
    <row r="169" spans="1:17" s="55" customFormat="1">
      <c r="A169" s="53">
        <v>166</v>
      </c>
      <c r="B169" s="53">
        <v>32.1</v>
      </c>
      <c r="C169" s="53">
        <v>32.1</v>
      </c>
      <c r="D169" s="53"/>
      <c r="E169" s="64"/>
      <c r="F169" s="53">
        <v>1475.1352407736149</v>
      </c>
      <c r="G169" s="53">
        <v>38.644634246826172</v>
      </c>
      <c r="H169" s="54">
        <v>12.230117775165461</v>
      </c>
      <c r="I169" s="53"/>
      <c r="J169" s="53">
        <v>-25.371145287098962</v>
      </c>
      <c r="K169" s="53">
        <v>241.51940789961839</v>
      </c>
      <c r="L169" s="53">
        <v>23.924405354588941</v>
      </c>
      <c r="M169" s="54">
        <v>0</v>
      </c>
      <c r="N169" s="93"/>
      <c r="O169" s="93"/>
      <c r="P169" s="93"/>
      <c r="Q169" s="93"/>
    </row>
    <row r="170" spans="1:17" s="55" customFormat="1">
      <c r="A170" s="53">
        <v>167</v>
      </c>
      <c r="B170" s="53">
        <v>33.200000000000003</v>
      </c>
      <c r="C170" s="53">
        <v>33.200000000000003</v>
      </c>
      <c r="D170" s="53"/>
      <c r="E170" s="64"/>
      <c r="F170" s="53">
        <v>1525.685046532212</v>
      </c>
      <c r="G170" s="53">
        <v>38.853195190429688</v>
      </c>
      <c r="H170" s="54">
        <v>12.969440891909491</v>
      </c>
      <c r="I170" s="53"/>
      <c r="J170" s="53">
        <v>-25.371145287098962</v>
      </c>
      <c r="K170" s="53">
        <v>241.19746570507661</v>
      </c>
      <c r="L170" s="53">
        <v>14.249825013163431</v>
      </c>
      <c r="M170" s="54">
        <v>0</v>
      </c>
      <c r="N170" s="93"/>
      <c r="O170" s="93"/>
      <c r="P170" s="93"/>
      <c r="Q170" s="93"/>
    </row>
    <row r="171" spans="1:17" s="55" customFormat="1">
      <c r="A171" s="53">
        <v>168</v>
      </c>
      <c r="B171" s="53">
        <v>35.200000000000003</v>
      </c>
      <c r="C171" s="53">
        <v>35.200000000000003</v>
      </c>
      <c r="D171" s="53"/>
      <c r="E171" s="64"/>
      <c r="F171" s="53">
        <v>1617.5937842751159</v>
      </c>
      <c r="G171" s="53">
        <v>39.054607391357422</v>
      </c>
      <c r="H171" s="54">
        <v>14.01525132181059</v>
      </c>
      <c r="I171" s="53"/>
      <c r="J171" s="53">
        <v>-25.371145287098962</v>
      </c>
      <c r="K171" s="53">
        <v>240.84116262513709</v>
      </c>
      <c r="L171" s="53">
        <v>3.5426768629215122</v>
      </c>
      <c r="M171" s="54">
        <v>0</v>
      </c>
      <c r="N171" s="93"/>
      <c r="O171" s="93"/>
      <c r="P171" s="93"/>
      <c r="Q171" s="93"/>
    </row>
    <row r="172" spans="1:17" s="55" customFormat="1">
      <c r="A172" s="53">
        <v>169</v>
      </c>
      <c r="B172" s="53">
        <v>37.200000000000003</v>
      </c>
      <c r="C172" s="53">
        <v>37.200000000000003</v>
      </c>
      <c r="D172" s="53"/>
      <c r="E172" s="64"/>
      <c r="F172" s="53">
        <v>1709.502522018021</v>
      </c>
      <c r="G172" s="53">
        <v>39.299720764160163</v>
      </c>
      <c r="H172" s="54">
        <v>15.13392627443301</v>
      </c>
      <c r="I172" s="53"/>
      <c r="J172" s="53">
        <v>-25.371145287098962</v>
      </c>
      <c r="K172" s="53">
        <v>241.3323787008508</v>
      </c>
      <c r="L172" s="53">
        <v>18.304051637843081</v>
      </c>
      <c r="M172" s="54">
        <v>0</v>
      </c>
      <c r="N172" s="93"/>
      <c r="O172" s="93"/>
      <c r="P172" s="93"/>
      <c r="Q172" s="93"/>
    </row>
    <row r="173" spans="1:17" s="55" customFormat="1">
      <c r="A173" s="53">
        <v>170</v>
      </c>
      <c r="B173" s="53">
        <v>38</v>
      </c>
      <c r="C173" s="53">
        <v>38</v>
      </c>
      <c r="D173" s="53"/>
      <c r="E173" s="64"/>
      <c r="F173" s="53">
        <v>1746.266017115182</v>
      </c>
      <c r="G173" s="53">
        <v>39.53668212890625</v>
      </c>
      <c r="H173" s="54">
        <v>16.47453341712459</v>
      </c>
      <c r="I173" s="53"/>
      <c r="J173" s="53">
        <v>189.20800452544341</v>
      </c>
      <c r="K173" s="53">
        <v>242.25383886296609</v>
      </c>
      <c r="L173" s="53">
        <v>45.994551736772003</v>
      </c>
      <c r="M173" s="54">
        <v>0</v>
      </c>
      <c r="N173" s="93"/>
      <c r="O173" s="93"/>
      <c r="P173" s="93"/>
      <c r="Q173" s="93"/>
    </row>
    <row r="174" spans="1:17" s="55" customFormat="1">
      <c r="A174" s="53">
        <v>171</v>
      </c>
      <c r="B174" s="53">
        <v>37.4</v>
      </c>
      <c r="C174" s="53">
        <v>37.4</v>
      </c>
      <c r="D174" s="53"/>
      <c r="E174" s="64"/>
      <c r="F174" s="53">
        <v>0</v>
      </c>
      <c r="G174" s="53">
        <v>39.53668212890625</v>
      </c>
      <c r="H174" s="54">
        <v>0</v>
      </c>
      <c r="I174" s="53"/>
      <c r="J174" s="53">
        <v>-22.552659952657439</v>
      </c>
      <c r="K174" s="53">
        <v>241.37569565104519</v>
      </c>
      <c r="L174" s="53">
        <v>19.60575524149321</v>
      </c>
      <c r="M174" s="54">
        <v>0</v>
      </c>
      <c r="N174" s="93"/>
      <c r="O174" s="93"/>
      <c r="P174" s="93"/>
      <c r="Q174" s="93"/>
    </row>
    <row r="175" spans="1:17" s="55" customFormat="1">
      <c r="A175" s="53">
        <v>172</v>
      </c>
      <c r="B175" s="53">
        <v>35.1</v>
      </c>
      <c r="C175" s="53">
        <v>35.1</v>
      </c>
      <c r="D175" s="53"/>
      <c r="E175" s="64"/>
      <c r="F175" s="53">
        <v>0</v>
      </c>
      <c r="G175" s="53">
        <v>39.53668212890625</v>
      </c>
      <c r="H175" s="54">
        <v>0</v>
      </c>
      <c r="I175" s="53"/>
      <c r="J175" s="53">
        <v>-22.552659952657439</v>
      </c>
      <c r="K175" s="53">
        <v>242.57289252484179</v>
      </c>
      <c r="L175" s="53">
        <v>55.582329721066422</v>
      </c>
      <c r="M175" s="54">
        <v>0</v>
      </c>
      <c r="N175" s="93"/>
      <c r="O175" s="93"/>
      <c r="P175" s="93"/>
      <c r="Q175" s="93"/>
    </row>
    <row r="176" spans="1:17" s="55" customFormat="1">
      <c r="A176" s="53">
        <v>173</v>
      </c>
      <c r="B176" s="53">
        <v>31</v>
      </c>
      <c r="C176" s="53">
        <v>31</v>
      </c>
      <c r="D176" s="53"/>
      <c r="E176" s="64"/>
      <c r="F176" s="53">
        <v>0</v>
      </c>
      <c r="G176" s="53">
        <v>39.53668212890625</v>
      </c>
      <c r="H176" s="54">
        <v>0</v>
      </c>
      <c r="I176" s="53"/>
      <c r="J176" s="53">
        <v>-22.552659952657439</v>
      </c>
      <c r="K176" s="53">
        <v>242.95181276939641</v>
      </c>
      <c r="L176" s="53">
        <v>66.969138940508003</v>
      </c>
      <c r="M176" s="54">
        <v>0</v>
      </c>
      <c r="N176" s="93"/>
      <c r="O176" s="93"/>
      <c r="P176" s="93"/>
      <c r="Q176" s="93"/>
    </row>
    <row r="177" spans="1:17" s="55" customFormat="1">
      <c r="A177" s="53">
        <v>174</v>
      </c>
      <c r="B177" s="53">
        <v>27.1</v>
      </c>
      <c r="C177" s="53">
        <v>27.1</v>
      </c>
      <c r="D177" s="53"/>
      <c r="E177" s="64"/>
      <c r="F177" s="53">
        <v>0</v>
      </c>
      <c r="G177" s="53">
        <v>39.53668212890625</v>
      </c>
      <c r="H177" s="54">
        <v>0</v>
      </c>
      <c r="I177" s="53"/>
      <c r="J177" s="53">
        <v>-22.552659952657439</v>
      </c>
      <c r="K177" s="53">
        <v>241.99223211166799</v>
      </c>
      <c r="L177" s="53">
        <v>38.133092207073418</v>
      </c>
      <c r="M177" s="54">
        <v>0</v>
      </c>
      <c r="N177" s="93"/>
      <c r="O177" s="93"/>
      <c r="P177" s="93"/>
      <c r="Q177" s="93"/>
    </row>
    <row r="178" spans="1:17" s="55" customFormat="1">
      <c r="A178" s="53">
        <v>175</v>
      </c>
      <c r="B178" s="53">
        <v>25.3</v>
      </c>
      <c r="C178" s="53">
        <v>25.3</v>
      </c>
      <c r="D178" s="53"/>
      <c r="E178" s="64"/>
      <c r="F178" s="53">
        <v>0</v>
      </c>
      <c r="G178" s="53">
        <v>39.53668212890625</v>
      </c>
      <c r="H178" s="54">
        <v>0</v>
      </c>
      <c r="I178" s="53"/>
      <c r="J178" s="53">
        <v>-22.552659952657439</v>
      </c>
      <c r="K178" s="53">
        <v>240.9615484128922</v>
      </c>
      <c r="L178" s="53">
        <v>7.160351076952467</v>
      </c>
      <c r="M178" s="54">
        <v>0</v>
      </c>
      <c r="N178" s="93"/>
      <c r="O178" s="93"/>
      <c r="P178" s="93"/>
      <c r="Q178" s="93"/>
    </row>
    <row r="179" spans="1:17" s="55" customFormat="1">
      <c r="A179" s="53">
        <v>176</v>
      </c>
      <c r="B179" s="53">
        <v>25.1</v>
      </c>
      <c r="C179" s="53">
        <v>25.1</v>
      </c>
      <c r="D179" s="53"/>
      <c r="E179" s="64"/>
      <c r="F179" s="53">
        <v>0</v>
      </c>
      <c r="G179" s="53">
        <v>39.53668212890625</v>
      </c>
      <c r="H179" s="54">
        <v>0</v>
      </c>
      <c r="I179" s="53"/>
      <c r="J179" s="53">
        <v>-225.9867708206425</v>
      </c>
      <c r="K179" s="53">
        <v>240.3997479230616</v>
      </c>
      <c r="L179" s="53">
        <v>-9.722133005180627</v>
      </c>
      <c r="M179" s="54">
        <v>0</v>
      </c>
      <c r="N179" s="93"/>
      <c r="O179" s="93"/>
      <c r="P179" s="93"/>
      <c r="Q179" s="93"/>
    </row>
    <row r="180" spans="1:17" s="55" customFormat="1">
      <c r="A180" s="53">
        <v>177</v>
      </c>
      <c r="B180" s="53">
        <v>25.9</v>
      </c>
      <c r="C180" s="53">
        <v>25.9</v>
      </c>
      <c r="D180" s="53"/>
      <c r="E180" s="64"/>
      <c r="F180" s="53">
        <v>1190.218153770611</v>
      </c>
      <c r="G180" s="53">
        <v>39.686172485351562</v>
      </c>
      <c r="H180" s="54">
        <v>9.2647078101448148</v>
      </c>
      <c r="I180" s="53"/>
      <c r="J180" s="53">
        <v>-25.371145287098962</v>
      </c>
      <c r="K180" s="53">
        <v>240.98050142755659</v>
      </c>
      <c r="L180" s="53">
        <v>7.7299019658749266</v>
      </c>
      <c r="M180" s="54">
        <v>0</v>
      </c>
      <c r="N180" s="93"/>
      <c r="O180" s="93"/>
      <c r="P180" s="93"/>
      <c r="Q180" s="93"/>
    </row>
    <row r="181" spans="1:17" s="55" customFormat="1">
      <c r="A181" s="53">
        <v>178</v>
      </c>
      <c r="B181" s="53">
        <v>27.8</v>
      </c>
      <c r="C181" s="53">
        <v>27.8</v>
      </c>
      <c r="D181" s="53"/>
      <c r="E181" s="64"/>
      <c r="F181" s="53">
        <v>1277.5314546263701</v>
      </c>
      <c r="G181" s="53">
        <v>39.830032348632812</v>
      </c>
      <c r="H181" s="54">
        <v>10.16653552980932</v>
      </c>
      <c r="I181" s="53"/>
      <c r="J181" s="53">
        <v>-25.371145287098962</v>
      </c>
      <c r="K181" s="53">
        <v>240.89322286457889</v>
      </c>
      <c r="L181" s="53">
        <v>5.1071222124688687</v>
      </c>
      <c r="M181" s="54">
        <v>0</v>
      </c>
      <c r="N181" s="93"/>
      <c r="O181" s="93"/>
      <c r="P181" s="93"/>
      <c r="Q181" s="93"/>
    </row>
    <row r="182" spans="1:17" s="55" customFormat="1">
      <c r="A182" s="53">
        <v>179</v>
      </c>
      <c r="B182" s="53">
        <v>29.2</v>
      </c>
      <c r="C182" s="53">
        <v>29.2</v>
      </c>
      <c r="D182" s="53"/>
      <c r="E182" s="64"/>
      <c r="F182" s="53">
        <v>1341.8675710464031</v>
      </c>
      <c r="G182" s="53">
        <v>40.003231048583977</v>
      </c>
      <c r="H182" s="54">
        <v>10.59773588434023</v>
      </c>
      <c r="I182" s="53"/>
      <c r="J182" s="53">
        <v>-25.371145287098962</v>
      </c>
      <c r="K182" s="53">
        <v>241.39457962269779</v>
      </c>
      <c r="L182" s="53">
        <v>20.173231341289881</v>
      </c>
      <c r="M182" s="54">
        <v>0</v>
      </c>
      <c r="N182" s="93"/>
      <c r="O182" s="93"/>
      <c r="P182" s="93"/>
      <c r="Q182" s="93"/>
    </row>
    <row r="183" spans="1:17" s="55" customFormat="1">
      <c r="A183" s="53">
        <v>180</v>
      </c>
      <c r="B183" s="53">
        <v>29.6</v>
      </c>
      <c r="C183" s="53">
        <v>29.6</v>
      </c>
      <c r="D183" s="53"/>
      <c r="E183" s="64"/>
      <c r="F183" s="53">
        <v>1360.2493185949841</v>
      </c>
      <c r="G183" s="53">
        <v>40.168724060058587</v>
      </c>
      <c r="H183" s="54">
        <v>11.25926638186033</v>
      </c>
      <c r="I183" s="53"/>
      <c r="J183" s="53">
        <v>104.8266856684115</v>
      </c>
      <c r="K183" s="53">
        <v>241.79986578636161</v>
      </c>
      <c r="L183" s="53">
        <v>32.352354233875147</v>
      </c>
      <c r="M183" s="54">
        <v>0</v>
      </c>
      <c r="N183" s="93"/>
      <c r="O183" s="93"/>
      <c r="P183" s="93"/>
      <c r="Q183" s="93"/>
    </row>
    <row r="184" spans="1:17" s="55" customFormat="1">
      <c r="A184" s="53">
        <v>181</v>
      </c>
      <c r="B184" s="53">
        <v>29.5</v>
      </c>
      <c r="C184" s="53">
        <v>29.5</v>
      </c>
      <c r="D184" s="53"/>
      <c r="E184" s="64"/>
      <c r="F184" s="53">
        <v>0</v>
      </c>
      <c r="G184" s="53">
        <v>40.168724060058587</v>
      </c>
      <c r="H184" s="54">
        <v>0</v>
      </c>
      <c r="I184" s="53"/>
      <c r="J184" s="53">
        <v>-22.552659952657439</v>
      </c>
      <c r="K184" s="53">
        <v>240.6431468782487</v>
      </c>
      <c r="L184" s="53">
        <v>-2.40783004365551</v>
      </c>
      <c r="M184" s="54">
        <v>0</v>
      </c>
      <c r="N184" s="93"/>
      <c r="O184" s="93"/>
      <c r="P184" s="93"/>
      <c r="Q184" s="93"/>
    </row>
    <row r="185" spans="1:17" s="55" customFormat="1">
      <c r="A185" s="53">
        <v>182</v>
      </c>
      <c r="B185" s="53">
        <v>29.2</v>
      </c>
      <c r="C185" s="53">
        <v>29.2</v>
      </c>
      <c r="D185" s="53"/>
      <c r="E185" s="64"/>
      <c r="F185" s="53">
        <v>0</v>
      </c>
      <c r="G185" s="53">
        <v>40.168724060058587</v>
      </c>
      <c r="H185" s="54">
        <v>0</v>
      </c>
      <c r="I185" s="53"/>
      <c r="J185" s="53">
        <v>-22.552659952657439</v>
      </c>
      <c r="K185" s="53">
        <v>240.78904859039829</v>
      </c>
      <c r="L185" s="53">
        <v>1.976614928375009</v>
      </c>
      <c r="M185" s="54">
        <v>0</v>
      </c>
      <c r="N185" s="93"/>
      <c r="O185" s="93"/>
      <c r="P185" s="93"/>
      <c r="Q185" s="93"/>
    </row>
    <row r="186" spans="1:17" s="55" customFormat="1">
      <c r="A186" s="53">
        <v>183</v>
      </c>
      <c r="B186" s="53">
        <v>28.3</v>
      </c>
      <c r="C186" s="53">
        <v>28.3</v>
      </c>
      <c r="D186" s="53"/>
      <c r="E186" s="64"/>
      <c r="F186" s="53">
        <v>0</v>
      </c>
      <c r="G186" s="53">
        <v>40.168724060058587</v>
      </c>
      <c r="H186" s="54">
        <v>0</v>
      </c>
      <c r="I186" s="53"/>
      <c r="J186" s="53">
        <v>-22.552659952657439</v>
      </c>
      <c r="K186" s="53">
        <v>241.3624074690463</v>
      </c>
      <c r="L186" s="53">
        <v>19.20643639941505</v>
      </c>
      <c r="M186" s="54">
        <v>0</v>
      </c>
      <c r="N186" s="93"/>
      <c r="O186" s="93"/>
      <c r="P186" s="93"/>
      <c r="Q186" s="93"/>
    </row>
    <row r="187" spans="1:17" s="55" customFormat="1">
      <c r="A187" s="53">
        <v>184</v>
      </c>
      <c r="B187" s="53">
        <v>26.1</v>
      </c>
      <c r="C187" s="53">
        <v>26.1</v>
      </c>
      <c r="D187" s="53"/>
      <c r="E187" s="64"/>
      <c r="F187" s="53">
        <v>0</v>
      </c>
      <c r="G187" s="53">
        <v>40.168724060058587</v>
      </c>
      <c r="H187" s="54">
        <v>0</v>
      </c>
      <c r="I187" s="53"/>
      <c r="J187" s="53">
        <v>-22.552659952657439</v>
      </c>
      <c r="K187" s="53">
        <v>241.72450445895049</v>
      </c>
      <c r="L187" s="53">
        <v>30.087695456504111</v>
      </c>
      <c r="M187" s="54">
        <v>0</v>
      </c>
      <c r="N187" s="93"/>
      <c r="O187" s="93"/>
      <c r="P187" s="93"/>
      <c r="Q187" s="93"/>
    </row>
    <row r="188" spans="1:17" s="55" customFormat="1">
      <c r="A188" s="53">
        <v>185</v>
      </c>
      <c r="B188" s="53">
        <v>23.6</v>
      </c>
      <c r="C188" s="53">
        <v>23.6</v>
      </c>
      <c r="D188" s="53"/>
      <c r="E188" s="64"/>
      <c r="F188" s="53">
        <v>0</v>
      </c>
      <c r="G188" s="53">
        <v>40.168724060058587</v>
      </c>
      <c r="H188" s="54">
        <v>0</v>
      </c>
      <c r="I188" s="53"/>
      <c r="J188" s="53">
        <v>-22.552659952657439</v>
      </c>
      <c r="K188" s="53">
        <v>241.69083609903771</v>
      </c>
      <c r="L188" s="53">
        <v>29.075938506147111</v>
      </c>
      <c r="M188" s="54">
        <v>0</v>
      </c>
      <c r="N188" s="93"/>
      <c r="O188" s="93"/>
      <c r="P188" s="93"/>
      <c r="Q188" s="93"/>
    </row>
    <row r="189" spans="1:17" s="55" customFormat="1">
      <c r="A189" s="53">
        <v>186</v>
      </c>
      <c r="B189" s="53">
        <v>21</v>
      </c>
      <c r="C189" s="53">
        <v>21</v>
      </c>
      <c r="D189" s="53"/>
      <c r="E189" s="64"/>
      <c r="F189" s="53">
        <v>0</v>
      </c>
      <c r="G189" s="53">
        <v>40.168724060058587</v>
      </c>
      <c r="H189" s="54">
        <v>0</v>
      </c>
      <c r="I189" s="53"/>
      <c r="J189" s="53">
        <v>-22.552659952657439</v>
      </c>
      <c r="K189" s="53">
        <v>241.50890758711961</v>
      </c>
      <c r="L189" s="53">
        <v>23.60886387353338</v>
      </c>
      <c r="M189" s="54">
        <v>0</v>
      </c>
      <c r="N189" s="93"/>
      <c r="O189" s="93"/>
      <c r="P189" s="93"/>
      <c r="Q189" s="93"/>
    </row>
    <row r="190" spans="1:17" s="55" customFormat="1">
      <c r="A190" s="53">
        <v>187</v>
      </c>
      <c r="B190" s="53">
        <v>18.899999999999999</v>
      </c>
      <c r="C190" s="53">
        <v>18.899999999999999</v>
      </c>
      <c r="D190" s="53"/>
      <c r="E190" s="64"/>
      <c r="F190" s="53">
        <v>0</v>
      </c>
      <c r="G190" s="53">
        <v>40.168724060058587</v>
      </c>
      <c r="H190" s="54">
        <v>0</v>
      </c>
      <c r="I190" s="53"/>
      <c r="J190" s="53">
        <v>-22.552659952657439</v>
      </c>
      <c r="K190" s="53">
        <v>241.28042486292921</v>
      </c>
      <c r="L190" s="53">
        <v>16.742803725829368</v>
      </c>
      <c r="M190" s="54">
        <v>0</v>
      </c>
      <c r="N190" s="93"/>
      <c r="O190" s="93"/>
      <c r="P190" s="93"/>
      <c r="Q190" s="93"/>
    </row>
    <row r="191" spans="1:17" s="55" customFormat="1">
      <c r="A191" s="53">
        <v>188</v>
      </c>
      <c r="B191" s="53">
        <v>17.100000000000001</v>
      </c>
      <c r="C191" s="53">
        <v>17.100000000000001</v>
      </c>
      <c r="D191" s="53"/>
      <c r="E191" s="64"/>
      <c r="F191" s="53">
        <v>0</v>
      </c>
      <c r="G191" s="53">
        <v>40.168724060058587</v>
      </c>
      <c r="H191" s="54">
        <v>0</v>
      </c>
      <c r="I191" s="53"/>
      <c r="J191" s="53">
        <v>-22.552659952657439</v>
      </c>
      <c r="K191" s="53">
        <v>241.12737127981069</v>
      </c>
      <c r="L191" s="53">
        <v>12.143440201794309</v>
      </c>
      <c r="M191" s="54">
        <v>0</v>
      </c>
      <c r="N191" s="93"/>
      <c r="O191" s="93"/>
      <c r="P191" s="93"/>
      <c r="Q191" s="93"/>
    </row>
    <row r="192" spans="1:17" s="55" customFormat="1">
      <c r="A192" s="53">
        <v>189</v>
      </c>
      <c r="B192" s="53">
        <v>15.7</v>
      </c>
      <c r="C192" s="53">
        <v>15.7</v>
      </c>
      <c r="D192" s="53"/>
      <c r="E192" s="64"/>
      <c r="F192" s="53">
        <v>0</v>
      </c>
      <c r="G192" s="53">
        <v>40.168724060058587</v>
      </c>
      <c r="H192" s="54">
        <v>0</v>
      </c>
      <c r="I192" s="53"/>
      <c r="J192" s="53">
        <v>-22.552659952657439</v>
      </c>
      <c r="K192" s="53">
        <v>241.01806232333689</v>
      </c>
      <c r="L192" s="53">
        <v>8.8586322475351214</v>
      </c>
      <c r="M192" s="54">
        <v>0</v>
      </c>
      <c r="N192" s="93"/>
      <c r="O192" s="93"/>
      <c r="P192" s="93"/>
      <c r="Q192" s="93"/>
    </row>
    <row r="193" spans="1:17" s="55" customFormat="1">
      <c r="A193" s="53">
        <v>190</v>
      </c>
      <c r="B193" s="53">
        <v>14.5</v>
      </c>
      <c r="C193" s="53">
        <v>14.5</v>
      </c>
      <c r="D193" s="53"/>
      <c r="E193" s="64"/>
      <c r="F193" s="53">
        <v>0</v>
      </c>
      <c r="G193" s="53">
        <v>40.168724060058587</v>
      </c>
      <c r="H193" s="54">
        <v>0</v>
      </c>
      <c r="I193" s="53"/>
      <c r="J193" s="53">
        <v>-22.552659952657439</v>
      </c>
      <c r="K193" s="53">
        <v>240.9103856990908</v>
      </c>
      <c r="L193" s="53">
        <v>5.6228769789660138</v>
      </c>
      <c r="M193" s="54">
        <v>0</v>
      </c>
      <c r="N193" s="93"/>
      <c r="O193" s="93"/>
      <c r="P193" s="93"/>
      <c r="Q193" s="93"/>
    </row>
    <row r="194" spans="1:17" s="55" customFormat="1">
      <c r="A194" s="53">
        <v>191</v>
      </c>
      <c r="B194" s="53">
        <v>13.7</v>
      </c>
      <c r="C194" s="53">
        <v>13.7</v>
      </c>
      <c r="D194" s="53"/>
      <c r="E194" s="64"/>
      <c r="F194" s="53">
        <v>0</v>
      </c>
      <c r="G194" s="53">
        <v>40.168724060058587</v>
      </c>
      <c r="H194" s="54">
        <v>0</v>
      </c>
      <c r="I194" s="53"/>
      <c r="J194" s="53">
        <v>-22.552659952657439</v>
      </c>
      <c r="K194" s="53">
        <v>240.8591579342343</v>
      </c>
      <c r="L194" s="53">
        <v>4.08344805284651</v>
      </c>
      <c r="M194" s="54">
        <v>0</v>
      </c>
      <c r="N194" s="93"/>
      <c r="O194" s="93"/>
      <c r="P194" s="93"/>
      <c r="Q194" s="93"/>
    </row>
    <row r="195" spans="1:17" s="55" customFormat="1">
      <c r="A195" s="53">
        <v>192</v>
      </c>
      <c r="B195" s="53">
        <v>12.9</v>
      </c>
      <c r="C195" s="53">
        <v>12.9</v>
      </c>
      <c r="D195" s="53"/>
      <c r="E195" s="64"/>
      <c r="F195" s="53">
        <v>0</v>
      </c>
      <c r="G195" s="53">
        <v>40.168724060058587</v>
      </c>
      <c r="H195" s="54">
        <v>0</v>
      </c>
      <c r="I195" s="53"/>
      <c r="J195" s="53">
        <v>-22.552659952657439</v>
      </c>
      <c r="K195" s="53">
        <v>240.811813283128</v>
      </c>
      <c r="L195" s="53">
        <v>2.660709317041996</v>
      </c>
      <c r="M195" s="54">
        <v>0</v>
      </c>
      <c r="N195" s="93"/>
      <c r="O195" s="93"/>
      <c r="P195" s="93"/>
      <c r="Q195" s="93"/>
    </row>
    <row r="196" spans="1:17" s="55" customFormat="1">
      <c r="A196" s="53">
        <v>193</v>
      </c>
      <c r="B196" s="53">
        <v>12.5</v>
      </c>
      <c r="C196" s="53">
        <v>12.5</v>
      </c>
      <c r="D196" s="53"/>
      <c r="E196" s="64"/>
      <c r="F196" s="53">
        <v>0</v>
      </c>
      <c r="G196" s="53">
        <v>40.168724060058587</v>
      </c>
      <c r="H196" s="54">
        <v>0</v>
      </c>
      <c r="I196" s="53"/>
      <c r="J196" s="53">
        <v>-22.552659952657439</v>
      </c>
      <c r="K196" s="53">
        <v>240.73720121662791</v>
      </c>
      <c r="L196" s="53">
        <v>0.41856633599243082</v>
      </c>
      <c r="M196" s="54">
        <v>0</v>
      </c>
      <c r="N196" s="93"/>
      <c r="O196" s="93"/>
      <c r="P196" s="93"/>
      <c r="Q196" s="93"/>
    </row>
    <row r="197" spans="1:17" s="55" customFormat="1">
      <c r="A197" s="53">
        <v>194</v>
      </c>
      <c r="B197" s="53">
        <v>12.2</v>
      </c>
      <c r="C197" s="53">
        <v>12.2</v>
      </c>
      <c r="D197" s="53"/>
      <c r="E197" s="64"/>
      <c r="F197" s="53">
        <v>0</v>
      </c>
      <c r="G197" s="53">
        <v>40.168724060058587</v>
      </c>
      <c r="H197" s="54">
        <v>0</v>
      </c>
      <c r="I197" s="53"/>
      <c r="J197" s="53">
        <v>-22.552659952657439</v>
      </c>
      <c r="K197" s="53">
        <v>240.73235317468061</v>
      </c>
      <c r="L197" s="53">
        <v>0.27287940177823461</v>
      </c>
      <c r="M197" s="54">
        <v>0</v>
      </c>
      <c r="N197" s="93"/>
      <c r="O197" s="93"/>
      <c r="P197" s="93"/>
      <c r="Q197" s="93"/>
    </row>
    <row r="198" spans="1:17" s="55" customFormat="1">
      <c r="A198" s="53">
        <v>195</v>
      </c>
      <c r="B198" s="53">
        <v>12</v>
      </c>
      <c r="C198" s="53">
        <v>12</v>
      </c>
      <c r="D198" s="53"/>
      <c r="E198" s="64"/>
      <c r="F198" s="53">
        <v>0</v>
      </c>
      <c r="G198" s="53">
        <v>40.168724060058587</v>
      </c>
      <c r="H198" s="54">
        <v>0</v>
      </c>
      <c r="I198" s="53"/>
      <c r="J198" s="53">
        <v>-22.552659952657439</v>
      </c>
      <c r="K198" s="53">
        <v>240.68555547408209</v>
      </c>
      <c r="L198" s="53">
        <v>-1.1334231019330649</v>
      </c>
      <c r="M198" s="54">
        <v>0</v>
      </c>
      <c r="N198" s="93"/>
      <c r="O198" s="93"/>
      <c r="P198" s="93"/>
      <c r="Q198" s="93"/>
    </row>
    <row r="199" spans="1:17" s="55" customFormat="1">
      <c r="A199" s="53">
        <v>196</v>
      </c>
      <c r="B199" s="53">
        <v>12</v>
      </c>
      <c r="C199" s="53">
        <v>12</v>
      </c>
      <c r="D199" s="53"/>
      <c r="E199" s="64"/>
      <c r="F199" s="53">
        <v>0</v>
      </c>
      <c r="G199" s="53">
        <v>40.168724060058587</v>
      </c>
      <c r="H199" s="54">
        <v>0</v>
      </c>
      <c r="I199" s="53"/>
      <c r="J199" s="53">
        <v>-22.552659952657439</v>
      </c>
      <c r="K199" s="53">
        <v>240.6503908799705</v>
      </c>
      <c r="L199" s="53">
        <v>-2.190142900313814</v>
      </c>
      <c r="M199" s="54">
        <v>0</v>
      </c>
      <c r="N199" s="93"/>
      <c r="O199" s="93"/>
      <c r="P199" s="93"/>
      <c r="Q199" s="93"/>
    </row>
    <row r="200" spans="1:17" s="55" customFormat="1">
      <c r="A200" s="53">
        <v>197</v>
      </c>
      <c r="B200" s="53">
        <v>12</v>
      </c>
      <c r="C200" s="53">
        <v>12</v>
      </c>
      <c r="D200" s="53"/>
      <c r="E200" s="64"/>
      <c r="F200" s="53">
        <v>0</v>
      </c>
      <c r="G200" s="53">
        <v>40.168724060058587</v>
      </c>
      <c r="H200" s="54">
        <v>0</v>
      </c>
      <c r="I200" s="53"/>
      <c r="J200" s="53">
        <v>-22.552659952657439</v>
      </c>
      <c r="K200" s="53">
        <v>240.68209907712529</v>
      </c>
      <c r="L200" s="53">
        <v>-1.237290164459965</v>
      </c>
      <c r="M200" s="54">
        <v>0</v>
      </c>
      <c r="N200" s="93"/>
      <c r="O200" s="93"/>
      <c r="P200" s="93"/>
      <c r="Q200" s="93"/>
    </row>
    <row r="201" spans="1:17" s="55" customFormat="1">
      <c r="A201" s="53">
        <v>198</v>
      </c>
      <c r="B201" s="53">
        <v>12</v>
      </c>
      <c r="C201" s="53">
        <v>12</v>
      </c>
      <c r="D201" s="53"/>
      <c r="E201" s="64"/>
      <c r="F201" s="53">
        <v>0</v>
      </c>
      <c r="G201" s="53">
        <v>40.168724060058587</v>
      </c>
      <c r="H201" s="54">
        <v>0</v>
      </c>
      <c r="I201" s="53"/>
      <c r="J201" s="53">
        <v>-22.552659952657439</v>
      </c>
      <c r="K201" s="53">
        <v>240.5904085298925</v>
      </c>
      <c r="L201" s="53">
        <v>-3.992653023979496</v>
      </c>
      <c r="M201" s="54">
        <v>0</v>
      </c>
      <c r="N201" s="93"/>
      <c r="O201" s="93"/>
      <c r="P201" s="93"/>
      <c r="Q201" s="93"/>
    </row>
    <row r="202" spans="1:17" s="55" customFormat="1">
      <c r="A202" s="53">
        <v>199</v>
      </c>
      <c r="B202" s="53">
        <v>12.5</v>
      </c>
      <c r="C202" s="53">
        <v>12.5</v>
      </c>
      <c r="D202" s="53"/>
      <c r="E202" s="64"/>
      <c r="F202" s="53">
        <v>0</v>
      </c>
      <c r="G202" s="53">
        <v>40.168724060058587</v>
      </c>
      <c r="H202" s="54">
        <v>0</v>
      </c>
      <c r="I202" s="53"/>
      <c r="J202" s="53">
        <v>-22.552659952657439</v>
      </c>
      <c r="K202" s="53">
        <v>240.52187800438179</v>
      </c>
      <c r="L202" s="53">
        <v>-6.0520415916610437</v>
      </c>
      <c r="M202" s="54">
        <v>0</v>
      </c>
      <c r="N202" s="93"/>
      <c r="O202" s="93"/>
      <c r="P202" s="93"/>
      <c r="Q202" s="93"/>
    </row>
    <row r="203" spans="1:17" s="55" customFormat="1">
      <c r="A203" s="53">
        <v>200</v>
      </c>
      <c r="B203" s="53">
        <v>13</v>
      </c>
      <c r="C203" s="53">
        <v>13</v>
      </c>
      <c r="D203" s="53"/>
      <c r="E203" s="64"/>
      <c r="F203" s="53">
        <v>0</v>
      </c>
      <c r="G203" s="53">
        <v>40.168724060058587</v>
      </c>
      <c r="H203" s="54">
        <v>0</v>
      </c>
      <c r="I203" s="53"/>
      <c r="J203" s="53">
        <v>-22.552659952657439</v>
      </c>
      <c r="K203" s="53">
        <v>240.44410311304799</v>
      </c>
      <c r="L203" s="53">
        <v>-8.3892295946983904</v>
      </c>
      <c r="M203" s="54">
        <v>0</v>
      </c>
      <c r="N203" s="93"/>
      <c r="O203" s="93"/>
      <c r="P203" s="93"/>
      <c r="Q203" s="93"/>
    </row>
    <row r="204" spans="1:17" s="55" customFormat="1">
      <c r="A204" s="53">
        <v>201</v>
      </c>
      <c r="B204" s="53">
        <v>14</v>
      </c>
      <c r="C204" s="53">
        <v>14</v>
      </c>
      <c r="D204" s="53"/>
      <c r="E204" s="64"/>
      <c r="F204" s="53">
        <v>0</v>
      </c>
      <c r="G204" s="53">
        <v>40.168724060058587</v>
      </c>
      <c r="H204" s="54">
        <v>0</v>
      </c>
      <c r="I204" s="53"/>
      <c r="J204" s="53">
        <v>-236.1401108041531</v>
      </c>
      <c r="K204" s="53">
        <v>240.3274914537856</v>
      </c>
      <c r="L204" s="53">
        <v>-11.893488698997141</v>
      </c>
      <c r="M204" s="54">
        <v>0</v>
      </c>
      <c r="N204" s="93"/>
      <c r="O204" s="93"/>
      <c r="P204" s="93"/>
      <c r="Q204" s="93"/>
    </row>
    <row r="205" spans="1:17" s="55" customFormat="1">
      <c r="A205" s="53">
        <v>202</v>
      </c>
      <c r="B205" s="53">
        <v>15</v>
      </c>
      <c r="C205" s="53">
        <v>15</v>
      </c>
      <c r="D205" s="53"/>
      <c r="E205" s="64"/>
      <c r="F205" s="53">
        <v>1219.558250819307</v>
      </c>
      <c r="G205" s="53">
        <v>40.319026947021477</v>
      </c>
      <c r="H205" s="54">
        <v>10.23935044426139</v>
      </c>
      <c r="I205" s="53"/>
      <c r="J205" s="53">
        <v>-25.371145287098962</v>
      </c>
      <c r="K205" s="53">
        <v>241.53749258687759</v>
      </c>
      <c r="L205" s="53">
        <v>24.467862418637051</v>
      </c>
      <c r="M205" s="54">
        <v>0</v>
      </c>
      <c r="N205" s="93"/>
      <c r="O205" s="93"/>
      <c r="P205" s="93"/>
      <c r="Q205" s="93"/>
    </row>
    <row r="206" spans="1:17" s="55" customFormat="1">
      <c r="A206" s="53">
        <v>203</v>
      </c>
      <c r="B206" s="53">
        <v>16.5</v>
      </c>
      <c r="C206" s="53">
        <v>16.5</v>
      </c>
      <c r="D206" s="53"/>
      <c r="E206" s="64"/>
      <c r="F206" s="53">
        <v>1341.5140759012379</v>
      </c>
      <c r="G206" s="53">
        <v>40.469345092773438</v>
      </c>
      <c r="H206" s="54">
        <v>10.56495655452477</v>
      </c>
      <c r="I206" s="53"/>
      <c r="J206" s="53">
        <v>-25.371145287098962</v>
      </c>
      <c r="K206" s="53">
        <v>241.31023052121691</v>
      </c>
      <c r="L206" s="53">
        <v>17.638483884014761</v>
      </c>
      <c r="M206" s="54">
        <v>0</v>
      </c>
      <c r="N206" s="93"/>
      <c r="O206" s="93"/>
      <c r="P206" s="93"/>
      <c r="Q206" s="93"/>
    </row>
    <row r="207" spans="1:17" s="55" customFormat="1">
      <c r="A207" s="53">
        <v>204</v>
      </c>
      <c r="B207" s="53">
        <v>19</v>
      </c>
      <c r="C207" s="53">
        <v>19</v>
      </c>
      <c r="D207" s="53"/>
      <c r="E207" s="64"/>
      <c r="F207" s="53">
        <v>1544.773784371122</v>
      </c>
      <c r="G207" s="53">
        <v>40.638164520263672</v>
      </c>
      <c r="H207" s="54">
        <v>13.025826501595359</v>
      </c>
      <c r="I207" s="53"/>
      <c r="J207" s="53">
        <v>-25.371145287098962</v>
      </c>
      <c r="K207" s="53">
        <v>241.39882422826969</v>
      </c>
      <c r="L207" s="53">
        <v>20.3007846049472</v>
      </c>
      <c r="M207" s="54">
        <v>0</v>
      </c>
      <c r="N207" s="93"/>
      <c r="O207" s="93"/>
      <c r="P207" s="93"/>
      <c r="Q207" s="93"/>
    </row>
    <row r="208" spans="1:17" s="55" customFormat="1">
      <c r="A208" s="53">
        <v>205</v>
      </c>
      <c r="B208" s="53">
        <v>21.2</v>
      </c>
      <c r="C208" s="53">
        <v>21.2</v>
      </c>
      <c r="D208" s="53"/>
      <c r="E208" s="64"/>
      <c r="F208" s="53">
        <v>1723.6423278246209</v>
      </c>
      <c r="G208" s="53">
        <v>40.828044891357422</v>
      </c>
      <c r="H208" s="54">
        <v>15.34615743082345</v>
      </c>
      <c r="I208" s="53"/>
      <c r="J208" s="53">
        <v>-25.371145287098962</v>
      </c>
      <c r="K208" s="53">
        <v>241.63491206901989</v>
      </c>
      <c r="L208" s="53">
        <v>27.395383640721509</v>
      </c>
      <c r="M208" s="54">
        <v>0</v>
      </c>
      <c r="N208" s="93"/>
      <c r="O208" s="93"/>
      <c r="P208" s="93"/>
      <c r="Q208" s="93"/>
    </row>
    <row r="209" spans="1:17" s="55" customFormat="1">
      <c r="A209" s="53">
        <v>206</v>
      </c>
      <c r="B209" s="53">
        <v>23.8</v>
      </c>
      <c r="C209" s="53">
        <v>23.8</v>
      </c>
      <c r="D209" s="53"/>
      <c r="E209" s="64"/>
      <c r="F209" s="53">
        <v>1935.0324246333009</v>
      </c>
      <c r="G209" s="53">
        <v>40.968254089355469</v>
      </c>
      <c r="H209" s="54">
        <v>19.085201737655598</v>
      </c>
      <c r="I209" s="53"/>
      <c r="J209" s="53">
        <v>-25.371145287098962</v>
      </c>
      <c r="K209" s="53">
        <v>241.68345735117839</v>
      </c>
      <c r="L209" s="53">
        <v>28.854202150388058</v>
      </c>
      <c r="M209" s="54">
        <v>0</v>
      </c>
      <c r="N209" s="93"/>
      <c r="O209" s="93"/>
      <c r="P209" s="93"/>
      <c r="Q209" s="93"/>
    </row>
    <row r="210" spans="1:17" s="55" customFormat="1">
      <c r="A210" s="53">
        <v>207</v>
      </c>
      <c r="B210" s="53">
        <v>26.9</v>
      </c>
      <c r="C210" s="53">
        <v>26.9</v>
      </c>
      <c r="D210" s="53"/>
      <c r="E210" s="64"/>
      <c r="F210" s="53">
        <v>2187.074463135958</v>
      </c>
      <c r="G210" s="53">
        <v>41.12750244140625</v>
      </c>
      <c r="H210" s="54">
        <v>22.452190645056511</v>
      </c>
      <c r="I210" s="53"/>
      <c r="J210" s="53">
        <v>-25.371145287098962</v>
      </c>
      <c r="K210" s="53">
        <v>241.87015799074771</v>
      </c>
      <c r="L210" s="53">
        <v>34.464682441357233</v>
      </c>
      <c r="M210" s="54">
        <v>0</v>
      </c>
      <c r="N210" s="93"/>
      <c r="O210" s="93"/>
      <c r="P210" s="93"/>
      <c r="Q210" s="93"/>
    </row>
    <row r="211" spans="1:17" s="55" customFormat="1">
      <c r="A211" s="53">
        <v>208</v>
      </c>
      <c r="B211" s="53">
        <v>29.6</v>
      </c>
      <c r="C211" s="53">
        <v>29.6</v>
      </c>
      <c r="D211" s="53"/>
      <c r="E211" s="64"/>
      <c r="F211" s="53">
        <v>1360.2493185949841</v>
      </c>
      <c r="G211" s="53">
        <v>41.277820587158203</v>
      </c>
      <c r="H211" s="54">
        <v>10.18121266235771</v>
      </c>
      <c r="I211" s="53"/>
      <c r="J211" s="53">
        <v>-25.371145287098962</v>
      </c>
      <c r="K211" s="53">
        <v>240.5320960537565</v>
      </c>
      <c r="L211" s="53">
        <v>-5.7449823080865343</v>
      </c>
      <c r="M211" s="54">
        <v>0</v>
      </c>
      <c r="N211" s="93"/>
      <c r="O211" s="93"/>
      <c r="P211" s="93"/>
      <c r="Q211" s="93"/>
    </row>
    <row r="212" spans="1:17" s="55" customFormat="1">
      <c r="A212" s="53">
        <v>209</v>
      </c>
      <c r="B212" s="53">
        <v>32</v>
      </c>
      <c r="C212" s="53">
        <v>32</v>
      </c>
      <c r="D212" s="53"/>
      <c r="E212" s="64"/>
      <c r="F212" s="53">
        <v>1470.5398038864689</v>
      </c>
      <c r="G212" s="53">
        <v>41.406715393066413</v>
      </c>
      <c r="H212" s="54">
        <v>11.03866771821373</v>
      </c>
      <c r="I212" s="53"/>
      <c r="J212" s="53">
        <v>-25.371145287098962</v>
      </c>
      <c r="K212" s="53">
        <v>240.1753392399408</v>
      </c>
      <c r="L212" s="53">
        <v>-16.465765467696031</v>
      </c>
      <c r="M212" s="54">
        <v>0</v>
      </c>
      <c r="N212" s="93"/>
      <c r="O212" s="93"/>
      <c r="P212" s="93"/>
      <c r="Q212" s="93"/>
    </row>
    <row r="213" spans="1:17" s="55" customFormat="1">
      <c r="A213" s="53">
        <v>210</v>
      </c>
      <c r="B213" s="53">
        <v>35.200000000000003</v>
      </c>
      <c r="C213" s="53">
        <v>35.200000000000003</v>
      </c>
      <c r="D213" s="53"/>
      <c r="E213" s="64"/>
      <c r="F213" s="53">
        <v>1617.5937842751159</v>
      </c>
      <c r="G213" s="53">
        <v>41.548294067382812</v>
      </c>
      <c r="H213" s="54">
        <v>12.75032236234858</v>
      </c>
      <c r="I213" s="53"/>
      <c r="J213" s="53">
        <v>-25.371145287098962</v>
      </c>
      <c r="K213" s="53">
        <v>240.15758868072419</v>
      </c>
      <c r="L213" s="53">
        <v>-16.999181758440059</v>
      </c>
      <c r="M213" s="54">
        <v>0</v>
      </c>
      <c r="N213" s="93"/>
      <c r="O213" s="93"/>
      <c r="P213" s="93"/>
      <c r="Q213" s="93"/>
    </row>
    <row r="214" spans="1:17" s="55" customFormat="1">
      <c r="A214" s="53">
        <v>211</v>
      </c>
      <c r="B214" s="53">
        <v>37.5</v>
      </c>
      <c r="C214" s="53">
        <v>37.5</v>
      </c>
      <c r="D214" s="53"/>
      <c r="E214" s="64"/>
      <c r="F214" s="53">
        <v>1723.2888326794559</v>
      </c>
      <c r="G214" s="53">
        <v>41.744331359863281</v>
      </c>
      <c r="H214" s="54">
        <v>16.311006758343101</v>
      </c>
      <c r="I214" s="53"/>
      <c r="J214" s="53">
        <v>-25.371145287098962</v>
      </c>
      <c r="K214" s="53">
        <v>241.22572655286231</v>
      </c>
      <c r="L214" s="53">
        <v>15.099082572608699</v>
      </c>
      <c r="M214" s="54">
        <v>0</v>
      </c>
      <c r="N214" s="93"/>
      <c r="O214" s="93"/>
      <c r="P214" s="93"/>
      <c r="Q214" s="93"/>
    </row>
    <row r="215" spans="1:17" s="55" customFormat="1">
      <c r="A215" s="53">
        <v>212</v>
      </c>
      <c r="B215" s="53">
        <v>39.200000000000003</v>
      </c>
      <c r="C215" s="53">
        <v>39.200000000000003</v>
      </c>
      <c r="D215" s="53"/>
      <c r="E215" s="64"/>
      <c r="F215" s="53">
        <v>1801.4112597609251</v>
      </c>
      <c r="G215" s="53">
        <v>41.964996337890618</v>
      </c>
      <c r="H215" s="54">
        <v>17.33165995925134</v>
      </c>
      <c r="I215" s="53"/>
      <c r="J215" s="53">
        <v>-25.371145287098962</v>
      </c>
      <c r="K215" s="53">
        <v>241.53557290598769</v>
      </c>
      <c r="L215" s="53">
        <v>24.410174711606668</v>
      </c>
      <c r="M215" s="54">
        <v>0</v>
      </c>
      <c r="N215" s="93"/>
      <c r="O215" s="93"/>
      <c r="P215" s="93"/>
      <c r="Q215" s="93"/>
    </row>
    <row r="216" spans="1:17" s="55" customFormat="1">
      <c r="A216" s="53">
        <v>213</v>
      </c>
      <c r="B216" s="53">
        <v>40.5</v>
      </c>
      <c r="C216" s="53">
        <v>40.5</v>
      </c>
      <c r="D216" s="53"/>
      <c r="E216" s="64"/>
      <c r="F216" s="53">
        <v>1861.151939293813</v>
      </c>
      <c r="G216" s="53">
        <v>42.190513610839837</v>
      </c>
      <c r="H216" s="54">
        <v>18.22673141822969</v>
      </c>
      <c r="I216" s="53"/>
      <c r="J216" s="53">
        <v>-25.371145287098962</v>
      </c>
      <c r="K216" s="53">
        <v>241.85541665948901</v>
      </c>
      <c r="L216" s="53">
        <v>34.021695482768592</v>
      </c>
      <c r="M216" s="54">
        <v>0</v>
      </c>
      <c r="N216" s="93"/>
      <c r="O216" s="93"/>
      <c r="P216" s="93"/>
      <c r="Q216" s="93"/>
    </row>
    <row r="217" spans="1:17" s="55" customFormat="1">
      <c r="A217" s="53">
        <v>214</v>
      </c>
      <c r="B217" s="53">
        <v>41.6</v>
      </c>
      <c r="C217" s="53">
        <v>41.6</v>
      </c>
      <c r="D217" s="53"/>
      <c r="E217" s="64"/>
      <c r="F217" s="53">
        <v>1911.7017450524099</v>
      </c>
      <c r="G217" s="53">
        <v>42.397472381591797</v>
      </c>
      <c r="H217" s="54">
        <v>18.61590812180858</v>
      </c>
      <c r="I217" s="53"/>
      <c r="J217" s="53">
        <v>-25.371145287098962</v>
      </c>
      <c r="K217" s="53">
        <v>241.77936454840099</v>
      </c>
      <c r="L217" s="53">
        <v>31.736278189445859</v>
      </c>
      <c r="M217" s="54">
        <v>0</v>
      </c>
      <c r="N217" s="93"/>
      <c r="O217" s="93"/>
      <c r="P217" s="93"/>
      <c r="Q217" s="93"/>
    </row>
    <row r="218" spans="1:17" s="55" customFormat="1">
      <c r="A218" s="53">
        <v>215</v>
      </c>
      <c r="B218" s="53">
        <v>43.1</v>
      </c>
      <c r="C218" s="53">
        <v>43.1</v>
      </c>
      <c r="D218" s="53"/>
      <c r="E218" s="64"/>
      <c r="F218" s="53">
        <v>1980.633298359588</v>
      </c>
      <c r="G218" s="53">
        <v>42.592475891113281</v>
      </c>
      <c r="H218" s="54">
        <v>19.714111748621072</v>
      </c>
      <c r="I218" s="53"/>
      <c r="J218" s="53">
        <v>-25.371145287098962</v>
      </c>
      <c r="K218" s="53">
        <v>241.50711688767521</v>
      </c>
      <c r="L218" s="53">
        <v>23.555052146039522</v>
      </c>
      <c r="M218" s="54">
        <v>0</v>
      </c>
      <c r="N218" s="93"/>
      <c r="O218" s="93"/>
      <c r="P218" s="93"/>
      <c r="Q218" s="93"/>
    </row>
    <row r="219" spans="1:17" s="55" customFormat="1">
      <c r="A219" s="53">
        <v>216</v>
      </c>
      <c r="B219" s="53">
        <v>45</v>
      </c>
      <c r="C219" s="53">
        <v>45</v>
      </c>
      <c r="D219" s="53"/>
      <c r="E219" s="64"/>
      <c r="F219" s="53">
        <v>2067.9465992153469</v>
      </c>
      <c r="G219" s="53">
        <v>42.755569458007812</v>
      </c>
      <c r="H219" s="54">
        <v>20.791465367894158</v>
      </c>
      <c r="I219" s="53"/>
      <c r="J219" s="53">
        <v>-25.371145287098962</v>
      </c>
      <c r="K219" s="53">
        <v>241.29761018014599</v>
      </c>
      <c r="L219" s="53">
        <v>17.25923411279042</v>
      </c>
      <c r="M219" s="54">
        <v>0</v>
      </c>
      <c r="N219" s="93"/>
      <c r="O219" s="93"/>
      <c r="P219" s="93"/>
      <c r="Q219" s="93"/>
    </row>
    <row r="220" spans="1:17" s="55" customFormat="1">
      <c r="A220" s="53">
        <v>217</v>
      </c>
      <c r="B220" s="53">
        <v>47.1</v>
      </c>
      <c r="C220" s="53">
        <v>47.1</v>
      </c>
      <c r="D220" s="53"/>
      <c r="E220" s="64"/>
      <c r="F220" s="53">
        <v>1598.363648378139</v>
      </c>
      <c r="G220" s="53">
        <v>42.940593719482422</v>
      </c>
      <c r="H220" s="54">
        <v>12.59504250785181</v>
      </c>
      <c r="I220" s="53"/>
      <c r="J220" s="53">
        <v>-25.371145287098962</v>
      </c>
      <c r="K220" s="53">
        <v>240.0933867005063</v>
      </c>
      <c r="L220" s="53">
        <v>-18.92849461716914</v>
      </c>
      <c r="M220" s="54">
        <v>0</v>
      </c>
      <c r="N220" s="93"/>
      <c r="O220" s="93"/>
      <c r="P220" s="93"/>
      <c r="Q220" s="93"/>
    </row>
    <row r="221" spans="1:17" s="55" customFormat="1">
      <c r="A221" s="53">
        <v>218</v>
      </c>
      <c r="B221" s="53">
        <v>49</v>
      </c>
      <c r="C221" s="53">
        <v>49</v>
      </c>
      <c r="D221" s="53"/>
      <c r="E221" s="64"/>
      <c r="F221" s="53">
        <v>1662.841162856238</v>
      </c>
      <c r="G221" s="53">
        <v>43.128135681152337</v>
      </c>
      <c r="H221" s="54">
        <v>13.530615708899431</v>
      </c>
      <c r="I221" s="53"/>
      <c r="J221" s="53">
        <v>-25.371145287098962</v>
      </c>
      <c r="K221" s="53">
        <v>240.40937214158581</v>
      </c>
      <c r="L221" s="53">
        <v>-9.4329187396565661</v>
      </c>
      <c r="M221" s="54">
        <v>0</v>
      </c>
      <c r="N221" s="93"/>
      <c r="O221" s="93"/>
      <c r="P221" s="93"/>
      <c r="Q221" s="93"/>
    </row>
    <row r="222" spans="1:17" s="55" customFormat="1">
      <c r="A222" s="53">
        <v>219</v>
      </c>
      <c r="B222" s="53">
        <v>50.6</v>
      </c>
      <c r="C222" s="53">
        <v>50.6</v>
      </c>
      <c r="D222" s="53"/>
      <c r="E222" s="64"/>
      <c r="F222" s="53">
        <v>1717.138017153585</v>
      </c>
      <c r="G222" s="53">
        <v>43.348800659179688</v>
      </c>
      <c r="H222" s="54">
        <v>16.197337192920362</v>
      </c>
      <c r="I222" s="53"/>
      <c r="J222" s="53">
        <v>-25.371145287098962</v>
      </c>
      <c r="K222" s="53">
        <v>241.04803459950631</v>
      </c>
      <c r="L222" s="53">
        <v>9.7593193855721321</v>
      </c>
      <c r="M222" s="54">
        <v>0</v>
      </c>
      <c r="N222" s="93"/>
      <c r="O222" s="93"/>
      <c r="P222" s="93"/>
      <c r="Q222" s="93"/>
    </row>
    <row r="223" spans="1:17" s="55" customFormat="1">
      <c r="A223" s="53">
        <v>220</v>
      </c>
      <c r="B223" s="53">
        <v>51.8</v>
      </c>
      <c r="C223" s="53">
        <v>51.8</v>
      </c>
      <c r="D223" s="53"/>
      <c r="E223" s="64"/>
      <c r="F223" s="53">
        <v>1757.860657876595</v>
      </c>
      <c r="G223" s="53">
        <v>43.568004608154297</v>
      </c>
      <c r="H223" s="54">
        <v>16.76893933888487</v>
      </c>
      <c r="I223" s="53"/>
      <c r="J223" s="53">
        <v>-25.371145287098962</v>
      </c>
      <c r="K223" s="53">
        <v>241.34687442710469</v>
      </c>
      <c r="L223" s="53">
        <v>18.73965800019301</v>
      </c>
      <c r="M223" s="54">
        <v>0</v>
      </c>
      <c r="N223" s="93"/>
      <c r="O223" s="93"/>
      <c r="P223" s="93"/>
      <c r="Q223" s="93"/>
    </row>
    <row r="224" spans="1:17" s="55" customFormat="1">
      <c r="A224" s="53">
        <v>221</v>
      </c>
      <c r="B224" s="53">
        <v>52.7</v>
      </c>
      <c r="C224" s="53">
        <v>52.7</v>
      </c>
      <c r="D224" s="53"/>
      <c r="E224" s="64"/>
      <c r="F224" s="53">
        <v>1788.4026384188519</v>
      </c>
      <c r="G224" s="53">
        <v>43.788227081298828</v>
      </c>
      <c r="H224" s="54">
        <v>16.110704343185191</v>
      </c>
      <c r="I224" s="53"/>
      <c r="J224" s="53">
        <v>-25.371145287098962</v>
      </c>
      <c r="K224" s="53">
        <v>241.63718765935101</v>
      </c>
      <c r="L224" s="53">
        <v>27.463766666793148</v>
      </c>
      <c r="M224" s="54">
        <v>0</v>
      </c>
      <c r="N224" s="93"/>
      <c r="O224" s="93"/>
      <c r="P224" s="93"/>
      <c r="Q224" s="93"/>
    </row>
    <row r="225" spans="1:17" s="55" customFormat="1">
      <c r="A225" s="53">
        <v>222</v>
      </c>
      <c r="B225" s="53">
        <v>53.1</v>
      </c>
      <c r="C225" s="53">
        <v>53.1</v>
      </c>
      <c r="D225" s="53"/>
      <c r="E225" s="64"/>
      <c r="F225" s="53">
        <v>1801.976851993189</v>
      </c>
      <c r="G225" s="53">
        <v>44.016521453857422</v>
      </c>
      <c r="H225" s="54">
        <v>16.149903537188969</v>
      </c>
      <c r="I225" s="53"/>
      <c r="J225" s="53">
        <v>-25.371145287098962</v>
      </c>
      <c r="K225" s="53">
        <v>241.86509717162161</v>
      </c>
      <c r="L225" s="53">
        <v>34.31260140923942</v>
      </c>
      <c r="M225" s="54">
        <v>0</v>
      </c>
      <c r="N225" s="93"/>
      <c r="O225" s="93"/>
      <c r="P225" s="93"/>
      <c r="Q225" s="93"/>
    </row>
    <row r="226" spans="1:17" s="55" customFormat="1">
      <c r="A226" s="53">
        <v>223</v>
      </c>
      <c r="B226" s="53">
        <v>53.5</v>
      </c>
      <c r="C226" s="53">
        <v>53.5</v>
      </c>
      <c r="D226" s="53"/>
      <c r="E226" s="64"/>
      <c r="F226" s="53">
        <v>1815.551065567525</v>
      </c>
      <c r="G226" s="53">
        <v>44.244815826416023</v>
      </c>
      <c r="H226" s="54">
        <v>16.250580825276469</v>
      </c>
      <c r="I226" s="53"/>
      <c r="J226" s="53">
        <v>-25.371145287098962</v>
      </c>
      <c r="K226" s="53">
        <v>241.86269696207631</v>
      </c>
      <c r="L226" s="53">
        <v>34.240473491630127</v>
      </c>
      <c r="M226" s="54">
        <v>0</v>
      </c>
      <c r="N226" s="93"/>
      <c r="O226" s="93"/>
      <c r="P226" s="93"/>
      <c r="Q226" s="93"/>
    </row>
    <row r="227" spans="1:17" s="55" customFormat="1">
      <c r="A227" s="53">
        <v>224</v>
      </c>
      <c r="B227" s="53">
        <v>53.8</v>
      </c>
      <c r="C227" s="53">
        <v>53.8</v>
      </c>
      <c r="D227" s="53"/>
      <c r="E227" s="64"/>
      <c r="F227" s="53">
        <v>1825.731725748278</v>
      </c>
      <c r="G227" s="53">
        <v>44.467548370361328</v>
      </c>
      <c r="H227" s="54">
        <v>16.65355712446096</v>
      </c>
      <c r="I227" s="53"/>
      <c r="J227" s="53">
        <v>-25.371145287098962</v>
      </c>
      <c r="K227" s="53">
        <v>241.9581935161863</v>
      </c>
      <c r="L227" s="53">
        <v>37.110209427865783</v>
      </c>
      <c r="M227" s="54">
        <v>0</v>
      </c>
      <c r="N227" s="93"/>
      <c r="O227" s="93"/>
      <c r="P227" s="93"/>
      <c r="Q227" s="93"/>
    </row>
    <row r="228" spans="1:17" s="55" customFormat="1">
      <c r="A228" s="53">
        <v>225</v>
      </c>
      <c r="B228" s="53">
        <v>54.2</v>
      </c>
      <c r="C228" s="53">
        <v>54.2</v>
      </c>
      <c r="D228" s="53"/>
      <c r="E228" s="64"/>
      <c r="F228" s="53">
        <v>1839.3059393226149</v>
      </c>
      <c r="G228" s="53">
        <v>44.708595275878913</v>
      </c>
      <c r="H228" s="54">
        <v>17.75745991306357</v>
      </c>
      <c r="I228" s="53"/>
      <c r="J228" s="53">
        <v>-25.371145287098962</v>
      </c>
      <c r="K228" s="53">
        <v>241.8742657907932</v>
      </c>
      <c r="L228" s="53">
        <v>34.588124606567987</v>
      </c>
      <c r="M228" s="54">
        <v>0</v>
      </c>
      <c r="N228" s="93"/>
      <c r="O228" s="93"/>
      <c r="P228" s="93"/>
      <c r="Q228" s="93"/>
    </row>
    <row r="229" spans="1:17" s="55" customFormat="1">
      <c r="A229" s="53">
        <v>226</v>
      </c>
      <c r="B229" s="53">
        <v>54.8</v>
      </c>
      <c r="C229" s="53">
        <v>54.8</v>
      </c>
      <c r="D229" s="53"/>
      <c r="E229" s="64"/>
      <c r="F229" s="53">
        <v>1859.667259684119</v>
      </c>
      <c r="G229" s="53">
        <v>44.949642181396477</v>
      </c>
      <c r="H229" s="54">
        <v>18.221868466138101</v>
      </c>
      <c r="I229" s="53"/>
      <c r="J229" s="53">
        <v>-25.371145287098962</v>
      </c>
      <c r="K229" s="53">
        <v>241.8811225830585</v>
      </c>
      <c r="L229" s="53">
        <v>34.794175844273703</v>
      </c>
      <c r="M229" s="54">
        <v>0</v>
      </c>
      <c r="N229" s="93"/>
      <c r="O229" s="93"/>
      <c r="P229" s="93"/>
      <c r="Q229" s="93"/>
    </row>
    <row r="230" spans="1:17" s="55" customFormat="1">
      <c r="A230" s="53">
        <v>227</v>
      </c>
      <c r="B230" s="53">
        <v>55.3</v>
      </c>
      <c r="C230" s="53">
        <v>55.3</v>
      </c>
      <c r="D230" s="53"/>
      <c r="E230" s="64"/>
      <c r="F230" s="53">
        <v>1876.6350266520401</v>
      </c>
      <c r="G230" s="53">
        <v>45.189830780029297</v>
      </c>
      <c r="H230" s="54">
        <v>18.232062856852</v>
      </c>
      <c r="I230" s="53"/>
      <c r="J230" s="53">
        <v>-25.371145287098962</v>
      </c>
      <c r="K230" s="53">
        <v>241.93783843503891</v>
      </c>
      <c r="L230" s="53">
        <v>36.498525494363712</v>
      </c>
      <c r="M230" s="54">
        <v>0</v>
      </c>
      <c r="N230" s="93"/>
      <c r="O230" s="93"/>
      <c r="P230" s="93"/>
      <c r="Q230" s="93"/>
    </row>
    <row r="231" spans="1:17" s="55" customFormat="1">
      <c r="A231" s="53">
        <v>228</v>
      </c>
      <c r="B231" s="53">
        <v>55.8</v>
      </c>
      <c r="C231" s="53">
        <v>55.8</v>
      </c>
      <c r="D231" s="53"/>
      <c r="E231" s="64"/>
      <c r="F231" s="53">
        <v>1893.6027936199609</v>
      </c>
      <c r="G231" s="53">
        <v>45.397720336914062</v>
      </c>
      <c r="H231" s="54">
        <v>18.541697547449381</v>
      </c>
      <c r="I231" s="53"/>
      <c r="J231" s="53">
        <v>-25.371145287098962</v>
      </c>
      <c r="K231" s="53">
        <v>241.9943468279541</v>
      </c>
      <c r="L231" s="53">
        <v>38.196640859458569</v>
      </c>
      <c r="M231" s="54">
        <v>0</v>
      </c>
      <c r="N231" s="93"/>
      <c r="O231" s="93"/>
      <c r="P231" s="93"/>
      <c r="Q231" s="93"/>
    </row>
    <row r="232" spans="1:17" s="55" customFormat="1">
      <c r="A232" s="53">
        <v>229</v>
      </c>
      <c r="B232" s="53">
        <v>56.2</v>
      </c>
      <c r="C232" s="53">
        <v>56.2</v>
      </c>
      <c r="D232" s="53"/>
      <c r="E232" s="64"/>
      <c r="F232" s="53">
        <v>1907.1770071942981</v>
      </c>
      <c r="G232" s="53">
        <v>45.617095947265618</v>
      </c>
      <c r="H232" s="54">
        <v>18.684904438136261</v>
      </c>
      <c r="I232" s="53"/>
      <c r="J232" s="53">
        <v>-25.371145287098962</v>
      </c>
      <c r="K232" s="53">
        <v>242.0821082907612</v>
      </c>
      <c r="L232" s="53">
        <v>40.833932078823842</v>
      </c>
      <c r="M232" s="54">
        <v>0</v>
      </c>
      <c r="N232" s="93"/>
      <c r="O232" s="93"/>
      <c r="P232" s="93"/>
      <c r="Q232" s="93"/>
    </row>
    <row r="233" spans="1:17" s="55" customFormat="1">
      <c r="A233" s="53">
        <v>230</v>
      </c>
      <c r="B233" s="53">
        <v>56.5</v>
      </c>
      <c r="C233" s="53">
        <v>56.5</v>
      </c>
      <c r="D233" s="53"/>
      <c r="E233" s="64"/>
      <c r="F233" s="53">
        <v>1917.3576673750499</v>
      </c>
      <c r="G233" s="53">
        <v>45.828071594238281</v>
      </c>
      <c r="H233" s="54">
        <v>18.688786254700009</v>
      </c>
      <c r="I233" s="53"/>
      <c r="J233" s="53">
        <v>-25.371145287098962</v>
      </c>
      <c r="K233" s="53">
        <v>242.28408022460309</v>
      </c>
      <c r="L233" s="53">
        <v>46.90332507481849</v>
      </c>
      <c r="M233" s="54">
        <v>0</v>
      </c>
      <c r="N233" s="93"/>
      <c r="O233" s="93"/>
      <c r="P233" s="93"/>
      <c r="Q233" s="93"/>
    </row>
    <row r="234" spans="1:17" s="55" customFormat="1">
      <c r="A234" s="53">
        <v>231</v>
      </c>
      <c r="B234" s="53">
        <v>56.5</v>
      </c>
      <c r="C234" s="53">
        <v>56.5</v>
      </c>
      <c r="D234" s="53"/>
      <c r="E234" s="64"/>
      <c r="F234" s="53">
        <v>1917.3576673750499</v>
      </c>
      <c r="G234" s="53">
        <v>46.017684936523438</v>
      </c>
      <c r="H234" s="54">
        <v>19.87921482122805</v>
      </c>
      <c r="I234" s="53"/>
      <c r="J234" s="53">
        <v>233.31488963215219</v>
      </c>
      <c r="K234" s="53">
        <v>242.51157725215049</v>
      </c>
      <c r="L234" s="53">
        <v>53.739764372796323</v>
      </c>
      <c r="M234" s="54">
        <v>0</v>
      </c>
      <c r="N234" s="93"/>
      <c r="O234" s="93"/>
      <c r="P234" s="93"/>
      <c r="Q234" s="93"/>
    </row>
    <row r="235" spans="1:17" s="55" customFormat="1">
      <c r="A235" s="53">
        <v>232</v>
      </c>
      <c r="B235" s="53">
        <v>56.2</v>
      </c>
      <c r="C235" s="53">
        <v>56.2</v>
      </c>
      <c r="D235" s="53"/>
      <c r="E235" s="64"/>
      <c r="F235" s="53">
        <v>0</v>
      </c>
      <c r="G235" s="53">
        <v>46.017684936523438</v>
      </c>
      <c r="H235" s="54">
        <v>0</v>
      </c>
      <c r="I235" s="53"/>
      <c r="J235" s="53">
        <v>-22.552659952657439</v>
      </c>
      <c r="K235" s="53">
        <v>240.92112334375159</v>
      </c>
      <c r="L235" s="53">
        <v>5.9455504517502451</v>
      </c>
      <c r="M235" s="54">
        <v>0</v>
      </c>
      <c r="N235" s="93"/>
      <c r="O235" s="93"/>
      <c r="P235" s="93"/>
      <c r="Q235" s="93"/>
    </row>
    <row r="236" spans="1:17" s="55" customFormat="1">
      <c r="A236" s="53">
        <v>233</v>
      </c>
      <c r="B236" s="53">
        <v>54.9</v>
      </c>
      <c r="C236" s="53">
        <v>54.9</v>
      </c>
      <c r="D236" s="53"/>
      <c r="E236" s="64"/>
      <c r="F236" s="53">
        <v>0</v>
      </c>
      <c r="G236" s="53">
        <v>46.017684936523438</v>
      </c>
      <c r="H236" s="54">
        <v>0</v>
      </c>
      <c r="I236" s="53"/>
      <c r="J236" s="53">
        <v>-22.552659952657439</v>
      </c>
      <c r="K236" s="53">
        <v>241.92926950035189</v>
      </c>
      <c r="L236" s="53">
        <v>36.241023220740857</v>
      </c>
      <c r="M236" s="54">
        <v>0</v>
      </c>
      <c r="N236" s="93"/>
      <c r="O236" s="93"/>
      <c r="P236" s="93"/>
      <c r="Q236" s="93"/>
    </row>
    <row r="237" spans="1:17" s="55" customFormat="1">
      <c r="A237" s="53">
        <v>234</v>
      </c>
      <c r="B237" s="53">
        <v>52.9</v>
      </c>
      <c r="C237" s="53">
        <v>52.9</v>
      </c>
      <c r="D237" s="53"/>
      <c r="E237" s="64"/>
      <c r="F237" s="53">
        <v>0</v>
      </c>
      <c r="G237" s="53">
        <v>46.017684936523438</v>
      </c>
      <c r="H237" s="54">
        <v>0</v>
      </c>
      <c r="I237" s="53"/>
      <c r="J237" s="53">
        <v>-22.552659952657439</v>
      </c>
      <c r="K237" s="53">
        <v>242.19228672713319</v>
      </c>
      <c r="L237" s="53">
        <v>44.144868491153353</v>
      </c>
      <c r="M237" s="54">
        <v>0</v>
      </c>
      <c r="N237" s="93"/>
      <c r="O237" s="93"/>
      <c r="P237" s="93"/>
      <c r="Q237" s="93"/>
    </row>
    <row r="238" spans="1:17" s="55" customFormat="1">
      <c r="A238" s="53">
        <v>235</v>
      </c>
      <c r="B238" s="53">
        <v>51</v>
      </c>
      <c r="C238" s="53">
        <v>51</v>
      </c>
      <c r="D238" s="53"/>
      <c r="E238" s="64"/>
      <c r="F238" s="53">
        <v>0</v>
      </c>
      <c r="G238" s="53">
        <v>46.017684936523438</v>
      </c>
      <c r="H238" s="54">
        <v>0</v>
      </c>
      <c r="I238" s="53"/>
      <c r="J238" s="53">
        <v>-22.552659952657439</v>
      </c>
      <c r="K238" s="53">
        <v>241.72710966696241</v>
      </c>
      <c r="L238" s="53">
        <v>30.16598371646111</v>
      </c>
      <c r="M238" s="54">
        <v>0</v>
      </c>
      <c r="N238" s="93"/>
      <c r="O238" s="93"/>
      <c r="P238" s="93"/>
      <c r="Q238" s="93"/>
    </row>
    <row r="239" spans="1:17" s="55" customFormat="1">
      <c r="A239" s="53">
        <v>236</v>
      </c>
      <c r="B239" s="53">
        <v>49.8</v>
      </c>
      <c r="C239" s="53">
        <v>49.8</v>
      </c>
      <c r="D239" s="53"/>
      <c r="E239" s="64"/>
      <c r="F239" s="53">
        <v>0</v>
      </c>
      <c r="G239" s="53">
        <v>46.017684936523438</v>
      </c>
      <c r="H239" s="54">
        <v>0</v>
      </c>
      <c r="I239" s="53"/>
      <c r="J239" s="53">
        <v>-22.552659952657439</v>
      </c>
      <c r="K239" s="53">
        <v>241.00847090876451</v>
      </c>
      <c r="L239" s="53">
        <v>8.5704037629109333</v>
      </c>
      <c r="M239" s="54">
        <v>0</v>
      </c>
      <c r="N239" s="93"/>
      <c r="O239" s="93"/>
      <c r="P239" s="93"/>
      <c r="Q239" s="93"/>
    </row>
    <row r="240" spans="1:17" s="55" customFormat="1">
      <c r="A240" s="53">
        <v>237</v>
      </c>
      <c r="B240" s="53">
        <v>49.2</v>
      </c>
      <c r="C240" s="53">
        <v>49.2</v>
      </c>
      <c r="D240" s="53"/>
      <c r="E240" s="64"/>
      <c r="F240" s="53">
        <v>0</v>
      </c>
      <c r="G240" s="53">
        <v>46.017684936523438</v>
      </c>
      <c r="H240" s="54">
        <v>0</v>
      </c>
      <c r="I240" s="53"/>
      <c r="J240" s="53">
        <v>-22.552659952657439</v>
      </c>
      <c r="K240" s="53">
        <v>240.81857896763469</v>
      </c>
      <c r="L240" s="53">
        <v>2.8640227050815832</v>
      </c>
      <c r="M240" s="54">
        <v>0</v>
      </c>
      <c r="N240" s="93"/>
      <c r="O240" s="93"/>
      <c r="P240" s="93"/>
      <c r="Q240" s="93"/>
    </row>
    <row r="241" spans="1:17" s="55" customFormat="1">
      <c r="A241" s="53">
        <v>238</v>
      </c>
      <c r="B241" s="53">
        <v>48.4</v>
      </c>
      <c r="C241" s="53">
        <v>48.4</v>
      </c>
      <c r="D241" s="53"/>
      <c r="E241" s="64"/>
      <c r="F241" s="53">
        <v>0</v>
      </c>
      <c r="G241" s="53">
        <v>46.017684936523438</v>
      </c>
      <c r="H241" s="54">
        <v>0</v>
      </c>
      <c r="I241" s="53"/>
      <c r="J241" s="53">
        <v>-22.552659952657439</v>
      </c>
      <c r="K241" s="53">
        <v>241.23197177244711</v>
      </c>
      <c r="L241" s="53">
        <v>15.286755638292551</v>
      </c>
      <c r="M241" s="54">
        <v>0</v>
      </c>
      <c r="N241" s="93"/>
      <c r="O241" s="93"/>
      <c r="P241" s="93"/>
      <c r="Q241" s="93"/>
    </row>
    <row r="242" spans="1:17" s="55" customFormat="1">
      <c r="A242" s="53">
        <v>239</v>
      </c>
      <c r="B242" s="53">
        <v>46.9</v>
      </c>
      <c r="C242" s="53">
        <v>46.9</v>
      </c>
      <c r="D242" s="53"/>
      <c r="E242" s="64"/>
      <c r="F242" s="53">
        <v>0</v>
      </c>
      <c r="G242" s="53">
        <v>46.017684936523438</v>
      </c>
      <c r="H242" s="54">
        <v>0</v>
      </c>
      <c r="I242" s="53"/>
      <c r="J242" s="53">
        <v>-22.552659952657439</v>
      </c>
      <c r="K242" s="53">
        <v>242.06270972072701</v>
      </c>
      <c r="L242" s="53">
        <v>40.250991950169592</v>
      </c>
      <c r="M242" s="54">
        <v>0</v>
      </c>
      <c r="N242" s="93"/>
      <c r="O242" s="93"/>
      <c r="P242" s="93"/>
      <c r="Q242" s="93"/>
    </row>
    <row r="243" spans="1:17" s="55" customFormat="1">
      <c r="A243" s="53">
        <v>240</v>
      </c>
      <c r="B243" s="53">
        <v>44.3</v>
      </c>
      <c r="C243" s="53">
        <v>44.3</v>
      </c>
      <c r="D243" s="53"/>
      <c r="E243" s="64"/>
      <c r="F243" s="53">
        <v>0</v>
      </c>
      <c r="G243" s="53">
        <v>46.017684936523438</v>
      </c>
      <c r="H243" s="54">
        <v>0</v>
      </c>
      <c r="I243" s="53"/>
      <c r="J243" s="53">
        <v>-22.552659952657439</v>
      </c>
      <c r="K243" s="53">
        <v>242.68760322591319</v>
      </c>
      <c r="L243" s="53">
        <v>59.029463748079458</v>
      </c>
      <c r="M243" s="54">
        <v>0</v>
      </c>
      <c r="N243" s="93"/>
      <c r="O243" s="93"/>
      <c r="P243" s="93"/>
      <c r="Q243" s="93"/>
    </row>
    <row r="244" spans="1:17" s="55" customFormat="1">
      <c r="A244" s="53">
        <v>241</v>
      </c>
      <c r="B244" s="53">
        <v>41.5</v>
      </c>
      <c r="C244" s="53">
        <v>41.5</v>
      </c>
      <c r="D244" s="53"/>
      <c r="E244" s="64"/>
      <c r="F244" s="53">
        <v>0</v>
      </c>
      <c r="G244" s="53">
        <v>46.017684936523438</v>
      </c>
      <c r="H244" s="54">
        <v>0</v>
      </c>
      <c r="I244" s="53"/>
      <c r="J244" s="53">
        <v>-22.552659952657439</v>
      </c>
      <c r="K244" s="53">
        <v>242.12624717556051</v>
      </c>
      <c r="L244" s="53">
        <v>42.160335372368053</v>
      </c>
      <c r="M244" s="54">
        <v>0</v>
      </c>
      <c r="N244" s="93"/>
      <c r="O244" s="93"/>
      <c r="P244" s="93"/>
      <c r="Q244" s="93"/>
    </row>
    <row r="245" spans="1:17" s="55" customFormat="1">
      <c r="A245" s="53">
        <v>242</v>
      </c>
      <c r="B245" s="53">
        <v>39.5</v>
      </c>
      <c r="C245" s="53">
        <v>39.5</v>
      </c>
      <c r="D245" s="53"/>
      <c r="E245" s="64"/>
      <c r="F245" s="53">
        <v>0</v>
      </c>
      <c r="G245" s="53">
        <v>46.017684936523438</v>
      </c>
      <c r="H245" s="54">
        <v>0</v>
      </c>
      <c r="I245" s="53"/>
      <c r="J245" s="53">
        <v>-22.552659952657439</v>
      </c>
      <c r="K245" s="53">
        <v>241.94555158523809</v>
      </c>
      <c r="L245" s="53">
        <v>36.730310866252402</v>
      </c>
      <c r="M245" s="54">
        <v>0</v>
      </c>
      <c r="N245" s="93"/>
      <c r="O245" s="93"/>
      <c r="P245" s="93"/>
      <c r="Q245" s="93"/>
    </row>
    <row r="246" spans="1:17" s="55" customFormat="1">
      <c r="A246" s="53">
        <v>243</v>
      </c>
      <c r="B246" s="53">
        <v>37</v>
      </c>
      <c r="C246" s="53">
        <v>37</v>
      </c>
      <c r="D246" s="53"/>
      <c r="E246" s="64"/>
      <c r="F246" s="53">
        <v>0</v>
      </c>
      <c r="G246" s="53">
        <v>46.017684936523438</v>
      </c>
      <c r="H246" s="54">
        <v>0</v>
      </c>
      <c r="I246" s="53"/>
      <c r="J246" s="53">
        <v>-22.552659952657439</v>
      </c>
      <c r="K246" s="53">
        <v>242.16684463561319</v>
      </c>
      <c r="L246" s="53">
        <v>43.380316460891748</v>
      </c>
      <c r="M246" s="54">
        <v>0</v>
      </c>
      <c r="N246" s="93"/>
      <c r="O246" s="93"/>
      <c r="P246" s="93"/>
      <c r="Q246" s="93"/>
    </row>
    <row r="247" spans="1:17" s="55" customFormat="1">
      <c r="A247" s="53">
        <v>244</v>
      </c>
      <c r="B247" s="53">
        <v>34.6</v>
      </c>
      <c r="C247" s="53">
        <v>34.6</v>
      </c>
      <c r="D247" s="53"/>
      <c r="E247" s="64"/>
      <c r="F247" s="53">
        <v>0</v>
      </c>
      <c r="G247" s="53">
        <v>46.017684936523438</v>
      </c>
      <c r="H247" s="54">
        <v>0</v>
      </c>
      <c r="I247" s="53"/>
      <c r="J247" s="53">
        <v>-22.552659952657439</v>
      </c>
      <c r="K247" s="53">
        <v>241.85156311911589</v>
      </c>
      <c r="L247" s="53">
        <v>33.905893992406277</v>
      </c>
      <c r="M247" s="54">
        <v>0</v>
      </c>
      <c r="N247" s="93"/>
      <c r="O247" s="93"/>
      <c r="P247" s="93"/>
      <c r="Q247" s="93"/>
    </row>
    <row r="248" spans="1:17" s="55" customFormat="1">
      <c r="A248" s="53">
        <v>245</v>
      </c>
      <c r="B248" s="53">
        <v>32.299999999999997</v>
      </c>
      <c r="C248" s="53">
        <v>32.299999999999997</v>
      </c>
      <c r="D248" s="53"/>
      <c r="E248" s="64"/>
      <c r="F248" s="53">
        <v>0</v>
      </c>
      <c r="G248" s="53">
        <v>46.017684936523438</v>
      </c>
      <c r="H248" s="54">
        <v>0</v>
      </c>
      <c r="I248" s="53"/>
      <c r="J248" s="53">
        <v>-22.552659952657439</v>
      </c>
      <c r="K248" s="53">
        <v>242.06357719796429</v>
      </c>
      <c r="L248" s="53">
        <v>40.277060226925798</v>
      </c>
      <c r="M248" s="54">
        <v>0</v>
      </c>
      <c r="N248" s="93"/>
      <c r="O248" s="93"/>
      <c r="P248" s="93"/>
      <c r="Q248" s="93"/>
    </row>
    <row r="249" spans="1:17" s="55" customFormat="1">
      <c r="A249" s="53">
        <v>246</v>
      </c>
      <c r="B249" s="53">
        <v>29</v>
      </c>
      <c r="C249" s="53">
        <v>29</v>
      </c>
      <c r="D249" s="53"/>
      <c r="E249" s="64"/>
      <c r="F249" s="53">
        <v>0</v>
      </c>
      <c r="G249" s="53">
        <v>46.017684936523438</v>
      </c>
      <c r="H249" s="54">
        <v>0</v>
      </c>
      <c r="I249" s="53"/>
      <c r="J249" s="53">
        <v>-22.552659952657439</v>
      </c>
      <c r="K249" s="53">
        <v>242.51094553612299</v>
      </c>
      <c r="L249" s="53">
        <v>53.720780879595381</v>
      </c>
      <c r="M249" s="54">
        <v>0</v>
      </c>
      <c r="N249" s="93"/>
      <c r="O249" s="93"/>
      <c r="P249" s="93"/>
      <c r="Q249" s="93"/>
    </row>
    <row r="250" spans="1:17" s="55" customFormat="1">
      <c r="A250" s="53">
        <v>247</v>
      </c>
      <c r="B250" s="53">
        <v>25.1</v>
      </c>
      <c r="C250" s="53">
        <v>25.1</v>
      </c>
      <c r="D250" s="53"/>
      <c r="E250" s="64"/>
      <c r="F250" s="53">
        <v>0</v>
      </c>
      <c r="G250" s="53">
        <v>46.017684936523438</v>
      </c>
      <c r="H250" s="54">
        <v>0</v>
      </c>
      <c r="I250" s="53"/>
      <c r="J250" s="53">
        <v>-22.552659952657439</v>
      </c>
      <c r="K250" s="53">
        <v>242.19741529291591</v>
      </c>
      <c r="L250" s="53">
        <v>44.298985356050977</v>
      </c>
      <c r="M250" s="54">
        <v>0</v>
      </c>
      <c r="N250" s="93"/>
      <c r="O250" s="93"/>
      <c r="P250" s="93"/>
      <c r="Q250" s="93"/>
    </row>
    <row r="251" spans="1:17" s="55" customFormat="1">
      <c r="A251" s="53">
        <v>248</v>
      </c>
      <c r="B251" s="53">
        <v>22.2</v>
      </c>
      <c r="C251" s="53">
        <v>22.2</v>
      </c>
      <c r="D251" s="53"/>
      <c r="E251" s="64"/>
      <c r="F251" s="53">
        <v>0</v>
      </c>
      <c r="G251" s="53">
        <v>46.017684936523438</v>
      </c>
      <c r="H251" s="54">
        <v>0</v>
      </c>
      <c r="I251" s="53"/>
      <c r="J251" s="53">
        <v>-22.552659952657439</v>
      </c>
      <c r="K251" s="53">
        <v>241.426792283195</v>
      </c>
      <c r="L251" s="53">
        <v>21.141243541224821</v>
      </c>
      <c r="M251" s="54">
        <v>0</v>
      </c>
      <c r="N251" s="93"/>
      <c r="O251" s="93"/>
      <c r="P251" s="93"/>
      <c r="Q251" s="93"/>
    </row>
    <row r="252" spans="1:17" s="55" customFormat="1">
      <c r="A252" s="53">
        <v>249</v>
      </c>
      <c r="B252" s="53">
        <v>20.9</v>
      </c>
      <c r="C252" s="53">
        <v>20.9</v>
      </c>
      <c r="D252" s="53"/>
      <c r="E252" s="64"/>
      <c r="F252" s="53">
        <v>0</v>
      </c>
      <c r="G252" s="53">
        <v>46.017684936523438</v>
      </c>
      <c r="H252" s="54">
        <v>0</v>
      </c>
      <c r="I252" s="53"/>
      <c r="J252" s="53">
        <v>-22.552659952657439</v>
      </c>
      <c r="K252" s="53">
        <v>240.87358233257251</v>
      </c>
      <c r="L252" s="53">
        <v>4.5169109631638058</v>
      </c>
      <c r="M252" s="54">
        <v>0</v>
      </c>
      <c r="N252" s="93"/>
      <c r="O252" s="93"/>
      <c r="P252" s="93"/>
      <c r="Q252" s="93"/>
    </row>
    <row r="253" spans="1:17" s="55" customFormat="1">
      <c r="A253" s="53">
        <v>250</v>
      </c>
      <c r="B253" s="53">
        <v>20.399999999999999</v>
      </c>
      <c r="C253" s="53">
        <v>20.399999999999999</v>
      </c>
      <c r="D253" s="53"/>
      <c r="E253" s="64"/>
      <c r="F253" s="53">
        <v>0</v>
      </c>
      <c r="G253" s="53">
        <v>46.017684936523438</v>
      </c>
      <c r="H253" s="54">
        <v>0</v>
      </c>
      <c r="I253" s="53"/>
      <c r="J253" s="53">
        <v>-22.552659952657439</v>
      </c>
      <c r="K253" s="53">
        <v>240.84176467562989</v>
      </c>
      <c r="L253" s="53">
        <v>3.5607688867708189</v>
      </c>
      <c r="M253" s="54">
        <v>0</v>
      </c>
      <c r="N253" s="93"/>
      <c r="O253" s="93"/>
      <c r="P253" s="93"/>
      <c r="Q253" s="93"/>
    </row>
    <row r="254" spans="1:17" s="55" customFormat="1">
      <c r="A254" s="53">
        <v>251</v>
      </c>
      <c r="B254" s="53">
        <v>19.5</v>
      </c>
      <c r="C254" s="53">
        <v>19.5</v>
      </c>
      <c r="D254" s="53"/>
      <c r="E254" s="64"/>
      <c r="F254" s="53">
        <v>0</v>
      </c>
      <c r="G254" s="53">
        <v>46.017684936523438</v>
      </c>
      <c r="H254" s="54">
        <v>0</v>
      </c>
      <c r="I254" s="53"/>
      <c r="J254" s="53">
        <v>-22.552659952657439</v>
      </c>
      <c r="K254" s="53">
        <v>241.01575303664359</v>
      </c>
      <c r="L254" s="53">
        <v>8.7892366230239727</v>
      </c>
      <c r="M254" s="54">
        <v>0</v>
      </c>
      <c r="N254" s="93"/>
      <c r="O254" s="93"/>
      <c r="P254" s="93"/>
      <c r="Q254" s="93"/>
    </row>
    <row r="255" spans="1:17" s="55" customFormat="1">
      <c r="A255" s="53">
        <v>252</v>
      </c>
      <c r="B255" s="53">
        <v>18.399999999999999</v>
      </c>
      <c r="C255" s="53">
        <v>18.399999999999999</v>
      </c>
      <c r="D255" s="53"/>
      <c r="E255" s="64"/>
      <c r="F255" s="53">
        <v>0</v>
      </c>
      <c r="G255" s="53">
        <v>46.017684936523438</v>
      </c>
      <c r="H255" s="54">
        <v>0</v>
      </c>
      <c r="I255" s="53"/>
      <c r="J255" s="53">
        <v>-22.552659952657439</v>
      </c>
      <c r="K255" s="53">
        <v>240.94417042785349</v>
      </c>
      <c r="L255" s="53">
        <v>6.6381308918412874</v>
      </c>
      <c r="M255" s="54">
        <v>0</v>
      </c>
      <c r="N255" s="93"/>
      <c r="O255" s="93"/>
      <c r="P255" s="93"/>
      <c r="Q255" s="93"/>
    </row>
    <row r="256" spans="1:17" s="55" customFormat="1">
      <c r="A256" s="53">
        <v>253</v>
      </c>
      <c r="B256" s="53">
        <v>17.8</v>
      </c>
      <c r="C256" s="53">
        <v>17.8</v>
      </c>
      <c r="D256" s="53"/>
      <c r="E256" s="64"/>
      <c r="F256" s="53">
        <v>0</v>
      </c>
      <c r="G256" s="53">
        <v>46.017684936523438</v>
      </c>
      <c r="H256" s="54">
        <v>0</v>
      </c>
      <c r="I256" s="53"/>
      <c r="J256" s="53">
        <v>-22.552659952657439</v>
      </c>
      <c r="K256" s="53">
        <v>240.70911498936019</v>
      </c>
      <c r="L256" s="53">
        <v>-0.42544375897335979</v>
      </c>
      <c r="M256" s="54">
        <v>0</v>
      </c>
      <c r="N256" s="93"/>
      <c r="O256" s="93"/>
      <c r="P256" s="93"/>
      <c r="Q256" s="93"/>
    </row>
    <row r="257" spans="1:17" s="55" customFormat="1">
      <c r="A257" s="53">
        <v>254</v>
      </c>
      <c r="B257" s="53">
        <v>17.8</v>
      </c>
      <c r="C257" s="53">
        <v>17.8</v>
      </c>
      <c r="D257" s="53"/>
      <c r="E257" s="64"/>
      <c r="F257" s="53">
        <v>0</v>
      </c>
      <c r="G257" s="53">
        <v>46.017684936523438</v>
      </c>
      <c r="H257" s="54">
        <v>0</v>
      </c>
      <c r="I257" s="53"/>
      <c r="J257" s="53">
        <v>-22.552659952657439</v>
      </c>
      <c r="K257" s="53">
        <v>240.60676325431609</v>
      </c>
      <c r="L257" s="53">
        <v>-3.5011825113201911</v>
      </c>
      <c r="M257" s="54">
        <v>0</v>
      </c>
      <c r="N257" s="93"/>
      <c r="O257" s="93"/>
      <c r="P257" s="93"/>
      <c r="Q257" s="93"/>
    </row>
    <row r="258" spans="1:17" s="55" customFormat="1">
      <c r="A258" s="53">
        <v>255</v>
      </c>
      <c r="B258" s="53">
        <v>17.399999999999999</v>
      </c>
      <c r="C258" s="53">
        <v>17.399999999999999</v>
      </c>
      <c r="D258" s="53"/>
      <c r="E258" s="64"/>
      <c r="F258" s="53">
        <v>0</v>
      </c>
      <c r="G258" s="53">
        <v>46.017684936523438</v>
      </c>
      <c r="H258" s="54">
        <v>0</v>
      </c>
      <c r="I258" s="53"/>
      <c r="J258" s="53">
        <v>-22.552659952657439</v>
      </c>
      <c r="K258" s="53">
        <v>240.99115394423731</v>
      </c>
      <c r="L258" s="53">
        <v>8.0500172853734995</v>
      </c>
      <c r="M258" s="54">
        <v>0</v>
      </c>
      <c r="N258" s="93"/>
      <c r="O258" s="93"/>
      <c r="P258" s="93"/>
      <c r="Q258" s="93"/>
    </row>
    <row r="259" spans="1:17" s="55" customFormat="1">
      <c r="A259" s="53">
        <v>256</v>
      </c>
      <c r="B259" s="53">
        <v>15.7</v>
      </c>
      <c r="C259" s="53">
        <v>15.7</v>
      </c>
      <c r="D259" s="53"/>
      <c r="E259" s="64"/>
      <c r="F259" s="53">
        <v>0</v>
      </c>
      <c r="G259" s="53">
        <v>46.017684936523438</v>
      </c>
      <c r="H259" s="54">
        <v>0</v>
      </c>
      <c r="I259" s="53"/>
      <c r="J259" s="53">
        <v>-22.552659952657439</v>
      </c>
      <c r="K259" s="53">
        <v>241.16316540912021</v>
      </c>
      <c r="L259" s="53">
        <v>13.219077957972949</v>
      </c>
      <c r="M259" s="54">
        <v>0</v>
      </c>
      <c r="N259" s="93"/>
      <c r="O259" s="93"/>
      <c r="P259" s="93"/>
      <c r="Q259" s="93"/>
    </row>
    <row r="260" spans="1:17" s="55" customFormat="1">
      <c r="A260" s="53">
        <v>257</v>
      </c>
      <c r="B260" s="53">
        <v>14.5</v>
      </c>
      <c r="C260" s="53">
        <v>14.5</v>
      </c>
      <c r="D260" s="53"/>
      <c r="E260" s="64"/>
      <c r="F260" s="53">
        <v>0</v>
      </c>
      <c r="G260" s="53">
        <v>46.017684936523438</v>
      </c>
      <c r="H260" s="54">
        <v>0</v>
      </c>
      <c r="I260" s="53"/>
      <c r="J260" s="53">
        <v>-247.68332592572739</v>
      </c>
      <c r="K260" s="53">
        <v>240.72397862573541</v>
      </c>
      <c r="L260" s="53">
        <v>2.121855095516266E-2</v>
      </c>
      <c r="M260" s="54">
        <v>0</v>
      </c>
      <c r="N260" s="93"/>
      <c r="O260" s="93"/>
      <c r="P260" s="93"/>
      <c r="Q260" s="93"/>
    </row>
    <row r="261" spans="1:17" s="55" customFormat="1">
      <c r="A261" s="53">
        <v>258</v>
      </c>
      <c r="B261" s="53">
        <v>15.4</v>
      </c>
      <c r="C261" s="53">
        <v>15.4</v>
      </c>
      <c r="D261" s="53"/>
      <c r="E261" s="64"/>
      <c r="F261" s="53">
        <v>1252.079804174489</v>
      </c>
      <c r="G261" s="53">
        <v>46.174388885498047</v>
      </c>
      <c r="H261" s="54">
        <v>10.289651289015779</v>
      </c>
      <c r="I261" s="53"/>
      <c r="J261" s="53">
        <v>-25.371145287098962</v>
      </c>
      <c r="K261" s="53">
        <v>241.30285858108729</v>
      </c>
      <c r="L261" s="53">
        <v>17.416952105124771</v>
      </c>
      <c r="M261" s="54">
        <v>0</v>
      </c>
      <c r="N261" s="93"/>
      <c r="O261" s="93"/>
      <c r="P261" s="93"/>
      <c r="Q261" s="93"/>
    </row>
    <row r="262" spans="1:17" s="55" customFormat="1">
      <c r="A262" s="53">
        <v>259</v>
      </c>
      <c r="B262" s="53">
        <v>17.899999999999999</v>
      </c>
      <c r="C262" s="53">
        <v>17.899999999999999</v>
      </c>
      <c r="D262" s="53"/>
      <c r="E262" s="64"/>
      <c r="F262" s="53">
        <v>1455.3395126443729</v>
      </c>
      <c r="G262" s="53">
        <v>46.341377258300781</v>
      </c>
      <c r="H262" s="54">
        <v>12.118670416947239</v>
      </c>
      <c r="I262" s="53"/>
      <c r="J262" s="53">
        <v>-25.371145287098962</v>
      </c>
      <c r="K262" s="53">
        <v>241.24493668662569</v>
      </c>
      <c r="L262" s="53">
        <v>15.67636006407891</v>
      </c>
      <c r="M262" s="54">
        <v>0</v>
      </c>
      <c r="N262" s="93"/>
      <c r="O262" s="93"/>
      <c r="P262" s="93"/>
      <c r="Q262" s="93"/>
    </row>
    <row r="263" spans="1:17" s="55" customFormat="1">
      <c r="A263" s="53">
        <v>260</v>
      </c>
      <c r="B263" s="53">
        <v>20.6</v>
      </c>
      <c r="C263" s="53">
        <v>20.6</v>
      </c>
      <c r="D263" s="53"/>
      <c r="E263" s="64"/>
      <c r="F263" s="53">
        <v>1674.8599977918491</v>
      </c>
      <c r="G263" s="53">
        <v>46.523761749267578</v>
      </c>
      <c r="H263" s="54">
        <v>14.77869397768529</v>
      </c>
      <c r="I263" s="53"/>
      <c r="J263" s="53">
        <v>-25.371145287098962</v>
      </c>
      <c r="K263" s="53">
        <v>241.45208539909069</v>
      </c>
      <c r="L263" s="53">
        <v>21.901318753381581</v>
      </c>
      <c r="M263" s="54">
        <v>0</v>
      </c>
      <c r="N263" s="93"/>
      <c r="O263" s="93"/>
      <c r="P263" s="93"/>
      <c r="Q263" s="93"/>
    </row>
    <row r="264" spans="1:17" s="55" customFormat="1">
      <c r="A264" s="53">
        <v>261</v>
      </c>
      <c r="B264" s="53">
        <v>23.2</v>
      </c>
      <c r="C264" s="53">
        <v>23.2</v>
      </c>
      <c r="D264" s="53"/>
      <c r="E264" s="64"/>
      <c r="F264" s="53">
        <v>1886.2500946005291</v>
      </c>
      <c r="G264" s="53">
        <v>46.696090698242188</v>
      </c>
      <c r="H264" s="54">
        <v>18.574369871630871</v>
      </c>
      <c r="I264" s="53"/>
      <c r="J264" s="53">
        <v>-25.371145287098962</v>
      </c>
      <c r="K264" s="53">
        <v>241.8367638786917</v>
      </c>
      <c r="L264" s="53">
        <v>33.46116682428822</v>
      </c>
      <c r="M264" s="54">
        <v>0</v>
      </c>
      <c r="N264" s="93"/>
      <c r="O264" s="93"/>
      <c r="P264" s="93"/>
      <c r="Q264" s="93"/>
    </row>
    <row r="265" spans="1:17" s="55" customFormat="1">
      <c r="A265" s="53">
        <v>262</v>
      </c>
      <c r="B265" s="53">
        <v>25.7</v>
      </c>
      <c r="C265" s="53">
        <v>25.7</v>
      </c>
      <c r="D265" s="53"/>
      <c r="E265" s="64"/>
      <c r="F265" s="53">
        <v>2089.509803070413</v>
      </c>
      <c r="G265" s="53">
        <v>46.858467102050781</v>
      </c>
      <c r="H265" s="54">
        <v>20.944565664587341</v>
      </c>
      <c r="I265" s="53"/>
      <c r="J265" s="53">
        <v>-25.371145287098962</v>
      </c>
      <c r="K265" s="53">
        <v>241.9329569808157</v>
      </c>
      <c r="L265" s="53">
        <v>36.351834498697151</v>
      </c>
      <c r="M265" s="54">
        <v>0</v>
      </c>
      <c r="N265" s="93"/>
      <c r="O265" s="93"/>
      <c r="P265" s="93"/>
      <c r="Q265" s="93"/>
    </row>
    <row r="266" spans="1:17" s="55" customFormat="1">
      <c r="A266" s="53">
        <v>263</v>
      </c>
      <c r="B266" s="53">
        <v>28.7</v>
      </c>
      <c r="C266" s="53">
        <v>28.7</v>
      </c>
      <c r="D266" s="53"/>
      <c r="E266" s="64"/>
      <c r="F266" s="53">
        <v>1318.8903866106771</v>
      </c>
      <c r="G266" s="53">
        <v>46.987129211425781</v>
      </c>
      <c r="H266" s="54">
        <v>9.2586029384538211</v>
      </c>
      <c r="I266" s="53"/>
      <c r="J266" s="53">
        <v>-25.371145287098962</v>
      </c>
      <c r="K266" s="53">
        <v>239.76930700655441</v>
      </c>
      <c r="L266" s="53">
        <v>-28.667308259243018</v>
      </c>
      <c r="M266" s="54">
        <v>0</v>
      </c>
      <c r="N266" s="93"/>
      <c r="O266" s="93"/>
      <c r="P266" s="93"/>
      <c r="Q266" s="93"/>
    </row>
    <row r="267" spans="1:17" s="55" customFormat="1">
      <c r="A267" s="53">
        <v>264</v>
      </c>
      <c r="B267" s="53">
        <v>32.5</v>
      </c>
      <c r="C267" s="53">
        <v>32.5</v>
      </c>
      <c r="D267" s="53"/>
      <c r="E267" s="64"/>
      <c r="F267" s="53">
        <v>1493.5169883221949</v>
      </c>
      <c r="G267" s="53">
        <v>47.129070281982422</v>
      </c>
      <c r="H267" s="54">
        <v>11.5922895118645</v>
      </c>
      <c r="I267" s="53"/>
      <c r="J267" s="53">
        <v>-25.371145287098962</v>
      </c>
      <c r="K267" s="53">
        <v>239.56460381669771</v>
      </c>
      <c r="L267" s="53">
        <v>-34.818777342794448</v>
      </c>
      <c r="M267" s="54">
        <v>0</v>
      </c>
      <c r="N267" s="93"/>
      <c r="O267" s="93"/>
      <c r="P267" s="93"/>
      <c r="Q267" s="93"/>
    </row>
    <row r="268" spans="1:17" s="55" customFormat="1">
      <c r="A268" s="53">
        <v>265</v>
      </c>
      <c r="B268" s="53">
        <v>36.1</v>
      </c>
      <c r="C268" s="53">
        <v>36.1</v>
      </c>
      <c r="D268" s="53"/>
      <c r="E268" s="64"/>
      <c r="F268" s="53">
        <v>1658.9527162594229</v>
      </c>
      <c r="G268" s="53">
        <v>47.277790069580078</v>
      </c>
      <c r="H268" s="54">
        <v>13.479315624893101</v>
      </c>
      <c r="I268" s="53"/>
      <c r="J268" s="53">
        <v>-25.371145287098962</v>
      </c>
      <c r="K268" s="53">
        <v>239.87096411609281</v>
      </c>
      <c r="L268" s="53">
        <v>-25.61244347239472</v>
      </c>
      <c r="M268" s="54">
        <v>0</v>
      </c>
      <c r="N268" s="93"/>
      <c r="O268" s="93"/>
      <c r="P268" s="93"/>
      <c r="Q268" s="93"/>
    </row>
    <row r="269" spans="1:17" s="55" customFormat="1">
      <c r="A269" s="53">
        <v>266</v>
      </c>
      <c r="B269" s="53">
        <v>39</v>
      </c>
      <c r="C269" s="53">
        <v>39</v>
      </c>
      <c r="D269" s="53"/>
      <c r="E269" s="64"/>
      <c r="F269" s="53">
        <v>1792.220385986634</v>
      </c>
      <c r="G269" s="53">
        <v>47.474109649658203</v>
      </c>
      <c r="H269" s="54">
        <v>17.22712802405859</v>
      </c>
      <c r="I269" s="53"/>
      <c r="J269" s="53">
        <v>-25.371145287098962</v>
      </c>
      <c r="K269" s="53">
        <v>241.06463146063899</v>
      </c>
      <c r="L269" s="53">
        <v>10.25806626984842</v>
      </c>
      <c r="M269" s="54">
        <v>0</v>
      </c>
      <c r="N269" s="93"/>
      <c r="O269" s="93"/>
      <c r="P269" s="93"/>
      <c r="Q269" s="93"/>
    </row>
    <row r="270" spans="1:17" s="55" customFormat="1">
      <c r="A270" s="53">
        <v>267</v>
      </c>
      <c r="B270" s="53">
        <v>40.799999999999997</v>
      </c>
      <c r="C270" s="53">
        <v>40.799999999999997</v>
      </c>
      <c r="D270" s="53"/>
      <c r="E270" s="64"/>
      <c r="F270" s="53">
        <v>1874.938249955248</v>
      </c>
      <c r="G270" s="53">
        <v>47.683078765869141</v>
      </c>
      <c r="H270" s="54">
        <v>18.285788695910281</v>
      </c>
      <c r="I270" s="53"/>
      <c r="J270" s="53">
        <v>-25.371145287098962</v>
      </c>
      <c r="K270" s="53">
        <v>241.3019351944744</v>
      </c>
      <c r="L270" s="53">
        <v>17.389203713879699</v>
      </c>
      <c r="M270" s="54">
        <v>0</v>
      </c>
      <c r="N270" s="93"/>
      <c r="O270" s="93"/>
      <c r="P270" s="93"/>
      <c r="Q270" s="93"/>
    </row>
    <row r="271" spans="1:17" s="55" customFormat="1">
      <c r="A271" s="53">
        <v>268</v>
      </c>
      <c r="B271" s="53">
        <v>42.9</v>
      </c>
      <c r="C271" s="53">
        <v>42.9</v>
      </c>
      <c r="D271" s="53"/>
      <c r="E271" s="64"/>
      <c r="F271" s="53">
        <v>1971.4424245852981</v>
      </c>
      <c r="G271" s="53">
        <v>47.884525299072273</v>
      </c>
      <c r="H271" s="54">
        <v>19.763767977271851</v>
      </c>
      <c r="I271" s="53"/>
      <c r="J271" s="53">
        <v>-25.371145287098962</v>
      </c>
      <c r="K271" s="53">
        <v>241.4479643185544</v>
      </c>
      <c r="L271" s="53">
        <v>21.777477500453429</v>
      </c>
      <c r="M271" s="54">
        <v>0</v>
      </c>
      <c r="N271" s="93"/>
      <c r="O271" s="93"/>
      <c r="P271" s="93"/>
      <c r="Q271" s="93"/>
    </row>
    <row r="272" spans="1:17" s="55" customFormat="1">
      <c r="A272" s="53">
        <v>269</v>
      </c>
      <c r="B272" s="53">
        <v>44.4</v>
      </c>
      <c r="C272" s="53">
        <v>44.4</v>
      </c>
      <c r="D272" s="53"/>
      <c r="E272" s="64"/>
      <c r="F272" s="53">
        <v>2040.373977892476</v>
      </c>
      <c r="G272" s="53">
        <v>48.075035095214837</v>
      </c>
      <c r="H272" s="54">
        <v>20.581904836588699</v>
      </c>
      <c r="I272" s="53"/>
      <c r="J272" s="53">
        <v>-25.371145287098962</v>
      </c>
      <c r="K272" s="53">
        <v>241.6704708825375</v>
      </c>
      <c r="L272" s="53">
        <v>28.463949998455309</v>
      </c>
      <c r="M272" s="54">
        <v>0</v>
      </c>
      <c r="N272" s="93"/>
      <c r="O272" s="93"/>
      <c r="P272" s="93"/>
      <c r="Q272" s="93"/>
    </row>
    <row r="273" spans="1:17" s="55" customFormat="1">
      <c r="A273" s="53">
        <v>270</v>
      </c>
      <c r="B273" s="53">
        <v>45.9</v>
      </c>
      <c r="C273" s="53">
        <v>45.9</v>
      </c>
      <c r="D273" s="53"/>
      <c r="E273" s="64"/>
      <c r="F273" s="53">
        <v>1557.641007655129</v>
      </c>
      <c r="G273" s="53">
        <v>48.287025451660163</v>
      </c>
      <c r="H273" s="54">
        <v>14.167392777263389</v>
      </c>
      <c r="I273" s="53"/>
      <c r="J273" s="53">
        <v>145.35556008629831</v>
      </c>
      <c r="K273" s="53">
        <v>241.20717383214961</v>
      </c>
      <c r="L273" s="53">
        <v>14.541560787238151</v>
      </c>
      <c r="M273" s="54">
        <v>0</v>
      </c>
      <c r="N273" s="93"/>
      <c r="O273" s="93"/>
      <c r="P273" s="93"/>
      <c r="Q273" s="93"/>
    </row>
    <row r="274" spans="1:17" s="55" customFormat="1">
      <c r="A274" s="53">
        <v>271</v>
      </c>
      <c r="B274" s="53">
        <v>46</v>
      </c>
      <c r="C274" s="53">
        <v>46</v>
      </c>
      <c r="D274" s="53"/>
      <c r="E274" s="64"/>
      <c r="F274" s="53">
        <v>0</v>
      </c>
      <c r="G274" s="53">
        <v>48.287025451660163</v>
      </c>
      <c r="H274" s="54">
        <v>0</v>
      </c>
      <c r="I274" s="53"/>
      <c r="J274" s="53">
        <v>-22.552659952657439</v>
      </c>
      <c r="K274" s="53">
        <v>240.6667693845969</v>
      </c>
      <c r="L274" s="53">
        <v>-1.6979577765034111</v>
      </c>
      <c r="M274" s="54">
        <v>0</v>
      </c>
      <c r="N274" s="93"/>
      <c r="O274" s="93"/>
      <c r="P274" s="93"/>
      <c r="Q274" s="93"/>
    </row>
    <row r="275" spans="1:17" s="55" customFormat="1">
      <c r="A275" s="53">
        <v>272</v>
      </c>
      <c r="B275" s="53">
        <v>45.6</v>
      </c>
      <c r="C275" s="53">
        <v>45.6</v>
      </c>
      <c r="D275" s="53"/>
      <c r="E275" s="64"/>
      <c r="F275" s="53">
        <v>0</v>
      </c>
      <c r="G275" s="53">
        <v>48.287025451660163</v>
      </c>
      <c r="H275" s="54">
        <v>0</v>
      </c>
      <c r="I275" s="53"/>
      <c r="J275" s="53">
        <v>-22.552659952657439</v>
      </c>
      <c r="K275" s="53">
        <v>240.51988303362691</v>
      </c>
      <c r="L275" s="53">
        <v>-6.1119918099752306</v>
      </c>
      <c r="M275" s="54">
        <v>0</v>
      </c>
      <c r="N275" s="93"/>
      <c r="O275" s="93"/>
      <c r="P275" s="93"/>
      <c r="Q275" s="93"/>
    </row>
    <row r="276" spans="1:17" s="55" customFormat="1">
      <c r="A276" s="53">
        <v>273</v>
      </c>
      <c r="B276" s="53">
        <v>45.3</v>
      </c>
      <c r="C276" s="53">
        <v>45.3</v>
      </c>
      <c r="D276" s="53"/>
      <c r="E276" s="64"/>
      <c r="F276" s="53">
        <v>0</v>
      </c>
      <c r="G276" s="53">
        <v>48.287025451660163</v>
      </c>
      <c r="H276" s="54">
        <v>0</v>
      </c>
      <c r="I276" s="53"/>
      <c r="J276" s="53">
        <v>-22.552659952657439</v>
      </c>
      <c r="K276" s="53">
        <v>240.96751611503001</v>
      </c>
      <c r="L276" s="53">
        <v>7.3396845559580512</v>
      </c>
      <c r="M276" s="54">
        <v>0</v>
      </c>
      <c r="N276" s="93"/>
      <c r="O276" s="93"/>
      <c r="P276" s="93"/>
      <c r="Q276" s="93"/>
    </row>
    <row r="277" spans="1:17" s="55" customFormat="1">
      <c r="A277" s="53">
        <v>274</v>
      </c>
      <c r="B277" s="53">
        <v>43.7</v>
      </c>
      <c r="C277" s="53">
        <v>43.7</v>
      </c>
      <c r="D277" s="53"/>
      <c r="E277" s="64"/>
      <c r="F277" s="53">
        <v>0</v>
      </c>
      <c r="G277" s="53">
        <v>48.287025451660163</v>
      </c>
      <c r="H277" s="54">
        <v>0</v>
      </c>
      <c r="I277" s="53"/>
      <c r="J277" s="53">
        <v>-22.552659952657439</v>
      </c>
      <c r="K277" s="53">
        <v>242.30298277614969</v>
      </c>
      <c r="L277" s="53">
        <v>47.471359512974253</v>
      </c>
      <c r="M277" s="54">
        <v>0</v>
      </c>
      <c r="N277" s="93"/>
      <c r="O277" s="93"/>
      <c r="P277" s="93"/>
      <c r="Q277" s="93"/>
    </row>
    <row r="278" spans="1:17" s="55" customFormat="1">
      <c r="A278" s="53">
        <v>275</v>
      </c>
      <c r="B278" s="53">
        <v>40.799999999999997</v>
      </c>
      <c r="C278" s="53">
        <v>40.799999999999997</v>
      </c>
      <c r="D278" s="53"/>
      <c r="E278" s="64"/>
      <c r="F278" s="53">
        <v>0</v>
      </c>
      <c r="G278" s="53">
        <v>48.287025451660163</v>
      </c>
      <c r="H278" s="54">
        <v>0</v>
      </c>
      <c r="I278" s="53"/>
      <c r="J278" s="53">
        <v>-22.552659952657439</v>
      </c>
      <c r="K278" s="53">
        <v>242.47820679150661</v>
      </c>
      <c r="L278" s="53">
        <v>52.736959496630867</v>
      </c>
      <c r="M278" s="54">
        <v>0</v>
      </c>
      <c r="N278" s="93"/>
      <c r="O278" s="93"/>
      <c r="P278" s="93"/>
      <c r="Q278" s="93"/>
    </row>
    <row r="279" spans="1:17" s="55" customFormat="1">
      <c r="A279" s="53">
        <v>276</v>
      </c>
      <c r="B279" s="53">
        <v>38</v>
      </c>
      <c r="C279" s="53">
        <v>38</v>
      </c>
      <c r="D279" s="53"/>
      <c r="E279" s="64"/>
      <c r="F279" s="53">
        <v>0</v>
      </c>
      <c r="G279" s="53">
        <v>48.287025451660163</v>
      </c>
      <c r="H279" s="54">
        <v>0</v>
      </c>
      <c r="I279" s="53"/>
      <c r="J279" s="53">
        <v>-22.552659952657439</v>
      </c>
      <c r="K279" s="53">
        <v>242.6364858602885</v>
      </c>
      <c r="L279" s="53">
        <v>57.493352393425091</v>
      </c>
      <c r="M279" s="54">
        <v>0</v>
      </c>
      <c r="N279" s="93"/>
      <c r="O279" s="93"/>
      <c r="P279" s="93"/>
      <c r="Q279" s="93"/>
    </row>
    <row r="280" spans="1:17" s="55" customFormat="1">
      <c r="A280" s="53">
        <v>277</v>
      </c>
      <c r="B280" s="53">
        <v>34.4</v>
      </c>
      <c r="C280" s="53">
        <v>34.4</v>
      </c>
      <c r="D280" s="53"/>
      <c r="E280" s="64"/>
      <c r="F280" s="53">
        <v>0</v>
      </c>
      <c r="G280" s="53">
        <v>48.287025451660163</v>
      </c>
      <c r="H280" s="54">
        <v>0</v>
      </c>
      <c r="I280" s="53"/>
      <c r="J280" s="53">
        <v>-22.552659952657439</v>
      </c>
      <c r="K280" s="53">
        <v>242.55949547779991</v>
      </c>
      <c r="L280" s="53">
        <v>55.179739410933927</v>
      </c>
      <c r="M280" s="54">
        <v>0</v>
      </c>
      <c r="N280" s="93"/>
      <c r="O280" s="93"/>
      <c r="P280" s="93"/>
      <c r="Q280" s="93"/>
    </row>
    <row r="281" spans="1:17" s="55" customFormat="1">
      <c r="A281" s="53">
        <v>278</v>
      </c>
      <c r="B281" s="53">
        <v>30.9</v>
      </c>
      <c r="C281" s="53">
        <v>30.9</v>
      </c>
      <c r="D281" s="53"/>
      <c r="E281" s="64"/>
      <c r="F281" s="53">
        <v>0</v>
      </c>
      <c r="G281" s="53">
        <v>48.287025451660163</v>
      </c>
      <c r="H281" s="54">
        <v>0</v>
      </c>
      <c r="I281" s="53"/>
      <c r="J281" s="53">
        <v>-22.552659952657439</v>
      </c>
      <c r="K281" s="53">
        <v>242.99253767789079</v>
      </c>
      <c r="L281" s="53">
        <v>68.192949940764194</v>
      </c>
      <c r="M281" s="54">
        <v>0</v>
      </c>
      <c r="N281" s="93"/>
      <c r="O281" s="93"/>
      <c r="P281" s="93"/>
      <c r="Q281" s="93"/>
    </row>
    <row r="282" spans="1:17" s="55" customFormat="1">
      <c r="A282" s="53">
        <v>279</v>
      </c>
      <c r="B282" s="53">
        <v>25.5</v>
      </c>
      <c r="C282" s="53">
        <v>25.5</v>
      </c>
      <c r="D282" s="53"/>
      <c r="E282" s="64"/>
      <c r="F282" s="53">
        <v>0</v>
      </c>
      <c r="G282" s="53">
        <v>48.287025451660163</v>
      </c>
      <c r="H282" s="54">
        <v>0</v>
      </c>
      <c r="I282" s="53"/>
      <c r="J282" s="53">
        <v>-22.552659952657439</v>
      </c>
      <c r="K282" s="53">
        <v>242.95493531883611</v>
      </c>
      <c r="L282" s="53">
        <v>67.06297365971318</v>
      </c>
      <c r="M282" s="54">
        <v>0</v>
      </c>
      <c r="N282" s="93"/>
      <c r="O282" s="93"/>
      <c r="P282" s="93"/>
      <c r="Q282" s="93"/>
    </row>
    <row r="283" spans="1:17" s="55" customFormat="1">
      <c r="A283" s="53">
        <v>280</v>
      </c>
      <c r="B283" s="53">
        <v>21.4</v>
      </c>
      <c r="C283" s="53">
        <v>21.4</v>
      </c>
      <c r="D283" s="53"/>
      <c r="E283" s="64"/>
      <c r="F283" s="53">
        <v>0</v>
      </c>
      <c r="G283" s="53">
        <v>48.287025451660163</v>
      </c>
      <c r="H283" s="54">
        <v>0</v>
      </c>
      <c r="I283" s="53"/>
      <c r="J283" s="53">
        <v>-22.552659952657439</v>
      </c>
      <c r="K283" s="53">
        <v>241.71107138356649</v>
      </c>
      <c r="L283" s="53">
        <v>29.684022470365029</v>
      </c>
      <c r="M283" s="54">
        <v>0</v>
      </c>
      <c r="N283" s="93"/>
      <c r="O283" s="93"/>
      <c r="P283" s="93"/>
      <c r="Q283" s="93"/>
    </row>
    <row r="284" spans="1:17" s="55" customFormat="1">
      <c r="A284" s="53">
        <v>281</v>
      </c>
      <c r="B284" s="53">
        <v>20.2</v>
      </c>
      <c r="C284" s="53">
        <v>20.2</v>
      </c>
      <c r="D284" s="53"/>
      <c r="E284" s="64"/>
      <c r="F284" s="53">
        <v>0</v>
      </c>
      <c r="G284" s="53">
        <v>48.287025451660163</v>
      </c>
      <c r="H284" s="54">
        <v>0</v>
      </c>
      <c r="I284" s="53"/>
      <c r="J284" s="53">
        <v>-181.58857486191641</v>
      </c>
      <c r="K284" s="53">
        <v>240.1891439255368</v>
      </c>
      <c r="L284" s="53">
        <v>-16.050925343753718</v>
      </c>
      <c r="M284" s="54">
        <v>0</v>
      </c>
      <c r="N284" s="93"/>
      <c r="O284" s="93"/>
      <c r="P284" s="93"/>
      <c r="Q284" s="93"/>
    </row>
    <row r="285" spans="1:17" s="55" customFormat="1">
      <c r="A285" s="53">
        <v>282</v>
      </c>
      <c r="B285" s="53">
        <v>22.9</v>
      </c>
      <c r="C285" s="53">
        <v>22.9</v>
      </c>
      <c r="D285" s="53"/>
      <c r="E285" s="64"/>
      <c r="F285" s="53">
        <v>1052.3550471562539</v>
      </c>
      <c r="G285" s="53">
        <v>48.408016204833977</v>
      </c>
      <c r="H285" s="54">
        <v>7.1477069402223226</v>
      </c>
      <c r="I285" s="53"/>
      <c r="J285" s="53">
        <v>-25.371145287098962</v>
      </c>
      <c r="K285" s="53">
        <v>239.79984847278519</v>
      </c>
      <c r="L285" s="53">
        <v>-27.74951657550287</v>
      </c>
      <c r="M285" s="54">
        <v>0</v>
      </c>
      <c r="N285" s="93"/>
      <c r="O285" s="93"/>
      <c r="P285" s="93"/>
      <c r="Q285" s="93"/>
    </row>
    <row r="286" spans="1:17" s="55" customFormat="1">
      <c r="A286" s="53">
        <v>283</v>
      </c>
      <c r="B286" s="53">
        <v>26.6</v>
      </c>
      <c r="C286" s="53">
        <v>26.6</v>
      </c>
      <c r="D286" s="53"/>
      <c r="E286" s="64"/>
      <c r="F286" s="53">
        <v>1222.386211980627</v>
      </c>
      <c r="G286" s="53">
        <v>48.531280517578118</v>
      </c>
      <c r="H286" s="54">
        <v>8.351175985608096</v>
      </c>
      <c r="I286" s="53"/>
      <c r="J286" s="53">
        <v>-25.371145287098962</v>
      </c>
      <c r="K286" s="53">
        <v>239.7539898736826</v>
      </c>
      <c r="L286" s="53">
        <v>-29.127598445123539</v>
      </c>
      <c r="M286" s="54">
        <v>0</v>
      </c>
      <c r="N286" s="93"/>
      <c r="O286" s="93"/>
      <c r="P286" s="93"/>
      <c r="Q286" s="93"/>
    </row>
    <row r="287" spans="1:17" s="55" customFormat="1">
      <c r="A287" s="53">
        <v>284</v>
      </c>
      <c r="B287" s="53">
        <v>30.2</v>
      </c>
      <c r="C287" s="53">
        <v>30.2</v>
      </c>
      <c r="D287" s="53"/>
      <c r="E287" s="64"/>
      <c r="F287" s="53">
        <v>1387.8219399178549</v>
      </c>
      <c r="G287" s="53">
        <v>48.668254852294922</v>
      </c>
      <c r="H287" s="54">
        <v>10.047587373518439</v>
      </c>
      <c r="I287" s="53"/>
      <c r="J287" s="53">
        <v>-25.371145287098962</v>
      </c>
      <c r="K287" s="53">
        <v>239.56142717467711</v>
      </c>
      <c r="L287" s="53">
        <v>-34.914237580580902</v>
      </c>
      <c r="M287" s="54">
        <v>0</v>
      </c>
      <c r="N287" s="93"/>
      <c r="O287" s="93"/>
      <c r="P287" s="93"/>
      <c r="Q287" s="93"/>
    </row>
    <row r="288" spans="1:17" s="55" customFormat="1">
      <c r="A288" s="53">
        <v>285</v>
      </c>
      <c r="B288" s="53">
        <v>34.1</v>
      </c>
      <c r="C288" s="53">
        <v>34.1</v>
      </c>
      <c r="D288" s="53"/>
      <c r="E288" s="64"/>
      <c r="F288" s="53">
        <v>1567.043978516519</v>
      </c>
      <c r="G288" s="53">
        <v>48.815086364746087</v>
      </c>
      <c r="H288" s="54">
        <v>12.49293244190395</v>
      </c>
      <c r="I288" s="53"/>
      <c r="J288" s="53">
        <v>-25.371145287098962</v>
      </c>
      <c r="K288" s="53">
        <v>239.69196064476671</v>
      </c>
      <c r="L288" s="53">
        <v>-30.99161866004923</v>
      </c>
      <c r="M288" s="54">
        <v>0</v>
      </c>
      <c r="N288" s="93"/>
      <c r="O288" s="93"/>
      <c r="P288" s="93"/>
      <c r="Q288" s="93"/>
    </row>
    <row r="289" spans="1:17" s="55" customFormat="1">
      <c r="A289" s="53">
        <v>286</v>
      </c>
      <c r="B289" s="53">
        <v>37.4</v>
      </c>
      <c r="C289" s="53">
        <v>37.4</v>
      </c>
      <c r="D289" s="53"/>
      <c r="E289" s="64"/>
      <c r="F289" s="53">
        <v>1718.6933957923111</v>
      </c>
      <c r="G289" s="53">
        <v>48.965900421142578</v>
      </c>
      <c r="H289" s="54">
        <v>14.0591502582337</v>
      </c>
      <c r="I289" s="53"/>
      <c r="J289" s="53">
        <v>-25.371145287098962</v>
      </c>
      <c r="K289" s="53">
        <v>239.96204679486141</v>
      </c>
      <c r="L289" s="53">
        <v>-22.875347470692109</v>
      </c>
      <c r="M289" s="54">
        <v>0</v>
      </c>
      <c r="N289" s="93"/>
      <c r="O289" s="93"/>
      <c r="P289" s="93"/>
      <c r="Q289" s="93"/>
    </row>
    <row r="290" spans="1:17" s="55" customFormat="1">
      <c r="A290" s="53">
        <v>287</v>
      </c>
      <c r="B290" s="53">
        <v>40.700000000000003</v>
      </c>
      <c r="C290" s="53">
        <v>40.700000000000003</v>
      </c>
      <c r="D290" s="53"/>
      <c r="E290" s="64"/>
      <c r="F290" s="53">
        <v>1870.3428130681029</v>
      </c>
      <c r="G290" s="53">
        <v>49.124061584472663</v>
      </c>
      <c r="H290" s="54">
        <v>15.8610311002289</v>
      </c>
      <c r="I290" s="53"/>
      <c r="J290" s="53">
        <v>-25.371145287098962</v>
      </c>
      <c r="K290" s="53">
        <v>239.90132446400281</v>
      </c>
      <c r="L290" s="53">
        <v>-24.70009451649701</v>
      </c>
      <c r="M290" s="54">
        <v>0</v>
      </c>
      <c r="N290" s="93"/>
      <c r="O290" s="93"/>
      <c r="P290" s="93"/>
      <c r="Q290" s="93"/>
    </row>
    <row r="291" spans="1:17" s="55" customFormat="1">
      <c r="A291" s="53">
        <v>288</v>
      </c>
      <c r="B291" s="53">
        <v>44</v>
      </c>
      <c r="C291" s="53">
        <v>44</v>
      </c>
      <c r="D291" s="53"/>
      <c r="E291" s="64"/>
      <c r="F291" s="53">
        <v>2021.992230343895</v>
      </c>
      <c r="G291" s="53">
        <v>49.325172424316413</v>
      </c>
      <c r="H291" s="54">
        <v>18.821770026577571</v>
      </c>
      <c r="I291" s="53"/>
      <c r="J291" s="53">
        <v>-25.371145287098962</v>
      </c>
      <c r="K291" s="53">
        <v>239.91911230887339</v>
      </c>
      <c r="L291" s="53">
        <v>-24.165557766673579</v>
      </c>
      <c r="M291" s="54">
        <v>0</v>
      </c>
      <c r="N291" s="93"/>
      <c r="O291" s="93"/>
      <c r="P291" s="93"/>
      <c r="Q291" s="93"/>
    </row>
    <row r="292" spans="1:17" s="55" customFormat="1">
      <c r="A292" s="53">
        <v>289</v>
      </c>
      <c r="B292" s="53">
        <v>47.3</v>
      </c>
      <c r="C292" s="53">
        <v>47.3</v>
      </c>
      <c r="D292" s="53"/>
      <c r="E292" s="64"/>
      <c r="F292" s="53">
        <v>1605.1507551653069</v>
      </c>
      <c r="G292" s="53">
        <v>49.500690460205078</v>
      </c>
      <c r="H292" s="54">
        <v>12.56621713488275</v>
      </c>
      <c r="I292" s="53"/>
      <c r="J292" s="53">
        <v>-25.371145287098962</v>
      </c>
      <c r="K292" s="53">
        <v>239.38589692672139</v>
      </c>
      <c r="L292" s="53">
        <v>-40.189040060617202</v>
      </c>
      <c r="M292" s="54">
        <v>0</v>
      </c>
      <c r="N292" s="93"/>
      <c r="O292" s="93"/>
      <c r="P292" s="93"/>
      <c r="Q292" s="93"/>
    </row>
    <row r="293" spans="1:17" s="55" customFormat="1">
      <c r="A293" s="53">
        <v>290</v>
      </c>
      <c r="B293" s="53">
        <v>49.2</v>
      </c>
      <c r="C293" s="53">
        <v>49.2</v>
      </c>
      <c r="D293" s="53"/>
      <c r="E293" s="64"/>
      <c r="F293" s="53">
        <v>1669.6282696434071</v>
      </c>
      <c r="G293" s="53">
        <v>49.71826171875</v>
      </c>
      <c r="H293" s="54">
        <v>15.370112422941441</v>
      </c>
      <c r="I293" s="53"/>
      <c r="J293" s="53">
        <v>170.78697627823459</v>
      </c>
      <c r="K293" s="53">
        <v>241.0642494880847</v>
      </c>
      <c r="L293" s="53">
        <v>10.246587736658039</v>
      </c>
      <c r="M293" s="54">
        <v>0</v>
      </c>
      <c r="N293" s="93"/>
      <c r="O293" s="93"/>
      <c r="P293" s="93"/>
      <c r="Q293" s="93"/>
    </row>
    <row r="294" spans="1:17" s="55" customFormat="1">
      <c r="A294" s="53">
        <v>291</v>
      </c>
      <c r="B294" s="53">
        <v>49.8</v>
      </c>
      <c r="C294" s="53">
        <v>49.8</v>
      </c>
      <c r="D294" s="53"/>
      <c r="E294" s="64"/>
      <c r="F294" s="53">
        <v>0</v>
      </c>
      <c r="G294" s="53">
        <v>49.71826171875</v>
      </c>
      <c r="H294" s="54">
        <v>0</v>
      </c>
      <c r="I294" s="53"/>
      <c r="J294" s="53">
        <v>-22.552659952657439</v>
      </c>
      <c r="K294" s="53">
        <v>240.250454685043</v>
      </c>
      <c r="L294" s="53">
        <v>-14.2084956197421</v>
      </c>
      <c r="M294" s="54">
        <v>0</v>
      </c>
      <c r="N294" s="93"/>
      <c r="O294" s="93"/>
      <c r="P294" s="93"/>
      <c r="Q294" s="93"/>
    </row>
    <row r="295" spans="1:17" s="55" customFormat="1">
      <c r="A295" s="53">
        <v>292</v>
      </c>
      <c r="B295" s="53">
        <v>49.2</v>
      </c>
      <c r="C295" s="53">
        <v>49.2</v>
      </c>
      <c r="D295" s="53"/>
      <c r="E295" s="64"/>
      <c r="F295" s="53">
        <v>0</v>
      </c>
      <c r="G295" s="53">
        <v>49.71826171875</v>
      </c>
      <c r="H295" s="54">
        <v>0</v>
      </c>
      <c r="I295" s="53"/>
      <c r="J295" s="53">
        <v>-22.552659952657439</v>
      </c>
      <c r="K295" s="53">
        <v>241.19036590899631</v>
      </c>
      <c r="L295" s="53">
        <v>14.036471346724261</v>
      </c>
      <c r="M295" s="54">
        <v>0</v>
      </c>
      <c r="N295" s="93"/>
      <c r="O295" s="93"/>
      <c r="P295" s="93"/>
      <c r="Q295" s="93"/>
    </row>
    <row r="296" spans="1:17" s="55" customFormat="1">
      <c r="A296" s="53">
        <v>293</v>
      </c>
      <c r="B296" s="53">
        <v>48.1</v>
      </c>
      <c r="C296" s="53">
        <v>48.1</v>
      </c>
      <c r="D296" s="53"/>
      <c r="E296" s="64"/>
      <c r="F296" s="53">
        <v>0</v>
      </c>
      <c r="G296" s="53">
        <v>49.71826171875</v>
      </c>
      <c r="H296" s="54">
        <v>0</v>
      </c>
      <c r="I296" s="53"/>
      <c r="J296" s="53">
        <v>-22.552659952657439</v>
      </c>
      <c r="K296" s="53">
        <v>241.1876721538824</v>
      </c>
      <c r="L296" s="53">
        <v>13.955522186559479</v>
      </c>
      <c r="M296" s="54">
        <v>0</v>
      </c>
      <c r="N296" s="93"/>
      <c r="O296" s="93"/>
      <c r="P296" s="93"/>
      <c r="Q296" s="93"/>
    </row>
    <row r="297" spans="1:17" s="55" customFormat="1">
      <c r="A297" s="53">
        <v>294</v>
      </c>
      <c r="B297" s="53">
        <v>47.3</v>
      </c>
      <c r="C297" s="53">
        <v>47.3</v>
      </c>
      <c r="D297" s="53"/>
      <c r="E297" s="64"/>
      <c r="F297" s="53">
        <v>0</v>
      </c>
      <c r="G297" s="53">
        <v>49.71826171875</v>
      </c>
      <c r="H297" s="54">
        <v>0</v>
      </c>
      <c r="I297" s="53"/>
      <c r="J297" s="53">
        <v>-22.552659952657439</v>
      </c>
      <c r="K297" s="53">
        <v>240.8836831301146</v>
      </c>
      <c r="L297" s="53">
        <v>4.8204467499926169</v>
      </c>
      <c r="M297" s="54">
        <v>0</v>
      </c>
      <c r="N297" s="93"/>
      <c r="O297" s="93"/>
      <c r="P297" s="93"/>
      <c r="Q297" s="93"/>
    </row>
    <row r="298" spans="1:17" s="55" customFormat="1">
      <c r="A298" s="53">
        <v>295</v>
      </c>
      <c r="B298" s="53">
        <v>46.8</v>
      </c>
      <c r="C298" s="53">
        <v>46.8</v>
      </c>
      <c r="D298" s="53"/>
      <c r="E298" s="64"/>
      <c r="F298" s="53">
        <v>0</v>
      </c>
      <c r="G298" s="53">
        <v>49.71826171875</v>
      </c>
      <c r="H298" s="54">
        <v>0</v>
      </c>
      <c r="I298" s="53"/>
      <c r="J298" s="53">
        <v>-22.552659952657439</v>
      </c>
      <c r="K298" s="53">
        <v>240.55678727191929</v>
      </c>
      <c r="L298" s="53">
        <v>-5.0029945292451661</v>
      </c>
      <c r="M298" s="54">
        <v>0</v>
      </c>
      <c r="N298" s="93"/>
      <c r="O298" s="93"/>
      <c r="P298" s="93"/>
      <c r="Q298" s="93"/>
    </row>
    <row r="299" spans="1:17" s="55" customFormat="1">
      <c r="A299" s="53">
        <v>296</v>
      </c>
      <c r="B299" s="53">
        <v>46.7</v>
      </c>
      <c r="C299" s="53">
        <v>46.7</v>
      </c>
      <c r="D299" s="53"/>
      <c r="E299" s="64"/>
      <c r="F299" s="53">
        <v>0</v>
      </c>
      <c r="G299" s="53">
        <v>49.71826171875</v>
      </c>
      <c r="H299" s="54">
        <v>0</v>
      </c>
      <c r="I299" s="53"/>
      <c r="J299" s="53">
        <v>-22.552659952657439</v>
      </c>
      <c r="K299" s="53">
        <v>240.24024625582621</v>
      </c>
      <c r="L299" s="53">
        <v>-14.51526581107488</v>
      </c>
      <c r="M299" s="54">
        <v>0</v>
      </c>
      <c r="N299" s="93"/>
      <c r="O299" s="93"/>
      <c r="P299" s="93"/>
      <c r="Q299" s="93"/>
    </row>
    <row r="300" spans="1:17" s="55" customFormat="1">
      <c r="A300" s="53">
        <v>297</v>
      </c>
      <c r="B300" s="53">
        <v>46.8</v>
      </c>
      <c r="C300" s="53">
        <v>46.8</v>
      </c>
      <c r="D300" s="53"/>
      <c r="E300" s="64"/>
      <c r="F300" s="53">
        <v>0</v>
      </c>
      <c r="G300" s="53">
        <v>49.71826171875</v>
      </c>
      <c r="H300" s="54">
        <v>0</v>
      </c>
      <c r="I300" s="53"/>
      <c r="J300" s="53">
        <v>-22.552659952657439</v>
      </c>
      <c r="K300" s="53">
        <v>240.02754764309819</v>
      </c>
      <c r="L300" s="53">
        <v>-20.907002750920679</v>
      </c>
      <c r="M300" s="54">
        <v>0</v>
      </c>
      <c r="N300" s="93"/>
      <c r="O300" s="93"/>
      <c r="P300" s="93"/>
      <c r="Q300" s="93"/>
    </row>
    <row r="301" spans="1:17" s="55" customFormat="1">
      <c r="A301" s="53">
        <v>298</v>
      </c>
      <c r="B301" s="53">
        <v>47.1</v>
      </c>
      <c r="C301" s="53">
        <v>47.1</v>
      </c>
      <c r="D301" s="53"/>
      <c r="E301" s="64"/>
      <c r="F301" s="53">
        <v>0</v>
      </c>
      <c r="G301" s="53">
        <v>49.71826171875</v>
      </c>
      <c r="H301" s="54">
        <v>0</v>
      </c>
      <c r="I301" s="53"/>
      <c r="J301" s="53">
        <v>-22.552659952657439</v>
      </c>
      <c r="K301" s="53">
        <v>239.94480308447601</v>
      </c>
      <c r="L301" s="53">
        <v>-23.393532611802549</v>
      </c>
      <c r="M301" s="54">
        <v>0</v>
      </c>
      <c r="N301" s="93"/>
      <c r="O301" s="93"/>
      <c r="P301" s="93"/>
      <c r="Q301" s="93"/>
    </row>
    <row r="302" spans="1:17" s="55" customFormat="1">
      <c r="A302" s="53">
        <v>299</v>
      </c>
      <c r="B302" s="53">
        <v>47.3</v>
      </c>
      <c r="C302" s="53">
        <v>47.3</v>
      </c>
      <c r="D302" s="53"/>
      <c r="E302" s="64"/>
      <c r="F302" s="53">
        <v>0</v>
      </c>
      <c r="G302" s="53">
        <v>49.71826171875</v>
      </c>
      <c r="H302" s="54">
        <v>0</v>
      </c>
      <c r="I302" s="53"/>
      <c r="J302" s="53">
        <v>-22.552659952657439</v>
      </c>
      <c r="K302" s="53">
        <v>240.1436447233846</v>
      </c>
      <c r="L302" s="53">
        <v>-17.418207092324192</v>
      </c>
      <c r="M302" s="54">
        <v>0</v>
      </c>
      <c r="N302" s="93"/>
      <c r="O302" s="93"/>
      <c r="P302" s="93"/>
      <c r="Q302" s="93"/>
    </row>
    <row r="303" spans="1:17" s="55" customFormat="1">
      <c r="A303" s="53">
        <v>300</v>
      </c>
      <c r="B303" s="53">
        <v>47.3</v>
      </c>
      <c r="C303" s="53">
        <v>47.3</v>
      </c>
      <c r="D303" s="53"/>
      <c r="E303" s="64"/>
      <c r="F303" s="53">
        <v>0</v>
      </c>
      <c r="G303" s="53">
        <v>49.71826171875</v>
      </c>
      <c r="H303" s="54">
        <v>0</v>
      </c>
      <c r="I303" s="53"/>
      <c r="J303" s="53">
        <v>-22.552659952657439</v>
      </c>
      <c r="K303" s="53">
        <v>240.34209984520189</v>
      </c>
      <c r="L303" s="53">
        <v>-11.45449667244023</v>
      </c>
      <c r="M303" s="54">
        <v>0</v>
      </c>
      <c r="N303" s="93"/>
      <c r="O303" s="93"/>
      <c r="P303" s="93"/>
      <c r="Q303" s="93"/>
    </row>
    <row r="304" spans="1:17" s="55" customFormat="1">
      <c r="A304" s="53">
        <v>301</v>
      </c>
      <c r="B304" s="53">
        <v>47.1</v>
      </c>
      <c r="C304" s="53">
        <v>47.1</v>
      </c>
      <c r="D304" s="53"/>
      <c r="E304" s="64"/>
      <c r="F304" s="53">
        <v>0</v>
      </c>
      <c r="G304" s="53">
        <v>49.71826171875</v>
      </c>
      <c r="H304" s="54">
        <v>0</v>
      </c>
      <c r="I304" s="53"/>
      <c r="J304" s="53">
        <v>-22.552659952657439</v>
      </c>
      <c r="K304" s="53">
        <v>240.59594938850969</v>
      </c>
      <c r="L304" s="53">
        <v>-3.826146480999407</v>
      </c>
      <c r="M304" s="54">
        <v>0</v>
      </c>
      <c r="N304" s="93"/>
      <c r="O304" s="93"/>
      <c r="P304" s="93"/>
      <c r="Q304" s="93"/>
    </row>
    <row r="305" spans="1:17" s="55" customFormat="1">
      <c r="A305" s="53">
        <v>302</v>
      </c>
      <c r="B305" s="53">
        <v>46.6</v>
      </c>
      <c r="C305" s="53">
        <v>46.6</v>
      </c>
      <c r="D305" s="53"/>
      <c r="E305" s="64"/>
      <c r="F305" s="53">
        <v>0</v>
      </c>
      <c r="G305" s="53">
        <v>49.71826171875</v>
      </c>
      <c r="H305" s="54">
        <v>0</v>
      </c>
      <c r="I305" s="53"/>
      <c r="J305" s="53">
        <v>-22.552659952657439</v>
      </c>
      <c r="K305" s="53">
        <v>240.90706263627459</v>
      </c>
      <c r="L305" s="53">
        <v>5.5230166973999211</v>
      </c>
      <c r="M305" s="54">
        <v>0</v>
      </c>
      <c r="N305" s="93"/>
      <c r="O305" s="93"/>
      <c r="P305" s="93"/>
      <c r="Q305" s="93"/>
    </row>
    <row r="306" spans="1:17" s="55" customFormat="1">
      <c r="A306" s="53">
        <v>303</v>
      </c>
      <c r="B306" s="53">
        <v>45.8</v>
      </c>
      <c r="C306" s="53">
        <v>45.8</v>
      </c>
      <c r="D306" s="53"/>
      <c r="E306" s="64"/>
      <c r="F306" s="53">
        <v>0</v>
      </c>
      <c r="G306" s="53">
        <v>49.71826171875</v>
      </c>
      <c r="H306" s="54">
        <v>0</v>
      </c>
      <c r="I306" s="53"/>
      <c r="J306" s="53">
        <v>-22.552659952657439</v>
      </c>
      <c r="K306" s="53">
        <v>241.0660086119974</v>
      </c>
      <c r="L306" s="53">
        <v>10.299450598106</v>
      </c>
      <c r="M306" s="54">
        <v>0</v>
      </c>
      <c r="N306" s="93"/>
      <c r="O306" s="93"/>
      <c r="P306" s="93"/>
      <c r="Q306" s="93"/>
    </row>
    <row r="307" spans="1:17" s="55" customFormat="1">
      <c r="A307" s="53">
        <v>304</v>
      </c>
      <c r="B307" s="53">
        <v>44.8</v>
      </c>
      <c r="C307" s="53">
        <v>44.8</v>
      </c>
      <c r="D307" s="53"/>
      <c r="E307" s="64"/>
      <c r="F307" s="53">
        <v>0</v>
      </c>
      <c r="G307" s="53">
        <v>49.71826171875</v>
      </c>
      <c r="H307" s="54">
        <v>0</v>
      </c>
      <c r="I307" s="53"/>
      <c r="J307" s="53">
        <v>-22.552659952657439</v>
      </c>
      <c r="K307" s="53">
        <v>241.37156796006121</v>
      </c>
      <c r="L307" s="53">
        <v>19.48171534014903</v>
      </c>
      <c r="M307" s="54">
        <v>0</v>
      </c>
      <c r="N307" s="93"/>
      <c r="O307" s="93"/>
      <c r="P307" s="93"/>
      <c r="Q307" s="93"/>
    </row>
    <row r="308" spans="1:17" s="55" customFormat="1">
      <c r="A308" s="53">
        <v>305</v>
      </c>
      <c r="B308" s="53">
        <v>43.3</v>
      </c>
      <c r="C308" s="53">
        <v>43.3</v>
      </c>
      <c r="D308" s="53"/>
      <c r="E308" s="64"/>
      <c r="F308" s="53">
        <v>0</v>
      </c>
      <c r="G308" s="53">
        <v>49.71826171875</v>
      </c>
      <c r="H308" s="54">
        <v>0</v>
      </c>
      <c r="I308" s="53"/>
      <c r="J308" s="53">
        <v>-22.552659952657439</v>
      </c>
      <c r="K308" s="53">
        <v>241.6342816848132</v>
      </c>
      <c r="L308" s="53">
        <v>27.376440169635259</v>
      </c>
      <c r="M308" s="54">
        <v>0</v>
      </c>
      <c r="N308" s="93"/>
      <c r="O308" s="93"/>
      <c r="P308" s="93"/>
      <c r="Q308" s="93"/>
    </row>
    <row r="309" spans="1:17" s="55" customFormat="1">
      <c r="A309" s="53">
        <v>306</v>
      </c>
      <c r="B309" s="53">
        <v>41.8</v>
      </c>
      <c r="C309" s="53">
        <v>41.8</v>
      </c>
      <c r="D309" s="53"/>
      <c r="E309" s="64"/>
      <c r="F309" s="53">
        <v>0</v>
      </c>
      <c r="G309" s="53">
        <v>49.71826171875</v>
      </c>
      <c r="H309" s="54">
        <v>0</v>
      </c>
      <c r="I309" s="53"/>
      <c r="J309" s="53">
        <v>-22.552659952657439</v>
      </c>
      <c r="K309" s="53">
        <v>241.37075172443019</v>
      </c>
      <c r="L309" s="53">
        <v>19.457186908263409</v>
      </c>
      <c r="M309" s="54">
        <v>0</v>
      </c>
      <c r="N309" s="93"/>
      <c r="O309" s="93"/>
      <c r="P309" s="93"/>
      <c r="Q309" s="93"/>
    </row>
    <row r="310" spans="1:17" s="55" customFormat="1">
      <c r="A310" s="53">
        <v>307</v>
      </c>
      <c r="B310" s="53">
        <v>40.799999999999997</v>
      </c>
      <c r="C310" s="53">
        <v>40.799999999999997</v>
      </c>
      <c r="D310" s="53"/>
      <c r="E310" s="64"/>
      <c r="F310" s="53">
        <v>0</v>
      </c>
      <c r="G310" s="53">
        <v>49.71826171875</v>
      </c>
      <c r="H310" s="54">
        <v>0</v>
      </c>
      <c r="I310" s="53"/>
      <c r="J310" s="53">
        <v>-22.552659952657439</v>
      </c>
      <c r="K310" s="53">
        <v>240.96118888747051</v>
      </c>
      <c r="L310" s="53">
        <v>7.1495470952571019</v>
      </c>
      <c r="M310" s="54">
        <v>0</v>
      </c>
      <c r="N310" s="93"/>
      <c r="O310" s="93"/>
      <c r="P310" s="93"/>
      <c r="Q310" s="93"/>
    </row>
    <row r="311" spans="1:17" s="55" customFormat="1">
      <c r="A311" s="53">
        <v>308</v>
      </c>
      <c r="B311" s="53">
        <v>40.299999999999997</v>
      </c>
      <c r="C311" s="53">
        <v>40.299999999999997</v>
      </c>
      <c r="D311" s="53"/>
      <c r="E311" s="64"/>
      <c r="F311" s="53">
        <v>0</v>
      </c>
      <c r="G311" s="53">
        <v>49.71826171875</v>
      </c>
      <c r="H311" s="54">
        <v>0</v>
      </c>
      <c r="I311" s="53"/>
      <c r="J311" s="53">
        <v>-22.552659952657439</v>
      </c>
      <c r="K311" s="53">
        <v>240.61178946005151</v>
      </c>
      <c r="L311" s="53">
        <v>-3.3501416349663642</v>
      </c>
      <c r="M311" s="54">
        <v>0</v>
      </c>
      <c r="N311" s="93"/>
      <c r="O311" s="93"/>
      <c r="P311" s="93"/>
      <c r="Q311" s="93"/>
    </row>
    <row r="312" spans="1:17" s="55" customFormat="1">
      <c r="A312" s="53">
        <v>309</v>
      </c>
      <c r="B312" s="53">
        <v>40.1</v>
      </c>
      <c r="C312" s="53">
        <v>40.1</v>
      </c>
      <c r="D312" s="53"/>
      <c r="E312" s="64"/>
      <c r="F312" s="53">
        <v>0</v>
      </c>
      <c r="G312" s="53">
        <v>49.71826171875</v>
      </c>
      <c r="H312" s="54">
        <v>0</v>
      </c>
      <c r="I312" s="53"/>
      <c r="J312" s="53">
        <v>-22.552659952657439</v>
      </c>
      <c r="K312" s="53">
        <v>240.6033963822558</v>
      </c>
      <c r="L312" s="53">
        <v>-3.602359290255901</v>
      </c>
      <c r="M312" s="54">
        <v>0</v>
      </c>
      <c r="N312" s="93"/>
      <c r="O312" s="93"/>
      <c r="P312" s="93"/>
      <c r="Q312" s="93"/>
    </row>
    <row r="313" spans="1:17" s="55" customFormat="1">
      <c r="A313" s="53">
        <v>310</v>
      </c>
      <c r="B313" s="53">
        <v>39.700000000000003</v>
      </c>
      <c r="C313" s="53">
        <v>39.700000000000003</v>
      </c>
      <c r="D313" s="53"/>
      <c r="E313" s="64"/>
      <c r="F313" s="53">
        <v>0</v>
      </c>
      <c r="G313" s="53">
        <v>49.71826171875</v>
      </c>
      <c r="H313" s="54">
        <v>0</v>
      </c>
      <c r="I313" s="53"/>
      <c r="J313" s="53">
        <v>-22.552659952657439</v>
      </c>
      <c r="K313" s="53">
        <v>240.77417357101581</v>
      </c>
      <c r="L313" s="53">
        <v>1.529610551389782</v>
      </c>
      <c r="M313" s="54">
        <v>0</v>
      </c>
      <c r="N313" s="93"/>
      <c r="O313" s="93"/>
      <c r="P313" s="93"/>
      <c r="Q313" s="93"/>
    </row>
    <row r="314" spans="1:17" s="55" customFormat="1">
      <c r="A314" s="53">
        <v>311</v>
      </c>
      <c r="B314" s="53">
        <v>39.200000000000003</v>
      </c>
      <c r="C314" s="53">
        <v>39.200000000000003</v>
      </c>
      <c r="D314" s="53"/>
      <c r="E314" s="64"/>
      <c r="F314" s="53">
        <v>0</v>
      </c>
      <c r="G314" s="53">
        <v>49.71826171875</v>
      </c>
      <c r="H314" s="54">
        <v>0</v>
      </c>
      <c r="I314" s="53"/>
      <c r="J314" s="53">
        <v>-22.552659952657439</v>
      </c>
      <c r="K314" s="53">
        <v>240.83871686929319</v>
      </c>
      <c r="L314" s="53">
        <v>3.4691802482865639</v>
      </c>
      <c r="M314" s="54">
        <v>0</v>
      </c>
      <c r="N314" s="93"/>
      <c r="O314" s="93"/>
      <c r="P314" s="93"/>
      <c r="Q314" s="93"/>
    </row>
    <row r="315" spans="1:17" s="55" customFormat="1">
      <c r="A315" s="53">
        <v>312</v>
      </c>
      <c r="B315" s="53">
        <v>38.5</v>
      </c>
      <c r="C315" s="53">
        <v>38.5</v>
      </c>
      <c r="D315" s="53"/>
      <c r="E315" s="64"/>
      <c r="F315" s="53">
        <v>0</v>
      </c>
      <c r="G315" s="53">
        <v>49.71826171875</v>
      </c>
      <c r="H315" s="54">
        <v>0</v>
      </c>
      <c r="I315" s="53"/>
      <c r="J315" s="53">
        <v>-22.552659952657439</v>
      </c>
      <c r="K315" s="53">
        <v>241.0687696829435</v>
      </c>
      <c r="L315" s="53">
        <v>10.382422644483951</v>
      </c>
      <c r="M315" s="54">
        <v>0</v>
      </c>
      <c r="N315" s="93"/>
      <c r="O315" s="93"/>
      <c r="P315" s="93"/>
      <c r="Q315" s="93"/>
    </row>
    <row r="316" spans="1:17" s="55" customFormat="1">
      <c r="A316" s="53">
        <v>313</v>
      </c>
      <c r="B316" s="53">
        <v>37.4</v>
      </c>
      <c r="C316" s="53">
        <v>37.4</v>
      </c>
      <c r="D316" s="53"/>
      <c r="E316" s="64"/>
      <c r="F316" s="53">
        <v>0</v>
      </c>
      <c r="G316" s="53">
        <v>49.71826171875</v>
      </c>
      <c r="H316" s="54">
        <v>0</v>
      </c>
      <c r="I316" s="53"/>
      <c r="J316" s="53">
        <v>-22.552659952657439</v>
      </c>
      <c r="K316" s="53">
        <v>241.30944134020089</v>
      </c>
      <c r="L316" s="53">
        <v>17.614768461580251</v>
      </c>
      <c r="M316" s="54">
        <v>0</v>
      </c>
      <c r="N316" s="93"/>
      <c r="O316" s="93"/>
      <c r="P316" s="93"/>
      <c r="Q316" s="93"/>
    </row>
    <row r="317" spans="1:17" s="55" customFormat="1">
      <c r="A317" s="53">
        <v>314</v>
      </c>
      <c r="B317" s="53">
        <v>36</v>
      </c>
      <c r="C317" s="53">
        <v>36</v>
      </c>
      <c r="D317" s="53"/>
      <c r="E317" s="64"/>
      <c r="F317" s="53">
        <v>0</v>
      </c>
      <c r="G317" s="53">
        <v>49.71826171875</v>
      </c>
      <c r="H317" s="54">
        <v>0</v>
      </c>
      <c r="I317" s="53"/>
      <c r="J317" s="53">
        <v>-22.552659952657439</v>
      </c>
      <c r="K317" s="53">
        <v>241.47392949251511</v>
      </c>
      <c r="L317" s="53">
        <v>22.557748511277399</v>
      </c>
      <c r="M317" s="54">
        <v>0</v>
      </c>
      <c r="N317" s="93"/>
      <c r="O317" s="93"/>
      <c r="P317" s="93"/>
      <c r="Q317" s="93"/>
    </row>
    <row r="318" spans="1:17" s="55" customFormat="1">
      <c r="A318" s="53">
        <v>315</v>
      </c>
      <c r="B318" s="53">
        <v>34.4</v>
      </c>
      <c r="C318" s="53">
        <v>34.4</v>
      </c>
      <c r="D318" s="53"/>
      <c r="E318" s="64"/>
      <c r="F318" s="53">
        <v>0</v>
      </c>
      <c r="G318" s="53">
        <v>49.71826171875</v>
      </c>
      <c r="H318" s="54">
        <v>0</v>
      </c>
      <c r="I318" s="53"/>
      <c r="J318" s="53">
        <v>-22.552659952657439</v>
      </c>
      <c r="K318" s="53">
        <v>241.44595068709859</v>
      </c>
      <c r="L318" s="53">
        <v>21.71696651547904</v>
      </c>
      <c r="M318" s="54">
        <v>0</v>
      </c>
      <c r="N318" s="93"/>
      <c r="O318" s="93"/>
      <c r="P318" s="93"/>
      <c r="Q318" s="93"/>
    </row>
    <row r="319" spans="1:17" s="55" customFormat="1">
      <c r="A319" s="53">
        <v>316</v>
      </c>
      <c r="B319" s="53">
        <v>33</v>
      </c>
      <c r="C319" s="53">
        <v>33</v>
      </c>
      <c r="D319" s="53"/>
      <c r="E319" s="64"/>
      <c r="F319" s="53">
        <v>0</v>
      </c>
      <c r="G319" s="53">
        <v>49.71826171875</v>
      </c>
      <c r="H319" s="54">
        <v>0</v>
      </c>
      <c r="I319" s="53"/>
      <c r="J319" s="53">
        <v>-22.552659952657439</v>
      </c>
      <c r="K319" s="53">
        <v>241.2631593545677</v>
      </c>
      <c r="L319" s="53">
        <v>16.223963540817291</v>
      </c>
      <c r="M319" s="54">
        <v>0</v>
      </c>
      <c r="N319" s="93"/>
      <c r="O319" s="93"/>
      <c r="P319" s="93"/>
      <c r="Q319" s="93"/>
    </row>
    <row r="320" spans="1:17" s="55" customFormat="1">
      <c r="A320" s="53">
        <v>317</v>
      </c>
      <c r="B320" s="53">
        <v>31.7</v>
      </c>
      <c r="C320" s="53">
        <v>31.7</v>
      </c>
      <c r="D320" s="53"/>
      <c r="E320" s="64"/>
      <c r="F320" s="53">
        <v>0</v>
      </c>
      <c r="G320" s="53">
        <v>49.71826171875</v>
      </c>
      <c r="H320" s="54">
        <v>0</v>
      </c>
      <c r="I320" s="53"/>
      <c r="J320" s="53">
        <v>-22.552659952657439</v>
      </c>
      <c r="K320" s="53">
        <v>241.3553402836481</v>
      </c>
      <c r="L320" s="53">
        <v>18.994062705995201</v>
      </c>
      <c r="M320" s="54">
        <v>0</v>
      </c>
      <c r="N320" s="93"/>
      <c r="O320" s="93"/>
      <c r="P320" s="93"/>
      <c r="Q320" s="93"/>
    </row>
    <row r="321" spans="1:17" s="55" customFormat="1">
      <c r="A321" s="53">
        <v>318</v>
      </c>
      <c r="B321" s="53">
        <v>30</v>
      </c>
      <c r="C321" s="53">
        <v>30</v>
      </c>
      <c r="D321" s="53"/>
      <c r="E321" s="64"/>
      <c r="F321" s="53">
        <v>0</v>
      </c>
      <c r="G321" s="53">
        <v>49.71826171875</v>
      </c>
      <c r="H321" s="54">
        <v>0</v>
      </c>
      <c r="I321" s="53"/>
      <c r="J321" s="53">
        <v>-22.552659952657439</v>
      </c>
      <c r="K321" s="53">
        <v>241.5381223543541</v>
      </c>
      <c r="L321" s="53">
        <v>24.48678735656194</v>
      </c>
      <c r="M321" s="54">
        <v>0</v>
      </c>
      <c r="N321" s="93"/>
      <c r="O321" s="93"/>
      <c r="P321" s="93"/>
      <c r="Q321" s="93"/>
    </row>
    <row r="322" spans="1:17" s="55" customFormat="1">
      <c r="A322" s="53">
        <v>319</v>
      </c>
      <c r="B322" s="53">
        <v>28</v>
      </c>
      <c r="C322" s="53">
        <v>28</v>
      </c>
      <c r="D322" s="53"/>
      <c r="E322" s="64"/>
      <c r="F322" s="53">
        <v>0</v>
      </c>
      <c r="G322" s="53">
        <v>49.71826171875</v>
      </c>
      <c r="H322" s="54">
        <v>0</v>
      </c>
      <c r="I322" s="53"/>
      <c r="J322" s="53">
        <v>-22.552659952657439</v>
      </c>
      <c r="K322" s="53">
        <v>241.6455401383013</v>
      </c>
      <c r="L322" s="53">
        <v>27.714764299362422</v>
      </c>
      <c r="M322" s="54">
        <v>0</v>
      </c>
      <c r="N322" s="93"/>
      <c r="O322" s="93"/>
      <c r="P322" s="93"/>
      <c r="Q322" s="93"/>
    </row>
    <row r="323" spans="1:17" s="55" customFormat="1">
      <c r="A323" s="53">
        <v>320</v>
      </c>
      <c r="B323" s="53">
        <v>26.1</v>
      </c>
      <c r="C323" s="53">
        <v>26.1</v>
      </c>
      <c r="D323" s="53"/>
      <c r="E323" s="64"/>
      <c r="F323" s="53">
        <v>0</v>
      </c>
      <c r="G323" s="53">
        <v>49.71826171875</v>
      </c>
      <c r="H323" s="54">
        <v>0</v>
      </c>
      <c r="I323" s="53"/>
      <c r="J323" s="53">
        <v>-22.552659952657439</v>
      </c>
      <c r="K323" s="53">
        <v>241.10120058382279</v>
      </c>
      <c r="L323" s="53">
        <v>11.356993115272919</v>
      </c>
      <c r="M323" s="54">
        <v>0</v>
      </c>
      <c r="N323" s="93"/>
      <c r="O323" s="93"/>
      <c r="P323" s="93"/>
      <c r="Q323" s="93"/>
    </row>
    <row r="324" spans="1:17" s="55" customFormat="1">
      <c r="A324" s="53">
        <v>321</v>
      </c>
      <c r="B324" s="53">
        <v>25.6</v>
      </c>
      <c r="C324" s="53">
        <v>25.6</v>
      </c>
      <c r="D324" s="53"/>
      <c r="E324" s="64"/>
      <c r="F324" s="53">
        <v>0</v>
      </c>
      <c r="G324" s="53">
        <v>49.71826171875</v>
      </c>
      <c r="H324" s="54">
        <v>0</v>
      </c>
      <c r="I324" s="53"/>
      <c r="J324" s="53">
        <v>-22.552659952657439</v>
      </c>
      <c r="K324" s="53">
        <v>240.8284282266076</v>
      </c>
      <c r="L324" s="53">
        <v>3.1599995880492289</v>
      </c>
      <c r="M324" s="54">
        <v>0</v>
      </c>
      <c r="N324" s="93"/>
      <c r="O324" s="93"/>
      <c r="P324" s="93"/>
      <c r="Q324" s="93"/>
    </row>
    <row r="325" spans="1:17" s="55" customFormat="1">
      <c r="A325" s="53">
        <v>322</v>
      </c>
      <c r="B325" s="53">
        <v>24.9</v>
      </c>
      <c r="C325" s="53">
        <v>24.9</v>
      </c>
      <c r="D325" s="53"/>
      <c r="E325" s="64"/>
      <c r="F325" s="53">
        <v>0</v>
      </c>
      <c r="G325" s="53">
        <v>49.71826171875</v>
      </c>
      <c r="H325" s="54">
        <v>0</v>
      </c>
      <c r="I325" s="53"/>
      <c r="J325" s="53">
        <v>-22.552659952657439</v>
      </c>
      <c r="K325" s="53">
        <v>240.74307474215999</v>
      </c>
      <c r="L325" s="53">
        <v>0.59506974440394511</v>
      </c>
      <c r="M325" s="54">
        <v>0</v>
      </c>
      <c r="N325" s="93"/>
      <c r="O325" s="93"/>
      <c r="P325" s="93"/>
      <c r="Q325" s="93"/>
    </row>
    <row r="326" spans="1:17" s="55" customFormat="1">
      <c r="A326" s="53">
        <v>323</v>
      </c>
      <c r="B326" s="53">
        <v>24.9</v>
      </c>
      <c r="C326" s="53">
        <v>24.9</v>
      </c>
      <c r="D326" s="53"/>
      <c r="E326" s="64"/>
      <c r="F326" s="53">
        <v>0</v>
      </c>
      <c r="G326" s="53">
        <v>49.71826171875</v>
      </c>
      <c r="H326" s="54">
        <v>0</v>
      </c>
      <c r="I326" s="53"/>
      <c r="J326" s="53">
        <v>-22.552659952657439</v>
      </c>
      <c r="K326" s="53">
        <v>240.666285157841</v>
      </c>
      <c r="L326" s="53">
        <v>-1.712509117496922</v>
      </c>
      <c r="M326" s="54">
        <v>0</v>
      </c>
      <c r="N326" s="93"/>
      <c r="O326" s="93"/>
      <c r="P326" s="93"/>
      <c r="Q326" s="93"/>
    </row>
    <row r="327" spans="1:17" s="55" customFormat="1">
      <c r="A327" s="53">
        <v>324</v>
      </c>
      <c r="B327" s="53">
        <v>24.3</v>
      </c>
      <c r="C327" s="53">
        <v>24.3</v>
      </c>
      <c r="D327" s="53"/>
      <c r="E327" s="64"/>
      <c r="F327" s="53">
        <v>0</v>
      </c>
      <c r="G327" s="53">
        <v>49.71826171875</v>
      </c>
      <c r="H327" s="54">
        <v>0</v>
      </c>
      <c r="I327" s="53"/>
      <c r="J327" s="53">
        <v>-22.552659952657439</v>
      </c>
      <c r="K327" s="53">
        <v>240.8898713994312</v>
      </c>
      <c r="L327" s="53">
        <v>5.0064084216604794</v>
      </c>
      <c r="M327" s="54">
        <v>0</v>
      </c>
      <c r="N327" s="93"/>
      <c r="O327" s="93"/>
      <c r="P327" s="93"/>
      <c r="Q327" s="93"/>
    </row>
    <row r="328" spans="1:17" s="55" customFormat="1">
      <c r="A328" s="53">
        <v>325</v>
      </c>
      <c r="B328" s="53">
        <v>23.9</v>
      </c>
      <c r="C328" s="53">
        <v>23.9</v>
      </c>
      <c r="D328" s="53"/>
      <c r="E328" s="64"/>
      <c r="F328" s="53">
        <v>0</v>
      </c>
      <c r="G328" s="53">
        <v>49.71826171875</v>
      </c>
      <c r="H328" s="54">
        <v>0</v>
      </c>
      <c r="I328" s="53"/>
      <c r="J328" s="53">
        <v>-22.552659952657439</v>
      </c>
      <c r="K328" s="53">
        <v>240.6124948690159</v>
      </c>
      <c r="L328" s="53">
        <v>-3.3289436192488981</v>
      </c>
      <c r="M328" s="54">
        <v>0</v>
      </c>
      <c r="N328" s="93"/>
      <c r="O328" s="93"/>
      <c r="P328" s="93"/>
      <c r="Q328" s="93"/>
    </row>
    <row r="329" spans="1:17" s="55" customFormat="1">
      <c r="A329" s="53">
        <v>326</v>
      </c>
      <c r="B329" s="53">
        <v>23.9</v>
      </c>
      <c r="C329" s="53">
        <v>23.9</v>
      </c>
      <c r="D329" s="53"/>
      <c r="E329" s="64"/>
      <c r="F329" s="53">
        <v>0</v>
      </c>
      <c r="G329" s="53">
        <v>49.71826171875</v>
      </c>
      <c r="H329" s="54">
        <v>0</v>
      </c>
      <c r="I329" s="53"/>
      <c r="J329" s="53">
        <v>-22.552659952657439</v>
      </c>
      <c r="K329" s="53">
        <v>240.67138361117321</v>
      </c>
      <c r="L329" s="53">
        <v>-1.5592971520724539</v>
      </c>
      <c r="M329" s="54">
        <v>0</v>
      </c>
      <c r="N329" s="93"/>
      <c r="O329" s="93"/>
      <c r="P329" s="93"/>
      <c r="Q329" s="93"/>
    </row>
    <row r="330" spans="1:17" s="55" customFormat="1">
      <c r="A330" s="53">
        <v>327</v>
      </c>
      <c r="B330" s="53">
        <v>23.6</v>
      </c>
      <c r="C330" s="53">
        <v>23.6</v>
      </c>
      <c r="D330" s="53"/>
      <c r="E330" s="64"/>
      <c r="F330" s="53">
        <v>0</v>
      </c>
      <c r="G330" s="53">
        <v>49.71826171875</v>
      </c>
      <c r="H330" s="54">
        <v>0</v>
      </c>
      <c r="I330" s="53"/>
      <c r="J330" s="53">
        <v>-22.552659952657439</v>
      </c>
      <c r="K330" s="53">
        <v>240.59557692671379</v>
      </c>
      <c r="L330" s="53">
        <v>-3.8373392094761698</v>
      </c>
      <c r="M330" s="54">
        <v>0</v>
      </c>
      <c r="N330" s="93"/>
      <c r="O330" s="93"/>
      <c r="P330" s="93"/>
      <c r="Q330" s="93"/>
    </row>
    <row r="331" spans="1:17" s="55" customFormat="1">
      <c r="A331" s="53">
        <v>328</v>
      </c>
      <c r="B331" s="53">
        <v>23.3</v>
      </c>
      <c r="C331" s="53">
        <v>23.3</v>
      </c>
      <c r="D331" s="53"/>
      <c r="E331" s="64"/>
      <c r="F331" s="53">
        <v>0</v>
      </c>
      <c r="G331" s="53">
        <v>49.71826171875</v>
      </c>
      <c r="H331" s="54">
        <v>0</v>
      </c>
      <c r="I331" s="53"/>
      <c r="J331" s="53">
        <v>-22.552659952657439</v>
      </c>
      <c r="K331" s="53">
        <v>241.19408665125269</v>
      </c>
      <c r="L331" s="53">
        <v>14.148282164004589</v>
      </c>
      <c r="M331" s="54">
        <v>0</v>
      </c>
      <c r="N331" s="93"/>
      <c r="O331" s="93"/>
      <c r="P331" s="93"/>
      <c r="Q331" s="93"/>
    </row>
    <row r="332" spans="1:17" s="55" customFormat="1">
      <c r="A332" s="53">
        <v>329</v>
      </c>
      <c r="B332" s="53">
        <v>20.5</v>
      </c>
      <c r="C332" s="53">
        <v>20.5</v>
      </c>
      <c r="D332" s="53"/>
      <c r="E332" s="64"/>
      <c r="F332" s="53">
        <v>0</v>
      </c>
      <c r="G332" s="53">
        <v>49.71826171875</v>
      </c>
      <c r="H332" s="54">
        <v>0</v>
      </c>
      <c r="I332" s="53"/>
      <c r="J332" s="53">
        <v>-22.552659952657439</v>
      </c>
      <c r="K332" s="53">
        <v>241.90583590835271</v>
      </c>
      <c r="L332" s="53">
        <v>35.536827957344173</v>
      </c>
      <c r="M332" s="54">
        <v>0</v>
      </c>
      <c r="N332" s="93"/>
      <c r="O332" s="93"/>
      <c r="P332" s="93"/>
      <c r="Q332" s="93"/>
    </row>
    <row r="333" spans="1:17" s="55" customFormat="1">
      <c r="A333" s="53">
        <v>330</v>
      </c>
      <c r="B333" s="53">
        <v>17.5</v>
      </c>
      <c r="C333" s="53">
        <v>17.5</v>
      </c>
      <c r="D333" s="53"/>
      <c r="E333" s="64"/>
      <c r="F333" s="53">
        <v>0</v>
      </c>
      <c r="G333" s="53">
        <v>49.71826171875</v>
      </c>
      <c r="H333" s="54">
        <v>0</v>
      </c>
      <c r="I333" s="53"/>
      <c r="J333" s="53">
        <v>-22.552659952657439</v>
      </c>
      <c r="K333" s="53">
        <v>241.2063801383938</v>
      </c>
      <c r="L333" s="53">
        <v>14.51770975392531</v>
      </c>
      <c r="M333" s="54">
        <v>0</v>
      </c>
      <c r="N333" s="93"/>
      <c r="O333" s="93"/>
      <c r="P333" s="93"/>
      <c r="Q333" s="93"/>
    </row>
    <row r="334" spans="1:17" s="55" customFormat="1">
      <c r="A334" s="53">
        <v>331</v>
      </c>
      <c r="B334" s="53">
        <v>16.899999999999999</v>
      </c>
      <c r="C334" s="53">
        <v>16.899999999999999</v>
      </c>
      <c r="D334" s="53"/>
      <c r="E334" s="64"/>
      <c r="F334" s="53">
        <v>0</v>
      </c>
      <c r="G334" s="53">
        <v>49.71826171875</v>
      </c>
      <c r="H334" s="54">
        <v>0</v>
      </c>
      <c r="I334" s="53"/>
      <c r="J334" s="53">
        <v>-22.552659952657439</v>
      </c>
      <c r="K334" s="53">
        <v>240.62612913891221</v>
      </c>
      <c r="L334" s="53">
        <v>-2.919224602156552</v>
      </c>
      <c r="M334" s="54">
        <v>0</v>
      </c>
      <c r="N334" s="93"/>
      <c r="O334" s="93"/>
      <c r="P334" s="93"/>
      <c r="Q334" s="93"/>
    </row>
    <row r="335" spans="1:17" s="55" customFormat="1">
      <c r="A335" s="53">
        <v>332</v>
      </c>
      <c r="B335" s="53">
        <v>16.7</v>
      </c>
      <c r="C335" s="53">
        <v>16.7</v>
      </c>
      <c r="D335" s="53"/>
      <c r="E335" s="64"/>
      <c r="F335" s="53">
        <v>0</v>
      </c>
      <c r="G335" s="53">
        <v>49.71826171875</v>
      </c>
      <c r="H335" s="54">
        <v>0</v>
      </c>
      <c r="I335" s="53"/>
      <c r="J335" s="53">
        <v>-22.552659952657439</v>
      </c>
      <c r="K335" s="53">
        <v>240.82724935493189</v>
      </c>
      <c r="L335" s="53">
        <v>3.1245736981476488</v>
      </c>
      <c r="M335" s="54">
        <v>0</v>
      </c>
      <c r="N335" s="93"/>
      <c r="O335" s="93"/>
      <c r="P335" s="93"/>
      <c r="Q335" s="93"/>
    </row>
    <row r="336" spans="1:17" s="55" customFormat="1">
      <c r="A336" s="53">
        <v>333</v>
      </c>
      <c r="B336" s="53">
        <v>15.9</v>
      </c>
      <c r="C336" s="53">
        <v>15.9</v>
      </c>
      <c r="D336" s="53"/>
      <c r="E336" s="64"/>
      <c r="F336" s="53">
        <v>0</v>
      </c>
      <c r="G336" s="53">
        <v>49.71826171875</v>
      </c>
      <c r="H336" s="54">
        <v>0</v>
      </c>
      <c r="I336" s="53"/>
      <c r="J336" s="53">
        <v>-22.552659952657439</v>
      </c>
      <c r="K336" s="53">
        <v>240.81629231077099</v>
      </c>
      <c r="L336" s="53">
        <v>2.7953071222343011</v>
      </c>
      <c r="M336" s="54">
        <v>0</v>
      </c>
      <c r="N336" s="93"/>
      <c r="O336" s="93"/>
      <c r="P336" s="93"/>
      <c r="Q336" s="93"/>
    </row>
    <row r="337" spans="1:17" s="55" customFormat="1">
      <c r="A337" s="53">
        <v>334</v>
      </c>
      <c r="B337" s="53">
        <v>15.6</v>
      </c>
      <c r="C337" s="53">
        <v>15.6</v>
      </c>
      <c r="D337" s="53"/>
      <c r="E337" s="64"/>
      <c r="F337" s="53">
        <v>0</v>
      </c>
      <c r="G337" s="53">
        <v>49.71826171875</v>
      </c>
      <c r="H337" s="54">
        <v>0</v>
      </c>
      <c r="I337" s="53"/>
      <c r="J337" s="53">
        <v>-22.552659952657439</v>
      </c>
      <c r="K337" s="53">
        <v>240.75616980717999</v>
      </c>
      <c r="L337" s="53">
        <v>0.98858529085843194</v>
      </c>
      <c r="M337" s="54">
        <v>0</v>
      </c>
      <c r="N337" s="93"/>
      <c r="O337" s="93"/>
      <c r="P337" s="93"/>
      <c r="Q337" s="93"/>
    </row>
    <row r="338" spans="1:17" s="55" customFormat="1">
      <c r="A338" s="53">
        <v>335</v>
      </c>
      <c r="B338" s="53">
        <v>15</v>
      </c>
      <c r="C338" s="53">
        <v>15</v>
      </c>
      <c r="D338" s="53"/>
      <c r="E338" s="64"/>
      <c r="F338" s="53">
        <v>0</v>
      </c>
      <c r="G338" s="53">
        <v>49.71826171875</v>
      </c>
      <c r="H338" s="54">
        <v>0</v>
      </c>
      <c r="I338" s="53"/>
      <c r="J338" s="53">
        <v>-22.552659952657439</v>
      </c>
      <c r="K338" s="53">
        <v>240.8284771788002</v>
      </c>
      <c r="L338" s="53">
        <v>3.1614706344925692</v>
      </c>
      <c r="M338" s="54">
        <v>0</v>
      </c>
      <c r="N338" s="93"/>
      <c r="O338" s="93"/>
      <c r="P338" s="93"/>
      <c r="Q338" s="93"/>
    </row>
    <row r="339" spans="1:17" s="55" customFormat="1">
      <c r="A339" s="53">
        <v>336</v>
      </c>
      <c r="B339" s="53">
        <v>14.5</v>
      </c>
      <c r="C339" s="53">
        <v>14.5</v>
      </c>
      <c r="D339" s="53"/>
      <c r="E339" s="64"/>
      <c r="F339" s="53">
        <v>0</v>
      </c>
      <c r="G339" s="53">
        <v>49.71826171875</v>
      </c>
      <c r="H339" s="54">
        <v>0</v>
      </c>
      <c r="I339" s="53"/>
      <c r="J339" s="53">
        <v>-22.552659952657439</v>
      </c>
      <c r="K339" s="53">
        <v>240.75289199763969</v>
      </c>
      <c r="L339" s="53">
        <v>0.89008490079328118</v>
      </c>
      <c r="M339" s="54">
        <v>0</v>
      </c>
      <c r="N339" s="93"/>
      <c r="O339" s="93"/>
      <c r="P339" s="93"/>
      <c r="Q339" s="93"/>
    </row>
    <row r="340" spans="1:17" s="55" customFormat="1">
      <c r="A340" s="53">
        <v>337</v>
      </c>
      <c r="B340" s="53">
        <v>14.3</v>
      </c>
      <c r="C340" s="53">
        <v>14.3</v>
      </c>
      <c r="D340" s="53"/>
      <c r="E340" s="64"/>
      <c r="F340" s="53">
        <v>0</v>
      </c>
      <c r="G340" s="53">
        <v>49.71826171875</v>
      </c>
      <c r="H340" s="54">
        <v>0</v>
      </c>
      <c r="I340" s="53"/>
      <c r="J340" s="53">
        <v>-22.552659952657439</v>
      </c>
      <c r="K340" s="53">
        <v>240.651622315553</v>
      </c>
      <c r="L340" s="53">
        <v>-2.153137429518222</v>
      </c>
      <c r="M340" s="54">
        <v>0</v>
      </c>
      <c r="N340" s="93"/>
      <c r="O340" s="93"/>
      <c r="P340" s="93"/>
      <c r="Q340" s="93"/>
    </row>
    <row r="341" spans="1:17" s="55" customFormat="1">
      <c r="A341" s="53">
        <v>338</v>
      </c>
      <c r="B341" s="53">
        <v>14.5</v>
      </c>
      <c r="C341" s="53">
        <v>14.5</v>
      </c>
      <c r="D341" s="53"/>
      <c r="E341" s="64"/>
      <c r="F341" s="53">
        <v>0</v>
      </c>
      <c r="G341" s="53">
        <v>49.71826171875</v>
      </c>
      <c r="H341" s="54">
        <v>0</v>
      </c>
      <c r="I341" s="53"/>
      <c r="J341" s="53">
        <v>-22.552659952657439</v>
      </c>
      <c r="K341" s="53">
        <v>240.51025187928619</v>
      </c>
      <c r="L341" s="53">
        <v>-6.4014145014699739</v>
      </c>
      <c r="M341" s="54">
        <v>0</v>
      </c>
      <c r="N341" s="93"/>
      <c r="O341" s="93"/>
      <c r="P341" s="93"/>
      <c r="Q341" s="93"/>
    </row>
    <row r="342" spans="1:17" s="55" customFormat="1">
      <c r="A342" s="53">
        <v>339</v>
      </c>
      <c r="B342" s="53">
        <v>15.4</v>
      </c>
      <c r="C342" s="53">
        <v>15.4</v>
      </c>
      <c r="D342" s="53"/>
      <c r="E342" s="64"/>
      <c r="F342" s="53">
        <v>0</v>
      </c>
      <c r="G342" s="53">
        <v>49.71826171875</v>
      </c>
      <c r="H342" s="54">
        <v>0</v>
      </c>
      <c r="I342" s="53"/>
      <c r="J342" s="53">
        <v>-323.32176185393712</v>
      </c>
      <c r="K342" s="53">
        <v>240.09068977968209</v>
      </c>
      <c r="L342" s="53">
        <v>-19.00953890906359</v>
      </c>
      <c r="M342" s="54">
        <v>0</v>
      </c>
      <c r="N342" s="93"/>
      <c r="O342" s="93"/>
      <c r="P342" s="93"/>
      <c r="Q342" s="93"/>
    </row>
    <row r="343" spans="1:17" s="55" customFormat="1">
      <c r="A343" s="53">
        <v>340</v>
      </c>
      <c r="B343" s="53">
        <v>17.8</v>
      </c>
      <c r="C343" s="53">
        <v>17.8</v>
      </c>
      <c r="D343" s="53"/>
      <c r="E343" s="64"/>
      <c r="F343" s="53">
        <v>1447.2091243055779</v>
      </c>
      <c r="G343" s="53">
        <v>49.852577209472663</v>
      </c>
      <c r="H343" s="54">
        <v>12.924446197698719</v>
      </c>
      <c r="I343" s="53"/>
      <c r="J343" s="53">
        <v>-25.371145287098962</v>
      </c>
      <c r="K343" s="53">
        <v>241.17418001086779</v>
      </c>
      <c r="L343" s="53">
        <v>13.55007417823426</v>
      </c>
      <c r="M343" s="54">
        <v>0</v>
      </c>
      <c r="N343" s="93"/>
      <c r="O343" s="93"/>
      <c r="P343" s="93"/>
      <c r="Q343" s="93"/>
    </row>
    <row r="344" spans="1:17" s="55" customFormat="1">
      <c r="A344" s="53">
        <v>341</v>
      </c>
      <c r="B344" s="53">
        <v>21.1</v>
      </c>
      <c r="C344" s="53">
        <v>21.1</v>
      </c>
      <c r="D344" s="53"/>
      <c r="E344" s="64"/>
      <c r="F344" s="53">
        <v>1715.5119394858259</v>
      </c>
      <c r="G344" s="53">
        <v>49.997005462646477</v>
      </c>
      <c r="H344" s="54">
        <v>15.10817097781303</v>
      </c>
      <c r="I344" s="53"/>
      <c r="J344" s="53">
        <v>-25.371145287098962</v>
      </c>
      <c r="K344" s="53">
        <v>241.1689255480801</v>
      </c>
      <c r="L344" s="53">
        <v>13.392174023322189</v>
      </c>
      <c r="M344" s="54">
        <v>0</v>
      </c>
      <c r="N344" s="93"/>
      <c r="O344" s="93"/>
      <c r="P344" s="93"/>
      <c r="Q344" s="93"/>
    </row>
    <row r="345" spans="1:17" s="55" customFormat="1">
      <c r="A345" s="53">
        <v>342</v>
      </c>
      <c r="B345" s="53">
        <v>24.1</v>
      </c>
      <c r="C345" s="53">
        <v>24.1</v>
      </c>
      <c r="D345" s="53"/>
      <c r="E345" s="64"/>
      <c r="F345" s="53">
        <v>1959.4235896496871</v>
      </c>
      <c r="G345" s="53">
        <v>50.182590484619141</v>
      </c>
      <c r="H345" s="54">
        <v>19.430733383960561</v>
      </c>
      <c r="I345" s="53"/>
      <c r="J345" s="53">
        <v>-25.371145287098962</v>
      </c>
      <c r="K345" s="53">
        <v>242.11734978895109</v>
      </c>
      <c r="L345" s="53">
        <v>41.892962896685248</v>
      </c>
      <c r="M345" s="54">
        <v>0</v>
      </c>
      <c r="N345" s="93"/>
      <c r="O345" s="93"/>
      <c r="P345" s="93"/>
      <c r="Q345" s="93"/>
    </row>
    <row r="346" spans="1:17" s="55" customFormat="1">
      <c r="A346" s="53">
        <v>343</v>
      </c>
      <c r="B346" s="53">
        <v>25</v>
      </c>
      <c r="C346" s="53">
        <v>25</v>
      </c>
      <c r="D346" s="53"/>
      <c r="E346" s="64"/>
      <c r="F346" s="53">
        <v>2032.597084698845</v>
      </c>
      <c r="G346" s="53">
        <v>50.514453887939453</v>
      </c>
      <c r="H346" s="54">
        <v>21.413798888135531</v>
      </c>
      <c r="I346" s="53"/>
      <c r="J346" s="53">
        <v>265.34510726077019</v>
      </c>
      <c r="K346" s="53">
        <v>242.84140058585581</v>
      </c>
      <c r="L346" s="53">
        <v>63.6511782679205</v>
      </c>
      <c r="M346" s="54">
        <v>0</v>
      </c>
      <c r="N346" s="93"/>
      <c r="O346" s="93"/>
      <c r="P346" s="93"/>
      <c r="Q346" s="93"/>
    </row>
    <row r="347" spans="1:17" s="55" customFormat="1">
      <c r="A347" s="53">
        <v>344</v>
      </c>
      <c r="B347" s="53">
        <v>25.3</v>
      </c>
      <c r="C347" s="53">
        <v>25.3</v>
      </c>
      <c r="D347" s="53"/>
      <c r="E347" s="64"/>
      <c r="F347" s="53">
        <v>0</v>
      </c>
      <c r="G347" s="53">
        <v>50.514453887939453</v>
      </c>
      <c r="H347" s="54">
        <v>0</v>
      </c>
      <c r="I347" s="53"/>
      <c r="J347" s="53">
        <v>-22.552659952657439</v>
      </c>
      <c r="K347" s="53">
        <v>240.49014477485181</v>
      </c>
      <c r="L347" s="53">
        <v>-7.0056465672926276</v>
      </c>
      <c r="M347" s="54">
        <v>0</v>
      </c>
      <c r="N347" s="93"/>
      <c r="O347" s="93"/>
      <c r="P347" s="93"/>
      <c r="Q347" s="93"/>
    </row>
    <row r="348" spans="1:17" s="55" customFormat="1">
      <c r="A348" s="53">
        <v>345</v>
      </c>
      <c r="B348" s="53">
        <v>25.5</v>
      </c>
      <c r="C348" s="53">
        <v>25.5</v>
      </c>
      <c r="D348" s="53"/>
      <c r="E348" s="64"/>
      <c r="F348" s="53">
        <v>0</v>
      </c>
      <c r="G348" s="53">
        <v>50.514453887939453</v>
      </c>
      <c r="H348" s="54">
        <v>0</v>
      </c>
      <c r="I348" s="53"/>
      <c r="J348" s="53">
        <v>-22.552659952657439</v>
      </c>
      <c r="K348" s="53">
        <v>240.19428636306779</v>
      </c>
      <c r="L348" s="53">
        <v>-15.896391623451329</v>
      </c>
      <c r="M348" s="54">
        <v>0</v>
      </c>
      <c r="N348" s="93"/>
      <c r="O348" s="93"/>
      <c r="P348" s="93"/>
      <c r="Q348" s="93"/>
    </row>
    <row r="349" spans="1:17" s="55" customFormat="1">
      <c r="A349" s="53">
        <v>346</v>
      </c>
      <c r="B349" s="53">
        <v>26.4</v>
      </c>
      <c r="C349" s="53">
        <v>26.4</v>
      </c>
      <c r="D349" s="53"/>
      <c r="E349" s="64"/>
      <c r="F349" s="53">
        <v>0</v>
      </c>
      <c r="G349" s="53">
        <v>50.514453887939453</v>
      </c>
      <c r="H349" s="54">
        <v>0</v>
      </c>
      <c r="I349" s="53"/>
      <c r="J349" s="53">
        <v>-22.552659952657439</v>
      </c>
      <c r="K349" s="53">
        <v>240.19048793777199</v>
      </c>
      <c r="L349" s="53">
        <v>-16.01053686852222</v>
      </c>
      <c r="M349" s="54">
        <v>0</v>
      </c>
      <c r="N349" s="93"/>
      <c r="O349" s="93"/>
      <c r="P349" s="93"/>
      <c r="Q349" s="93"/>
    </row>
    <row r="350" spans="1:17" s="55" customFormat="1">
      <c r="A350" s="53">
        <v>347</v>
      </c>
      <c r="B350" s="53">
        <v>26.6</v>
      </c>
      <c r="C350" s="53">
        <v>26.6</v>
      </c>
      <c r="D350" s="53"/>
      <c r="E350" s="64"/>
      <c r="F350" s="53">
        <v>0</v>
      </c>
      <c r="G350" s="53">
        <v>50.514453887939453</v>
      </c>
      <c r="H350" s="54">
        <v>0</v>
      </c>
      <c r="I350" s="53"/>
      <c r="J350" s="53">
        <v>-22.552659952657439</v>
      </c>
      <c r="K350" s="53">
        <v>240.41942977535641</v>
      </c>
      <c r="L350" s="53">
        <v>-9.1306800533085415</v>
      </c>
      <c r="M350" s="54">
        <v>0</v>
      </c>
      <c r="N350" s="93"/>
      <c r="O350" s="93"/>
      <c r="P350" s="93"/>
      <c r="Q350" s="93"/>
    </row>
    <row r="351" spans="1:17" s="55" customFormat="1">
      <c r="A351" s="53">
        <v>348</v>
      </c>
      <c r="B351" s="53">
        <v>27.1</v>
      </c>
      <c r="C351" s="53">
        <v>27.1</v>
      </c>
      <c r="D351" s="53"/>
      <c r="E351" s="64"/>
      <c r="F351" s="53">
        <v>0</v>
      </c>
      <c r="G351" s="53">
        <v>50.514453887939453</v>
      </c>
      <c r="H351" s="54">
        <v>0</v>
      </c>
      <c r="I351" s="53"/>
      <c r="J351" s="53">
        <v>-22.552659952657439</v>
      </c>
      <c r="K351" s="53">
        <v>240.15662278547671</v>
      </c>
      <c r="L351" s="53">
        <v>-17.02820756285886</v>
      </c>
      <c r="M351" s="54">
        <v>0</v>
      </c>
      <c r="N351" s="93"/>
      <c r="O351" s="93"/>
      <c r="P351" s="93"/>
      <c r="Q351" s="93"/>
    </row>
    <row r="352" spans="1:17" s="55" customFormat="1">
      <c r="A352" s="53">
        <v>349</v>
      </c>
      <c r="B352" s="53">
        <v>27.7</v>
      </c>
      <c r="C352" s="53">
        <v>27.7</v>
      </c>
      <c r="D352" s="53"/>
      <c r="E352" s="64"/>
      <c r="F352" s="53">
        <v>0</v>
      </c>
      <c r="G352" s="53">
        <v>50.514453887939453</v>
      </c>
      <c r="H352" s="54">
        <v>0</v>
      </c>
      <c r="I352" s="53"/>
      <c r="J352" s="53">
        <v>-22.552659952657439</v>
      </c>
      <c r="K352" s="53">
        <v>240.2108915006863</v>
      </c>
      <c r="L352" s="53">
        <v>-15.397396025191091</v>
      </c>
      <c r="M352" s="54">
        <v>0</v>
      </c>
      <c r="N352" s="93"/>
      <c r="O352" s="93"/>
      <c r="P352" s="93"/>
      <c r="Q352" s="93"/>
    </row>
    <row r="353" spans="1:17" s="55" customFormat="1">
      <c r="A353" s="53">
        <v>350</v>
      </c>
      <c r="B353" s="53">
        <v>28.1</v>
      </c>
      <c r="C353" s="53">
        <v>28.1</v>
      </c>
      <c r="D353" s="53"/>
      <c r="E353" s="64"/>
      <c r="F353" s="53">
        <v>0</v>
      </c>
      <c r="G353" s="53">
        <v>50.514453887939453</v>
      </c>
      <c r="H353" s="54">
        <v>0</v>
      </c>
      <c r="I353" s="53"/>
      <c r="J353" s="53">
        <v>-22.552659952657439</v>
      </c>
      <c r="K353" s="53">
        <v>240.37219340561541</v>
      </c>
      <c r="L353" s="53">
        <v>-10.550164860965561</v>
      </c>
      <c r="M353" s="54">
        <v>0</v>
      </c>
      <c r="N353" s="93"/>
      <c r="O353" s="93"/>
      <c r="P353" s="93"/>
      <c r="Q353" s="93"/>
    </row>
    <row r="354" spans="1:17" s="55" customFormat="1">
      <c r="A354" s="53">
        <v>351</v>
      </c>
      <c r="B354" s="53">
        <v>28.2</v>
      </c>
      <c r="C354" s="53">
        <v>28.2</v>
      </c>
      <c r="D354" s="53"/>
      <c r="E354" s="64"/>
      <c r="F354" s="53">
        <v>0</v>
      </c>
      <c r="G354" s="53">
        <v>50.514453887939453</v>
      </c>
      <c r="H354" s="54">
        <v>0</v>
      </c>
      <c r="I354" s="53"/>
      <c r="J354" s="53">
        <v>-22.552659952657439</v>
      </c>
      <c r="K354" s="53">
        <v>240.54749417039201</v>
      </c>
      <c r="L354" s="53">
        <v>-5.2822585054216979</v>
      </c>
      <c r="M354" s="54">
        <v>0</v>
      </c>
      <c r="N354" s="93"/>
      <c r="O354" s="93"/>
      <c r="P354" s="93"/>
      <c r="Q354" s="93"/>
    </row>
    <row r="355" spans="1:17" s="55" customFormat="1">
      <c r="A355" s="53">
        <v>352</v>
      </c>
      <c r="B355" s="53">
        <v>28.1</v>
      </c>
      <c r="C355" s="53">
        <v>28.1</v>
      </c>
      <c r="D355" s="53"/>
      <c r="E355" s="64"/>
      <c r="F355" s="53">
        <v>0</v>
      </c>
      <c r="G355" s="53">
        <v>50.514453887939453</v>
      </c>
      <c r="H355" s="54">
        <v>0</v>
      </c>
      <c r="I355" s="53"/>
      <c r="J355" s="53">
        <v>-22.552659952657439</v>
      </c>
      <c r="K355" s="53">
        <v>240.5993910635199</v>
      </c>
      <c r="L355" s="53">
        <v>-3.722721822910712</v>
      </c>
      <c r="M355" s="54">
        <v>0</v>
      </c>
      <c r="N355" s="93"/>
      <c r="O355" s="93"/>
      <c r="P355" s="93"/>
      <c r="Q355" s="93"/>
    </row>
    <row r="356" spans="1:17" s="55" customFormat="1">
      <c r="A356" s="53">
        <v>353</v>
      </c>
      <c r="B356" s="53">
        <v>28</v>
      </c>
      <c r="C356" s="53">
        <v>28</v>
      </c>
      <c r="D356" s="53"/>
      <c r="E356" s="64"/>
      <c r="F356" s="53">
        <v>0</v>
      </c>
      <c r="G356" s="53">
        <v>50.514453887939453</v>
      </c>
      <c r="H356" s="54">
        <v>0</v>
      </c>
      <c r="I356" s="53"/>
      <c r="J356" s="53">
        <v>-22.552659952657439</v>
      </c>
      <c r="K356" s="53">
        <v>240.59064157389079</v>
      </c>
      <c r="L356" s="53">
        <v>-3.985649894463914</v>
      </c>
      <c r="M356" s="54">
        <v>0</v>
      </c>
      <c r="N356" s="93"/>
      <c r="O356" s="93"/>
      <c r="P356" s="93"/>
      <c r="Q356" s="93"/>
    </row>
    <row r="357" spans="1:17" s="55" customFormat="1">
      <c r="A357" s="53">
        <v>354</v>
      </c>
      <c r="B357" s="53">
        <v>27.9</v>
      </c>
      <c r="C357" s="53">
        <v>27.9</v>
      </c>
      <c r="D357" s="53"/>
      <c r="E357" s="64"/>
      <c r="F357" s="53">
        <v>0</v>
      </c>
      <c r="G357" s="53">
        <v>50.514453887939453</v>
      </c>
      <c r="H357" s="54">
        <v>0</v>
      </c>
      <c r="I357" s="53"/>
      <c r="J357" s="53">
        <v>-22.552659952657439</v>
      </c>
      <c r="K357" s="53">
        <v>240.57910236612861</v>
      </c>
      <c r="L357" s="53">
        <v>-4.3324108797140184</v>
      </c>
      <c r="M357" s="54">
        <v>0</v>
      </c>
      <c r="N357" s="93"/>
      <c r="O357" s="93"/>
      <c r="P357" s="93"/>
      <c r="Q357" s="93"/>
    </row>
    <row r="358" spans="1:17" s="55" customFormat="1">
      <c r="A358" s="53">
        <v>355</v>
      </c>
      <c r="B358" s="53">
        <v>27.9</v>
      </c>
      <c r="C358" s="53">
        <v>27.9</v>
      </c>
      <c r="D358" s="53"/>
      <c r="E358" s="64"/>
      <c r="F358" s="53">
        <v>0</v>
      </c>
      <c r="G358" s="53">
        <v>50.514453887939453</v>
      </c>
      <c r="H358" s="54">
        <v>0</v>
      </c>
      <c r="I358" s="53"/>
      <c r="J358" s="53">
        <v>-22.552659952657439</v>
      </c>
      <c r="K358" s="53">
        <v>240.45439990315961</v>
      </c>
      <c r="L358" s="53">
        <v>-8.0798040988087827</v>
      </c>
      <c r="M358" s="54">
        <v>0</v>
      </c>
      <c r="N358" s="93"/>
      <c r="O358" s="93"/>
      <c r="P358" s="93"/>
      <c r="Q358" s="93"/>
    </row>
    <row r="359" spans="1:17" s="55" customFormat="1">
      <c r="A359" s="53">
        <v>356</v>
      </c>
      <c r="B359" s="53">
        <v>28.1</v>
      </c>
      <c r="C359" s="53">
        <v>28.1</v>
      </c>
      <c r="D359" s="53"/>
      <c r="E359" s="64"/>
      <c r="F359" s="53">
        <v>0</v>
      </c>
      <c r="G359" s="53">
        <v>50.514453887939453</v>
      </c>
      <c r="H359" s="54">
        <v>0</v>
      </c>
      <c r="I359" s="53"/>
      <c r="J359" s="53">
        <v>-22.552659952657439</v>
      </c>
      <c r="K359" s="53">
        <v>240.41112792870399</v>
      </c>
      <c r="L359" s="53">
        <v>-9.380156151134738</v>
      </c>
      <c r="M359" s="54">
        <v>0</v>
      </c>
      <c r="N359" s="93"/>
      <c r="O359" s="93"/>
      <c r="P359" s="93"/>
      <c r="Q359" s="93"/>
    </row>
    <row r="360" spans="1:17" s="55" customFormat="1">
      <c r="A360" s="53">
        <v>357</v>
      </c>
      <c r="B360" s="53">
        <v>28.2</v>
      </c>
      <c r="C360" s="53">
        <v>28.2</v>
      </c>
      <c r="D360" s="53"/>
      <c r="E360" s="64"/>
      <c r="F360" s="53">
        <v>0</v>
      </c>
      <c r="G360" s="53">
        <v>50.514453887939453</v>
      </c>
      <c r="H360" s="54">
        <v>0</v>
      </c>
      <c r="I360" s="53"/>
      <c r="J360" s="53">
        <v>-22.552659952657439</v>
      </c>
      <c r="K360" s="53">
        <v>240.51272605134639</v>
      </c>
      <c r="L360" s="53">
        <v>-6.3270639603429117</v>
      </c>
      <c r="M360" s="54">
        <v>0</v>
      </c>
      <c r="N360" s="93"/>
      <c r="O360" s="93"/>
      <c r="P360" s="93"/>
      <c r="Q360" s="93"/>
    </row>
    <row r="361" spans="1:17" s="55" customFormat="1">
      <c r="A361" s="53">
        <v>358</v>
      </c>
      <c r="B361" s="53">
        <v>28</v>
      </c>
      <c r="C361" s="53">
        <v>28</v>
      </c>
      <c r="D361" s="53"/>
      <c r="E361" s="64"/>
      <c r="F361" s="53">
        <v>0</v>
      </c>
      <c r="G361" s="53">
        <v>50.514453887939453</v>
      </c>
      <c r="H361" s="54">
        <v>0</v>
      </c>
      <c r="I361" s="53"/>
      <c r="J361" s="53">
        <v>-22.552659952657439</v>
      </c>
      <c r="K361" s="53">
        <v>240.85307945787679</v>
      </c>
      <c r="L361" s="53">
        <v>3.9007857337398542</v>
      </c>
      <c r="M361" s="54">
        <v>0</v>
      </c>
      <c r="N361" s="93"/>
      <c r="O361" s="93"/>
      <c r="P361" s="93"/>
      <c r="Q361" s="93"/>
    </row>
    <row r="362" spans="1:17" s="55" customFormat="1">
      <c r="A362" s="53">
        <v>359</v>
      </c>
      <c r="B362" s="53">
        <v>26.9</v>
      </c>
      <c r="C362" s="53">
        <v>26.9</v>
      </c>
      <c r="D362" s="53"/>
      <c r="E362" s="64"/>
      <c r="F362" s="53">
        <v>0</v>
      </c>
      <c r="G362" s="53">
        <v>50.514453887939453</v>
      </c>
      <c r="H362" s="54">
        <v>0</v>
      </c>
      <c r="I362" s="53"/>
      <c r="J362" s="53">
        <v>-22.552659952657439</v>
      </c>
      <c r="K362" s="53">
        <v>241.34302758856509</v>
      </c>
      <c r="L362" s="53">
        <v>18.62405790445144</v>
      </c>
      <c r="M362" s="54">
        <v>0</v>
      </c>
      <c r="N362" s="93"/>
      <c r="O362" s="93"/>
      <c r="P362" s="93"/>
      <c r="Q362" s="93"/>
    </row>
    <row r="363" spans="1:17" s="55" customFormat="1">
      <c r="A363" s="53">
        <v>360</v>
      </c>
      <c r="B363" s="53">
        <v>25</v>
      </c>
      <c r="C363" s="53">
        <v>25</v>
      </c>
      <c r="D363" s="53"/>
      <c r="E363" s="64"/>
      <c r="F363" s="53">
        <v>0</v>
      </c>
      <c r="G363" s="53">
        <v>50.514453887939453</v>
      </c>
      <c r="H363" s="54">
        <v>0</v>
      </c>
      <c r="I363" s="53"/>
      <c r="J363" s="53">
        <v>-22.552659952657439</v>
      </c>
      <c r="K363" s="53">
        <v>241.46702445930879</v>
      </c>
      <c r="L363" s="53">
        <v>22.350247600721001</v>
      </c>
      <c r="M363" s="54">
        <v>0</v>
      </c>
      <c r="N363" s="93"/>
      <c r="O363" s="93"/>
      <c r="P363" s="93"/>
      <c r="Q363" s="93"/>
    </row>
    <row r="364" spans="1:17" s="55" customFormat="1">
      <c r="A364" s="53">
        <v>361</v>
      </c>
      <c r="B364" s="53">
        <v>23.2</v>
      </c>
      <c r="C364" s="53">
        <v>23.2</v>
      </c>
      <c r="D364" s="53"/>
      <c r="E364" s="64"/>
      <c r="F364" s="53">
        <v>0</v>
      </c>
      <c r="G364" s="53">
        <v>50.514453887939453</v>
      </c>
      <c r="H364" s="54">
        <v>0</v>
      </c>
      <c r="I364" s="53"/>
      <c r="J364" s="53">
        <v>-22.552659952657439</v>
      </c>
      <c r="K364" s="53">
        <v>241.25093687261591</v>
      </c>
      <c r="L364" s="53">
        <v>15.856669704784609</v>
      </c>
      <c r="M364" s="54">
        <v>0</v>
      </c>
      <c r="N364" s="93"/>
      <c r="O364" s="93"/>
      <c r="P364" s="93"/>
      <c r="Q364" s="93"/>
    </row>
    <row r="365" spans="1:17" s="55" customFormat="1">
      <c r="A365" s="53">
        <v>362</v>
      </c>
      <c r="B365" s="53">
        <v>21.9</v>
      </c>
      <c r="C365" s="53">
        <v>21.9</v>
      </c>
      <c r="D365" s="53"/>
      <c r="E365" s="64"/>
      <c r="F365" s="53">
        <v>0</v>
      </c>
      <c r="G365" s="53">
        <v>50.514453887939453</v>
      </c>
      <c r="H365" s="54">
        <v>0</v>
      </c>
      <c r="I365" s="53"/>
      <c r="J365" s="53">
        <v>-22.552659952657439</v>
      </c>
      <c r="K365" s="53">
        <v>241.0146823450311</v>
      </c>
      <c r="L365" s="53">
        <v>8.7570616170718729</v>
      </c>
      <c r="M365" s="54">
        <v>0</v>
      </c>
      <c r="N365" s="93"/>
      <c r="O365" s="93"/>
      <c r="P365" s="93"/>
      <c r="Q365" s="93"/>
    </row>
    <row r="366" spans="1:17" s="55" customFormat="1">
      <c r="A366" s="53">
        <v>363</v>
      </c>
      <c r="B366" s="53">
        <v>21.1</v>
      </c>
      <c r="C366" s="53">
        <v>21.1</v>
      </c>
      <c r="D366" s="53"/>
      <c r="E366" s="64"/>
      <c r="F366" s="53">
        <v>0</v>
      </c>
      <c r="G366" s="53">
        <v>50.514453887939453</v>
      </c>
      <c r="H366" s="54">
        <v>0</v>
      </c>
      <c r="I366" s="53"/>
      <c r="J366" s="53">
        <v>-22.552659952657439</v>
      </c>
      <c r="K366" s="53">
        <v>240.84431042454219</v>
      </c>
      <c r="L366" s="53">
        <v>3.637270360635608</v>
      </c>
      <c r="M366" s="54">
        <v>0</v>
      </c>
      <c r="N366" s="93"/>
      <c r="O366" s="93"/>
      <c r="P366" s="93"/>
      <c r="Q366" s="93"/>
    </row>
    <row r="367" spans="1:17" s="55" customFormat="1">
      <c r="A367" s="53">
        <v>364</v>
      </c>
      <c r="B367" s="53">
        <v>20.7</v>
      </c>
      <c r="C367" s="53">
        <v>20.7</v>
      </c>
      <c r="D367" s="53"/>
      <c r="E367" s="64"/>
      <c r="F367" s="53">
        <v>0</v>
      </c>
      <c r="G367" s="53">
        <v>50.514453887939453</v>
      </c>
      <c r="H367" s="54">
        <v>0</v>
      </c>
      <c r="I367" s="53"/>
      <c r="J367" s="53">
        <v>-22.552659952657439</v>
      </c>
      <c r="K367" s="53">
        <v>240.67368528521411</v>
      </c>
      <c r="L367" s="53">
        <v>-1.4901302929089599</v>
      </c>
      <c r="M367" s="54">
        <v>0</v>
      </c>
      <c r="N367" s="93"/>
      <c r="O367" s="93"/>
      <c r="P367" s="93"/>
      <c r="Q367" s="93"/>
    </row>
    <row r="368" spans="1:17" s="55" customFormat="1">
      <c r="A368" s="53">
        <v>365</v>
      </c>
      <c r="B368" s="53">
        <v>20.7</v>
      </c>
      <c r="C368" s="53">
        <v>20.7</v>
      </c>
      <c r="D368" s="53"/>
      <c r="E368" s="64"/>
      <c r="F368" s="53">
        <v>0</v>
      </c>
      <c r="G368" s="53">
        <v>50.514453887939453</v>
      </c>
      <c r="H368" s="54">
        <v>0</v>
      </c>
      <c r="I368" s="53"/>
      <c r="J368" s="53">
        <v>-22.552659952657439</v>
      </c>
      <c r="K368" s="53">
        <v>240.56890618945079</v>
      </c>
      <c r="L368" s="53">
        <v>-4.6388128739731176</v>
      </c>
      <c r="M368" s="54">
        <v>0</v>
      </c>
      <c r="N368" s="93"/>
      <c r="O368" s="93"/>
      <c r="P368" s="93"/>
      <c r="Q368" s="93"/>
    </row>
    <row r="369" spans="1:17" s="55" customFormat="1">
      <c r="A369" s="53">
        <v>366</v>
      </c>
      <c r="B369" s="53">
        <v>20.8</v>
      </c>
      <c r="C369" s="53">
        <v>20.8</v>
      </c>
      <c r="D369" s="53"/>
      <c r="E369" s="64"/>
      <c r="F369" s="53">
        <v>0</v>
      </c>
      <c r="G369" s="53">
        <v>50.514453887939453</v>
      </c>
      <c r="H369" s="54">
        <v>0</v>
      </c>
      <c r="I369" s="53"/>
      <c r="J369" s="53">
        <v>-22.552659952657439</v>
      </c>
      <c r="K369" s="53">
        <v>240.50270881341621</v>
      </c>
      <c r="L369" s="53">
        <v>-6.6280887244113957</v>
      </c>
      <c r="M369" s="54">
        <v>0</v>
      </c>
      <c r="N369" s="93"/>
      <c r="O369" s="93"/>
      <c r="P369" s="93"/>
      <c r="Q369" s="93"/>
    </row>
    <row r="370" spans="1:17" s="55" customFormat="1">
      <c r="A370" s="53">
        <v>367</v>
      </c>
      <c r="B370" s="53">
        <v>21.2</v>
      </c>
      <c r="C370" s="53">
        <v>21.2</v>
      </c>
      <c r="D370" s="53"/>
      <c r="E370" s="64"/>
      <c r="F370" s="53">
        <v>0</v>
      </c>
      <c r="G370" s="53">
        <v>50.514453887939453</v>
      </c>
      <c r="H370" s="54">
        <v>0</v>
      </c>
      <c r="I370" s="53"/>
      <c r="J370" s="53">
        <v>-22.552659952657439</v>
      </c>
      <c r="K370" s="53">
        <v>240.3119014134264</v>
      </c>
      <c r="L370" s="53">
        <v>-12.361979939160159</v>
      </c>
      <c r="M370" s="54">
        <v>0</v>
      </c>
      <c r="N370" s="93"/>
      <c r="O370" s="93"/>
      <c r="P370" s="93"/>
      <c r="Q370" s="93"/>
    </row>
    <row r="371" spans="1:17" s="55" customFormat="1">
      <c r="A371" s="53">
        <v>368</v>
      </c>
      <c r="B371" s="53">
        <v>22.1</v>
      </c>
      <c r="C371" s="53">
        <v>22.1</v>
      </c>
      <c r="D371" s="53"/>
      <c r="E371" s="64"/>
      <c r="F371" s="53">
        <v>0</v>
      </c>
      <c r="G371" s="53">
        <v>50.514453887939453</v>
      </c>
      <c r="H371" s="54">
        <v>0</v>
      </c>
      <c r="I371" s="53"/>
      <c r="J371" s="53">
        <v>-22.552659952657439</v>
      </c>
      <c r="K371" s="53">
        <v>239.9685715658932</v>
      </c>
      <c r="L371" s="53">
        <v>-22.679273695255091</v>
      </c>
      <c r="M371" s="54">
        <v>0</v>
      </c>
      <c r="N371" s="93"/>
      <c r="O371" s="93"/>
      <c r="P371" s="93"/>
      <c r="Q371" s="93"/>
    </row>
    <row r="372" spans="1:17" s="55" customFormat="1">
      <c r="A372" s="53">
        <v>369</v>
      </c>
      <c r="B372" s="53">
        <v>23.5</v>
      </c>
      <c r="C372" s="53">
        <v>23.5</v>
      </c>
      <c r="D372" s="53"/>
      <c r="E372" s="64"/>
      <c r="F372" s="53">
        <v>0</v>
      </c>
      <c r="G372" s="53">
        <v>50.514453887939453</v>
      </c>
      <c r="H372" s="54">
        <v>0</v>
      </c>
      <c r="I372" s="53"/>
      <c r="J372" s="53">
        <v>-22.552659952657439</v>
      </c>
      <c r="K372" s="53">
        <v>239.9454852452279</v>
      </c>
      <c r="L372" s="53">
        <v>-23.37303322057009</v>
      </c>
      <c r="M372" s="54">
        <v>0</v>
      </c>
      <c r="N372" s="93"/>
      <c r="O372" s="93"/>
      <c r="P372" s="93"/>
      <c r="Q372" s="93"/>
    </row>
    <row r="373" spans="1:17" s="55" customFormat="1">
      <c r="A373" s="53">
        <v>370</v>
      </c>
      <c r="B373" s="53">
        <v>24.3</v>
      </c>
      <c r="C373" s="53">
        <v>24.3</v>
      </c>
      <c r="D373" s="53"/>
      <c r="E373" s="64"/>
      <c r="F373" s="53">
        <v>0</v>
      </c>
      <c r="G373" s="53">
        <v>50.514453887939453</v>
      </c>
      <c r="H373" s="54">
        <v>0</v>
      </c>
      <c r="I373" s="53"/>
      <c r="J373" s="53">
        <v>-22.552659952657439</v>
      </c>
      <c r="K373" s="53">
        <v>240.31368914625989</v>
      </c>
      <c r="L373" s="53">
        <v>-12.308257360323539</v>
      </c>
      <c r="M373" s="54">
        <v>0</v>
      </c>
      <c r="N373" s="93"/>
      <c r="O373" s="93"/>
      <c r="P373" s="93"/>
      <c r="Q373" s="93"/>
    </row>
    <row r="374" spans="1:17" s="55" customFormat="1">
      <c r="A374" s="53">
        <v>371</v>
      </c>
      <c r="B374" s="53">
        <v>24.5</v>
      </c>
      <c r="C374" s="53">
        <v>24.5</v>
      </c>
      <c r="D374" s="53"/>
      <c r="E374" s="64"/>
      <c r="F374" s="53">
        <v>0</v>
      </c>
      <c r="G374" s="53">
        <v>50.514453887939453</v>
      </c>
      <c r="H374" s="54">
        <v>0</v>
      </c>
      <c r="I374" s="53"/>
      <c r="J374" s="53">
        <v>-22.552659952657439</v>
      </c>
      <c r="K374" s="53">
        <v>240.62050778160801</v>
      </c>
      <c r="L374" s="53">
        <v>-3.08815018503828</v>
      </c>
      <c r="M374" s="54">
        <v>0</v>
      </c>
      <c r="N374" s="93"/>
      <c r="O374" s="93"/>
      <c r="P374" s="93"/>
      <c r="Q374" s="93"/>
    </row>
    <row r="375" spans="1:17" s="55" customFormat="1">
      <c r="A375" s="53">
        <v>372</v>
      </c>
      <c r="B375" s="53">
        <v>23.8</v>
      </c>
      <c r="C375" s="53">
        <v>23.8</v>
      </c>
      <c r="D375" s="53"/>
      <c r="E375" s="64"/>
      <c r="F375" s="53">
        <v>0</v>
      </c>
      <c r="G375" s="53">
        <v>50.514453887939453</v>
      </c>
      <c r="H375" s="54">
        <v>0</v>
      </c>
      <c r="I375" s="53"/>
      <c r="J375" s="53">
        <v>-22.552659952657439</v>
      </c>
      <c r="K375" s="53">
        <v>241.25526841302079</v>
      </c>
      <c r="L375" s="53">
        <v>15.986835418878449</v>
      </c>
      <c r="M375" s="54">
        <v>0</v>
      </c>
      <c r="N375" s="93"/>
      <c r="O375" s="93"/>
      <c r="P375" s="93"/>
      <c r="Q375" s="93"/>
    </row>
    <row r="376" spans="1:17" s="55" customFormat="1">
      <c r="A376" s="53">
        <v>373</v>
      </c>
      <c r="B376" s="53">
        <v>21.3</v>
      </c>
      <c r="C376" s="53">
        <v>21.3</v>
      </c>
      <c r="D376" s="53"/>
      <c r="E376" s="64"/>
      <c r="F376" s="53">
        <v>0</v>
      </c>
      <c r="G376" s="53">
        <v>50.514453887939453</v>
      </c>
      <c r="H376" s="54">
        <v>0</v>
      </c>
      <c r="I376" s="53"/>
      <c r="J376" s="53">
        <v>-22.552659952657439</v>
      </c>
      <c r="K376" s="53">
        <v>241.8538037458213</v>
      </c>
      <c r="L376" s="53">
        <v>33.973226337914262</v>
      </c>
      <c r="M376" s="54">
        <v>0</v>
      </c>
      <c r="N376" s="93"/>
      <c r="O376" s="93"/>
      <c r="P376" s="93"/>
      <c r="Q376" s="93"/>
    </row>
    <row r="377" spans="1:17" s="55" customFormat="1">
      <c r="A377" s="53">
        <v>374</v>
      </c>
      <c r="B377" s="53">
        <v>17.7</v>
      </c>
      <c r="C377" s="53">
        <v>17.7</v>
      </c>
      <c r="D377" s="53"/>
      <c r="E377" s="64"/>
      <c r="F377" s="53">
        <v>0</v>
      </c>
      <c r="G377" s="53">
        <v>50.514453887939453</v>
      </c>
      <c r="H377" s="54">
        <v>0</v>
      </c>
      <c r="I377" s="53"/>
      <c r="J377" s="53">
        <v>-22.552659952657439</v>
      </c>
      <c r="K377" s="53">
        <v>241.7753292735126</v>
      </c>
      <c r="L377" s="53">
        <v>31.615015454181108</v>
      </c>
      <c r="M377" s="54">
        <v>0</v>
      </c>
      <c r="N377" s="93"/>
      <c r="O377" s="93"/>
      <c r="P377" s="93"/>
      <c r="Q377" s="93"/>
    </row>
    <row r="378" spans="1:17" s="55" customFormat="1">
      <c r="A378" s="53">
        <v>375</v>
      </c>
      <c r="B378" s="53">
        <v>14.4</v>
      </c>
      <c r="C378" s="53">
        <v>14.4</v>
      </c>
      <c r="D378" s="53"/>
      <c r="E378" s="64"/>
      <c r="F378" s="53">
        <v>0</v>
      </c>
      <c r="G378" s="53">
        <v>50.514453887939453</v>
      </c>
      <c r="H378" s="54">
        <v>0</v>
      </c>
      <c r="I378" s="53"/>
      <c r="J378" s="53">
        <v>-22.552659952657439</v>
      </c>
      <c r="K378" s="53">
        <v>241.40845373150799</v>
      </c>
      <c r="L378" s="53">
        <v>20.590157679696851</v>
      </c>
      <c r="M378" s="54">
        <v>0</v>
      </c>
      <c r="N378" s="93"/>
      <c r="O378" s="93"/>
      <c r="P378" s="93"/>
      <c r="Q378" s="93"/>
    </row>
    <row r="379" spans="1:17" s="55" customFormat="1">
      <c r="A379" s="53">
        <v>376</v>
      </c>
      <c r="B379" s="53">
        <v>11.9</v>
      </c>
      <c r="C379" s="53">
        <v>11.9</v>
      </c>
      <c r="D379" s="53"/>
      <c r="E379" s="64"/>
      <c r="F379" s="53">
        <v>0</v>
      </c>
      <c r="G379" s="53">
        <v>50.514453887939453</v>
      </c>
      <c r="H379" s="54">
        <v>0</v>
      </c>
      <c r="I379" s="53"/>
      <c r="J379" s="53">
        <v>-22.552659952657439</v>
      </c>
      <c r="K379" s="53">
        <v>241.1066058504999</v>
      </c>
      <c r="L379" s="53">
        <v>11.519425028891391</v>
      </c>
      <c r="M379" s="54">
        <v>0</v>
      </c>
      <c r="N379" s="93"/>
      <c r="O379" s="93"/>
      <c r="P379" s="93"/>
      <c r="Q379" s="93"/>
    </row>
    <row r="380" spans="1:17" s="55" customFormat="1">
      <c r="A380" s="53">
        <v>377</v>
      </c>
      <c r="B380" s="53">
        <v>10.199999999999999</v>
      </c>
      <c r="C380" s="53">
        <v>10.199999999999999</v>
      </c>
      <c r="D380" s="53"/>
      <c r="E380" s="64"/>
      <c r="F380" s="53">
        <v>0</v>
      </c>
      <c r="G380" s="53">
        <v>50.514453887939453</v>
      </c>
      <c r="H380" s="54">
        <v>0</v>
      </c>
      <c r="I380" s="53"/>
      <c r="J380" s="53">
        <v>-22.552659952657439</v>
      </c>
      <c r="K380" s="53">
        <v>240.94712929099731</v>
      </c>
      <c r="L380" s="53">
        <v>6.727046727321734</v>
      </c>
      <c r="M380" s="54">
        <v>0</v>
      </c>
      <c r="N380" s="93"/>
      <c r="O380" s="93"/>
      <c r="P380" s="93"/>
      <c r="Q380" s="93"/>
    </row>
    <row r="381" spans="1:17" s="55" customFormat="1">
      <c r="A381" s="53">
        <v>378</v>
      </c>
      <c r="B381" s="53">
        <v>8.9</v>
      </c>
      <c r="C381" s="53">
        <v>8.9</v>
      </c>
      <c r="D381" s="53"/>
      <c r="E381" s="64"/>
      <c r="F381" s="53">
        <v>0</v>
      </c>
      <c r="G381" s="53">
        <v>50.514453887939453</v>
      </c>
      <c r="H381" s="54">
        <v>0</v>
      </c>
      <c r="I381" s="53"/>
      <c r="J381" s="53">
        <v>-22.552659952657439</v>
      </c>
      <c r="K381" s="53">
        <v>240.8606015465536</v>
      </c>
      <c r="L381" s="53">
        <v>4.1268295778593913</v>
      </c>
      <c r="M381" s="54">
        <v>0</v>
      </c>
      <c r="N381" s="93"/>
      <c r="O381" s="93"/>
      <c r="P381" s="93"/>
      <c r="Q381" s="93"/>
    </row>
    <row r="382" spans="1:17" s="55" customFormat="1">
      <c r="A382" s="53">
        <v>379</v>
      </c>
      <c r="B382" s="53">
        <v>8</v>
      </c>
      <c r="C382" s="53">
        <v>8</v>
      </c>
      <c r="D382" s="53"/>
      <c r="E382" s="64"/>
      <c r="F382" s="53">
        <v>0</v>
      </c>
      <c r="G382" s="53">
        <v>50.514453887939453</v>
      </c>
      <c r="H382" s="54">
        <v>0</v>
      </c>
      <c r="I382" s="53"/>
      <c r="J382" s="53">
        <v>-22.552659952657439</v>
      </c>
      <c r="K382" s="53">
        <v>240.80132997469329</v>
      </c>
      <c r="L382" s="53">
        <v>2.3456788195963432</v>
      </c>
      <c r="M382" s="54">
        <v>0</v>
      </c>
      <c r="N382" s="93"/>
      <c r="O382" s="93"/>
      <c r="P382" s="93"/>
      <c r="Q382" s="93"/>
    </row>
    <row r="383" spans="1:17" s="55" customFormat="1">
      <c r="A383" s="53">
        <v>380</v>
      </c>
      <c r="B383" s="53">
        <v>7.2</v>
      </c>
      <c r="C383" s="53">
        <v>7.2</v>
      </c>
      <c r="D383" s="53"/>
      <c r="E383" s="64"/>
      <c r="F383" s="53">
        <v>0</v>
      </c>
      <c r="G383" s="53">
        <v>50.514453887939453</v>
      </c>
      <c r="H383" s="54">
        <v>0</v>
      </c>
      <c r="I383" s="53"/>
      <c r="J383" s="53">
        <v>-22.552659952657439</v>
      </c>
      <c r="K383" s="53">
        <v>240.81496323969611</v>
      </c>
      <c r="L383" s="53">
        <v>2.7553676389616961</v>
      </c>
      <c r="M383" s="54">
        <v>0</v>
      </c>
      <c r="N383" s="93"/>
      <c r="O383" s="93"/>
      <c r="P383" s="93"/>
      <c r="Q383" s="93"/>
    </row>
    <row r="384" spans="1:17" s="55" customFormat="1">
      <c r="A384" s="53">
        <v>381</v>
      </c>
      <c r="B384" s="53">
        <v>6.1</v>
      </c>
      <c r="C384" s="53">
        <v>6.1</v>
      </c>
      <c r="D384" s="53"/>
      <c r="E384" s="64"/>
      <c r="F384" s="53">
        <v>0</v>
      </c>
      <c r="G384" s="53">
        <v>50.514453887939453</v>
      </c>
      <c r="H384" s="54">
        <v>0</v>
      </c>
      <c r="I384" s="53"/>
      <c r="J384" s="53">
        <v>-22.552659952657439</v>
      </c>
      <c r="K384" s="53">
        <v>240.72327253341729</v>
      </c>
      <c r="L384" s="53">
        <v>0</v>
      </c>
      <c r="M384" s="54">
        <v>0</v>
      </c>
      <c r="N384" s="93"/>
      <c r="O384" s="93"/>
      <c r="P384" s="93"/>
      <c r="Q384" s="93"/>
    </row>
    <row r="385" spans="1:17" s="55" customFormat="1">
      <c r="A385" s="53">
        <v>382</v>
      </c>
      <c r="B385" s="53">
        <v>4.9000000000000004</v>
      </c>
      <c r="C385" s="53">
        <v>4.9000000000000004</v>
      </c>
      <c r="D385" s="53"/>
      <c r="E385" s="64"/>
      <c r="F385" s="53">
        <v>0</v>
      </c>
      <c r="G385" s="53">
        <v>50.514453887939453</v>
      </c>
      <c r="H385" s="54">
        <v>0</v>
      </c>
      <c r="I385" s="53"/>
      <c r="J385" s="53">
        <v>-22.552659952657439</v>
      </c>
      <c r="K385" s="53">
        <v>240.72327253341729</v>
      </c>
      <c r="L385" s="53">
        <v>0</v>
      </c>
      <c r="M385" s="54">
        <v>0</v>
      </c>
      <c r="N385" s="93"/>
      <c r="O385" s="93"/>
      <c r="P385" s="93"/>
      <c r="Q385" s="93"/>
    </row>
    <row r="386" spans="1:17" s="55" customFormat="1">
      <c r="A386" s="53">
        <v>383</v>
      </c>
      <c r="B386" s="53">
        <v>3.7</v>
      </c>
      <c r="C386" s="53">
        <v>3.7</v>
      </c>
      <c r="D386" s="53"/>
      <c r="E386" s="64"/>
      <c r="F386" s="53">
        <v>0</v>
      </c>
      <c r="G386" s="53">
        <v>50.514453887939453</v>
      </c>
      <c r="H386" s="54">
        <v>0</v>
      </c>
      <c r="I386" s="53"/>
      <c r="J386" s="53">
        <v>-22.552659952657439</v>
      </c>
      <c r="K386" s="53">
        <v>240.72327253341729</v>
      </c>
      <c r="L386" s="53">
        <v>0</v>
      </c>
      <c r="M386" s="54">
        <v>0</v>
      </c>
      <c r="N386" s="93"/>
      <c r="O386" s="93"/>
      <c r="P386" s="93"/>
      <c r="Q386" s="93"/>
    </row>
    <row r="387" spans="1:17" s="55" customFormat="1">
      <c r="A387" s="53">
        <v>384</v>
      </c>
      <c r="B387" s="53">
        <v>2.2999999999999998</v>
      </c>
      <c r="C387" s="53">
        <v>2.2999999999999998</v>
      </c>
      <c r="D387" s="53"/>
      <c r="E387" s="64"/>
      <c r="F387" s="53">
        <v>0</v>
      </c>
      <c r="G387" s="53">
        <v>50.514453887939453</v>
      </c>
      <c r="H387" s="54">
        <v>0</v>
      </c>
      <c r="I387" s="53"/>
      <c r="J387" s="53">
        <v>-22.552659952657439</v>
      </c>
      <c r="K387" s="53">
        <v>240.72327253341729</v>
      </c>
      <c r="L387" s="53">
        <v>0</v>
      </c>
      <c r="M387" s="54">
        <v>0</v>
      </c>
      <c r="N387" s="93"/>
      <c r="O387" s="93"/>
      <c r="P387" s="93"/>
      <c r="Q387" s="93"/>
    </row>
    <row r="388" spans="1:17" s="55" customFormat="1">
      <c r="A388" s="53">
        <v>385</v>
      </c>
      <c r="B388" s="53">
        <v>0.9</v>
      </c>
      <c r="C388" s="53">
        <v>0.9</v>
      </c>
      <c r="D388" s="53"/>
      <c r="E388" s="64"/>
      <c r="F388" s="53">
        <v>0</v>
      </c>
      <c r="G388" s="53">
        <v>50.514453887939453</v>
      </c>
      <c r="H388" s="54">
        <v>0</v>
      </c>
      <c r="I388" s="53"/>
      <c r="J388" s="53">
        <v>-22.552659952657439</v>
      </c>
      <c r="K388" s="53">
        <v>240.72327253341729</v>
      </c>
      <c r="L388" s="53">
        <v>0</v>
      </c>
      <c r="M388" s="54">
        <v>0</v>
      </c>
      <c r="N388" s="93"/>
      <c r="O388" s="93"/>
      <c r="P388" s="93"/>
      <c r="Q388" s="93"/>
    </row>
    <row r="389" spans="1:17" s="55" customFormat="1">
      <c r="A389" s="53">
        <v>386</v>
      </c>
      <c r="B389" s="53">
        <v>0</v>
      </c>
      <c r="C389" s="53">
        <v>0</v>
      </c>
      <c r="D389" s="53"/>
      <c r="E389" s="64"/>
      <c r="F389" s="53">
        <v>0</v>
      </c>
      <c r="G389" s="53">
        <v>50.514453887939453</v>
      </c>
      <c r="H389" s="54">
        <v>0</v>
      </c>
      <c r="I389" s="53"/>
      <c r="J389" s="53">
        <v>-22.552659952657439</v>
      </c>
      <c r="K389" s="53">
        <v>240.72327253341729</v>
      </c>
      <c r="L389" s="53">
        <v>0</v>
      </c>
      <c r="M389" s="54">
        <v>0</v>
      </c>
      <c r="N389" s="93"/>
      <c r="O389" s="93"/>
      <c r="P389" s="93"/>
      <c r="Q389" s="93"/>
    </row>
    <row r="390" spans="1:17" s="55" customFormat="1">
      <c r="A390" s="53">
        <v>387</v>
      </c>
      <c r="B390" s="53">
        <v>0</v>
      </c>
      <c r="C390" s="53">
        <v>0</v>
      </c>
      <c r="D390" s="53"/>
      <c r="E390" s="64"/>
      <c r="F390" s="53">
        <v>0</v>
      </c>
      <c r="G390" s="53">
        <v>50.514453887939453</v>
      </c>
      <c r="H390" s="54">
        <v>0</v>
      </c>
      <c r="I390" s="53"/>
      <c r="J390" s="53">
        <v>-22.552659952657439</v>
      </c>
      <c r="K390" s="53">
        <v>240.72327253341729</v>
      </c>
      <c r="L390" s="53">
        <v>0</v>
      </c>
      <c r="M390" s="54">
        <v>0</v>
      </c>
      <c r="N390" s="93"/>
      <c r="O390" s="93"/>
      <c r="P390" s="93"/>
      <c r="Q390" s="93"/>
    </row>
    <row r="391" spans="1:17" s="55" customFormat="1">
      <c r="A391" s="53">
        <v>388</v>
      </c>
      <c r="B391" s="53">
        <v>0</v>
      </c>
      <c r="C391" s="53">
        <v>0</v>
      </c>
      <c r="D391" s="53"/>
      <c r="E391" s="64"/>
      <c r="F391" s="53">
        <v>0</v>
      </c>
      <c r="G391" s="53">
        <v>50.514453887939453</v>
      </c>
      <c r="H391" s="54">
        <v>0</v>
      </c>
      <c r="I391" s="53"/>
      <c r="J391" s="53">
        <v>-22.552659952657439</v>
      </c>
      <c r="K391" s="53">
        <v>240.72327253341729</v>
      </c>
      <c r="L391" s="53">
        <v>0</v>
      </c>
      <c r="M391" s="54">
        <v>0</v>
      </c>
      <c r="N391" s="93"/>
      <c r="O391" s="93"/>
      <c r="P391" s="93"/>
      <c r="Q391" s="93"/>
    </row>
    <row r="392" spans="1:17" s="55" customFormat="1">
      <c r="A392" s="53">
        <v>389</v>
      </c>
      <c r="B392" s="53">
        <v>0</v>
      </c>
      <c r="C392" s="53">
        <v>0</v>
      </c>
      <c r="D392" s="53"/>
      <c r="E392" s="64"/>
      <c r="F392" s="53">
        <v>0</v>
      </c>
      <c r="G392" s="53">
        <v>50.514453887939453</v>
      </c>
      <c r="H392" s="54">
        <v>0</v>
      </c>
      <c r="I392" s="53"/>
      <c r="J392" s="53">
        <v>-22.552659952657439</v>
      </c>
      <c r="K392" s="53">
        <v>240.72327253341729</v>
      </c>
      <c r="L392" s="53">
        <v>0</v>
      </c>
      <c r="M392" s="54">
        <v>0</v>
      </c>
      <c r="N392" s="93"/>
      <c r="O392" s="93"/>
      <c r="P392" s="93"/>
      <c r="Q392" s="93"/>
    </row>
    <row r="393" spans="1:17" s="55" customFormat="1">
      <c r="A393" s="53">
        <v>390</v>
      </c>
      <c r="B393" s="53">
        <v>0</v>
      </c>
      <c r="C393" s="53">
        <v>0</v>
      </c>
      <c r="D393" s="53"/>
      <c r="E393" s="64"/>
      <c r="F393" s="53">
        <v>0</v>
      </c>
      <c r="G393" s="53">
        <v>50.514453887939453</v>
      </c>
      <c r="H393" s="54">
        <v>0</v>
      </c>
      <c r="I393" s="53"/>
      <c r="J393" s="53">
        <v>-22.552659952657439</v>
      </c>
      <c r="K393" s="53">
        <v>240.72327253341729</v>
      </c>
      <c r="L393" s="53">
        <v>0</v>
      </c>
      <c r="M393" s="54">
        <v>0</v>
      </c>
      <c r="N393" s="93"/>
      <c r="O393" s="93"/>
      <c r="P393" s="93"/>
      <c r="Q393" s="93"/>
    </row>
    <row r="394" spans="1:17" s="55" customFormat="1">
      <c r="A394" s="53">
        <v>391</v>
      </c>
      <c r="B394" s="53">
        <v>0</v>
      </c>
      <c r="C394" s="53">
        <v>0</v>
      </c>
      <c r="D394" s="53"/>
      <c r="E394" s="64"/>
      <c r="F394" s="53">
        <v>0</v>
      </c>
      <c r="G394" s="53">
        <v>50.514453887939453</v>
      </c>
      <c r="H394" s="54">
        <v>0</v>
      </c>
      <c r="I394" s="53"/>
      <c r="J394" s="53">
        <v>-22.552659952657439</v>
      </c>
      <c r="K394" s="53">
        <v>240.72327253341729</v>
      </c>
      <c r="L394" s="53">
        <v>0</v>
      </c>
      <c r="M394" s="54">
        <v>0</v>
      </c>
      <c r="N394" s="93"/>
      <c r="O394" s="93"/>
      <c r="P394" s="93"/>
      <c r="Q394" s="93"/>
    </row>
    <row r="395" spans="1:17" s="55" customFormat="1">
      <c r="A395" s="53">
        <v>392</v>
      </c>
      <c r="B395" s="53">
        <v>0.5</v>
      </c>
      <c r="C395" s="53">
        <v>0.5</v>
      </c>
      <c r="D395" s="53"/>
      <c r="E395" s="64"/>
      <c r="F395" s="53">
        <v>0</v>
      </c>
      <c r="G395" s="53">
        <v>50.514453887939453</v>
      </c>
      <c r="H395" s="54">
        <v>0</v>
      </c>
      <c r="I395" s="53"/>
      <c r="J395" s="53">
        <v>-22.552659952657439</v>
      </c>
      <c r="K395" s="53">
        <v>240.71023318242729</v>
      </c>
      <c r="L395" s="53">
        <v>-0.39184130223100888</v>
      </c>
      <c r="M395" s="54">
        <v>0</v>
      </c>
      <c r="N395" s="93"/>
      <c r="O395" s="93"/>
      <c r="P395" s="93"/>
      <c r="Q395" s="93"/>
    </row>
    <row r="396" spans="1:17" s="55" customFormat="1">
      <c r="A396" s="53">
        <v>393</v>
      </c>
      <c r="B396" s="53">
        <v>2.1</v>
      </c>
      <c r="C396" s="53">
        <v>2.1</v>
      </c>
      <c r="D396" s="53"/>
      <c r="E396" s="64"/>
      <c r="F396" s="53">
        <v>0</v>
      </c>
      <c r="G396" s="53">
        <v>50.514453887939453</v>
      </c>
      <c r="H396" s="54">
        <v>0</v>
      </c>
      <c r="I396" s="53"/>
      <c r="J396" s="53">
        <v>-22.552659952657439</v>
      </c>
      <c r="K396" s="53">
        <v>240.6132944496793</v>
      </c>
      <c r="L396" s="53">
        <v>-3.3049156803872139</v>
      </c>
      <c r="M396" s="54">
        <v>0</v>
      </c>
      <c r="N396" s="93"/>
      <c r="O396" s="93"/>
      <c r="P396" s="93"/>
      <c r="Q396" s="93"/>
    </row>
    <row r="397" spans="1:17" s="55" customFormat="1">
      <c r="A397" s="53">
        <v>394</v>
      </c>
      <c r="B397" s="53">
        <v>4.8</v>
      </c>
      <c r="C397" s="53">
        <v>4.8</v>
      </c>
      <c r="D397" s="53"/>
      <c r="E397" s="64"/>
      <c r="F397" s="53">
        <v>0</v>
      </c>
      <c r="G397" s="53">
        <v>50.514453887939453</v>
      </c>
      <c r="H397" s="54">
        <v>0</v>
      </c>
      <c r="I397" s="53"/>
      <c r="J397" s="53">
        <v>-22.552659952657439</v>
      </c>
      <c r="K397" s="53">
        <v>240.36882928904521</v>
      </c>
      <c r="L397" s="53">
        <v>-10.65125883556291</v>
      </c>
      <c r="M397" s="54">
        <v>0</v>
      </c>
      <c r="N397" s="93"/>
      <c r="O397" s="93"/>
      <c r="P397" s="93"/>
      <c r="Q397" s="93"/>
    </row>
    <row r="398" spans="1:17" s="55" customFormat="1">
      <c r="A398" s="53">
        <v>395</v>
      </c>
      <c r="B398" s="53">
        <v>8.3000000000000007</v>
      </c>
      <c r="C398" s="53">
        <v>8.3000000000000007</v>
      </c>
      <c r="D398" s="53"/>
      <c r="E398" s="64"/>
      <c r="F398" s="53">
        <v>0</v>
      </c>
      <c r="G398" s="53">
        <v>50.514453887939453</v>
      </c>
      <c r="H398" s="54">
        <v>0</v>
      </c>
      <c r="I398" s="53"/>
      <c r="J398" s="53">
        <v>-166.16886190520319</v>
      </c>
      <c r="K398" s="53">
        <v>239.99086266741389</v>
      </c>
      <c r="L398" s="53">
        <v>-22.00941104221674</v>
      </c>
      <c r="M398" s="54">
        <v>0</v>
      </c>
      <c r="N398" s="93"/>
      <c r="O398" s="93"/>
      <c r="P398" s="93"/>
      <c r="Q398" s="93"/>
    </row>
    <row r="399" spans="1:17" s="55" customFormat="1">
      <c r="A399" s="53">
        <v>396</v>
      </c>
      <c r="B399" s="53">
        <v>12.3</v>
      </c>
      <c r="C399" s="53">
        <v>12.3</v>
      </c>
      <c r="D399" s="53"/>
      <c r="E399" s="64"/>
      <c r="F399" s="53">
        <v>1000.0377656718319</v>
      </c>
      <c r="G399" s="53">
        <v>50.629169464111328</v>
      </c>
      <c r="H399" s="54">
        <v>6.6096416178586974</v>
      </c>
      <c r="I399" s="53"/>
      <c r="J399" s="53">
        <v>-25.371145287098962</v>
      </c>
      <c r="K399" s="53">
        <v>240.4688107491792</v>
      </c>
      <c r="L399" s="53">
        <v>-7.6467484448190826</v>
      </c>
      <c r="M399" s="54">
        <v>0</v>
      </c>
      <c r="N399" s="93"/>
      <c r="O399" s="93"/>
      <c r="P399" s="93"/>
      <c r="Q399" s="93"/>
    </row>
    <row r="400" spans="1:17" s="55" customFormat="1">
      <c r="A400" s="53">
        <v>397</v>
      </c>
      <c r="B400" s="53">
        <v>16.600000000000001</v>
      </c>
      <c r="C400" s="53">
        <v>16.600000000000001</v>
      </c>
      <c r="D400" s="53"/>
      <c r="E400" s="64"/>
      <c r="F400" s="53">
        <v>1349.644464240034</v>
      </c>
      <c r="G400" s="53">
        <v>50.777950286865227</v>
      </c>
      <c r="H400" s="54">
        <v>9.4277640582654136</v>
      </c>
      <c r="I400" s="53"/>
      <c r="J400" s="53">
        <v>-25.371145287098962</v>
      </c>
      <c r="K400" s="53">
        <v>240.45867274258109</v>
      </c>
      <c r="L400" s="53">
        <v>-7.9514023889070993</v>
      </c>
      <c r="M400" s="54">
        <v>0</v>
      </c>
      <c r="N400" s="93"/>
      <c r="O400" s="93"/>
      <c r="P400" s="93"/>
      <c r="Q400" s="93"/>
    </row>
    <row r="401" spans="1:17" s="55" customFormat="1">
      <c r="A401" s="53">
        <v>398</v>
      </c>
      <c r="B401" s="53">
        <v>20.9</v>
      </c>
      <c r="C401" s="53">
        <v>20.9</v>
      </c>
      <c r="D401" s="53"/>
      <c r="E401" s="64"/>
      <c r="F401" s="53">
        <v>1699.251162808235</v>
      </c>
      <c r="G401" s="53">
        <v>50.933536529541023</v>
      </c>
      <c r="H401" s="54">
        <v>15.059521422736729</v>
      </c>
      <c r="I401" s="53"/>
      <c r="J401" s="53">
        <v>-25.371145287098962</v>
      </c>
      <c r="K401" s="53">
        <v>240.9905639538751</v>
      </c>
      <c r="L401" s="53">
        <v>8.0322876765914462</v>
      </c>
      <c r="M401" s="54">
        <v>0</v>
      </c>
      <c r="N401" s="93"/>
      <c r="O401" s="93"/>
      <c r="P401" s="93"/>
      <c r="Q401" s="93"/>
    </row>
    <row r="402" spans="1:17" s="55" customFormat="1">
      <c r="A402" s="53">
        <v>399</v>
      </c>
      <c r="B402" s="53">
        <v>24.2</v>
      </c>
      <c r="C402" s="53">
        <v>24.2</v>
      </c>
      <c r="D402" s="53"/>
      <c r="E402" s="64"/>
      <c r="F402" s="53">
        <v>1967.5539779884821</v>
      </c>
      <c r="G402" s="53">
        <v>51.105518341064453</v>
      </c>
      <c r="H402" s="54">
        <v>20.257396059217729</v>
      </c>
      <c r="I402" s="53"/>
      <c r="J402" s="53">
        <v>247.0369605403155</v>
      </c>
      <c r="K402" s="53">
        <v>241.93681302701569</v>
      </c>
      <c r="L402" s="53">
        <v>36.467711290849238</v>
      </c>
      <c r="M402" s="54">
        <v>0</v>
      </c>
      <c r="N402" s="93"/>
      <c r="O402" s="93"/>
      <c r="P402" s="93"/>
      <c r="Q402" s="93"/>
    </row>
    <row r="403" spans="1:17" s="55" customFormat="1">
      <c r="A403" s="53">
        <v>400</v>
      </c>
      <c r="B403" s="53">
        <v>25.6</v>
      </c>
      <c r="C403" s="53">
        <v>25.6</v>
      </c>
      <c r="D403" s="53"/>
      <c r="E403" s="64"/>
      <c r="F403" s="53">
        <v>0</v>
      </c>
      <c r="G403" s="53">
        <v>51.105518341064453</v>
      </c>
      <c r="H403" s="54">
        <v>0</v>
      </c>
      <c r="I403" s="53"/>
      <c r="J403" s="53">
        <v>-22.552659952657439</v>
      </c>
      <c r="K403" s="53">
        <v>240.24726930324979</v>
      </c>
      <c r="L403" s="53">
        <v>-14.30421849359638</v>
      </c>
      <c r="M403" s="54">
        <v>0</v>
      </c>
      <c r="N403" s="93"/>
      <c r="O403" s="93"/>
      <c r="P403" s="93"/>
      <c r="Q403" s="93"/>
    </row>
    <row r="404" spans="1:17" s="55" customFormat="1">
      <c r="A404" s="53">
        <v>401</v>
      </c>
      <c r="B404" s="53">
        <v>25.6</v>
      </c>
      <c r="C404" s="53">
        <v>25.6</v>
      </c>
      <c r="D404" s="53"/>
      <c r="E404" s="64"/>
      <c r="F404" s="53">
        <v>0</v>
      </c>
      <c r="G404" s="53">
        <v>51.105518341064453</v>
      </c>
      <c r="H404" s="54">
        <v>0</v>
      </c>
      <c r="I404" s="53"/>
      <c r="J404" s="53">
        <v>-22.552659952657439</v>
      </c>
      <c r="K404" s="53">
        <v>240.7516945185653</v>
      </c>
      <c r="L404" s="53">
        <v>0.85409984599372868</v>
      </c>
      <c r="M404" s="54">
        <v>0</v>
      </c>
      <c r="N404" s="93"/>
      <c r="O404" s="93"/>
      <c r="P404" s="93"/>
      <c r="Q404" s="93"/>
    </row>
    <row r="405" spans="1:17" s="55" customFormat="1">
      <c r="A405" s="53">
        <v>402</v>
      </c>
      <c r="B405" s="53">
        <v>24.9</v>
      </c>
      <c r="C405" s="53">
        <v>24.9</v>
      </c>
      <c r="D405" s="53"/>
      <c r="E405" s="64"/>
      <c r="F405" s="53">
        <v>0</v>
      </c>
      <c r="G405" s="53">
        <v>51.105518341064453</v>
      </c>
      <c r="H405" s="54">
        <v>0</v>
      </c>
      <c r="I405" s="53"/>
      <c r="J405" s="53">
        <v>-22.552659952657439</v>
      </c>
      <c r="K405" s="53">
        <v>241.1145456321336</v>
      </c>
      <c r="L405" s="53">
        <v>11.758020828420561</v>
      </c>
      <c r="M405" s="54">
        <v>0</v>
      </c>
      <c r="N405" s="93"/>
      <c r="O405" s="93"/>
      <c r="P405" s="93"/>
      <c r="Q405" s="93"/>
    </row>
    <row r="406" spans="1:17" s="55" customFormat="1">
      <c r="A406" s="53">
        <v>403</v>
      </c>
      <c r="B406" s="53">
        <v>23.3</v>
      </c>
      <c r="C406" s="53">
        <v>23.3</v>
      </c>
      <c r="D406" s="53"/>
      <c r="E406" s="64"/>
      <c r="F406" s="53">
        <v>0</v>
      </c>
      <c r="G406" s="53">
        <v>51.105518341064453</v>
      </c>
      <c r="H406" s="54">
        <v>0</v>
      </c>
      <c r="I406" s="53"/>
      <c r="J406" s="53">
        <v>-22.552659952657439</v>
      </c>
      <c r="K406" s="53">
        <v>241.34547504757151</v>
      </c>
      <c r="L406" s="53">
        <v>18.697605700273041</v>
      </c>
      <c r="M406" s="54">
        <v>0</v>
      </c>
      <c r="N406" s="93"/>
      <c r="O406" s="93"/>
      <c r="P406" s="93"/>
      <c r="Q406" s="93"/>
    </row>
    <row r="407" spans="1:17" s="55" customFormat="1">
      <c r="A407" s="53">
        <v>404</v>
      </c>
      <c r="B407" s="53">
        <v>21.6</v>
      </c>
      <c r="C407" s="53">
        <v>21.6</v>
      </c>
      <c r="D407" s="53"/>
      <c r="E407" s="64"/>
      <c r="F407" s="53">
        <v>0</v>
      </c>
      <c r="G407" s="53">
        <v>51.105518341064453</v>
      </c>
      <c r="H407" s="54">
        <v>0</v>
      </c>
      <c r="I407" s="53"/>
      <c r="J407" s="53">
        <v>-22.552659952657439</v>
      </c>
      <c r="K407" s="53">
        <v>241.20106561270839</v>
      </c>
      <c r="L407" s="53">
        <v>14.358004668378371</v>
      </c>
      <c r="M407" s="54">
        <v>0</v>
      </c>
      <c r="N407" s="93"/>
      <c r="O407" s="93"/>
      <c r="P407" s="93"/>
      <c r="Q407" s="93"/>
    </row>
    <row r="408" spans="1:17" s="55" customFormat="1">
      <c r="A408" s="53">
        <v>405</v>
      </c>
      <c r="B408" s="53">
        <v>20.2</v>
      </c>
      <c r="C408" s="53">
        <v>20.2</v>
      </c>
      <c r="D408" s="53"/>
      <c r="E408" s="64"/>
      <c r="F408" s="53">
        <v>0</v>
      </c>
      <c r="G408" s="53">
        <v>51.105518341064453</v>
      </c>
      <c r="H408" s="54">
        <v>0</v>
      </c>
      <c r="I408" s="53"/>
      <c r="J408" s="53">
        <v>-22.552659952657439</v>
      </c>
      <c r="K408" s="53">
        <v>241.12375281241009</v>
      </c>
      <c r="L408" s="53">
        <v>12.034702812992061</v>
      </c>
      <c r="M408" s="54">
        <v>0</v>
      </c>
      <c r="N408" s="93"/>
      <c r="O408" s="93"/>
      <c r="P408" s="93"/>
      <c r="Q408" s="93"/>
    </row>
    <row r="409" spans="1:17" s="55" customFormat="1">
      <c r="A409" s="53">
        <v>406</v>
      </c>
      <c r="B409" s="53">
        <v>18.7</v>
      </c>
      <c r="C409" s="53">
        <v>18.7</v>
      </c>
      <c r="D409" s="53"/>
      <c r="E409" s="64"/>
      <c r="F409" s="53">
        <v>0</v>
      </c>
      <c r="G409" s="53">
        <v>51.105518341064453</v>
      </c>
      <c r="H409" s="54">
        <v>0</v>
      </c>
      <c r="I409" s="53"/>
      <c r="J409" s="53">
        <v>-22.552659952657439</v>
      </c>
      <c r="K409" s="53">
        <v>241.1685188515273</v>
      </c>
      <c r="L409" s="53">
        <v>13.37995251728495</v>
      </c>
      <c r="M409" s="54">
        <v>0</v>
      </c>
      <c r="N409" s="93"/>
      <c r="O409" s="93"/>
      <c r="P409" s="93"/>
      <c r="Q409" s="93"/>
    </row>
    <row r="410" spans="1:17" s="55" customFormat="1">
      <c r="A410" s="53">
        <v>407</v>
      </c>
      <c r="B410" s="53">
        <v>17</v>
      </c>
      <c r="C410" s="53">
        <v>17</v>
      </c>
      <c r="D410" s="53"/>
      <c r="E410" s="64"/>
      <c r="F410" s="53">
        <v>0</v>
      </c>
      <c r="G410" s="53">
        <v>51.105518341064453</v>
      </c>
      <c r="H410" s="54">
        <v>0</v>
      </c>
      <c r="I410" s="53"/>
      <c r="J410" s="53">
        <v>-22.552659952657439</v>
      </c>
      <c r="K410" s="53">
        <v>241.18102743939789</v>
      </c>
      <c r="L410" s="53">
        <v>13.75584402937386</v>
      </c>
      <c r="M410" s="54">
        <v>0</v>
      </c>
      <c r="N410" s="93"/>
      <c r="O410" s="93"/>
      <c r="P410" s="93"/>
      <c r="Q410" s="93"/>
    </row>
    <row r="411" spans="1:17" s="55" customFormat="1">
      <c r="A411" s="53">
        <v>408</v>
      </c>
      <c r="B411" s="53">
        <v>15.3</v>
      </c>
      <c r="C411" s="53">
        <v>15.3</v>
      </c>
      <c r="D411" s="53"/>
      <c r="E411" s="64"/>
      <c r="F411" s="53">
        <v>0</v>
      </c>
      <c r="G411" s="53">
        <v>51.105518341064453</v>
      </c>
      <c r="H411" s="54">
        <v>0</v>
      </c>
      <c r="I411" s="53"/>
      <c r="J411" s="53">
        <v>-22.552659952657439</v>
      </c>
      <c r="K411" s="53">
        <v>241.05947625787661</v>
      </c>
      <c r="L411" s="53">
        <v>10.10314894572033</v>
      </c>
      <c r="M411" s="54">
        <v>0</v>
      </c>
      <c r="N411" s="93"/>
      <c r="O411" s="93"/>
      <c r="P411" s="93"/>
      <c r="Q411" s="93"/>
    </row>
    <row r="412" spans="1:17" s="55" customFormat="1">
      <c r="A412" s="53">
        <v>409</v>
      </c>
      <c r="B412" s="53">
        <v>14.2</v>
      </c>
      <c r="C412" s="53">
        <v>14.2</v>
      </c>
      <c r="D412" s="53"/>
      <c r="E412" s="64"/>
      <c r="F412" s="53">
        <v>0</v>
      </c>
      <c r="G412" s="53">
        <v>51.105518341064453</v>
      </c>
      <c r="H412" s="54">
        <v>0</v>
      </c>
      <c r="I412" s="53"/>
      <c r="J412" s="53">
        <v>-22.552659952657439</v>
      </c>
      <c r="K412" s="53">
        <v>240.83119113732121</v>
      </c>
      <c r="L412" s="53">
        <v>3.243026920682043</v>
      </c>
      <c r="M412" s="54">
        <v>0</v>
      </c>
      <c r="N412" s="93"/>
      <c r="O412" s="93"/>
      <c r="P412" s="93"/>
      <c r="Q412" s="93"/>
    </row>
    <row r="413" spans="1:17" s="55" customFormat="1">
      <c r="A413" s="53">
        <v>410</v>
      </c>
      <c r="B413" s="53">
        <v>13.9</v>
      </c>
      <c r="C413" s="53">
        <v>13.9</v>
      </c>
      <c r="D413" s="53"/>
      <c r="E413" s="64"/>
      <c r="F413" s="53">
        <v>0</v>
      </c>
      <c r="G413" s="53">
        <v>51.105518341064453</v>
      </c>
      <c r="H413" s="54">
        <v>0</v>
      </c>
      <c r="I413" s="53"/>
      <c r="J413" s="53">
        <v>-22.552659952657439</v>
      </c>
      <c r="K413" s="53">
        <v>240.65647239635359</v>
      </c>
      <c r="L413" s="53">
        <v>-2.007389226380321</v>
      </c>
      <c r="M413" s="54">
        <v>0</v>
      </c>
      <c r="N413" s="93"/>
      <c r="O413" s="93"/>
      <c r="P413" s="93"/>
      <c r="Q413" s="93"/>
    </row>
    <row r="414" spans="1:17" s="55" customFormat="1">
      <c r="A414" s="53">
        <v>411</v>
      </c>
      <c r="B414" s="53">
        <v>14</v>
      </c>
      <c r="C414" s="53">
        <v>14</v>
      </c>
      <c r="D414" s="53"/>
      <c r="E414" s="64"/>
      <c r="F414" s="53">
        <v>0</v>
      </c>
      <c r="G414" s="53">
        <v>51.105518341064453</v>
      </c>
      <c r="H414" s="54">
        <v>0</v>
      </c>
      <c r="I414" s="53"/>
      <c r="J414" s="53">
        <v>-22.552659952657439</v>
      </c>
      <c r="K414" s="53">
        <v>240.5975617670544</v>
      </c>
      <c r="L414" s="53">
        <v>-3.7776934169526819</v>
      </c>
      <c r="M414" s="54">
        <v>0</v>
      </c>
      <c r="N414" s="93"/>
      <c r="O414" s="93"/>
      <c r="P414" s="93"/>
      <c r="Q414" s="93"/>
    </row>
    <row r="415" spans="1:17" s="55" customFormat="1">
      <c r="A415" s="53">
        <v>412</v>
      </c>
      <c r="B415" s="53">
        <v>14.2</v>
      </c>
      <c r="C415" s="53">
        <v>14.2</v>
      </c>
      <c r="D415" s="53"/>
      <c r="E415" s="64"/>
      <c r="F415" s="53">
        <v>0</v>
      </c>
      <c r="G415" s="53">
        <v>51.105518341064453</v>
      </c>
      <c r="H415" s="54">
        <v>0</v>
      </c>
      <c r="I415" s="53"/>
      <c r="J415" s="53">
        <v>-22.552659952657439</v>
      </c>
      <c r="K415" s="53">
        <v>240.56671221748419</v>
      </c>
      <c r="L415" s="53">
        <v>-4.704743213077883</v>
      </c>
      <c r="M415" s="54">
        <v>0</v>
      </c>
      <c r="N415" s="93"/>
      <c r="O415" s="93"/>
      <c r="P415" s="93"/>
      <c r="Q415" s="93"/>
    </row>
    <row r="416" spans="1:17" s="55" customFormat="1">
      <c r="A416" s="53">
        <v>413</v>
      </c>
      <c r="B416" s="53">
        <v>14.5</v>
      </c>
      <c r="C416" s="53">
        <v>14.5</v>
      </c>
      <c r="D416" s="53"/>
      <c r="E416" s="64"/>
      <c r="F416" s="53">
        <v>0</v>
      </c>
      <c r="G416" s="53">
        <v>51.105518341064453</v>
      </c>
      <c r="H416" s="54">
        <v>0</v>
      </c>
      <c r="I416" s="53"/>
      <c r="J416" s="53">
        <v>-22.552659952657439</v>
      </c>
      <c r="K416" s="53">
        <v>240.54995548658451</v>
      </c>
      <c r="L416" s="53">
        <v>-5.2082942918034121</v>
      </c>
      <c r="M416" s="54">
        <v>0</v>
      </c>
      <c r="N416" s="93"/>
      <c r="O416" s="93"/>
      <c r="P416" s="93"/>
      <c r="Q416" s="93"/>
    </row>
    <row r="417" spans="1:17" s="55" customFormat="1">
      <c r="A417" s="53">
        <v>414</v>
      </c>
      <c r="B417" s="53">
        <v>14.9</v>
      </c>
      <c r="C417" s="53">
        <v>14.9</v>
      </c>
      <c r="D417" s="53"/>
      <c r="E417" s="64"/>
      <c r="F417" s="53">
        <v>0</v>
      </c>
      <c r="G417" s="53">
        <v>51.105518341064453</v>
      </c>
      <c r="H417" s="54">
        <v>0</v>
      </c>
      <c r="I417" s="53"/>
      <c r="J417" s="53">
        <v>-22.552659952657439</v>
      </c>
      <c r="K417" s="53">
        <v>240.43198238623879</v>
      </c>
      <c r="L417" s="53">
        <v>-8.7534656199858834</v>
      </c>
      <c r="M417" s="54">
        <v>0</v>
      </c>
      <c r="N417" s="93"/>
      <c r="O417" s="93"/>
      <c r="P417" s="93"/>
      <c r="Q417" s="93"/>
    </row>
    <row r="418" spans="1:17" s="55" customFormat="1">
      <c r="A418" s="53">
        <v>415</v>
      </c>
      <c r="B418" s="53">
        <v>15.9</v>
      </c>
      <c r="C418" s="53">
        <v>15.9</v>
      </c>
      <c r="D418" s="53"/>
      <c r="E418" s="64"/>
      <c r="F418" s="53">
        <v>0</v>
      </c>
      <c r="G418" s="53">
        <v>51.105518341064453</v>
      </c>
      <c r="H418" s="54">
        <v>0</v>
      </c>
      <c r="I418" s="53"/>
      <c r="J418" s="53">
        <v>-22.552659952657439</v>
      </c>
      <c r="K418" s="53">
        <v>240.1718623151971</v>
      </c>
      <c r="L418" s="53">
        <v>-16.570249404082201</v>
      </c>
      <c r="M418" s="54">
        <v>0</v>
      </c>
      <c r="N418" s="93"/>
      <c r="O418" s="93"/>
      <c r="P418" s="93"/>
      <c r="Q418" s="93"/>
    </row>
    <row r="419" spans="1:17" s="55" customFormat="1">
      <c r="A419" s="53">
        <v>416</v>
      </c>
      <c r="B419" s="53">
        <v>17.399999999999999</v>
      </c>
      <c r="C419" s="53">
        <v>17.399999999999999</v>
      </c>
      <c r="D419" s="53"/>
      <c r="E419" s="64"/>
      <c r="F419" s="53">
        <v>0</v>
      </c>
      <c r="G419" s="53">
        <v>51.105518341064453</v>
      </c>
      <c r="H419" s="54">
        <v>0</v>
      </c>
      <c r="I419" s="53"/>
      <c r="J419" s="53">
        <v>-22.552659952657439</v>
      </c>
      <c r="K419" s="53">
        <v>240.03109473451141</v>
      </c>
      <c r="L419" s="53">
        <v>-20.800410258734491</v>
      </c>
      <c r="M419" s="54">
        <v>0</v>
      </c>
      <c r="N419" s="93"/>
      <c r="O419" s="93"/>
      <c r="P419" s="93"/>
      <c r="Q419" s="93"/>
    </row>
    <row r="420" spans="1:17" s="55" customFormat="1">
      <c r="A420" s="53">
        <v>417</v>
      </c>
      <c r="B420" s="53">
        <v>18.7</v>
      </c>
      <c r="C420" s="53">
        <v>18.7</v>
      </c>
      <c r="D420" s="53"/>
      <c r="E420" s="64"/>
      <c r="F420" s="53">
        <v>0</v>
      </c>
      <c r="G420" s="53">
        <v>51.105518341064453</v>
      </c>
      <c r="H420" s="54">
        <v>0</v>
      </c>
      <c r="I420" s="53"/>
      <c r="J420" s="53">
        <v>-22.552659952657439</v>
      </c>
      <c r="K420" s="53">
        <v>240.2563465440661</v>
      </c>
      <c r="L420" s="53">
        <v>-14.03144127754809</v>
      </c>
      <c r="M420" s="54">
        <v>0</v>
      </c>
      <c r="N420" s="93"/>
      <c r="O420" s="93"/>
      <c r="P420" s="93"/>
      <c r="Q420" s="93"/>
    </row>
    <row r="421" spans="1:17" s="55" customFormat="1">
      <c r="A421" s="53">
        <v>418</v>
      </c>
      <c r="B421" s="53">
        <v>19.100000000000001</v>
      </c>
      <c r="C421" s="53">
        <v>19.100000000000001</v>
      </c>
      <c r="D421" s="53"/>
      <c r="E421" s="64"/>
      <c r="F421" s="53">
        <v>0</v>
      </c>
      <c r="G421" s="53">
        <v>51.105518341064453</v>
      </c>
      <c r="H421" s="54">
        <v>0</v>
      </c>
      <c r="I421" s="53"/>
      <c r="J421" s="53">
        <v>-22.552659952657439</v>
      </c>
      <c r="K421" s="53">
        <v>240.5848968396235</v>
      </c>
      <c r="L421" s="53">
        <v>-4.1582830383995057</v>
      </c>
      <c r="M421" s="54">
        <v>0</v>
      </c>
      <c r="N421" s="93"/>
      <c r="O421" s="93"/>
      <c r="P421" s="93"/>
      <c r="Q421" s="93"/>
    </row>
    <row r="422" spans="1:17" s="55" customFormat="1">
      <c r="A422" s="53">
        <v>419</v>
      </c>
      <c r="B422" s="53">
        <v>18.8</v>
      </c>
      <c r="C422" s="53">
        <v>18.8</v>
      </c>
      <c r="D422" s="53"/>
      <c r="E422" s="64"/>
      <c r="F422" s="53">
        <v>0</v>
      </c>
      <c r="G422" s="53">
        <v>51.105518341064453</v>
      </c>
      <c r="H422" s="54">
        <v>0</v>
      </c>
      <c r="I422" s="53"/>
      <c r="J422" s="53">
        <v>-22.552659952657439</v>
      </c>
      <c r="K422" s="53">
        <v>240.90966720956379</v>
      </c>
      <c r="L422" s="53">
        <v>5.6012858835106858</v>
      </c>
      <c r="M422" s="54">
        <v>0</v>
      </c>
      <c r="N422" s="93"/>
      <c r="O422" s="93"/>
      <c r="P422" s="93"/>
      <c r="Q422" s="93"/>
    </row>
    <row r="423" spans="1:17" s="55" customFormat="1">
      <c r="A423" s="53">
        <v>420</v>
      </c>
      <c r="B423" s="53">
        <v>17.600000000000001</v>
      </c>
      <c r="C423" s="53">
        <v>17.600000000000001</v>
      </c>
      <c r="D423" s="53"/>
      <c r="E423" s="64"/>
      <c r="F423" s="53">
        <v>0</v>
      </c>
      <c r="G423" s="53">
        <v>51.105518341064453</v>
      </c>
      <c r="H423" s="54">
        <v>0</v>
      </c>
      <c r="I423" s="53"/>
      <c r="J423" s="53">
        <v>-22.552659952657439</v>
      </c>
      <c r="K423" s="53">
        <v>241.0373916147233</v>
      </c>
      <c r="L423" s="53">
        <v>9.4394905060386041</v>
      </c>
      <c r="M423" s="54">
        <v>0</v>
      </c>
      <c r="N423" s="93"/>
      <c r="O423" s="93"/>
      <c r="P423" s="93"/>
      <c r="Q423" s="93"/>
    </row>
    <row r="424" spans="1:17" s="55" customFormat="1">
      <c r="A424" s="53">
        <v>421</v>
      </c>
      <c r="B424" s="53">
        <v>16.600000000000001</v>
      </c>
      <c r="C424" s="53">
        <v>16.600000000000001</v>
      </c>
      <c r="D424" s="53"/>
      <c r="E424" s="64"/>
      <c r="F424" s="53">
        <v>0</v>
      </c>
      <c r="G424" s="53">
        <v>51.105518341064453</v>
      </c>
      <c r="H424" s="54">
        <v>0</v>
      </c>
      <c r="I424" s="53"/>
      <c r="J424" s="53">
        <v>-22.552659952657439</v>
      </c>
      <c r="K424" s="53">
        <v>240.85786347670421</v>
      </c>
      <c r="L424" s="53">
        <v>4.044548729969045</v>
      </c>
      <c r="M424" s="54">
        <v>0</v>
      </c>
      <c r="N424" s="93"/>
      <c r="O424" s="93"/>
      <c r="P424" s="93"/>
      <c r="Q424" s="93"/>
    </row>
    <row r="425" spans="1:17" s="55" customFormat="1">
      <c r="A425" s="53">
        <v>422</v>
      </c>
      <c r="B425" s="53">
        <v>16.2</v>
      </c>
      <c r="C425" s="53">
        <v>16.2</v>
      </c>
      <c r="D425" s="53"/>
      <c r="E425" s="64"/>
      <c r="F425" s="53">
        <v>0</v>
      </c>
      <c r="G425" s="53">
        <v>51.105518341064453</v>
      </c>
      <c r="H425" s="54">
        <v>0</v>
      </c>
      <c r="I425" s="53"/>
      <c r="J425" s="53">
        <v>-22.552659952657439</v>
      </c>
      <c r="K425" s="53">
        <v>240.6643208935883</v>
      </c>
      <c r="L425" s="53">
        <v>-1.7715365846853739</v>
      </c>
      <c r="M425" s="54">
        <v>0</v>
      </c>
      <c r="N425" s="93"/>
      <c r="O425" s="93"/>
      <c r="P425" s="93"/>
      <c r="Q425" s="93"/>
    </row>
    <row r="426" spans="1:17" s="55" customFormat="1">
      <c r="A426" s="53">
        <v>423</v>
      </c>
      <c r="B426" s="53">
        <v>16.399999999999999</v>
      </c>
      <c r="C426" s="53">
        <v>16.399999999999999</v>
      </c>
      <c r="D426" s="53"/>
      <c r="E426" s="64"/>
      <c r="F426" s="53">
        <v>0</v>
      </c>
      <c r="G426" s="53">
        <v>51.105518341064453</v>
      </c>
      <c r="H426" s="54">
        <v>0</v>
      </c>
      <c r="I426" s="53"/>
      <c r="J426" s="53">
        <v>-22.552659952657439</v>
      </c>
      <c r="K426" s="53">
        <v>240.46622355851301</v>
      </c>
      <c r="L426" s="53">
        <v>-7.7244952713695989</v>
      </c>
      <c r="M426" s="54">
        <v>0</v>
      </c>
      <c r="N426" s="93"/>
      <c r="O426" s="93"/>
      <c r="P426" s="93"/>
      <c r="Q426" s="93"/>
    </row>
    <row r="427" spans="1:17" s="55" customFormat="1">
      <c r="A427" s="53">
        <v>424</v>
      </c>
      <c r="B427" s="53">
        <v>17.2</v>
      </c>
      <c r="C427" s="53">
        <v>17.2</v>
      </c>
      <c r="D427" s="53"/>
      <c r="E427" s="64"/>
      <c r="F427" s="53">
        <v>0</v>
      </c>
      <c r="G427" s="53">
        <v>51.105518341064453</v>
      </c>
      <c r="H427" s="54">
        <v>0</v>
      </c>
      <c r="I427" s="53"/>
      <c r="J427" s="53">
        <v>-368.85860637547592</v>
      </c>
      <c r="K427" s="53">
        <v>240.15466690228101</v>
      </c>
      <c r="L427" s="53">
        <v>-17.086983173624411</v>
      </c>
      <c r="M427" s="54">
        <v>0</v>
      </c>
      <c r="N427" s="93"/>
      <c r="O427" s="93"/>
      <c r="P427" s="93"/>
      <c r="Q427" s="93"/>
    </row>
    <row r="428" spans="1:17" s="55" customFormat="1">
      <c r="A428" s="53">
        <v>425</v>
      </c>
      <c r="B428" s="53">
        <v>19.100000000000001</v>
      </c>
      <c r="C428" s="53">
        <v>19.100000000000001</v>
      </c>
      <c r="D428" s="53"/>
      <c r="E428" s="64"/>
      <c r="F428" s="53">
        <v>1552.9041727099179</v>
      </c>
      <c r="G428" s="53">
        <v>51.279224395751953</v>
      </c>
      <c r="H428" s="54">
        <v>14.045236139583061</v>
      </c>
      <c r="I428" s="53"/>
      <c r="J428" s="53">
        <v>-25.371145287098962</v>
      </c>
      <c r="K428" s="53">
        <v>241.32929891014501</v>
      </c>
      <c r="L428" s="53">
        <v>18.21150184746984</v>
      </c>
      <c r="M428" s="54">
        <v>0</v>
      </c>
      <c r="N428" s="93"/>
      <c r="O428" s="93"/>
      <c r="P428" s="93"/>
      <c r="Q428" s="93"/>
    </row>
    <row r="429" spans="1:17" s="55" customFormat="1">
      <c r="A429" s="53">
        <v>426</v>
      </c>
      <c r="B429" s="53">
        <v>22.6</v>
      </c>
      <c r="C429" s="53">
        <v>22.6</v>
      </c>
      <c r="D429" s="53"/>
      <c r="E429" s="64"/>
      <c r="F429" s="53">
        <v>1837.4677645677559</v>
      </c>
      <c r="G429" s="53">
        <v>51.452930450439453</v>
      </c>
      <c r="H429" s="54">
        <v>17.88600076012839</v>
      </c>
      <c r="I429" s="53"/>
      <c r="J429" s="53">
        <v>-25.371145287098962</v>
      </c>
      <c r="K429" s="53">
        <v>241.07552432472809</v>
      </c>
      <c r="L429" s="53">
        <v>10.585404191264381</v>
      </c>
      <c r="M429" s="54">
        <v>0</v>
      </c>
      <c r="N429" s="93"/>
      <c r="O429" s="93"/>
      <c r="P429" s="93"/>
      <c r="Q429" s="93"/>
    </row>
    <row r="430" spans="1:17" s="55" customFormat="1">
      <c r="A430" s="53">
        <v>427</v>
      </c>
      <c r="B430" s="53">
        <v>27.4</v>
      </c>
      <c r="C430" s="53">
        <v>27.4</v>
      </c>
      <c r="D430" s="53"/>
      <c r="E430" s="64"/>
      <c r="F430" s="53">
        <v>2227.7264048299339</v>
      </c>
      <c r="G430" s="53">
        <v>51.642734527587891</v>
      </c>
      <c r="H430" s="54">
        <v>22.984701279524209</v>
      </c>
      <c r="I430" s="53"/>
      <c r="J430" s="53">
        <v>-25.371145287098962</v>
      </c>
      <c r="K430" s="53">
        <v>241.0497016829855</v>
      </c>
      <c r="L430" s="53">
        <v>9.8094163698419603</v>
      </c>
      <c r="M430" s="54">
        <v>0</v>
      </c>
      <c r="N430" s="93"/>
      <c r="O430" s="93"/>
      <c r="P430" s="93"/>
      <c r="Q430" s="93"/>
    </row>
    <row r="431" spans="1:17" s="55" customFormat="1">
      <c r="A431" s="53">
        <v>428</v>
      </c>
      <c r="B431" s="53">
        <v>31.6</v>
      </c>
      <c r="C431" s="53">
        <v>31.6</v>
      </c>
      <c r="D431" s="53"/>
      <c r="E431" s="64"/>
      <c r="F431" s="53">
        <v>1452.158056337888</v>
      </c>
      <c r="G431" s="53">
        <v>51.778850555419922</v>
      </c>
      <c r="H431" s="54">
        <v>12.35850717877957</v>
      </c>
      <c r="I431" s="53"/>
      <c r="J431" s="53">
        <v>123.0153892259289</v>
      </c>
      <c r="K431" s="53">
        <v>240.04619283151021</v>
      </c>
      <c r="L431" s="53">
        <v>-20.346702248743579</v>
      </c>
      <c r="M431" s="54">
        <v>0</v>
      </c>
      <c r="N431" s="93"/>
      <c r="O431" s="93"/>
      <c r="P431" s="93"/>
      <c r="Q431" s="93"/>
    </row>
    <row r="432" spans="1:17" s="55" customFormat="1">
      <c r="A432" s="53">
        <v>429</v>
      </c>
      <c r="B432" s="53">
        <v>33.4</v>
      </c>
      <c r="C432" s="53">
        <v>33.4</v>
      </c>
      <c r="D432" s="53"/>
      <c r="E432" s="64"/>
      <c r="F432" s="53">
        <v>0</v>
      </c>
      <c r="G432" s="53">
        <v>51.778850555419922</v>
      </c>
      <c r="H432" s="54">
        <v>0</v>
      </c>
      <c r="I432" s="53"/>
      <c r="J432" s="53">
        <v>-22.552659952657439</v>
      </c>
      <c r="K432" s="53">
        <v>239.90846068940581</v>
      </c>
      <c r="L432" s="53">
        <v>-24.485646124312929</v>
      </c>
      <c r="M432" s="54">
        <v>0</v>
      </c>
      <c r="N432" s="93"/>
      <c r="O432" s="93"/>
      <c r="P432" s="93"/>
      <c r="Q432" s="93"/>
    </row>
    <row r="433" spans="1:17" s="55" customFormat="1">
      <c r="A433" s="53">
        <v>430</v>
      </c>
      <c r="B433" s="53">
        <v>33.5</v>
      </c>
      <c r="C433" s="53">
        <v>33.5</v>
      </c>
      <c r="D433" s="53"/>
      <c r="E433" s="64"/>
      <c r="F433" s="53">
        <v>0</v>
      </c>
      <c r="G433" s="53">
        <v>51.778850555419922</v>
      </c>
      <c r="H433" s="54">
        <v>0</v>
      </c>
      <c r="I433" s="53"/>
      <c r="J433" s="53">
        <v>-22.552659952657439</v>
      </c>
      <c r="K433" s="53">
        <v>240.7613723828766</v>
      </c>
      <c r="L433" s="53">
        <v>1.1449262036465371</v>
      </c>
      <c r="M433" s="54">
        <v>0</v>
      </c>
      <c r="N433" s="93"/>
      <c r="O433" s="93"/>
      <c r="P433" s="93"/>
      <c r="Q433" s="93"/>
    </row>
    <row r="434" spans="1:17" s="55" customFormat="1">
      <c r="A434" s="53">
        <v>431</v>
      </c>
      <c r="B434" s="53">
        <v>32.799999999999997</v>
      </c>
      <c r="C434" s="53">
        <v>32.799999999999997</v>
      </c>
      <c r="D434" s="53"/>
      <c r="E434" s="64"/>
      <c r="F434" s="53">
        <v>0</v>
      </c>
      <c r="G434" s="53">
        <v>51.778850555419922</v>
      </c>
      <c r="H434" s="54">
        <v>0</v>
      </c>
      <c r="I434" s="53"/>
      <c r="J434" s="53">
        <v>-22.552659952657439</v>
      </c>
      <c r="K434" s="53">
        <v>241.0398076807939</v>
      </c>
      <c r="L434" s="53">
        <v>9.5120949229375924</v>
      </c>
      <c r="M434" s="54">
        <v>0</v>
      </c>
      <c r="N434" s="93"/>
      <c r="O434" s="93"/>
      <c r="P434" s="93"/>
      <c r="Q434" s="93"/>
    </row>
    <row r="435" spans="1:17" s="55" customFormat="1">
      <c r="A435" s="53">
        <v>432</v>
      </c>
      <c r="B435" s="53">
        <v>31.9</v>
      </c>
      <c r="C435" s="53">
        <v>31.9</v>
      </c>
      <c r="D435" s="53"/>
      <c r="E435" s="64"/>
      <c r="F435" s="53">
        <v>0</v>
      </c>
      <c r="G435" s="53">
        <v>51.778850555419922</v>
      </c>
      <c r="H435" s="54">
        <v>0</v>
      </c>
      <c r="I435" s="53"/>
      <c r="J435" s="53">
        <v>-22.552659952657439</v>
      </c>
      <c r="K435" s="53">
        <v>240.99214277206599</v>
      </c>
      <c r="L435" s="53">
        <v>8.0797322293438008</v>
      </c>
      <c r="M435" s="54">
        <v>0</v>
      </c>
      <c r="N435" s="93"/>
      <c r="O435" s="93"/>
      <c r="P435" s="93"/>
      <c r="Q435" s="93"/>
    </row>
    <row r="436" spans="1:17" s="55" customFormat="1">
      <c r="A436" s="53">
        <v>433</v>
      </c>
      <c r="B436" s="53">
        <v>31.3</v>
      </c>
      <c r="C436" s="53">
        <v>31.3</v>
      </c>
      <c r="D436" s="53"/>
      <c r="E436" s="64"/>
      <c r="F436" s="53">
        <v>0</v>
      </c>
      <c r="G436" s="53">
        <v>51.778850555419922</v>
      </c>
      <c r="H436" s="54">
        <v>0</v>
      </c>
      <c r="I436" s="53"/>
      <c r="J436" s="53">
        <v>-22.552659952657439</v>
      </c>
      <c r="K436" s="53">
        <v>240.72536381205089</v>
      </c>
      <c r="L436" s="53">
        <v>6.2844335103273308E-2</v>
      </c>
      <c r="M436" s="54">
        <v>0</v>
      </c>
      <c r="N436" s="93"/>
      <c r="O436" s="93"/>
      <c r="P436" s="93"/>
      <c r="Q436" s="93"/>
    </row>
    <row r="437" spans="1:17" s="55" customFormat="1">
      <c r="A437" s="53">
        <v>434</v>
      </c>
      <c r="B437" s="53">
        <v>31.1</v>
      </c>
      <c r="C437" s="53">
        <v>31.1</v>
      </c>
      <c r="D437" s="53"/>
      <c r="E437" s="64"/>
      <c r="F437" s="53">
        <v>0</v>
      </c>
      <c r="G437" s="53">
        <v>51.778850555419922</v>
      </c>
      <c r="H437" s="54">
        <v>0</v>
      </c>
      <c r="I437" s="53"/>
      <c r="J437" s="53">
        <v>-22.552659952657439</v>
      </c>
      <c r="K437" s="53">
        <v>240.64236285796011</v>
      </c>
      <c r="L437" s="53">
        <v>-2.4313903827469638</v>
      </c>
      <c r="M437" s="54">
        <v>0</v>
      </c>
      <c r="N437" s="93"/>
      <c r="O437" s="93"/>
      <c r="P437" s="93"/>
      <c r="Q437" s="93"/>
    </row>
    <row r="438" spans="1:17" s="55" customFormat="1">
      <c r="A438" s="53">
        <v>435</v>
      </c>
      <c r="B438" s="53">
        <v>30.6</v>
      </c>
      <c r="C438" s="53">
        <v>30.6</v>
      </c>
      <c r="D438" s="53"/>
      <c r="E438" s="64"/>
      <c r="F438" s="53">
        <v>0</v>
      </c>
      <c r="G438" s="53">
        <v>51.778850555419922</v>
      </c>
      <c r="H438" s="54">
        <v>0</v>
      </c>
      <c r="I438" s="53"/>
      <c r="J438" s="53">
        <v>-22.552659952657439</v>
      </c>
      <c r="K438" s="53">
        <v>241.0243397322692</v>
      </c>
      <c r="L438" s="53">
        <v>9.047272624847432</v>
      </c>
      <c r="M438" s="54">
        <v>0</v>
      </c>
      <c r="N438" s="93"/>
      <c r="O438" s="93"/>
      <c r="P438" s="93"/>
      <c r="Q438" s="93"/>
    </row>
    <row r="439" spans="1:17" s="55" customFormat="1">
      <c r="A439" s="53">
        <v>436</v>
      </c>
      <c r="B439" s="53">
        <v>29.2</v>
      </c>
      <c r="C439" s="53">
        <v>29.2</v>
      </c>
      <c r="D439" s="53"/>
      <c r="E439" s="64"/>
      <c r="F439" s="53">
        <v>0</v>
      </c>
      <c r="G439" s="53">
        <v>51.778850555419922</v>
      </c>
      <c r="H439" s="54">
        <v>0</v>
      </c>
      <c r="I439" s="53"/>
      <c r="J439" s="53">
        <v>-22.552659952657439</v>
      </c>
      <c r="K439" s="53">
        <v>241.55371779374181</v>
      </c>
      <c r="L439" s="53">
        <v>24.95544084117773</v>
      </c>
      <c r="M439" s="54">
        <v>0</v>
      </c>
      <c r="N439" s="93"/>
      <c r="O439" s="93"/>
      <c r="P439" s="93"/>
      <c r="Q439" s="93"/>
    </row>
    <row r="440" spans="1:17" s="55" customFormat="1">
      <c r="A440" s="53">
        <v>437</v>
      </c>
      <c r="B440" s="53">
        <v>26.7</v>
      </c>
      <c r="C440" s="53">
        <v>26.7</v>
      </c>
      <c r="D440" s="53"/>
      <c r="E440" s="64"/>
      <c r="F440" s="53">
        <v>0</v>
      </c>
      <c r="G440" s="53">
        <v>51.778850555419922</v>
      </c>
      <c r="H440" s="54">
        <v>0</v>
      </c>
      <c r="I440" s="53"/>
      <c r="J440" s="53">
        <v>-22.552659952657439</v>
      </c>
      <c r="K440" s="53">
        <v>242.03377067729591</v>
      </c>
      <c r="L440" s="53">
        <v>39.381354153620578</v>
      </c>
      <c r="M440" s="54">
        <v>0</v>
      </c>
      <c r="N440" s="93"/>
      <c r="O440" s="93"/>
      <c r="P440" s="93"/>
      <c r="Q440" s="93"/>
    </row>
    <row r="441" spans="1:17" s="55" customFormat="1">
      <c r="A441" s="53">
        <v>438</v>
      </c>
      <c r="B441" s="53">
        <v>23</v>
      </c>
      <c r="C441" s="53">
        <v>23</v>
      </c>
      <c r="D441" s="53"/>
      <c r="E441" s="64"/>
      <c r="F441" s="53">
        <v>0</v>
      </c>
      <c r="G441" s="53">
        <v>51.778850555419922</v>
      </c>
      <c r="H441" s="54">
        <v>0</v>
      </c>
      <c r="I441" s="53"/>
      <c r="J441" s="53">
        <v>-22.552659952657439</v>
      </c>
      <c r="K441" s="53">
        <v>242.35843295961229</v>
      </c>
      <c r="L441" s="53">
        <v>49.137674969447943</v>
      </c>
      <c r="M441" s="54">
        <v>0</v>
      </c>
      <c r="N441" s="93"/>
      <c r="O441" s="93"/>
      <c r="P441" s="93"/>
      <c r="Q441" s="93"/>
    </row>
    <row r="442" spans="1:17" s="55" customFormat="1">
      <c r="A442" s="53">
        <v>439</v>
      </c>
      <c r="B442" s="53">
        <v>18.2</v>
      </c>
      <c r="C442" s="53">
        <v>18.2</v>
      </c>
      <c r="D442" s="53"/>
      <c r="E442" s="64"/>
      <c r="F442" s="53">
        <v>0</v>
      </c>
      <c r="G442" s="53">
        <v>51.778850555419922</v>
      </c>
      <c r="H442" s="54">
        <v>0</v>
      </c>
      <c r="I442" s="53"/>
      <c r="J442" s="53">
        <v>-22.552659952657439</v>
      </c>
      <c r="K442" s="53">
        <v>242.28951305409089</v>
      </c>
      <c r="L442" s="53">
        <v>47.066585269511307</v>
      </c>
      <c r="M442" s="54">
        <v>0</v>
      </c>
      <c r="N442" s="93"/>
      <c r="O442" s="93"/>
      <c r="P442" s="93"/>
      <c r="Q442" s="93"/>
    </row>
    <row r="443" spans="1:17" s="55" customFormat="1">
      <c r="A443" s="53">
        <v>440</v>
      </c>
      <c r="B443" s="53">
        <v>12.9</v>
      </c>
      <c r="C443" s="53">
        <v>12.9</v>
      </c>
      <c r="D443" s="53"/>
      <c r="E443" s="64"/>
      <c r="F443" s="53">
        <v>0</v>
      </c>
      <c r="G443" s="53">
        <v>51.778850555419922</v>
      </c>
      <c r="H443" s="54">
        <v>0</v>
      </c>
      <c r="I443" s="53"/>
      <c r="J443" s="53">
        <v>-22.552659952657439</v>
      </c>
      <c r="K443" s="53">
        <v>241.90498121859889</v>
      </c>
      <c r="L443" s="53">
        <v>35.511143953102192</v>
      </c>
      <c r="M443" s="54">
        <v>0</v>
      </c>
      <c r="N443" s="93"/>
      <c r="O443" s="93"/>
      <c r="P443" s="93"/>
      <c r="Q443" s="93"/>
    </row>
    <row r="444" spans="1:17" s="55" customFormat="1">
      <c r="A444" s="53">
        <v>441</v>
      </c>
      <c r="B444" s="53">
        <v>7.7</v>
      </c>
      <c r="C444" s="53">
        <v>7.7</v>
      </c>
      <c r="D444" s="53"/>
      <c r="E444" s="64"/>
      <c r="F444" s="53">
        <v>0</v>
      </c>
      <c r="G444" s="53">
        <v>51.778850555419922</v>
      </c>
      <c r="H444" s="54">
        <v>0</v>
      </c>
      <c r="I444" s="53"/>
      <c r="J444" s="53">
        <v>-22.552659952657439</v>
      </c>
      <c r="K444" s="53">
        <v>241.33082533301169</v>
      </c>
      <c r="L444" s="53">
        <v>18.2573718853481</v>
      </c>
      <c r="M444" s="54">
        <v>0</v>
      </c>
      <c r="N444" s="93"/>
      <c r="O444" s="93"/>
      <c r="P444" s="93"/>
      <c r="Q444" s="93"/>
    </row>
    <row r="445" spans="1:17" s="55" customFormat="1">
      <c r="A445" s="53">
        <v>442</v>
      </c>
      <c r="B445" s="53">
        <v>3.8</v>
      </c>
      <c r="C445" s="53">
        <v>3.8</v>
      </c>
      <c r="D445" s="53"/>
      <c r="E445" s="64"/>
      <c r="F445" s="53">
        <v>0</v>
      </c>
      <c r="G445" s="53">
        <v>51.778850555419922</v>
      </c>
      <c r="H445" s="54">
        <v>0</v>
      </c>
      <c r="I445" s="53"/>
      <c r="J445" s="53">
        <v>-22.552659952657439</v>
      </c>
      <c r="K445" s="53">
        <v>240.72327253341729</v>
      </c>
      <c r="L445" s="53">
        <v>0</v>
      </c>
      <c r="M445" s="54">
        <v>0</v>
      </c>
      <c r="N445" s="93"/>
      <c r="O445" s="93"/>
      <c r="P445" s="93"/>
      <c r="Q445" s="93"/>
    </row>
    <row r="446" spans="1:17" s="55" customFormat="1">
      <c r="A446" s="53">
        <v>443</v>
      </c>
      <c r="B446" s="53">
        <v>1.3</v>
      </c>
      <c r="C446" s="53">
        <v>1.3</v>
      </c>
      <c r="D446" s="53"/>
      <c r="E446" s="64"/>
      <c r="F446" s="53">
        <v>0</v>
      </c>
      <c r="G446" s="53">
        <v>51.778850555419922</v>
      </c>
      <c r="H446" s="54">
        <v>0</v>
      </c>
      <c r="I446" s="53"/>
      <c r="J446" s="53">
        <v>-22.552659952657439</v>
      </c>
      <c r="K446" s="53">
        <v>240.72327253341729</v>
      </c>
      <c r="L446" s="53">
        <v>0</v>
      </c>
      <c r="M446" s="54">
        <v>0</v>
      </c>
      <c r="N446" s="93"/>
      <c r="O446" s="93"/>
      <c r="P446" s="93"/>
      <c r="Q446" s="93"/>
    </row>
    <row r="447" spans="1:17" s="55" customFormat="1">
      <c r="A447" s="53">
        <v>444</v>
      </c>
      <c r="B447" s="53">
        <v>0.2</v>
      </c>
      <c r="C447" s="53">
        <v>0.2</v>
      </c>
      <c r="D447" s="53"/>
      <c r="E447" s="64"/>
      <c r="F447" s="53">
        <v>0</v>
      </c>
      <c r="G447" s="53">
        <v>51.778850555419922</v>
      </c>
      <c r="H447" s="54">
        <v>0</v>
      </c>
      <c r="I447" s="53"/>
      <c r="J447" s="53">
        <v>-22.552659952657439</v>
      </c>
      <c r="K447" s="53">
        <v>240.72327253341729</v>
      </c>
      <c r="L447" s="53">
        <v>0</v>
      </c>
      <c r="M447" s="54">
        <v>0</v>
      </c>
      <c r="N447" s="93"/>
      <c r="O447" s="93"/>
      <c r="P447" s="93"/>
      <c r="Q447" s="93"/>
    </row>
    <row r="448" spans="1:17" s="55" customFormat="1">
      <c r="A448" s="53">
        <v>445</v>
      </c>
      <c r="B448" s="53">
        <v>0</v>
      </c>
      <c r="C448" s="53">
        <v>0</v>
      </c>
      <c r="D448" s="53"/>
      <c r="E448" s="64"/>
      <c r="F448" s="53">
        <v>0</v>
      </c>
      <c r="G448" s="53">
        <v>51.778850555419922</v>
      </c>
      <c r="H448" s="54">
        <v>0</v>
      </c>
      <c r="I448" s="53"/>
      <c r="J448" s="53">
        <v>-22.552659952657439</v>
      </c>
      <c r="K448" s="53">
        <v>240.72327253341729</v>
      </c>
      <c r="L448" s="53">
        <v>0</v>
      </c>
      <c r="M448" s="54">
        <v>0</v>
      </c>
      <c r="N448" s="93"/>
      <c r="O448" s="93"/>
      <c r="P448" s="93"/>
      <c r="Q448" s="93"/>
    </row>
    <row r="449" spans="1:17" s="55" customFormat="1">
      <c r="A449" s="53">
        <v>446</v>
      </c>
      <c r="B449" s="53">
        <v>0</v>
      </c>
      <c r="C449" s="53">
        <v>0</v>
      </c>
      <c r="D449" s="53"/>
      <c r="E449" s="64"/>
      <c r="F449" s="53">
        <v>0</v>
      </c>
      <c r="G449" s="53">
        <v>51.778850555419922</v>
      </c>
      <c r="H449" s="54">
        <v>0</v>
      </c>
      <c r="I449" s="53"/>
      <c r="J449" s="53">
        <v>-22.552659952657439</v>
      </c>
      <c r="K449" s="53">
        <v>240.72327253341729</v>
      </c>
      <c r="L449" s="53">
        <v>0</v>
      </c>
      <c r="M449" s="54">
        <v>0</v>
      </c>
      <c r="N449" s="93"/>
      <c r="O449" s="93"/>
      <c r="P449" s="93"/>
      <c r="Q449" s="93"/>
    </row>
    <row r="450" spans="1:17" s="55" customFormat="1">
      <c r="A450" s="53">
        <v>447</v>
      </c>
      <c r="B450" s="53">
        <v>0</v>
      </c>
      <c r="C450" s="53">
        <v>0</v>
      </c>
      <c r="D450" s="53"/>
      <c r="E450" s="64"/>
      <c r="F450" s="53">
        <v>0</v>
      </c>
      <c r="G450" s="53">
        <v>51.778850555419922</v>
      </c>
      <c r="H450" s="54">
        <v>0</v>
      </c>
      <c r="I450" s="53"/>
      <c r="J450" s="53">
        <v>-22.552659952657439</v>
      </c>
      <c r="K450" s="53">
        <v>240.72327253341729</v>
      </c>
      <c r="L450" s="53">
        <v>0</v>
      </c>
      <c r="M450" s="54">
        <v>0</v>
      </c>
      <c r="N450" s="93"/>
      <c r="O450" s="93"/>
      <c r="P450" s="93"/>
      <c r="Q450" s="93"/>
    </row>
    <row r="451" spans="1:17" s="55" customFormat="1">
      <c r="A451" s="53">
        <v>448</v>
      </c>
      <c r="B451" s="53">
        <v>0</v>
      </c>
      <c r="C451" s="53">
        <v>0</v>
      </c>
      <c r="D451" s="53"/>
      <c r="E451" s="64"/>
      <c r="F451" s="53">
        <v>0</v>
      </c>
      <c r="G451" s="53">
        <v>51.778850555419922</v>
      </c>
      <c r="H451" s="54">
        <v>0</v>
      </c>
      <c r="I451" s="53"/>
      <c r="J451" s="53">
        <v>-22.552659952657439</v>
      </c>
      <c r="K451" s="53">
        <v>240.72327253341729</v>
      </c>
      <c r="L451" s="53">
        <v>0</v>
      </c>
      <c r="M451" s="54">
        <v>0</v>
      </c>
      <c r="N451" s="93"/>
      <c r="O451" s="93"/>
      <c r="P451" s="93"/>
      <c r="Q451" s="93"/>
    </row>
    <row r="452" spans="1:17" s="55" customFormat="1">
      <c r="A452" s="53">
        <v>449</v>
      </c>
      <c r="B452" s="53">
        <v>0</v>
      </c>
      <c r="C452" s="53">
        <v>0</v>
      </c>
      <c r="D452" s="53"/>
      <c r="E452" s="64"/>
      <c r="F452" s="53">
        <v>0</v>
      </c>
      <c r="G452" s="53">
        <v>51.778850555419922</v>
      </c>
      <c r="H452" s="54">
        <v>0</v>
      </c>
      <c r="I452" s="53"/>
      <c r="J452" s="53">
        <v>-22.552659952657439</v>
      </c>
      <c r="K452" s="53">
        <v>240.72327253341729</v>
      </c>
      <c r="L452" s="53">
        <v>0</v>
      </c>
      <c r="M452" s="54">
        <v>0</v>
      </c>
      <c r="N452" s="93"/>
      <c r="O452" s="93"/>
      <c r="P452" s="93"/>
      <c r="Q452" s="93"/>
    </row>
    <row r="453" spans="1:17" s="55" customFormat="1">
      <c r="A453" s="53">
        <v>450</v>
      </c>
      <c r="B453" s="53">
        <v>0</v>
      </c>
      <c r="C453" s="53">
        <v>0</v>
      </c>
      <c r="D453" s="53"/>
      <c r="E453" s="64"/>
      <c r="F453" s="53">
        <v>0</v>
      </c>
      <c r="G453" s="53">
        <v>51.778850555419922</v>
      </c>
      <c r="H453" s="54">
        <v>0</v>
      </c>
      <c r="I453" s="53"/>
      <c r="J453" s="53">
        <v>-22.552659952657439</v>
      </c>
      <c r="K453" s="53">
        <v>240.72327253341729</v>
      </c>
      <c r="L453" s="53">
        <v>0</v>
      </c>
      <c r="M453" s="54">
        <v>0</v>
      </c>
      <c r="N453" s="93"/>
      <c r="O453" s="93"/>
      <c r="P453" s="93"/>
      <c r="Q453" s="93"/>
    </row>
    <row r="454" spans="1:17" s="55" customFormat="1">
      <c r="A454" s="53">
        <v>451</v>
      </c>
      <c r="B454" s="53">
        <v>0</v>
      </c>
      <c r="C454" s="53">
        <v>0</v>
      </c>
      <c r="D454" s="53"/>
      <c r="E454" s="64"/>
      <c r="F454" s="53">
        <v>0</v>
      </c>
      <c r="G454" s="53">
        <v>51.778850555419922</v>
      </c>
      <c r="H454" s="54">
        <v>0</v>
      </c>
      <c r="I454" s="53"/>
      <c r="J454" s="53">
        <v>-22.552659952657439</v>
      </c>
      <c r="K454" s="53">
        <v>240.72327253341729</v>
      </c>
      <c r="L454" s="53">
        <v>0</v>
      </c>
      <c r="M454" s="54">
        <v>0</v>
      </c>
      <c r="N454" s="93"/>
      <c r="O454" s="93"/>
      <c r="P454" s="93"/>
      <c r="Q454" s="93"/>
    </row>
    <row r="455" spans="1:17" s="55" customFormat="1">
      <c r="A455" s="53">
        <v>452</v>
      </c>
      <c r="B455" s="53">
        <v>0</v>
      </c>
      <c r="C455" s="53">
        <v>0</v>
      </c>
      <c r="D455" s="53"/>
      <c r="E455" s="64"/>
      <c r="F455" s="53">
        <v>0</v>
      </c>
      <c r="G455" s="53">
        <v>51.778850555419922</v>
      </c>
      <c r="H455" s="54">
        <v>0</v>
      </c>
      <c r="I455" s="53"/>
      <c r="J455" s="53">
        <v>-22.552659952657439</v>
      </c>
      <c r="K455" s="53">
        <v>240.72327253341729</v>
      </c>
      <c r="L455" s="53">
        <v>0</v>
      </c>
      <c r="M455" s="54">
        <v>0</v>
      </c>
      <c r="N455" s="93"/>
      <c r="O455" s="93"/>
      <c r="P455" s="93"/>
      <c r="Q455" s="93"/>
    </row>
    <row r="456" spans="1:17" s="55" customFormat="1">
      <c r="A456" s="53">
        <v>453</v>
      </c>
      <c r="B456" s="53">
        <v>0</v>
      </c>
      <c r="C456" s="53">
        <v>0</v>
      </c>
      <c r="D456" s="53"/>
      <c r="E456" s="64"/>
      <c r="F456" s="53">
        <v>0</v>
      </c>
      <c r="G456" s="53">
        <v>51.778850555419922</v>
      </c>
      <c r="H456" s="54">
        <v>0</v>
      </c>
      <c r="I456" s="53"/>
      <c r="J456" s="53">
        <v>-22.552659952657439</v>
      </c>
      <c r="K456" s="53">
        <v>240.72327253341729</v>
      </c>
      <c r="L456" s="53">
        <v>0</v>
      </c>
      <c r="M456" s="54">
        <v>0</v>
      </c>
      <c r="N456" s="93"/>
      <c r="O456" s="93"/>
      <c r="P456" s="93"/>
      <c r="Q456" s="93"/>
    </row>
    <row r="457" spans="1:17" s="55" customFormat="1">
      <c r="A457" s="53">
        <v>454</v>
      </c>
      <c r="B457" s="53">
        <v>0</v>
      </c>
      <c r="C457" s="53">
        <v>0</v>
      </c>
      <c r="D457" s="53"/>
      <c r="E457" s="64"/>
      <c r="F457" s="53">
        <v>0</v>
      </c>
      <c r="G457" s="53">
        <v>51.778850555419922</v>
      </c>
      <c r="H457" s="54">
        <v>0</v>
      </c>
      <c r="I457" s="53"/>
      <c r="J457" s="53">
        <v>-22.552659952657439</v>
      </c>
      <c r="K457" s="53">
        <v>240.72327253341729</v>
      </c>
      <c r="L457" s="53">
        <v>0</v>
      </c>
      <c r="M457" s="54">
        <v>0</v>
      </c>
      <c r="N457" s="93"/>
      <c r="O457" s="93"/>
      <c r="P457" s="93"/>
      <c r="Q457" s="93"/>
    </row>
    <row r="458" spans="1:17" s="55" customFormat="1">
      <c r="A458" s="53">
        <v>455</v>
      </c>
      <c r="B458" s="53">
        <v>0</v>
      </c>
      <c r="C458" s="53">
        <v>0</v>
      </c>
      <c r="D458" s="53"/>
      <c r="E458" s="64"/>
      <c r="F458" s="53">
        <v>0</v>
      </c>
      <c r="G458" s="53">
        <v>51.778850555419922</v>
      </c>
      <c r="H458" s="54">
        <v>0</v>
      </c>
      <c r="I458" s="53"/>
      <c r="J458" s="53">
        <v>-22.552659952657439</v>
      </c>
      <c r="K458" s="53">
        <v>240.72327253341729</v>
      </c>
      <c r="L458" s="53">
        <v>0</v>
      </c>
      <c r="M458" s="54">
        <v>0</v>
      </c>
      <c r="N458" s="93"/>
      <c r="O458" s="93"/>
      <c r="P458" s="93"/>
      <c r="Q458" s="93"/>
    </row>
    <row r="459" spans="1:17" s="55" customFormat="1">
      <c r="A459" s="53">
        <v>456</v>
      </c>
      <c r="B459" s="53">
        <v>0</v>
      </c>
      <c r="C459" s="53">
        <v>0</v>
      </c>
      <c r="D459" s="53"/>
      <c r="E459" s="64"/>
      <c r="F459" s="53">
        <v>0</v>
      </c>
      <c r="G459" s="53">
        <v>51.778850555419922</v>
      </c>
      <c r="H459" s="54">
        <v>0</v>
      </c>
      <c r="I459" s="53"/>
      <c r="J459" s="53">
        <v>-22.552659952657439</v>
      </c>
      <c r="K459" s="53">
        <v>240.72327253341729</v>
      </c>
      <c r="L459" s="53">
        <v>0</v>
      </c>
      <c r="M459" s="54">
        <v>0</v>
      </c>
      <c r="N459" s="93"/>
      <c r="O459" s="93"/>
      <c r="P459" s="93"/>
      <c r="Q459" s="93"/>
    </row>
    <row r="460" spans="1:17" s="55" customFormat="1">
      <c r="A460" s="53">
        <v>457</v>
      </c>
      <c r="B460" s="53">
        <v>0</v>
      </c>
      <c r="C460" s="53">
        <v>0</v>
      </c>
      <c r="D460" s="53"/>
      <c r="E460" s="64"/>
      <c r="F460" s="53">
        <v>0</v>
      </c>
      <c r="G460" s="53">
        <v>51.778850555419922</v>
      </c>
      <c r="H460" s="54">
        <v>0</v>
      </c>
      <c r="I460" s="53"/>
      <c r="J460" s="53">
        <v>-22.552659952657439</v>
      </c>
      <c r="K460" s="53">
        <v>240.72327253341729</v>
      </c>
      <c r="L460" s="53">
        <v>0</v>
      </c>
      <c r="M460" s="54">
        <v>0</v>
      </c>
      <c r="N460" s="93"/>
      <c r="O460" s="93"/>
      <c r="P460" s="93"/>
      <c r="Q460" s="93"/>
    </row>
    <row r="461" spans="1:17" s="55" customFormat="1">
      <c r="A461" s="53">
        <v>458</v>
      </c>
      <c r="B461" s="53">
        <v>0</v>
      </c>
      <c r="C461" s="53">
        <v>0</v>
      </c>
      <c r="D461" s="53"/>
      <c r="E461" s="64"/>
      <c r="F461" s="53">
        <v>0</v>
      </c>
      <c r="G461" s="53">
        <v>51.778850555419922</v>
      </c>
      <c r="H461" s="54">
        <v>0</v>
      </c>
      <c r="I461" s="53"/>
      <c r="J461" s="53">
        <v>-22.552659952657439</v>
      </c>
      <c r="K461" s="53">
        <v>240.72327253341729</v>
      </c>
      <c r="L461" s="53">
        <v>0</v>
      </c>
      <c r="M461" s="54">
        <v>0</v>
      </c>
      <c r="N461" s="93"/>
      <c r="O461" s="93"/>
      <c r="P461" s="93"/>
      <c r="Q461" s="93"/>
    </row>
    <row r="462" spans="1:17" s="55" customFormat="1">
      <c r="A462" s="53">
        <v>459</v>
      </c>
      <c r="B462" s="53">
        <v>0</v>
      </c>
      <c r="C462" s="53">
        <v>0</v>
      </c>
      <c r="D462" s="53"/>
      <c r="E462" s="64"/>
      <c r="F462" s="53">
        <v>0</v>
      </c>
      <c r="G462" s="53">
        <v>51.778850555419922</v>
      </c>
      <c r="H462" s="54">
        <v>0</v>
      </c>
      <c r="I462" s="53"/>
      <c r="J462" s="53">
        <v>-22.552659952657439</v>
      </c>
      <c r="K462" s="53">
        <v>240.72327253341729</v>
      </c>
      <c r="L462" s="53">
        <v>0</v>
      </c>
      <c r="M462" s="54">
        <v>0</v>
      </c>
      <c r="N462" s="93"/>
      <c r="O462" s="93"/>
      <c r="P462" s="93"/>
      <c r="Q462" s="93"/>
    </row>
    <row r="463" spans="1:17" s="55" customFormat="1">
      <c r="A463" s="53">
        <v>460</v>
      </c>
      <c r="B463" s="53">
        <v>0</v>
      </c>
      <c r="C463" s="53">
        <v>0</v>
      </c>
      <c r="D463" s="53"/>
      <c r="E463" s="64"/>
      <c r="F463" s="53">
        <v>0</v>
      </c>
      <c r="G463" s="53">
        <v>51.778850555419922</v>
      </c>
      <c r="H463" s="54">
        <v>0</v>
      </c>
      <c r="I463" s="53"/>
      <c r="J463" s="53">
        <v>-22.552659952657439</v>
      </c>
      <c r="K463" s="53">
        <v>240.72327253341729</v>
      </c>
      <c r="L463" s="53">
        <v>0</v>
      </c>
      <c r="M463" s="54">
        <v>0</v>
      </c>
      <c r="N463" s="93"/>
      <c r="O463" s="93"/>
      <c r="P463" s="93"/>
      <c r="Q463" s="93"/>
    </row>
    <row r="464" spans="1:17" s="55" customFormat="1">
      <c r="A464" s="53">
        <v>461</v>
      </c>
      <c r="B464" s="53">
        <v>0</v>
      </c>
      <c r="C464" s="53">
        <v>0</v>
      </c>
      <c r="D464" s="53"/>
      <c r="E464" s="64"/>
      <c r="F464" s="53">
        <v>0</v>
      </c>
      <c r="G464" s="53">
        <v>51.778850555419922</v>
      </c>
      <c r="H464" s="54">
        <v>0</v>
      </c>
      <c r="I464" s="53"/>
      <c r="J464" s="53">
        <v>-22.552659952657439</v>
      </c>
      <c r="K464" s="53">
        <v>240.72327253341729</v>
      </c>
      <c r="L464" s="53">
        <v>0</v>
      </c>
      <c r="M464" s="54">
        <v>0</v>
      </c>
      <c r="N464" s="93"/>
      <c r="O464" s="93"/>
      <c r="P464" s="93"/>
      <c r="Q464" s="93"/>
    </row>
    <row r="465" spans="1:17" s="55" customFormat="1">
      <c r="A465" s="53">
        <v>462</v>
      </c>
      <c r="B465" s="53">
        <v>0</v>
      </c>
      <c r="C465" s="53">
        <v>0</v>
      </c>
      <c r="D465" s="53"/>
      <c r="E465" s="64"/>
      <c r="F465" s="53">
        <v>0</v>
      </c>
      <c r="G465" s="53">
        <v>51.778850555419922</v>
      </c>
      <c r="H465" s="54">
        <v>0</v>
      </c>
      <c r="I465" s="53"/>
      <c r="J465" s="53">
        <v>-22.552659952657439</v>
      </c>
      <c r="K465" s="53">
        <v>240.72327253341729</v>
      </c>
      <c r="L465" s="53">
        <v>0</v>
      </c>
      <c r="M465" s="54">
        <v>0</v>
      </c>
      <c r="N465" s="93"/>
      <c r="O465" s="93"/>
      <c r="P465" s="93"/>
      <c r="Q465" s="93"/>
    </row>
    <row r="466" spans="1:17" s="55" customFormat="1">
      <c r="A466" s="53">
        <v>463</v>
      </c>
      <c r="B466" s="53">
        <v>0</v>
      </c>
      <c r="C466" s="53">
        <v>0</v>
      </c>
      <c r="D466" s="53"/>
      <c r="E466" s="64"/>
      <c r="F466" s="53">
        <v>0</v>
      </c>
      <c r="G466" s="53">
        <v>51.778850555419922</v>
      </c>
      <c r="H466" s="54">
        <v>0</v>
      </c>
      <c r="I466" s="53"/>
      <c r="J466" s="53">
        <v>-22.552659952657439</v>
      </c>
      <c r="K466" s="53">
        <v>240.72327253341729</v>
      </c>
      <c r="L466" s="53">
        <v>0</v>
      </c>
      <c r="M466" s="54">
        <v>0</v>
      </c>
      <c r="N466" s="93"/>
      <c r="O466" s="93"/>
      <c r="P466" s="93"/>
      <c r="Q466" s="93"/>
    </row>
    <row r="467" spans="1:17" s="55" customFormat="1">
      <c r="A467" s="53">
        <v>464</v>
      </c>
      <c r="B467" s="53">
        <v>0</v>
      </c>
      <c r="C467" s="53">
        <v>0</v>
      </c>
      <c r="D467" s="53"/>
      <c r="E467" s="64"/>
      <c r="F467" s="53">
        <v>0</v>
      </c>
      <c r="G467" s="53">
        <v>51.778850555419922</v>
      </c>
      <c r="H467" s="54">
        <v>0</v>
      </c>
      <c r="I467" s="53"/>
      <c r="J467" s="53">
        <v>-22.552659952657439</v>
      </c>
      <c r="K467" s="53">
        <v>240.72327253341729</v>
      </c>
      <c r="L467" s="53">
        <v>0</v>
      </c>
      <c r="M467" s="54">
        <v>0</v>
      </c>
      <c r="N467" s="93"/>
      <c r="O467" s="93"/>
      <c r="P467" s="93"/>
      <c r="Q467" s="93"/>
    </row>
    <row r="468" spans="1:17" s="55" customFormat="1">
      <c r="A468" s="53">
        <v>465</v>
      </c>
      <c r="B468" s="53">
        <v>0</v>
      </c>
      <c r="C468" s="53">
        <v>0</v>
      </c>
      <c r="D468" s="53"/>
      <c r="E468" s="64"/>
      <c r="F468" s="53">
        <v>0</v>
      </c>
      <c r="G468" s="53">
        <v>51.778850555419922</v>
      </c>
      <c r="H468" s="54">
        <v>0</v>
      </c>
      <c r="I468" s="53"/>
      <c r="J468" s="53">
        <v>-22.552659952657439</v>
      </c>
      <c r="K468" s="53">
        <v>240.72327253341729</v>
      </c>
      <c r="L468" s="53">
        <v>0</v>
      </c>
      <c r="M468" s="54">
        <v>0</v>
      </c>
      <c r="N468" s="93"/>
      <c r="O468" s="93"/>
      <c r="P468" s="93"/>
      <c r="Q468" s="93"/>
    </row>
    <row r="469" spans="1:17" s="55" customFormat="1">
      <c r="A469" s="53">
        <v>466</v>
      </c>
      <c r="B469" s="53">
        <v>0</v>
      </c>
      <c r="C469" s="53">
        <v>0</v>
      </c>
      <c r="D469" s="53"/>
      <c r="E469" s="64"/>
      <c r="F469" s="53">
        <v>0</v>
      </c>
      <c r="G469" s="53">
        <v>51.778850555419922</v>
      </c>
      <c r="H469" s="54">
        <v>0</v>
      </c>
      <c r="I469" s="53"/>
      <c r="J469" s="53">
        <v>-22.552659952657439</v>
      </c>
      <c r="K469" s="53">
        <v>240.72327253341729</v>
      </c>
      <c r="L469" s="53">
        <v>0</v>
      </c>
      <c r="M469" s="54">
        <v>0</v>
      </c>
      <c r="N469" s="93"/>
      <c r="O469" s="93"/>
      <c r="P469" s="93"/>
      <c r="Q469" s="93"/>
    </row>
    <row r="470" spans="1:17" s="55" customFormat="1">
      <c r="A470" s="53">
        <v>467</v>
      </c>
      <c r="B470" s="53">
        <v>0</v>
      </c>
      <c r="C470" s="53">
        <v>0</v>
      </c>
      <c r="D470" s="53"/>
      <c r="E470" s="64"/>
      <c r="F470" s="53">
        <v>0</v>
      </c>
      <c r="G470" s="53">
        <v>51.778850555419922</v>
      </c>
      <c r="H470" s="54">
        <v>0</v>
      </c>
      <c r="I470" s="53"/>
      <c r="J470" s="53">
        <v>-22.552659952657439</v>
      </c>
      <c r="K470" s="53">
        <v>240.72327253341729</v>
      </c>
      <c r="L470" s="53">
        <v>0</v>
      </c>
      <c r="M470" s="54">
        <v>0</v>
      </c>
      <c r="N470" s="93"/>
      <c r="O470" s="93"/>
      <c r="P470" s="93"/>
      <c r="Q470" s="93"/>
    </row>
    <row r="471" spans="1:17" s="55" customFormat="1">
      <c r="A471" s="53">
        <v>468</v>
      </c>
      <c r="B471" s="53">
        <v>0</v>
      </c>
      <c r="C471" s="53">
        <v>0</v>
      </c>
      <c r="D471" s="53"/>
      <c r="E471" s="64"/>
      <c r="F471" s="53">
        <v>0</v>
      </c>
      <c r="G471" s="53">
        <v>51.778850555419922</v>
      </c>
      <c r="H471" s="54">
        <v>0</v>
      </c>
      <c r="I471" s="53"/>
      <c r="J471" s="53">
        <v>-22.552659952657439</v>
      </c>
      <c r="K471" s="53">
        <v>240.72327253341729</v>
      </c>
      <c r="L471" s="53">
        <v>0</v>
      </c>
      <c r="M471" s="54">
        <v>0</v>
      </c>
      <c r="N471" s="93"/>
      <c r="O471" s="93"/>
      <c r="P471" s="93"/>
      <c r="Q471" s="93"/>
    </row>
    <row r="472" spans="1:17" s="55" customFormat="1">
      <c r="A472" s="53">
        <v>469</v>
      </c>
      <c r="B472" s="53">
        <v>0</v>
      </c>
      <c r="C472" s="53">
        <v>0</v>
      </c>
      <c r="D472" s="53"/>
      <c r="E472" s="64"/>
      <c r="F472" s="53">
        <v>0</v>
      </c>
      <c r="G472" s="53">
        <v>51.778850555419922</v>
      </c>
      <c r="H472" s="54">
        <v>0</v>
      </c>
      <c r="I472" s="53"/>
      <c r="J472" s="53">
        <v>-22.552659952657439</v>
      </c>
      <c r="K472" s="53">
        <v>240.72327253341729</v>
      </c>
      <c r="L472" s="53">
        <v>0</v>
      </c>
      <c r="M472" s="54">
        <v>0</v>
      </c>
      <c r="N472" s="93"/>
      <c r="O472" s="93"/>
      <c r="P472" s="93"/>
      <c r="Q472" s="93"/>
    </row>
    <row r="473" spans="1:17" s="55" customFormat="1">
      <c r="A473" s="53">
        <v>470</v>
      </c>
      <c r="B473" s="53">
        <v>0</v>
      </c>
      <c r="C473" s="53">
        <v>0</v>
      </c>
      <c r="D473" s="53"/>
      <c r="E473" s="64"/>
      <c r="F473" s="53">
        <v>0</v>
      </c>
      <c r="G473" s="53">
        <v>51.778850555419922</v>
      </c>
      <c r="H473" s="54">
        <v>0</v>
      </c>
      <c r="I473" s="53"/>
      <c r="J473" s="53">
        <v>-22.552659952657439</v>
      </c>
      <c r="K473" s="53">
        <v>240.72327253341729</v>
      </c>
      <c r="L473" s="53">
        <v>0</v>
      </c>
      <c r="M473" s="54">
        <v>0</v>
      </c>
      <c r="N473" s="93"/>
      <c r="O473" s="93"/>
      <c r="P473" s="93"/>
      <c r="Q473" s="93"/>
    </row>
    <row r="474" spans="1:17" s="55" customFormat="1">
      <c r="A474" s="53">
        <v>471</v>
      </c>
      <c r="B474" s="53">
        <v>0</v>
      </c>
      <c r="C474" s="53">
        <v>0</v>
      </c>
      <c r="D474" s="53"/>
      <c r="E474" s="64"/>
      <c r="F474" s="53">
        <v>0</v>
      </c>
      <c r="G474" s="53">
        <v>51.778850555419922</v>
      </c>
      <c r="H474" s="54">
        <v>0</v>
      </c>
      <c r="I474" s="53"/>
      <c r="J474" s="53">
        <v>-22.552659952657439</v>
      </c>
      <c r="K474" s="53">
        <v>240.72327253341729</v>
      </c>
      <c r="L474" s="53">
        <v>0</v>
      </c>
      <c r="M474" s="54">
        <v>0</v>
      </c>
      <c r="N474" s="93"/>
      <c r="O474" s="93"/>
      <c r="P474" s="93"/>
      <c r="Q474" s="93"/>
    </row>
    <row r="475" spans="1:17" s="55" customFormat="1">
      <c r="A475" s="53">
        <v>472</v>
      </c>
      <c r="B475" s="53">
        <v>0</v>
      </c>
      <c r="C475" s="53">
        <v>0</v>
      </c>
      <c r="D475" s="53"/>
      <c r="E475" s="64"/>
      <c r="F475" s="53">
        <v>0</v>
      </c>
      <c r="G475" s="53">
        <v>51.778850555419922</v>
      </c>
      <c r="H475" s="54">
        <v>0</v>
      </c>
      <c r="I475" s="53"/>
      <c r="J475" s="53">
        <v>-22.552659952657439</v>
      </c>
      <c r="K475" s="53">
        <v>240.72327253341729</v>
      </c>
      <c r="L475" s="53">
        <v>0</v>
      </c>
      <c r="M475" s="54">
        <v>0</v>
      </c>
      <c r="N475" s="93"/>
      <c r="O475" s="93"/>
      <c r="P475" s="93"/>
      <c r="Q475" s="93"/>
    </row>
    <row r="476" spans="1:17" s="55" customFormat="1">
      <c r="A476" s="53">
        <v>473</v>
      </c>
      <c r="B476" s="53">
        <v>0</v>
      </c>
      <c r="C476" s="53">
        <v>0</v>
      </c>
      <c r="D476" s="53"/>
      <c r="E476" s="64"/>
      <c r="F476" s="53">
        <v>0</v>
      </c>
      <c r="G476" s="53">
        <v>51.778850555419922</v>
      </c>
      <c r="H476" s="54">
        <v>0</v>
      </c>
      <c r="I476" s="53"/>
      <c r="J476" s="53">
        <v>-22.552659952657439</v>
      </c>
      <c r="K476" s="53">
        <v>240.72327253341729</v>
      </c>
      <c r="L476" s="53">
        <v>0</v>
      </c>
      <c r="M476" s="54">
        <v>0</v>
      </c>
      <c r="N476" s="93"/>
      <c r="O476" s="93"/>
      <c r="P476" s="93"/>
      <c r="Q476" s="93"/>
    </row>
    <row r="477" spans="1:17" s="55" customFormat="1">
      <c r="A477" s="53">
        <v>474</v>
      </c>
      <c r="B477" s="53">
        <v>0</v>
      </c>
      <c r="C477" s="53">
        <v>0</v>
      </c>
      <c r="D477" s="53"/>
      <c r="E477" s="64"/>
      <c r="F477" s="53">
        <v>0</v>
      </c>
      <c r="G477" s="53">
        <v>51.778850555419922</v>
      </c>
      <c r="H477" s="54">
        <v>0</v>
      </c>
      <c r="I477" s="53"/>
      <c r="J477" s="53">
        <v>-22.552659952657439</v>
      </c>
      <c r="K477" s="53">
        <v>240.72327253341729</v>
      </c>
      <c r="L477" s="53">
        <v>0</v>
      </c>
      <c r="M477" s="54">
        <v>0</v>
      </c>
      <c r="N477" s="93"/>
      <c r="O477" s="93"/>
      <c r="P477" s="93"/>
      <c r="Q477" s="93"/>
    </row>
    <row r="478" spans="1:17" s="55" customFormat="1">
      <c r="A478" s="53">
        <v>475</v>
      </c>
      <c r="B478" s="53">
        <v>0</v>
      </c>
      <c r="C478" s="53">
        <v>0</v>
      </c>
      <c r="D478" s="53"/>
      <c r="E478" s="64"/>
      <c r="F478" s="53">
        <v>0</v>
      </c>
      <c r="G478" s="53">
        <v>51.778850555419922</v>
      </c>
      <c r="H478" s="54">
        <v>0</v>
      </c>
      <c r="I478" s="53"/>
      <c r="J478" s="53">
        <v>-22.552659952657439</v>
      </c>
      <c r="K478" s="53">
        <v>240.72327253341729</v>
      </c>
      <c r="L478" s="53">
        <v>0</v>
      </c>
      <c r="M478" s="54">
        <v>0</v>
      </c>
      <c r="N478" s="93"/>
      <c r="O478" s="93"/>
      <c r="P478" s="93"/>
      <c r="Q478" s="93"/>
    </row>
    <row r="479" spans="1:17" s="55" customFormat="1">
      <c r="A479" s="53">
        <v>476</v>
      </c>
      <c r="B479" s="53">
        <v>0</v>
      </c>
      <c r="C479" s="53">
        <v>0</v>
      </c>
      <c r="D479" s="53"/>
      <c r="E479" s="64"/>
      <c r="F479" s="53">
        <v>0</v>
      </c>
      <c r="G479" s="53">
        <v>51.778850555419922</v>
      </c>
      <c r="H479" s="54">
        <v>0</v>
      </c>
      <c r="I479" s="53"/>
      <c r="J479" s="53">
        <v>-22.552659952657439</v>
      </c>
      <c r="K479" s="53">
        <v>240.72327253341729</v>
      </c>
      <c r="L479" s="53">
        <v>0</v>
      </c>
      <c r="M479" s="54">
        <v>0</v>
      </c>
      <c r="N479" s="93"/>
      <c r="O479" s="93"/>
      <c r="P479" s="93"/>
      <c r="Q479" s="93"/>
    </row>
    <row r="480" spans="1:17" s="55" customFormat="1">
      <c r="A480" s="53">
        <v>477</v>
      </c>
      <c r="B480" s="53">
        <v>0</v>
      </c>
      <c r="C480" s="53">
        <v>0</v>
      </c>
      <c r="D480" s="53"/>
      <c r="E480" s="64"/>
      <c r="F480" s="53">
        <v>0</v>
      </c>
      <c r="G480" s="53">
        <v>51.778850555419922</v>
      </c>
      <c r="H480" s="54">
        <v>0</v>
      </c>
      <c r="I480" s="53"/>
      <c r="J480" s="53">
        <v>-22.552659952657439</v>
      </c>
      <c r="K480" s="53">
        <v>240.72327253341729</v>
      </c>
      <c r="L480" s="53">
        <v>0</v>
      </c>
      <c r="M480" s="54">
        <v>0</v>
      </c>
      <c r="N480" s="93"/>
      <c r="O480" s="93"/>
      <c r="P480" s="93"/>
      <c r="Q480" s="93"/>
    </row>
    <row r="481" spans="1:17" s="55" customFormat="1">
      <c r="A481" s="53">
        <v>478</v>
      </c>
      <c r="B481" s="53">
        <v>0</v>
      </c>
      <c r="C481" s="53">
        <v>0</v>
      </c>
      <c r="D481" s="53"/>
      <c r="E481" s="64"/>
      <c r="F481" s="53">
        <v>0</v>
      </c>
      <c r="G481" s="53">
        <v>51.778850555419922</v>
      </c>
      <c r="H481" s="54">
        <v>0</v>
      </c>
      <c r="I481" s="53"/>
      <c r="J481" s="53">
        <v>-22.552659952657439</v>
      </c>
      <c r="K481" s="53">
        <v>240.72327253341729</v>
      </c>
      <c r="L481" s="53">
        <v>0</v>
      </c>
      <c r="M481" s="54">
        <v>0</v>
      </c>
      <c r="N481" s="93"/>
      <c r="O481" s="93"/>
      <c r="P481" s="93"/>
      <c r="Q481" s="93"/>
    </row>
    <row r="482" spans="1:17" s="55" customFormat="1">
      <c r="A482" s="53">
        <v>479</v>
      </c>
      <c r="B482" s="53">
        <v>0</v>
      </c>
      <c r="C482" s="53">
        <v>0</v>
      </c>
      <c r="D482" s="53"/>
      <c r="E482" s="64"/>
      <c r="F482" s="53">
        <v>0</v>
      </c>
      <c r="G482" s="53">
        <v>51.778850555419922</v>
      </c>
      <c r="H482" s="54">
        <v>0</v>
      </c>
      <c r="I482" s="53"/>
      <c r="J482" s="53">
        <v>-22.552659952657439</v>
      </c>
      <c r="K482" s="53">
        <v>240.72327253341729</v>
      </c>
      <c r="L482" s="53">
        <v>0</v>
      </c>
      <c r="M482" s="54">
        <v>0</v>
      </c>
      <c r="N482" s="93"/>
      <c r="O482" s="93"/>
      <c r="P482" s="93"/>
      <c r="Q482" s="93"/>
    </row>
    <row r="483" spans="1:17" s="55" customFormat="1">
      <c r="A483" s="53">
        <v>480</v>
      </c>
      <c r="B483" s="53">
        <v>0</v>
      </c>
      <c r="C483" s="53">
        <v>0</v>
      </c>
      <c r="D483" s="53"/>
      <c r="E483" s="64"/>
      <c r="F483" s="53">
        <v>0</v>
      </c>
      <c r="G483" s="53">
        <v>51.778850555419922</v>
      </c>
      <c r="H483" s="54">
        <v>0</v>
      </c>
      <c r="I483" s="53"/>
      <c r="J483" s="53">
        <v>-22.552659952657439</v>
      </c>
      <c r="K483" s="53">
        <v>240.72327253341729</v>
      </c>
      <c r="L483" s="53">
        <v>0</v>
      </c>
      <c r="M483" s="54">
        <v>0</v>
      </c>
      <c r="N483" s="93"/>
      <c r="O483" s="93"/>
      <c r="P483" s="93"/>
      <c r="Q483" s="93"/>
    </row>
    <row r="484" spans="1:17" s="55" customFormat="1">
      <c r="A484" s="53">
        <v>481</v>
      </c>
      <c r="B484" s="53">
        <v>0</v>
      </c>
      <c r="C484" s="53">
        <v>0</v>
      </c>
      <c r="D484" s="53"/>
      <c r="E484" s="64"/>
      <c r="F484" s="53">
        <v>0</v>
      </c>
      <c r="G484" s="53">
        <v>51.778850555419922</v>
      </c>
      <c r="H484" s="54">
        <v>0</v>
      </c>
      <c r="I484" s="53"/>
      <c r="J484" s="53">
        <v>-22.552659952657439</v>
      </c>
      <c r="K484" s="53">
        <v>240.72327253341729</v>
      </c>
      <c r="L484" s="53">
        <v>0</v>
      </c>
      <c r="M484" s="54">
        <v>0</v>
      </c>
      <c r="N484" s="93"/>
      <c r="O484" s="93"/>
      <c r="P484" s="93"/>
      <c r="Q484" s="93"/>
    </row>
    <row r="485" spans="1:17" s="55" customFormat="1">
      <c r="A485" s="53">
        <v>482</v>
      </c>
      <c r="B485" s="53">
        <v>0</v>
      </c>
      <c r="C485" s="53">
        <v>0</v>
      </c>
      <c r="D485" s="53"/>
      <c r="E485" s="64"/>
      <c r="F485" s="53">
        <v>0</v>
      </c>
      <c r="G485" s="53">
        <v>51.778850555419922</v>
      </c>
      <c r="H485" s="54">
        <v>0</v>
      </c>
      <c r="I485" s="53"/>
      <c r="J485" s="53">
        <v>-22.552659952657439</v>
      </c>
      <c r="K485" s="53">
        <v>240.72327253341729</v>
      </c>
      <c r="L485" s="53">
        <v>0</v>
      </c>
      <c r="M485" s="54">
        <v>0</v>
      </c>
      <c r="N485" s="93"/>
      <c r="O485" s="93"/>
      <c r="P485" s="93"/>
      <c r="Q485" s="93"/>
    </row>
    <row r="486" spans="1:17" s="55" customFormat="1">
      <c r="A486" s="53">
        <v>483</v>
      </c>
      <c r="B486" s="53">
        <v>0</v>
      </c>
      <c r="C486" s="53">
        <v>0</v>
      </c>
      <c r="D486" s="53"/>
      <c r="E486" s="64"/>
      <c r="F486" s="53">
        <v>0</v>
      </c>
      <c r="G486" s="53">
        <v>51.778850555419922</v>
      </c>
      <c r="H486" s="54">
        <v>0</v>
      </c>
      <c r="I486" s="53"/>
      <c r="J486" s="53">
        <v>-22.552659952657439</v>
      </c>
      <c r="K486" s="53">
        <v>240.72327253341729</v>
      </c>
      <c r="L486" s="53">
        <v>0</v>
      </c>
      <c r="M486" s="54">
        <v>0</v>
      </c>
      <c r="N486" s="93"/>
      <c r="O486" s="93"/>
      <c r="P486" s="93"/>
      <c r="Q486" s="93"/>
    </row>
    <row r="487" spans="1:17" s="55" customFormat="1">
      <c r="A487" s="53">
        <v>484</v>
      </c>
      <c r="B487" s="53">
        <v>0</v>
      </c>
      <c r="C487" s="53">
        <v>0</v>
      </c>
      <c r="D487" s="53"/>
      <c r="E487" s="64"/>
      <c r="F487" s="53">
        <v>0</v>
      </c>
      <c r="G487" s="53">
        <v>51.778850555419922</v>
      </c>
      <c r="H487" s="54">
        <v>0</v>
      </c>
      <c r="I487" s="53"/>
      <c r="J487" s="53">
        <v>-22.552659952657439</v>
      </c>
      <c r="K487" s="53">
        <v>240.72327253341729</v>
      </c>
      <c r="L487" s="53">
        <v>0</v>
      </c>
      <c r="M487" s="54">
        <v>0</v>
      </c>
      <c r="N487" s="93"/>
      <c r="O487" s="93"/>
      <c r="P487" s="93"/>
      <c r="Q487" s="93"/>
    </row>
    <row r="488" spans="1:17" s="55" customFormat="1">
      <c r="A488" s="53">
        <v>485</v>
      </c>
      <c r="B488" s="53">
        <v>0</v>
      </c>
      <c r="C488" s="53">
        <v>0</v>
      </c>
      <c r="D488" s="53"/>
      <c r="E488" s="64"/>
      <c r="F488" s="53">
        <v>0</v>
      </c>
      <c r="G488" s="53">
        <v>51.778850555419922</v>
      </c>
      <c r="H488" s="54">
        <v>0</v>
      </c>
      <c r="I488" s="53"/>
      <c r="J488" s="53">
        <v>-22.552659952657439</v>
      </c>
      <c r="K488" s="53">
        <v>240.72327253341729</v>
      </c>
      <c r="L488" s="53">
        <v>0</v>
      </c>
      <c r="M488" s="54">
        <v>0</v>
      </c>
      <c r="N488" s="93"/>
      <c r="O488" s="93"/>
      <c r="P488" s="93"/>
      <c r="Q488" s="93"/>
    </row>
    <row r="489" spans="1:17" s="55" customFormat="1">
      <c r="A489" s="53">
        <v>486</v>
      </c>
      <c r="B489" s="53">
        <v>0</v>
      </c>
      <c r="C489" s="53">
        <v>0</v>
      </c>
      <c r="D489" s="53"/>
      <c r="E489" s="64"/>
      <c r="F489" s="53">
        <v>0</v>
      </c>
      <c r="G489" s="53">
        <v>51.778850555419922</v>
      </c>
      <c r="H489" s="54">
        <v>0</v>
      </c>
      <c r="I489" s="53"/>
      <c r="J489" s="53">
        <v>-22.552659952657439</v>
      </c>
      <c r="K489" s="53">
        <v>240.72327253341729</v>
      </c>
      <c r="L489" s="53">
        <v>0</v>
      </c>
      <c r="M489" s="54">
        <v>0</v>
      </c>
      <c r="N489" s="93"/>
      <c r="O489" s="93"/>
      <c r="P489" s="93"/>
      <c r="Q489" s="93"/>
    </row>
    <row r="490" spans="1:17" s="55" customFormat="1">
      <c r="A490" s="53">
        <v>487</v>
      </c>
      <c r="B490" s="53">
        <v>0</v>
      </c>
      <c r="C490" s="53">
        <v>0</v>
      </c>
      <c r="D490" s="53"/>
      <c r="E490" s="64"/>
      <c r="F490" s="53">
        <v>0</v>
      </c>
      <c r="G490" s="53">
        <v>51.778850555419922</v>
      </c>
      <c r="H490" s="54">
        <v>0</v>
      </c>
      <c r="I490" s="53"/>
      <c r="J490" s="53">
        <v>-22.552659952657439</v>
      </c>
      <c r="K490" s="53">
        <v>240.72327253341729</v>
      </c>
      <c r="L490" s="53">
        <v>0</v>
      </c>
      <c r="M490" s="54">
        <v>0</v>
      </c>
      <c r="N490" s="93"/>
      <c r="O490" s="93"/>
      <c r="P490" s="93"/>
      <c r="Q490" s="93"/>
    </row>
    <row r="491" spans="1:17" s="55" customFormat="1">
      <c r="A491" s="53">
        <v>488</v>
      </c>
      <c r="B491" s="53">
        <v>0</v>
      </c>
      <c r="C491" s="53">
        <v>0</v>
      </c>
      <c r="D491" s="53"/>
      <c r="E491" s="64"/>
      <c r="F491" s="53">
        <v>0</v>
      </c>
      <c r="G491" s="53">
        <v>51.778850555419922</v>
      </c>
      <c r="H491" s="54">
        <v>0</v>
      </c>
      <c r="I491" s="53"/>
      <c r="J491" s="53">
        <v>-22.552659952657439</v>
      </c>
      <c r="K491" s="53">
        <v>240.72327253341729</v>
      </c>
      <c r="L491" s="53">
        <v>0</v>
      </c>
      <c r="M491" s="54">
        <v>0</v>
      </c>
      <c r="N491" s="93"/>
      <c r="O491" s="93"/>
      <c r="P491" s="93"/>
      <c r="Q491" s="93"/>
    </row>
    <row r="492" spans="1:17" s="55" customFormat="1">
      <c r="A492" s="53">
        <v>489</v>
      </c>
      <c r="B492" s="53">
        <v>0</v>
      </c>
      <c r="C492" s="53">
        <v>0</v>
      </c>
      <c r="D492" s="53"/>
      <c r="E492" s="64"/>
      <c r="F492" s="53">
        <v>0</v>
      </c>
      <c r="G492" s="53">
        <v>51.778850555419922</v>
      </c>
      <c r="H492" s="54">
        <v>0</v>
      </c>
      <c r="I492" s="53"/>
      <c r="J492" s="53">
        <v>-22.552659952657439</v>
      </c>
      <c r="K492" s="53">
        <v>240.72327253341729</v>
      </c>
      <c r="L492" s="53">
        <v>0</v>
      </c>
      <c r="M492" s="54">
        <v>0</v>
      </c>
      <c r="N492" s="93"/>
      <c r="O492" s="93"/>
      <c r="P492" s="93"/>
      <c r="Q492" s="93"/>
    </row>
    <row r="493" spans="1:17" s="55" customFormat="1">
      <c r="A493" s="53">
        <v>490</v>
      </c>
      <c r="B493" s="53">
        <v>0</v>
      </c>
      <c r="C493" s="53">
        <v>0</v>
      </c>
      <c r="D493" s="53"/>
      <c r="E493" s="64"/>
      <c r="F493" s="53">
        <v>0</v>
      </c>
      <c r="G493" s="53">
        <v>51.778850555419922</v>
      </c>
      <c r="H493" s="54">
        <v>0</v>
      </c>
      <c r="I493" s="53"/>
      <c r="J493" s="53">
        <v>-22.552659952657439</v>
      </c>
      <c r="K493" s="53">
        <v>240.72327253341729</v>
      </c>
      <c r="L493" s="53">
        <v>0</v>
      </c>
      <c r="M493" s="54">
        <v>0</v>
      </c>
      <c r="N493" s="93"/>
      <c r="O493" s="93"/>
      <c r="P493" s="93"/>
      <c r="Q493" s="93"/>
    </row>
    <row r="494" spans="1:17" s="55" customFormat="1">
      <c r="A494" s="53">
        <v>491</v>
      </c>
      <c r="B494" s="53">
        <v>0</v>
      </c>
      <c r="C494" s="53">
        <v>0</v>
      </c>
      <c r="D494" s="53"/>
      <c r="E494" s="64"/>
      <c r="F494" s="53">
        <v>0</v>
      </c>
      <c r="G494" s="53">
        <v>51.778850555419922</v>
      </c>
      <c r="H494" s="54">
        <v>0</v>
      </c>
      <c r="I494" s="53"/>
      <c r="J494" s="53">
        <v>-22.552659952657439</v>
      </c>
      <c r="K494" s="53">
        <v>240.72327253341729</v>
      </c>
      <c r="L494" s="53">
        <v>0</v>
      </c>
      <c r="M494" s="54">
        <v>0</v>
      </c>
      <c r="N494" s="93"/>
      <c r="O494" s="93"/>
      <c r="P494" s="93"/>
      <c r="Q494" s="93"/>
    </row>
    <row r="495" spans="1:17" s="55" customFormat="1">
      <c r="A495" s="53">
        <v>492</v>
      </c>
      <c r="B495" s="53">
        <v>0</v>
      </c>
      <c r="C495" s="53">
        <v>0</v>
      </c>
      <c r="D495" s="53"/>
      <c r="E495" s="64"/>
      <c r="F495" s="53">
        <v>0</v>
      </c>
      <c r="G495" s="53">
        <v>51.778850555419922</v>
      </c>
      <c r="H495" s="54">
        <v>0</v>
      </c>
      <c r="I495" s="53"/>
      <c r="J495" s="53">
        <v>72.006559407694127</v>
      </c>
      <c r="K495" s="53">
        <v>240.55804310466539</v>
      </c>
      <c r="L495" s="53">
        <v>-4.9652559072078866</v>
      </c>
      <c r="M495" s="54">
        <v>-94.559219360351562</v>
      </c>
      <c r="N495" s="93"/>
      <c r="O495" s="93"/>
      <c r="P495" s="93"/>
      <c r="Q495" s="93"/>
    </row>
    <row r="496" spans="1:17" s="55" customFormat="1">
      <c r="A496" s="53">
        <v>493</v>
      </c>
      <c r="B496" s="53">
        <v>0</v>
      </c>
      <c r="C496" s="53">
        <v>0</v>
      </c>
      <c r="D496" s="53"/>
      <c r="E496" s="64"/>
      <c r="F496" s="53">
        <v>0</v>
      </c>
      <c r="G496" s="53">
        <v>51.778850555419922</v>
      </c>
      <c r="H496" s="54">
        <v>0</v>
      </c>
      <c r="I496" s="53"/>
      <c r="J496" s="53">
        <v>39.953474080545682</v>
      </c>
      <c r="K496" s="53">
        <v>240.61407696524199</v>
      </c>
      <c r="L496" s="53">
        <v>-3.2814005593249318</v>
      </c>
      <c r="M496" s="54">
        <v>-62.506134033203118</v>
      </c>
      <c r="N496" s="93"/>
      <c r="O496" s="93"/>
      <c r="P496" s="93"/>
      <c r="Q496" s="93"/>
    </row>
    <row r="497" spans="1:17" s="55" customFormat="1">
      <c r="A497" s="53">
        <v>494</v>
      </c>
      <c r="B497" s="53">
        <v>0</v>
      </c>
      <c r="C497" s="53">
        <v>0</v>
      </c>
      <c r="D497" s="53"/>
      <c r="E497" s="64"/>
      <c r="F497" s="53">
        <v>0</v>
      </c>
      <c r="G497" s="53">
        <v>51.778850555419922</v>
      </c>
      <c r="H497" s="54">
        <v>0</v>
      </c>
      <c r="I497" s="53"/>
      <c r="J497" s="53">
        <v>93.108579671365987</v>
      </c>
      <c r="K497" s="53">
        <v>240.5211391730943</v>
      </c>
      <c r="L497" s="53">
        <v>-6.0742439707552327</v>
      </c>
      <c r="M497" s="54">
        <v>-115.66123962402339</v>
      </c>
      <c r="N497" s="93"/>
      <c r="O497" s="93"/>
      <c r="P497" s="93"/>
      <c r="Q497" s="93"/>
    </row>
    <row r="498" spans="1:17" s="55" customFormat="1">
      <c r="A498" s="53">
        <v>495</v>
      </c>
      <c r="B498" s="53">
        <v>0</v>
      </c>
      <c r="C498" s="53">
        <v>0</v>
      </c>
      <c r="D498" s="53"/>
      <c r="E498" s="64"/>
      <c r="F498" s="53">
        <v>0</v>
      </c>
      <c r="G498" s="53">
        <v>51.778850555419922</v>
      </c>
      <c r="H498" s="54">
        <v>0</v>
      </c>
      <c r="I498" s="53"/>
      <c r="J498" s="53">
        <v>93.108579671365987</v>
      </c>
      <c r="K498" s="53">
        <v>240.5211391730943</v>
      </c>
      <c r="L498" s="53">
        <v>-6.0742439707552327</v>
      </c>
      <c r="M498" s="54">
        <v>-115.66123962402339</v>
      </c>
      <c r="N498" s="93"/>
      <c r="O498" s="93"/>
      <c r="P498" s="93"/>
      <c r="Q498" s="93"/>
    </row>
    <row r="499" spans="1:17" s="55" customFormat="1">
      <c r="A499" s="53">
        <v>496</v>
      </c>
      <c r="B499" s="53">
        <v>0</v>
      </c>
      <c r="C499" s="53">
        <v>0</v>
      </c>
      <c r="D499" s="53"/>
      <c r="E499" s="64"/>
      <c r="F499" s="53">
        <v>0</v>
      </c>
      <c r="G499" s="53">
        <v>51.778850555419922</v>
      </c>
      <c r="H499" s="54">
        <v>0</v>
      </c>
      <c r="I499" s="53"/>
      <c r="J499" s="53">
        <v>93.108579671365987</v>
      </c>
      <c r="K499" s="53">
        <v>240.5211391730943</v>
      </c>
      <c r="L499" s="53">
        <v>-6.0742439707552327</v>
      </c>
      <c r="M499" s="54">
        <v>-115.66123962402339</v>
      </c>
      <c r="N499" s="93"/>
      <c r="O499" s="93"/>
      <c r="P499" s="93"/>
      <c r="Q499" s="93"/>
    </row>
    <row r="500" spans="1:17" s="55" customFormat="1">
      <c r="A500" s="53">
        <v>497</v>
      </c>
      <c r="B500" s="53">
        <v>0</v>
      </c>
      <c r="C500" s="53">
        <v>0</v>
      </c>
      <c r="D500" s="53"/>
      <c r="E500" s="64"/>
      <c r="F500" s="53">
        <v>0</v>
      </c>
      <c r="G500" s="53">
        <v>51.778850555419922</v>
      </c>
      <c r="H500" s="54">
        <v>0</v>
      </c>
      <c r="I500" s="53"/>
      <c r="J500" s="53">
        <v>93.108579671365987</v>
      </c>
      <c r="K500" s="53">
        <v>240.5211391730943</v>
      </c>
      <c r="L500" s="53">
        <v>-6.0742439707552327</v>
      </c>
      <c r="M500" s="54">
        <v>-115.66123962402339</v>
      </c>
      <c r="N500" s="93"/>
      <c r="O500" s="93"/>
      <c r="P500" s="93"/>
      <c r="Q500" s="93"/>
    </row>
    <row r="501" spans="1:17" s="55" customFormat="1">
      <c r="A501" s="53">
        <v>498</v>
      </c>
      <c r="B501" s="53">
        <v>0</v>
      </c>
      <c r="C501" s="53">
        <v>0</v>
      </c>
      <c r="D501" s="53"/>
      <c r="E501" s="64"/>
      <c r="F501" s="53">
        <v>0</v>
      </c>
      <c r="G501" s="53">
        <v>51.778850555419922</v>
      </c>
      <c r="H501" s="54">
        <v>0</v>
      </c>
      <c r="I501" s="53"/>
      <c r="J501" s="53">
        <v>93.108579671365987</v>
      </c>
      <c r="K501" s="53">
        <v>240.5211391730943</v>
      </c>
      <c r="L501" s="53">
        <v>-6.0742439707552327</v>
      </c>
      <c r="M501" s="54">
        <v>-115.66123962402339</v>
      </c>
      <c r="N501" s="93"/>
      <c r="O501" s="93"/>
      <c r="P501" s="93"/>
      <c r="Q501" s="93"/>
    </row>
    <row r="502" spans="1:17" s="55" customFormat="1">
      <c r="A502" s="53">
        <v>499</v>
      </c>
      <c r="B502" s="53">
        <v>0</v>
      </c>
      <c r="C502" s="53">
        <v>0</v>
      </c>
      <c r="D502" s="53"/>
      <c r="E502" s="64"/>
      <c r="F502" s="53">
        <v>0</v>
      </c>
      <c r="G502" s="53">
        <v>51.778850555419922</v>
      </c>
      <c r="H502" s="54">
        <v>0</v>
      </c>
      <c r="I502" s="53"/>
      <c r="J502" s="53">
        <v>93.108579671365987</v>
      </c>
      <c r="K502" s="53">
        <v>240.5211391730943</v>
      </c>
      <c r="L502" s="53">
        <v>-6.0742439707552327</v>
      </c>
      <c r="M502" s="54">
        <v>-115.66123962402339</v>
      </c>
      <c r="N502" s="93"/>
      <c r="O502" s="93"/>
      <c r="P502" s="93"/>
      <c r="Q502" s="93"/>
    </row>
    <row r="503" spans="1:17" s="55" customFormat="1">
      <c r="A503" s="53">
        <v>500</v>
      </c>
      <c r="B503" s="53">
        <v>0</v>
      </c>
      <c r="C503" s="53">
        <v>0</v>
      </c>
      <c r="D503" s="53"/>
      <c r="E503" s="64"/>
      <c r="F503" s="53">
        <v>0</v>
      </c>
      <c r="G503" s="53">
        <v>51.778850555419922</v>
      </c>
      <c r="H503" s="54">
        <v>0</v>
      </c>
      <c r="I503" s="53"/>
      <c r="J503" s="53">
        <v>93.108579671365987</v>
      </c>
      <c r="K503" s="53">
        <v>240.5211391730943</v>
      </c>
      <c r="L503" s="53">
        <v>-6.0742439707552327</v>
      </c>
      <c r="M503" s="54">
        <v>-115.66123962402339</v>
      </c>
      <c r="N503" s="93"/>
      <c r="O503" s="93"/>
      <c r="P503" s="93"/>
      <c r="Q503" s="93"/>
    </row>
    <row r="504" spans="1:17" s="55" customFormat="1">
      <c r="A504" s="53">
        <v>501</v>
      </c>
      <c r="B504" s="53">
        <v>0</v>
      </c>
      <c r="C504" s="53">
        <v>0</v>
      </c>
      <c r="D504" s="53"/>
      <c r="E504" s="64"/>
      <c r="F504" s="53">
        <v>0</v>
      </c>
      <c r="G504" s="53">
        <v>51.778850555419922</v>
      </c>
      <c r="H504" s="54">
        <v>0</v>
      </c>
      <c r="I504" s="53"/>
      <c r="J504" s="53">
        <v>93.108579671365987</v>
      </c>
      <c r="K504" s="53">
        <v>240.5211391730943</v>
      </c>
      <c r="L504" s="53">
        <v>-6.0742439707552327</v>
      </c>
      <c r="M504" s="54">
        <v>-115.66123962402339</v>
      </c>
      <c r="N504" s="93"/>
      <c r="O504" s="93"/>
      <c r="P504" s="93"/>
      <c r="Q504" s="93"/>
    </row>
    <row r="505" spans="1:17" s="55" customFormat="1">
      <c r="A505" s="53">
        <v>502</v>
      </c>
      <c r="B505" s="53">
        <v>0</v>
      </c>
      <c r="C505" s="53">
        <v>0</v>
      </c>
      <c r="D505" s="53"/>
      <c r="E505" s="64"/>
      <c r="F505" s="53">
        <v>0</v>
      </c>
      <c r="G505" s="53">
        <v>51.778850555419922</v>
      </c>
      <c r="H505" s="54">
        <v>0</v>
      </c>
      <c r="I505" s="53"/>
      <c r="J505" s="53">
        <v>93.292120015604269</v>
      </c>
      <c r="K505" s="53">
        <v>240.52081814177109</v>
      </c>
      <c r="L505" s="53">
        <v>-6.0838911787964287</v>
      </c>
      <c r="M505" s="54">
        <v>-115.8447799682617</v>
      </c>
      <c r="N505" s="93"/>
      <c r="O505" s="93"/>
      <c r="P505" s="93"/>
      <c r="Q505" s="93"/>
    </row>
    <row r="506" spans="1:17" s="55" customFormat="1">
      <c r="A506" s="53">
        <v>503</v>
      </c>
      <c r="B506" s="53">
        <v>0</v>
      </c>
      <c r="C506" s="53">
        <v>0</v>
      </c>
      <c r="D506" s="53"/>
      <c r="E506" s="64"/>
      <c r="F506" s="53">
        <v>0</v>
      </c>
      <c r="G506" s="53">
        <v>51.778850555419922</v>
      </c>
      <c r="H506" s="54">
        <v>0</v>
      </c>
      <c r="I506" s="53"/>
      <c r="J506" s="53">
        <v>93.292120015604269</v>
      </c>
      <c r="K506" s="53">
        <v>240.52081814177109</v>
      </c>
      <c r="L506" s="53">
        <v>-6.0838911787964287</v>
      </c>
      <c r="M506" s="54">
        <v>-115.8447799682617</v>
      </c>
      <c r="N506" s="93"/>
      <c r="O506" s="93"/>
      <c r="P506" s="93"/>
      <c r="Q506" s="93"/>
    </row>
    <row r="507" spans="1:17" s="55" customFormat="1">
      <c r="A507" s="53">
        <v>504</v>
      </c>
      <c r="B507" s="53">
        <v>0</v>
      </c>
      <c r="C507" s="53">
        <v>0</v>
      </c>
      <c r="D507" s="53"/>
      <c r="E507" s="64"/>
      <c r="F507" s="53">
        <v>0</v>
      </c>
      <c r="G507" s="53">
        <v>51.778850555419922</v>
      </c>
      <c r="H507" s="54">
        <v>0</v>
      </c>
      <c r="I507" s="53"/>
      <c r="J507" s="53">
        <v>93.292120015604269</v>
      </c>
      <c r="K507" s="53">
        <v>240.52081814177109</v>
      </c>
      <c r="L507" s="53">
        <v>-6.0838911787964287</v>
      </c>
      <c r="M507" s="54">
        <v>-115.8447799682617</v>
      </c>
      <c r="N507" s="93"/>
      <c r="O507" s="93"/>
      <c r="P507" s="93"/>
      <c r="Q507" s="93"/>
    </row>
    <row r="508" spans="1:17" s="55" customFormat="1">
      <c r="A508" s="53">
        <v>505</v>
      </c>
      <c r="B508" s="53">
        <v>0</v>
      </c>
      <c r="C508" s="53">
        <v>0</v>
      </c>
      <c r="D508" s="53"/>
      <c r="E508" s="64"/>
      <c r="F508" s="53">
        <v>0</v>
      </c>
      <c r="G508" s="53">
        <v>51.778850555419922</v>
      </c>
      <c r="H508" s="54">
        <v>0</v>
      </c>
      <c r="I508" s="53"/>
      <c r="J508" s="53">
        <v>93.292120015604269</v>
      </c>
      <c r="K508" s="53">
        <v>240.52081814177109</v>
      </c>
      <c r="L508" s="53">
        <v>-6.0838911787964287</v>
      </c>
      <c r="M508" s="54">
        <v>-115.8447799682617</v>
      </c>
      <c r="N508" s="93"/>
      <c r="O508" s="93"/>
      <c r="P508" s="93"/>
      <c r="Q508" s="93"/>
    </row>
    <row r="509" spans="1:17" s="55" customFormat="1">
      <c r="A509" s="53">
        <v>506</v>
      </c>
      <c r="B509" s="53">
        <v>0</v>
      </c>
      <c r="C509" s="53">
        <v>0</v>
      </c>
      <c r="D509" s="53"/>
      <c r="E509" s="64"/>
      <c r="F509" s="53">
        <v>0</v>
      </c>
      <c r="G509" s="53">
        <v>51.778850555419922</v>
      </c>
      <c r="H509" s="54">
        <v>0</v>
      </c>
      <c r="I509" s="53"/>
      <c r="J509" s="53">
        <v>93.292120015604269</v>
      </c>
      <c r="K509" s="53">
        <v>240.52081814177109</v>
      </c>
      <c r="L509" s="53">
        <v>-6.0838911787964287</v>
      </c>
      <c r="M509" s="54">
        <v>-115.8447799682617</v>
      </c>
      <c r="N509" s="93"/>
      <c r="O509" s="93"/>
      <c r="P509" s="93"/>
      <c r="Q509" s="93"/>
    </row>
    <row r="510" spans="1:17" s="55" customFormat="1">
      <c r="A510" s="53">
        <v>507</v>
      </c>
      <c r="B510" s="53">
        <v>0</v>
      </c>
      <c r="C510" s="53">
        <v>0</v>
      </c>
      <c r="D510" s="53"/>
      <c r="E510" s="64"/>
      <c r="F510" s="53">
        <v>0</v>
      </c>
      <c r="G510" s="53">
        <v>51.778850555419922</v>
      </c>
      <c r="H510" s="54">
        <v>0</v>
      </c>
      <c r="I510" s="53"/>
      <c r="J510" s="53">
        <v>93.292120015604269</v>
      </c>
      <c r="K510" s="53">
        <v>240.52081814177109</v>
      </c>
      <c r="L510" s="53">
        <v>-6.0838911787964287</v>
      </c>
      <c r="M510" s="54">
        <v>-115.8447799682617</v>
      </c>
      <c r="N510" s="93"/>
      <c r="O510" s="93"/>
      <c r="P510" s="93"/>
      <c r="Q510" s="93"/>
    </row>
    <row r="511" spans="1:17" s="55" customFormat="1">
      <c r="A511" s="53">
        <v>508</v>
      </c>
      <c r="B511" s="53">
        <v>0</v>
      </c>
      <c r="C511" s="53">
        <v>0</v>
      </c>
      <c r="D511" s="53"/>
      <c r="E511" s="64"/>
      <c r="F511" s="53">
        <v>0</v>
      </c>
      <c r="G511" s="53">
        <v>51.778850555419922</v>
      </c>
      <c r="H511" s="54">
        <v>0</v>
      </c>
      <c r="I511" s="53"/>
      <c r="J511" s="53">
        <v>93.292120015604269</v>
      </c>
      <c r="K511" s="53">
        <v>240.52081814177109</v>
      </c>
      <c r="L511" s="53">
        <v>-6.0838911787964287</v>
      </c>
      <c r="M511" s="54">
        <v>-115.8447799682617</v>
      </c>
      <c r="N511" s="93"/>
      <c r="O511" s="93"/>
      <c r="P511" s="93"/>
      <c r="Q511" s="93"/>
    </row>
    <row r="512" spans="1:17" s="55" customFormat="1">
      <c r="A512" s="53">
        <v>509</v>
      </c>
      <c r="B512" s="53">
        <v>0</v>
      </c>
      <c r="C512" s="53">
        <v>0</v>
      </c>
      <c r="D512" s="53"/>
      <c r="E512" s="64"/>
      <c r="F512" s="53">
        <v>0</v>
      </c>
      <c r="G512" s="53">
        <v>51.778850555419922</v>
      </c>
      <c r="H512" s="54">
        <v>0</v>
      </c>
      <c r="I512" s="53"/>
      <c r="J512" s="53">
        <v>93.292120015604269</v>
      </c>
      <c r="K512" s="53">
        <v>240.52081814177109</v>
      </c>
      <c r="L512" s="53">
        <v>-6.0838911787964287</v>
      </c>
      <c r="M512" s="54">
        <v>-115.8447799682617</v>
      </c>
      <c r="N512" s="93"/>
      <c r="O512" s="93"/>
      <c r="P512" s="93"/>
      <c r="Q512" s="93"/>
    </row>
    <row r="513" spans="1:17" s="55" customFormat="1">
      <c r="A513" s="53">
        <v>510</v>
      </c>
      <c r="B513" s="53">
        <v>0</v>
      </c>
      <c r="C513" s="53">
        <v>0</v>
      </c>
      <c r="D513" s="53"/>
      <c r="E513" s="64"/>
      <c r="F513" s="53">
        <v>0</v>
      </c>
      <c r="G513" s="53">
        <v>51.778850555419922</v>
      </c>
      <c r="H513" s="54">
        <v>0</v>
      </c>
      <c r="I513" s="53"/>
      <c r="J513" s="53">
        <v>93.292120015604269</v>
      </c>
      <c r="K513" s="53">
        <v>240.52081814177109</v>
      </c>
      <c r="L513" s="53">
        <v>-6.0838911787964287</v>
      </c>
      <c r="M513" s="54">
        <v>-115.8447799682617</v>
      </c>
      <c r="N513" s="93"/>
      <c r="O513" s="93"/>
      <c r="P513" s="93"/>
      <c r="Q513" s="93"/>
    </row>
    <row r="514" spans="1:17" s="55" customFormat="1">
      <c r="A514" s="53">
        <v>511</v>
      </c>
      <c r="B514" s="53">
        <v>0</v>
      </c>
      <c r="C514" s="53">
        <v>0</v>
      </c>
      <c r="D514" s="53"/>
      <c r="E514" s="64"/>
      <c r="F514" s="53">
        <v>0</v>
      </c>
      <c r="G514" s="53">
        <v>51.778850555419922</v>
      </c>
      <c r="H514" s="54">
        <v>0</v>
      </c>
      <c r="I514" s="53"/>
      <c r="J514" s="53">
        <v>93.292120015604269</v>
      </c>
      <c r="K514" s="53">
        <v>240.52081814177109</v>
      </c>
      <c r="L514" s="53">
        <v>-6.0838911787964287</v>
      </c>
      <c r="M514" s="54">
        <v>-115.8447799682617</v>
      </c>
      <c r="N514" s="93"/>
      <c r="O514" s="93"/>
      <c r="P514" s="93"/>
      <c r="Q514" s="93"/>
    </row>
    <row r="515" spans="1:17" s="55" customFormat="1">
      <c r="A515" s="53">
        <v>512</v>
      </c>
      <c r="B515" s="53">
        <v>0.5</v>
      </c>
      <c r="C515" s="53">
        <v>0.5</v>
      </c>
      <c r="D515" s="53"/>
      <c r="E515" s="64"/>
      <c r="F515" s="53">
        <v>0</v>
      </c>
      <c r="G515" s="53">
        <v>51.778850555419922</v>
      </c>
      <c r="H515" s="54">
        <v>0</v>
      </c>
      <c r="I515" s="53"/>
      <c r="J515" s="53">
        <v>93.292120015604269</v>
      </c>
      <c r="K515" s="53">
        <v>240.50686718233601</v>
      </c>
      <c r="L515" s="53">
        <v>-6.5031269303809953</v>
      </c>
      <c r="M515" s="54">
        <v>-115.8447799682617</v>
      </c>
      <c r="N515" s="93"/>
      <c r="O515" s="93"/>
      <c r="P515" s="93"/>
      <c r="Q515" s="93"/>
    </row>
    <row r="516" spans="1:17" s="55" customFormat="1">
      <c r="A516" s="53">
        <v>513</v>
      </c>
      <c r="B516" s="53">
        <v>2.5</v>
      </c>
      <c r="C516" s="53">
        <v>2.5</v>
      </c>
      <c r="D516" s="53"/>
      <c r="E516" s="64"/>
      <c r="F516" s="53">
        <v>0</v>
      </c>
      <c r="G516" s="53">
        <v>51.778850555419922</v>
      </c>
      <c r="H516" s="54">
        <v>0</v>
      </c>
      <c r="I516" s="53"/>
      <c r="J516" s="53">
        <v>93.292120015604269</v>
      </c>
      <c r="K516" s="53">
        <v>240.3402186770478</v>
      </c>
      <c r="L516" s="53">
        <v>-11.51102704575356</v>
      </c>
      <c r="M516" s="54">
        <v>-115.8447799682617</v>
      </c>
      <c r="N516" s="93"/>
      <c r="O516" s="93"/>
      <c r="P516" s="93"/>
      <c r="Q516" s="93"/>
    </row>
    <row r="517" spans="1:17" s="55" customFormat="1">
      <c r="A517" s="53">
        <v>514</v>
      </c>
      <c r="B517" s="53">
        <v>6.6</v>
      </c>
      <c r="C517" s="53">
        <v>6.6</v>
      </c>
      <c r="D517" s="53"/>
      <c r="E517" s="64"/>
      <c r="F517" s="53">
        <v>0</v>
      </c>
      <c r="G517" s="53">
        <v>51.778850555419922</v>
      </c>
      <c r="H517" s="54">
        <v>0</v>
      </c>
      <c r="I517" s="53"/>
      <c r="J517" s="53">
        <v>-50.313235026701207</v>
      </c>
      <c r="K517" s="53">
        <v>239.77997567871739</v>
      </c>
      <c r="L517" s="53">
        <v>-28.346707456589229</v>
      </c>
      <c r="M517" s="54">
        <v>-115.8447799682617</v>
      </c>
      <c r="N517" s="93"/>
      <c r="O517" s="93"/>
      <c r="P517" s="93"/>
      <c r="Q517" s="93"/>
    </row>
    <row r="518" spans="1:17" s="55" customFormat="1">
      <c r="A518" s="53">
        <v>515</v>
      </c>
      <c r="B518" s="53">
        <v>11.8</v>
      </c>
      <c r="C518" s="53">
        <v>11.8</v>
      </c>
      <c r="D518" s="53"/>
      <c r="E518" s="64"/>
      <c r="F518" s="53">
        <v>1000</v>
      </c>
      <c r="G518" s="53">
        <v>51.903759002685547</v>
      </c>
      <c r="H518" s="54">
        <v>6.5145704162860234</v>
      </c>
      <c r="I518" s="53"/>
      <c r="J518" s="53">
        <v>90.473634681162764</v>
      </c>
      <c r="K518" s="53">
        <v>240.0218823274287</v>
      </c>
      <c r="L518" s="53">
        <v>-21.077249312363119</v>
      </c>
      <c r="M518" s="54">
        <v>-115.8447799682617</v>
      </c>
      <c r="N518" s="93"/>
      <c r="O518" s="93"/>
      <c r="P518" s="93"/>
      <c r="Q518" s="93"/>
    </row>
    <row r="519" spans="1:17" s="55" customFormat="1">
      <c r="A519" s="53">
        <v>516</v>
      </c>
      <c r="B519" s="53">
        <v>16.8</v>
      </c>
      <c r="C519" s="53">
        <v>16.8</v>
      </c>
      <c r="D519" s="53"/>
      <c r="E519" s="64"/>
      <c r="F519" s="53">
        <v>1365.905240917624</v>
      </c>
      <c r="G519" s="53">
        <v>52.052539825439453</v>
      </c>
      <c r="H519" s="54">
        <v>10.209700164144451</v>
      </c>
      <c r="I519" s="53"/>
      <c r="J519" s="53">
        <v>90.473634681162764</v>
      </c>
      <c r="K519" s="53">
        <v>240.30231242383229</v>
      </c>
      <c r="L519" s="53">
        <v>-12.65013555154497</v>
      </c>
      <c r="M519" s="54">
        <v>-115.8447799682617</v>
      </c>
      <c r="N519" s="93"/>
      <c r="O519" s="93"/>
      <c r="P519" s="93"/>
      <c r="Q519" s="93"/>
    </row>
    <row r="520" spans="1:17" s="55" customFormat="1">
      <c r="A520" s="53">
        <v>517</v>
      </c>
      <c r="B520" s="53">
        <v>20.5</v>
      </c>
      <c r="C520" s="53">
        <v>20.5</v>
      </c>
      <c r="D520" s="53"/>
      <c r="E520" s="64"/>
      <c r="F520" s="53">
        <v>1666.7296094530529</v>
      </c>
      <c r="G520" s="53">
        <v>52.228538513183587</v>
      </c>
      <c r="H520" s="54">
        <v>14.436312036603701</v>
      </c>
      <c r="I520" s="53"/>
      <c r="J520" s="53">
        <v>90.473634681162764</v>
      </c>
      <c r="K520" s="53">
        <v>241.25133032933931</v>
      </c>
      <c r="L520" s="53">
        <v>15.868493345009639</v>
      </c>
      <c r="M520" s="54">
        <v>-115.8447799682617</v>
      </c>
      <c r="N520" s="93"/>
      <c r="O520" s="93"/>
      <c r="P520" s="93"/>
      <c r="Q520" s="93"/>
    </row>
    <row r="521" spans="1:17" s="55" customFormat="1">
      <c r="A521" s="53">
        <v>518</v>
      </c>
      <c r="B521" s="53">
        <v>21.9</v>
      </c>
      <c r="C521" s="53">
        <v>21.9</v>
      </c>
      <c r="D521" s="53"/>
      <c r="E521" s="64"/>
      <c r="F521" s="53">
        <v>1780.5550461961891</v>
      </c>
      <c r="G521" s="53">
        <v>52.454174041748047</v>
      </c>
      <c r="H521" s="54">
        <v>16.6873700159286</v>
      </c>
      <c r="I521" s="53"/>
      <c r="J521" s="53">
        <v>313.5623096963364</v>
      </c>
      <c r="K521" s="53">
        <v>242.11438227816771</v>
      </c>
      <c r="L521" s="53">
        <v>41.803787193799138</v>
      </c>
      <c r="M521" s="54">
        <v>-115.8447799682617</v>
      </c>
      <c r="N521" s="93"/>
      <c r="O521" s="93"/>
      <c r="P521" s="93"/>
      <c r="Q521" s="93"/>
    </row>
    <row r="522" spans="1:17" s="55" customFormat="1">
      <c r="A522" s="53">
        <v>519</v>
      </c>
      <c r="B522" s="53">
        <v>21.9</v>
      </c>
      <c r="C522" s="53">
        <v>21.9</v>
      </c>
      <c r="D522" s="53"/>
      <c r="E522" s="64"/>
      <c r="F522" s="53">
        <v>0</v>
      </c>
      <c r="G522" s="53">
        <v>52.454174041748047</v>
      </c>
      <c r="H522" s="54">
        <v>0</v>
      </c>
      <c r="I522" s="53"/>
      <c r="J522" s="53">
        <v>93.292120015604269</v>
      </c>
      <c r="K522" s="53">
        <v>240.5533864996533</v>
      </c>
      <c r="L522" s="53">
        <v>-5.1051900322524926</v>
      </c>
      <c r="M522" s="54">
        <v>-115.8447799682617</v>
      </c>
      <c r="N522" s="93"/>
      <c r="O522" s="93"/>
      <c r="P522" s="93"/>
      <c r="Q522" s="93"/>
    </row>
    <row r="523" spans="1:17" s="55" customFormat="1">
      <c r="A523" s="53">
        <v>520</v>
      </c>
      <c r="B523" s="53">
        <v>21.3</v>
      </c>
      <c r="C523" s="53">
        <v>21.3</v>
      </c>
      <c r="D523" s="53"/>
      <c r="E523" s="64"/>
      <c r="F523" s="53">
        <v>0</v>
      </c>
      <c r="G523" s="53">
        <v>52.454174041748047</v>
      </c>
      <c r="H523" s="54">
        <v>0</v>
      </c>
      <c r="I523" s="53"/>
      <c r="J523" s="53">
        <v>92.323110616190206</v>
      </c>
      <c r="K523" s="53">
        <v>240.73536027779511</v>
      </c>
      <c r="L523" s="53">
        <v>0.36324488095150032</v>
      </c>
      <c r="M523" s="54">
        <v>-114.8757705688477</v>
      </c>
      <c r="N523" s="93"/>
      <c r="O523" s="93"/>
      <c r="P523" s="93"/>
      <c r="Q523" s="93"/>
    </row>
    <row r="524" spans="1:17" s="55" customFormat="1">
      <c r="A524" s="53">
        <v>521</v>
      </c>
      <c r="B524" s="53">
        <v>20.3</v>
      </c>
      <c r="C524" s="53">
        <v>20.3</v>
      </c>
      <c r="D524" s="53"/>
      <c r="E524" s="64"/>
      <c r="F524" s="53">
        <v>0</v>
      </c>
      <c r="G524" s="53">
        <v>52.454174041748047</v>
      </c>
      <c r="H524" s="54">
        <v>0</v>
      </c>
      <c r="I524" s="53"/>
      <c r="J524" s="53">
        <v>92.323110616190206</v>
      </c>
      <c r="K524" s="53">
        <v>240.81065215363211</v>
      </c>
      <c r="L524" s="53">
        <v>2.6258165916246572</v>
      </c>
      <c r="M524" s="54">
        <v>-114.8757705688477</v>
      </c>
      <c r="N524" s="93"/>
      <c r="O524" s="93"/>
      <c r="P524" s="93"/>
      <c r="Q524" s="93"/>
    </row>
    <row r="525" spans="1:17" s="55" customFormat="1">
      <c r="A525" s="53">
        <v>522</v>
      </c>
      <c r="B525" s="53">
        <v>19.2</v>
      </c>
      <c r="C525" s="53">
        <v>19.2</v>
      </c>
      <c r="D525" s="53"/>
      <c r="E525" s="64"/>
      <c r="F525" s="53">
        <v>0</v>
      </c>
      <c r="G525" s="53">
        <v>52.454174041748047</v>
      </c>
      <c r="H525" s="54">
        <v>0</v>
      </c>
      <c r="I525" s="53"/>
      <c r="J525" s="53">
        <v>92.323110616190206</v>
      </c>
      <c r="K525" s="53">
        <v>240.83068304595119</v>
      </c>
      <c r="L525" s="53">
        <v>3.227758431921298</v>
      </c>
      <c r="M525" s="54">
        <v>-114.8757705688477</v>
      </c>
      <c r="N525" s="93"/>
      <c r="O525" s="93"/>
      <c r="P525" s="93"/>
      <c r="Q525" s="93"/>
    </row>
    <row r="526" spans="1:17" s="55" customFormat="1">
      <c r="A526" s="53">
        <v>523</v>
      </c>
      <c r="B526" s="53">
        <v>17.8</v>
      </c>
      <c r="C526" s="53">
        <v>17.8</v>
      </c>
      <c r="D526" s="53"/>
      <c r="E526" s="64"/>
      <c r="F526" s="53">
        <v>0</v>
      </c>
      <c r="G526" s="53">
        <v>52.454174041748047</v>
      </c>
      <c r="H526" s="54">
        <v>0</v>
      </c>
      <c r="I526" s="53"/>
      <c r="J526" s="53">
        <v>91.4659557699988</v>
      </c>
      <c r="K526" s="53">
        <v>240.99271597645921</v>
      </c>
      <c r="L526" s="53">
        <v>8.0969574084249771</v>
      </c>
      <c r="M526" s="54">
        <v>-114.01861572265619</v>
      </c>
      <c r="N526" s="93"/>
      <c r="O526" s="93"/>
      <c r="P526" s="93"/>
      <c r="Q526" s="93"/>
    </row>
    <row r="527" spans="1:17" s="55" customFormat="1">
      <c r="A527" s="53">
        <v>524</v>
      </c>
      <c r="B527" s="53">
        <v>15.5</v>
      </c>
      <c r="C527" s="53">
        <v>15.5</v>
      </c>
      <c r="D527" s="53"/>
      <c r="E527" s="64"/>
      <c r="F527" s="53">
        <v>0</v>
      </c>
      <c r="G527" s="53">
        <v>52.454174041748047</v>
      </c>
      <c r="H527" s="54">
        <v>0</v>
      </c>
      <c r="I527" s="53"/>
      <c r="J527" s="53">
        <v>91.4659557699988</v>
      </c>
      <c r="K527" s="53">
        <v>241.2672304862547</v>
      </c>
      <c r="L527" s="53">
        <v>16.346303797093871</v>
      </c>
      <c r="M527" s="54">
        <v>-114.01861572265619</v>
      </c>
      <c r="N527" s="93"/>
      <c r="O527" s="93"/>
      <c r="P527" s="93"/>
      <c r="Q527" s="93"/>
    </row>
    <row r="528" spans="1:17" s="55" customFormat="1">
      <c r="A528" s="53">
        <v>525</v>
      </c>
      <c r="B528" s="53">
        <v>11.9</v>
      </c>
      <c r="C528" s="53">
        <v>11.9</v>
      </c>
      <c r="D528" s="53"/>
      <c r="E528" s="64"/>
      <c r="F528" s="53">
        <v>0</v>
      </c>
      <c r="G528" s="53">
        <v>52.454174041748047</v>
      </c>
      <c r="H528" s="54">
        <v>0</v>
      </c>
      <c r="I528" s="53"/>
      <c r="J528" s="53">
        <v>91.4659557699988</v>
      </c>
      <c r="K528" s="53">
        <v>241.34826229651799</v>
      </c>
      <c r="L528" s="53">
        <v>18.78136441323695</v>
      </c>
      <c r="M528" s="54">
        <v>-114.01861572265619</v>
      </c>
      <c r="N528" s="93"/>
      <c r="O528" s="93"/>
      <c r="P528" s="93"/>
      <c r="Q528" s="93"/>
    </row>
    <row r="529" spans="1:17" s="55" customFormat="1">
      <c r="A529" s="53">
        <v>526</v>
      </c>
      <c r="B529" s="53">
        <v>7.6</v>
      </c>
      <c r="C529" s="53">
        <v>7.6</v>
      </c>
      <c r="D529" s="53"/>
      <c r="E529" s="64"/>
      <c r="F529" s="53">
        <v>0</v>
      </c>
      <c r="G529" s="53">
        <v>52.454174041748047</v>
      </c>
      <c r="H529" s="54">
        <v>0</v>
      </c>
      <c r="I529" s="53"/>
      <c r="J529" s="53">
        <v>90.758276021463644</v>
      </c>
      <c r="K529" s="53">
        <v>241.05985458029841</v>
      </c>
      <c r="L529" s="53">
        <v>10.11451778996522</v>
      </c>
      <c r="M529" s="54">
        <v>-113.31093597412109</v>
      </c>
      <c r="N529" s="93"/>
      <c r="O529" s="93"/>
      <c r="P529" s="93"/>
      <c r="Q529" s="93"/>
    </row>
    <row r="530" spans="1:17" s="55" customFormat="1">
      <c r="A530" s="53">
        <v>527</v>
      </c>
      <c r="B530" s="53">
        <v>4</v>
      </c>
      <c r="C530" s="53">
        <v>4</v>
      </c>
      <c r="D530" s="53"/>
      <c r="E530" s="64"/>
      <c r="F530" s="53">
        <v>0</v>
      </c>
      <c r="G530" s="53">
        <v>52.454174041748047</v>
      </c>
      <c r="H530" s="54">
        <v>0</v>
      </c>
      <c r="I530" s="53"/>
      <c r="J530" s="53">
        <v>90.758276021463644</v>
      </c>
      <c r="K530" s="53">
        <v>240.52525002501241</v>
      </c>
      <c r="L530" s="53">
        <v>-5.9507100947134557</v>
      </c>
      <c r="M530" s="54">
        <v>-113.31093597412109</v>
      </c>
      <c r="N530" s="93"/>
      <c r="O530" s="93"/>
      <c r="P530" s="93"/>
      <c r="Q530" s="93"/>
    </row>
    <row r="531" spans="1:17" s="55" customFormat="1">
      <c r="A531" s="53">
        <v>528</v>
      </c>
      <c r="B531" s="53">
        <v>2</v>
      </c>
      <c r="C531" s="53">
        <v>2</v>
      </c>
      <c r="D531" s="53"/>
      <c r="E531" s="64"/>
      <c r="F531" s="53">
        <v>0</v>
      </c>
      <c r="G531" s="53">
        <v>52.454174041748047</v>
      </c>
      <c r="H531" s="54">
        <v>0</v>
      </c>
      <c r="I531" s="53"/>
      <c r="J531" s="53">
        <v>90.758276021463644</v>
      </c>
      <c r="K531" s="53">
        <v>240.52525002501241</v>
      </c>
      <c r="L531" s="53">
        <v>-5.9507100947134557</v>
      </c>
      <c r="M531" s="54">
        <v>-113.31093597412109</v>
      </c>
      <c r="N531" s="93"/>
      <c r="O531" s="93"/>
      <c r="P531" s="93"/>
      <c r="Q531" s="93"/>
    </row>
    <row r="532" spans="1:17" s="55" customFormat="1">
      <c r="A532" s="53">
        <v>529</v>
      </c>
      <c r="B532" s="53">
        <v>1</v>
      </c>
      <c r="C532" s="53">
        <v>1</v>
      </c>
      <c r="D532" s="53"/>
      <c r="E532" s="64"/>
      <c r="F532" s="53">
        <v>0</v>
      </c>
      <c r="G532" s="53">
        <v>52.454174041748047</v>
      </c>
      <c r="H532" s="54">
        <v>0</v>
      </c>
      <c r="I532" s="53"/>
      <c r="J532" s="53">
        <v>88.437421834451925</v>
      </c>
      <c r="K532" s="53">
        <v>240.52930922968201</v>
      </c>
      <c r="L532" s="53">
        <v>-5.8287282533622378</v>
      </c>
      <c r="M532" s="54">
        <v>-110.9900817871094</v>
      </c>
      <c r="N532" s="93"/>
      <c r="O532" s="93"/>
      <c r="P532" s="93"/>
      <c r="Q532" s="93"/>
    </row>
    <row r="533" spans="1:17" s="55" customFormat="1">
      <c r="A533" s="53">
        <v>530</v>
      </c>
      <c r="B533" s="53">
        <v>0</v>
      </c>
      <c r="C533" s="53">
        <v>0</v>
      </c>
      <c r="D533" s="53"/>
      <c r="E533" s="64"/>
      <c r="F533" s="53">
        <v>0</v>
      </c>
      <c r="G533" s="53">
        <v>52.454174041748047</v>
      </c>
      <c r="H533" s="54">
        <v>0</v>
      </c>
      <c r="I533" s="53"/>
      <c r="J533" s="53">
        <v>88.437421834451925</v>
      </c>
      <c r="K533" s="53">
        <v>240.52930922968201</v>
      </c>
      <c r="L533" s="53">
        <v>-5.8287282533622378</v>
      </c>
      <c r="M533" s="54">
        <v>-110.9900817871094</v>
      </c>
      <c r="N533" s="93"/>
      <c r="O533" s="93"/>
      <c r="P533" s="93"/>
      <c r="Q533" s="93"/>
    </row>
    <row r="534" spans="1:17" s="55" customFormat="1">
      <c r="A534" s="53">
        <v>531</v>
      </c>
      <c r="B534" s="53">
        <v>0</v>
      </c>
      <c r="C534" s="53">
        <v>0</v>
      </c>
      <c r="D534" s="53"/>
      <c r="E534" s="64"/>
      <c r="F534" s="53">
        <v>0</v>
      </c>
      <c r="G534" s="53">
        <v>52.454174041748047</v>
      </c>
      <c r="H534" s="54">
        <v>0</v>
      </c>
      <c r="I534" s="53"/>
      <c r="J534" s="53">
        <v>88.437421834451925</v>
      </c>
      <c r="K534" s="53">
        <v>240.52930922968201</v>
      </c>
      <c r="L534" s="53">
        <v>-5.8287282533622378</v>
      </c>
      <c r="M534" s="54">
        <v>-110.9900817871094</v>
      </c>
      <c r="N534" s="93"/>
      <c r="O534" s="93"/>
      <c r="P534" s="93"/>
      <c r="Q534" s="93"/>
    </row>
    <row r="535" spans="1:17" s="55" customFormat="1">
      <c r="A535" s="53">
        <v>532</v>
      </c>
      <c r="B535" s="53">
        <v>0</v>
      </c>
      <c r="C535" s="53">
        <v>0</v>
      </c>
      <c r="D535" s="53"/>
      <c r="E535" s="64"/>
      <c r="F535" s="53">
        <v>0</v>
      </c>
      <c r="G535" s="53">
        <v>52.454174041748047</v>
      </c>
      <c r="H535" s="54">
        <v>0</v>
      </c>
      <c r="I535" s="53"/>
      <c r="J535" s="53">
        <v>88.437421834451925</v>
      </c>
      <c r="K535" s="53">
        <v>240.52930922968201</v>
      </c>
      <c r="L535" s="53">
        <v>-5.8287282533622378</v>
      </c>
      <c r="M535" s="54">
        <v>-110.9900817871094</v>
      </c>
      <c r="N535" s="93"/>
      <c r="O535" s="93"/>
      <c r="P535" s="93"/>
      <c r="Q535" s="93"/>
    </row>
    <row r="536" spans="1:17" s="55" customFormat="1">
      <c r="A536" s="53">
        <v>533</v>
      </c>
      <c r="B536" s="53">
        <v>0.2</v>
      </c>
      <c r="C536" s="53">
        <v>0.2</v>
      </c>
      <c r="D536" s="53"/>
      <c r="E536" s="64"/>
      <c r="F536" s="53">
        <v>0</v>
      </c>
      <c r="G536" s="53">
        <v>52.454174041748047</v>
      </c>
      <c r="H536" s="54">
        <v>0</v>
      </c>
      <c r="I536" s="53"/>
      <c r="J536" s="53">
        <v>88.437421834451925</v>
      </c>
      <c r="K536" s="53">
        <v>240.52627164020831</v>
      </c>
      <c r="L536" s="53">
        <v>-5.9200098682168658</v>
      </c>
      <c r="M536" s="54">
        <v>-110.9900817871094</v>
      </c>
      <c r="N536" s="93"/>
      <c r="O536" s="93"/>
      <c r="P536" s="93"/>
      <c r="Q536" s="93"/>
    </row>
    <row r="537" spans="1:17" s="55" customFormat="1">
      <c r="A537" s="53">
        <v>534</v>
      </c>
      <c r="B537" s="53">
        <v>1.2</v>
      </c>
      <c r="C537" s="53">
        <v>1.2</v>
      </c>
      <c r="D537" s="53"/>
      <c r="E537" s="64"/>
      <c r="F537" s="53">
        <v>0</v>
      </c>
      <c r="G537" s="53">
        <v>52.454174041748047</v>
      </c>
      <c r="H537" s="54">
        <v>0</v>
      </c>
      <c r="I537" s="53"/>
      <c r="J537" s="53">
        <v>26.99096873996951</v>
      </c>
      <c r="K537" s="53">
        <v>240.58889992179931</v>
      </c>
      <c r="L537" s="53">
        <v>-4.0379877158865733</v>
      </c>
      <c r="M537" s="54">
        <v>-49.543628692626953</v>
      </c>
      <c r="N537" s="93"/>
      <c r="O537" s="93"/>
      <c r="P537" s="93"/>
      <c r="Q537" s="93"/>
    </row>
    <row r="538" spans="1:17" s="55" customFormat="1">
      <c r="A538" s="53">
        <v>535</v>
      </c>
      <c r="B538" s="53">
        <v>3.2</v>
      </c>
      <c r="C538" s="53">
        <v>3.2</v>
      </c>
      <c r="D538" s="53"/>
      <c r="E538" s="64"/>
      <c r="F538" s="53">
        <v>0</v>
      </c>
      <c r="G538" s="53">
        <v>52.454174041748047</v>
      </c>
      <c r="H538" s="54">
        <v>0</v>
      </c>
      <c r="I538" s="53"/>
      <c r="J538" s="53">
        <v>13.289148366434359</v>
      </c>
      <c r="K538" s="53">
        <v>240.50404092824579</v>
      </c>
      <c r="L538" s="53">
        <v>-6.5880577742538904</v>
      </c>
      <c r="M538" s="54">
        <v>-35.841808319091797</v>
      </c>
      <c r="N538" s="93"/>
      <c r="O538" s="93"/>
      <c r="P538" s="93"/>
      <c r="Q538" s="93"/>
    </row>
    <row r="539" spans="1:17" s="55" customFormat="1">
      <c r="A539" s="53">
        <v>536</v>
      </c>
      <c r="B539" s="53">
        <v>5.2</v>
      </c>
      <c r="C539" s="53">
        <v>5.2</v>
      </c>
      <c r="D539" s="53"/>
      <c r="E539" s="64"/>
      <c r="F539" s="53">
        <v>0</v>
      </c>
      <c r="G539" s="53">
        <v>52.454174041748047</v>
      </c>
      <c r="H539" s="54">
        <v>0</v>
      </c>
      <c r="I539" s="53"/>
      <c r="J539" s="53">
        <v>13.289148366434359</v>
      </c>
      <c r="K539" s="53">
        <v>240.37709268460071</v>
      </c>
      <c r="L539" s="53">
        <v>-10.402938219159919</v>
      </c>
      <c r="M539" s="54">
        <v>-35.841808319091797</v>
      </c>
      <c r="N539" s="93"/>
      <c r="O539" s="93"/>
      <c r="P539" s="93"/>
      <c r="Q539" s="93"/>
    </row>
    <row r="540" spans="1:17" s="55" customFormat="1">
      <c r="A540" s="53">
        <v>537</v>
      </c>
      <c r="B540" s="53">
        <v>8.1999999999999993</v>
      </c>
      <c r="C540" s="53">
        <v>8.1999999999999993</v>
      </c>
      <c r="D540" s="53"/>
      <c r="E540" s="64"/>
      <c r="F540" s="53">
        <v>0</v>
      </c>
      <c r="G540" s="53">
        <v>52.454174041748047</v>
      </c>
      <c r="H540" s="54">
        <v>0</v>
      </c>
      <c r="I540" s="53"/>
      <c r="J540" s="53">
        <v>-122.3052897711533</v>
      </c>
      <c r="K540" s="53">
        <v>239.8775996724581</v>
      </c>
      <c r="L540" s="53">
        <v>-25.413040522873079</v>
      </c>
      <c r="M540" s="54">
        <v>-60.675277709960938</v>
      </c>
      <c r="N540" s="93"/>
      <c r="O540" s="93"/>
      <c r="P540" s="93"/>
      <c r="Q540" s="93"/>
    </row>
    <row r="541" spans="1:17" s="55" customFormat="1">
      <c r="A541" s="53">
        <v>538</v>
      </c>
      <c r="B541" s="53">
        <v>13</v>
      </c>
      <c r="C541" s="53">
        <v>13</v>
      </c>
      <c r="D541" s="53"/>
      <c r="E541" s="64"/>
      <c r="F541" s="53">
        <v>1056.9504840433999</v>
      </c>
      <c r="G541" s="53">
        <v>52.579082489013672</v>
      </c>
      <c r="H541" s="54">
        <v>7.4106403910499496</v>
      </c>
      <c r="I541" s="53"/>
      <c r="J541" s="53">
        <v>24.172483405527991</v>
      </c>
      <c r="K541" s="53">
        <v>240.02002459993659</v>
      </c>
      <c r="L541" s="53">
        <v>-21.133075277952081</v>
      </c>
      <c r="M541" s="54">
        <v>-49.543628692626953</v>
      </c>
      <c r="N541" s="93"/>
      <c r="O541" s="93"/>
      <c r="P541" s="93"/>
      <c r="Q541" s="93"/>
    </row>
    <row r="542" spans="1:17" s="55" customFormat="1">
      <c r="A542" s="53">
        <v>539</v>
      </c>
      <c r="B542" s="53">
        <v>18.8</v>
      </c>
      <c r="C542" s="53">
        <v>18.8</v>
      </c>
      <c r="D542" s="53"/>
      <c r="E542" s="64"/>
      <c r="F542" s="53">
        <v>1528.513007693532</v>
      </c>
      <c r="G542" s="53">
        <v>52.730499267578118</v>
      </c>
      <c r="H542" s="54">
        <v>11.80101060416386</v>
      </c>
      <c r="I542" s="53"/>
      <c r="J542" s="53">
        <v>24.172483405527991</v>
      </c>
      <c r="K542" s="53">
        <v>240.0783398846215</v>
      </c>
      <c r="L542" s="53">
        <v>-19.380661595054701</v>
      </c>
      <c r="M542" s="54">
        <v>-49.543628692626953</v>
      </c>
      <c r="N542" s="93"/>
      <c r="O542" s="93"/>
      <c r="P542" s="93"/>
      <c r="Q542" s="93"/>
    </row>
    <row r="543" spans="1:17" s="55" customFormat="1">
      <c r="A543" s="53">
        <v>540</v>
      </c>
      <c r="B543" s="53">
        <v>23.1</v>
      </c>
      <c r="C543" s="53">
        <v>23.1</v>
      </c>
      <c r="D543" s="53"/>
      <c r="E543" s="64"/>
      <c r="F543" s="53">
        <v>1878.119706261733</v>
      </c>
      <c r="G543" s="53">
        <v>52.87921142578125</v>
      </c>
      <c r="H543" s="54">
        <v>18.28925531864952</v>
      </c>
      <c r="I543" s="53"/>
      <c r="J543" s="53">
        <v>24.172483405527991</v>
      </c>
      <c r="K543" s="53">
        <v>241.60106279064891</v>
      </c>
      <c r="L543" s="53">
        <v>26.378189968528829</v>
      </c>
      <c r="M543" s="54">
        <v>-49.543628692626953</v>
      </c>
      <c r="N543" s="93"/>
      <c r="O543" s="93"/>
      <c r="P543" s="93"/>
      <c r="Q543" s="93"/>
    </row>
    <row r="544" spans="1:17" s="55" customFormat="1">
      <c r="A544" s="53">
        <v>541</v>
      </c>
      <c r="B544" s="53">
        <v>24.5</v>
      </c>
      <c r="C544" s="53">
        <v>24.5</v>
      </c>
      <c r="D544" s="53"/>
      <c r="E544" s="64"/>
      <c r="F544" s="53">
        <v>1991.945143004868</v>
      </c>
      <c r="G544" s="53">
        <v>53.100456237792969</v>
      </c>
      <c r="H544" s="54">
        <v>20.68024681959351</v>
      </c>
      <c r="I544" s="53"/>
      <c r="J544" s="53">
        <v>303.37637235250151</v>
      </c>
      <c r="K544" s="53">
        <v>242.68705444775591</v>
      </c>
      <c r="L544" s="53">
        <v>59.012972593884143</v>
      </c>
      <c r="M544" s="54">
        <v>-49.543628692626953</v>
      </c>
      <c r="N544" s="93"/>
      <c r="O544" s="93"/>
      <c r="P544" s="93"/>
      <c r="Q544" s="93"/>
    </row>
    <row r="545" spans="1:17" s="55" customFormat="1">
      <c r="A545" s="53">
        <v>542</v>
      </c>
      <c r="B545" s="53">
        <v>24.5</v>
      </c>
      <c r="C545" s="53">
        <v>24.5</v>
      </c>
      <c r="D545" s="53"/>
      <c r="E545" s="64"/>
      <c r="F545" s="53">
        <v>0</v>
      </c>
      <c r="G545" s="53">
        <v>53.100456237792969</v>
      </c>
      <c r="H545" s="54">
        <v>0</v>
      </c>
      <c r="I545" s="53"/>
      <c r="J545" s="53">
        <v>40.143926656229283</v>
      </c>
      <c r="K545" s="53">
        <v>240.53193626433941</v>
      </c>
      <c r="L545" s="53">
        <v>-5.749784087972043</v>
      </c>
      <c r="M545" s="54">
        <v>-62.696586608886719</v>
      </c>
      <c r="N545" s="93"/>
      <c r="O545" s="93"/>
      <c r="P545" s="93"/>
      <c r="Q545" s="93"/>
    </row>
    <row r="546" spans="1:17" s="55" customFormat="1">
      <c r="A546" s="53">
        <v>543</v>
      </c>
      <c r="B546" s="53">
        <v>24.3</v>
      </c>
      <c r="C546" s="53">
        <v>24.3</v>
      </c>
      <c r="D546" s="53"/>
      <c r="E546" s="64"/>
      <c r="F546" s="53">
        <v>0</v>
      </c>
      <c r="G546" s="53">
        <v>53.100456237792969</v>
      </c>
      <c r="H546" s="54">
        <v>0</v>
      </c>
      <c r="I546" s="53"/>
      <c r="J546" s="53">
        <v>65.59227565525272</v>
      </c>
      <c r="K546" s="53">
        <v>240.6178546981082</v>
      </c>
      <c r="L546" s="53">
        <v>-3.1678771357339999</v>
      </c>
      <c r="M546" s="54">
        <v>-88.144935607910156</v>
      </c>
      <c r="N546" s="93"/>
      <c r="O546" s="93"/>
      <c r="P546" s="93"/>
      <c r="Q546" s="93"/>
    </row>
    <row r="547" spans="1:17" s="55" customFormat="1">
      <c r="A547" s="53">
        <v>544</v>
      </c>
      <c r="B547" s="53">
        <v>23.6</v>
      </c>
      <c r="C547" s="53">
        <v>23.6</v>
      </c>
      <c r="D547" s="53"/>
      <c r="E547" s="64"/>
      <c r="F547" s="53">
        <v>0</v>
      </c>
      <c r="G547" s="53">
        <v>53.100456237792969</v>
      </c>
      <c r="H547" s="54">
        <v>0</v>
      </c>
      <c r="I547" s="53"/>
      <c r="J547" s="53">
        <v>68.695821797830831</v>
      </c>
      <c r="K547" s="53">
        <v>240.83033287611121</v>
      </c>
      <c r="L547" s="53">
        <v>3.2172355917726558</v>
      </c>
      <c r="M547" s="54">
        <v>-91.248481750488281</v>
      </c>
      <c r="N547" s="93"/>
      <c r="O547" s="93"/>
      <c r="P547" s="93"/>
      <c r="Q547" s="93"/>
    </row>
    <row r="548" spans="1:17" s="55" customFormat="1">
      <c r="A548" s="53">
        <v>545</v>
      </c>
      <c r="B548" s="53">
        <v>22.3</v>
      </c>
      <c r="C548" s="53">
        <v>22.3</v>
      </c>
      <c r="D548" s="53"/>
      <c r="E548" s="64"/>
      <c r="F548" s="53">
        <v>0</v>
      </c>
      <c r="G548" s="53">
        <v>53.100456237792969</v>
      </c>
      <c r="H548" s="54">
        <v>0</v>
      </c>
      <c r="I548" s="53"/>
      <c r="J548" s="53">
        <v>73.523160970194112</v>
      </c>
      <c r="K548" s="53">
        <v>241.18911685252939</v>
      </c>
      <c r="L548" s="53">
        <v>13.998936356453539</v>
      </c>
      <c r="M548" s="54">
        <v>-96.075820922851562</v>
      </c>
      <c r="N548" s="93"/>
      <c r="O548" s="93"/>
      <c r="P548" s="93"/>
      <c r="Q548" s="93"/>
    </row>
    <row r="549" spans="1:17" s="55" customFormat="1">
      <c r="A549" s="53">
        <v>546</v>
      </c>
      <c r="B549" s="53">
        <v>20.100000000000001</v>
      </c>
      <c r="C549" s="53">
        <v>20.100000000000001</v>
      </c>
      <c r="D549" s="53"/>
      <c r="E549" s="64"/>
      <c r="F549" s="53">
        <v>0</v>
      </c>
      <c r="G549" s="53">
        <v>53.100456237792969</v>
      </c>
      <c r="H549" s="54">
        <v>0</v>
      </c>
      <c r="I549" s="53"/>
      <c r="J549" s="53">
        <v>73.523160970194112</v>
      </c>
      <c r="K549" s="53">
        <v>241.18189502278619</v>
      </c>
      <c r="L549" s="53">
        <v>13.781915496038531</v>
      </c>
      <c r="M549" s="54">
        <v>-96.075820922851562</v>
      </c>
      <c r="N549" s="93"/>
      <c r="O549" s="93"/>
      <c r="P549" s="93"/>
      <c r="Q549" s="93"/>
    </row>
    <row r="550" spans="1:17" s="55" customFormat="1">
      <c r="A550" s="53">
        <v>547</v>
      </c>
      <c r="B550" s="53">
        <v>18.5</v>
      </c>
      <c r="C550" s="53">
        <v>18.5</v>
      </c>
      <c r="D550" s="53"/>
      <c r="E550" s="64"/>
      <c r="F550" s="53">
        <v>0</v>
      </c>
      <c r="G550" s="53">
        <v>53.100456237792969</v>
      </c>
      <c r="H550" s="54">
        <v>0</v>
      </c>
      <c r="I550" s="53"/>
      <c r="J550" s="53">
        <v>74.159658467752706</v>
      </c>
      <c r="K550" s="53">
        <v>240.92622431806319</v>
      </c>
      <c r="L550" s="53">
        <v>6.0988381743094227</v>
      </c>
      <c r="M550" s="54">
        <v>-96.712318420410156</v>
      </c>
      <c r="N550" s="93"/>
      <c r="O550" s="93"/>
      <c r="P550" s="93"/>
      <c r="Q550" s="93"/>
    </row>
    <row r="551" spans="1:17" s="55" customFormat="1">
      <c r="A551" s="53">
        <v>548</v>
      </c>
      <c r="B551" s="53">
        <v>17.2</v>
      </c>
      <c r="C551" s="53">
        <v>17.2</v>
      </c>
      <c r="D551" s="53"/>
      <c r="E551" s="64"/>
      <c r="F551" s="53">
        <v>0</v>
      </c>
      <c r="G551" s="53">
        <v>53.100456237792969</v>
      </c>
      <c r="H551" s="54">
        <v>0</v>
      </c>
      <c r="I551" s="53"/>
      <c r="J551" s="53">
        <v>75.132246053201939</v>
      </c>
      <c r="K551" s="53">
        <v>240.8053937014385</v>
      </c>
      <c r="L551" s="53">
        <v>2.467796552371373</v>
      </c>
      <c r="M551" s="54">
        <v>-97.684906005859375</v>
      </c>
      <c r="N551" s="93"/>
      <c r="O551" s="93"/>
      <c r="P551" s="93"/>
      <c r="Q551" s="93"/>
    </row>
    <row r="552" spans="1:17" s="55" customFormat="1">
      <c r="A552" s="53">
        <v>549</v>
      </c>
      <c r="B552" s="53">
        <v>16.3</v>
      </c>
      <c r="C552" s="53">
        <v>16.3</v>
      </c>
      <c r="D552" s="53"/>
      <c r="E552" s="64"/>
      <c r="F552" s="53">
        <v>0</v>
      </c>
      <c r="G552" s="53">
        <v>53.100456237792969</v>
      </c>
      <c r="H552" s="54">
        <v>0</v>
      </c>
      <c r="I552" s="53"/>
      <c r="J552" s="53">
        <v>76.678754842264411</v>
      </c>
      <c r="K552" s="53">
        <v>240.72645715808099</v>
      </c>
      <c r="L552" s="53">
        <v>9.5700121601886137E-2</v>
      </c>
      <c r="M552" s="54">
        <v>-99.231414794921875</v>
      </c>
      <c r="N552" s="93"/>
      <c r="O552" s="93"/>
      <c r="P552" s="93"/>
      <c r="Q552" s="93"/>
    </row>
    <row r="553" spans="1:17" s="55" customFormat="1">
      <c r="A553" s="53">
        <v>550</v>
      </c>
      <c r="B553" s="53">
        <v>15.4</v>
      </c>
      <c r="C553" s="53">
        <v>15.4</v>
      </c>
      <c r="D553" s="53"/>
      <c r="E553" s="64"/>
      <c r="F553" s="53">
        <v>0</v>
      </c>
      <c r="G553" s="53">
        <v>53.100456237792969</v>
      </c>
      <c r="H553" s="54">
        <v>0</v>
      </c>
      <c r="I553" s="53"/>
      <c r="J553" s="53">
        <v>77.536298787576925</v>
      </c>
      <c r="K553" s="53">
        <v>240.71617467619211</v>
      </c>
      <c r="L553" s="53">
        <v>-0.21329540253211449</v>
      </c>
      <c r="M553" s="54">
        <v>-100.0889587402344</v>
      </c>
      <c r="N553" s="93"/>
      <c r="O553" s="93"/>
      <c r="P553" s="93"/>
      <c r="Q553" s="93"/>
    </row>
    <row r="554" spans="1:17" s="55" customFormat="1">
      <c r="A554" s="53">
        <v>551</v>
      </c>
      <c r="B554" s="53">
        <v>14.7</v>
      </c>
      <c r="C554" s="53">
        <v>14.7</v>
      </c>
      <c r="D554" s="53"/>
      <c r="E554" s="64"/>
      <c r="F554" s="53">
        <v>0</v>
      </c>
      <c r="G554" s="53">
        <v>53.100456237792969</v>
      </c>
      <c r="H554" s="54">
        <v>0</v>
      </c>
      <c r="I554" s="53"/>
      <c r="J554" s="53">
        <v>77.536298787576925</v>
      </c>
      <c r="K554" s="53">
        <v>240.61133123097071</v>
      </c>
      <c r="L554" s="53">
        <v>-3.3639117282679249</v>
      </c>
      <c r="M554" s="54">
        <v>-100.0889587402344</v>
      </c>
      <c r="N554" s="93"/>
      <c r="O554" s="93"/>
      <c r="P554" s="93"/>
      <c r="Q554" s="93"/>
    </row>
    <row r="555" spans="1:17" s="55" customFormat="1">
      <c r="A555" s="53">
        <v>552</v>
      </c>
      <c r="B555" s="53">
        <v>14.3</v>
      </c>
      <c r="C555" s="53">
        <v>14.3</v>
      </c>
      <c r="D555" s="53"/>
      <c r="E555" s="64"/>
      <c r="F555" s="53">
        <v>0</v>
      </c>
      <c r="G555" s="53">
        <v>53.100456237792969</v>
      </c>
      <c r="H555" s="54">
        <v>0</v>
      </c>
      <c r="I555" s="53"/>
      <c r="J555" s="53">
        <v>77.536298787576925</v>
      </c>
      <c r="K555" s="53">
        <v>240.61061934200961</v>
      </c>
      <c r="L555" s="53">
        <v>-3.3853044722610548</v>
      </c>
      <c r="M555" s="54">
        <v>-100.0889587402344</v>
      </c>
      <c r="N555" s="93"/>
      <c r="O555" s="93"/>
      <c r="P555" s="93"/>
      <c r="Q555" s="93"/>
    </row>
    <row r="556" spans="1:17" s="55" customFormat="1">
      <c r="A556" s="53">
        <v>553</v>
      </c>
      <c r="B556" s="53">
        <v>13.7</v>
      </c>
      <c r="C556" s="53">
        <v>13.7</v>
      </c>
      <c r="D556" s="53"/>
      <c r="E556" s="64"/>
      <c r="F556" s="53">
        <v>0</v>
      </c>
      <c r="G556" s="53">
        <v>53.100456237792969</v>
      </c>
      <c r="H556" s="54">
        <v>0</v>
      </c>
      <c r="I556" s="53"/>
      <c r="J556" s="53">
        <v>77.536298787576925</v>
      </c>
      <c r="K556" s="53">
        <v>240.62490035136241</v>
      </c>
      <c r="L556" s="53">
        <v>-2.9561504977795039</v>
      </c>
      <c r="M556" s="54">
        <v>-100.0889587402344</v>
      </c>
      <c r="N556" s="93"/>
      <c r="O556" s="93"/>
      <c r="P556" s="93"/>
      <c r="Q556" s="93"/>
    </row>
    <row r="557" spans="1:17" s="55" customFormat="1">
      <c r="A557" s="53">
        <v>554</v>
      </c>
      <c r="B557" s="53">
        <v>13.3</v>
      </c>
      <c r="C557" s="53">
        <v>13.3</v>
      </c>
      <c r="D557" s="53"/>
      <c r="E557" s="64"/>
      <c r="F557" s="53">
        <v>0</v>
      </c>
      <c r="G557" s="53">
        <v>53.100456237792969</v>
      </c>
      <c r="H557" s="54">
        <v>0</v>
      </c>
      <c r="I557" s="53"/>
      <c r="J557" s="53">
        <v>77.536298787576925</v>
      </c>
      <c r="K557" s="53">
        <v>240.55944151321569</v>
      </c>
      <c r="L557" s="53">
        <v>-4.9232327859799492</v>
      </c>
      <c r="M557" s="54">
        <v>-100.0889587402344</v>
      </c>
      <c r="N557" s="93"/>
      <c r="O557" s="93"/>
      <c r="P557" s="93"/>
      <c r="Q557" s="93"/>
    </row>
    <row r="558" spans="1:17" s="55" customFormat="1">
      <c r="A558" s="53">
        <v>555</v>
      </c>
      <c r="B558" s="53">
        <v>13.1</v>
      </c>
      <c r="C558" s="53">
        <v>13.1</v>
      </c>
      <c r="D558" s="53"/>
      <c r="E558" s="64"/>
      <c r="F558" s="53">
        <v>0</v>
      </c>
      <c r="G558" s="53">
        <v>53.100456237792969</v>
      </c>
      <c r="H558" s="54">
        <v>0</v>
      </c>
      <c r="I558" s="53"/>
      <c r="J558" s="53">
        <v>50.292402303201939</v>
      </c>
      <c r="K558" s="53">
        <v>240.554992842519</v>
      </c>
      <c r="L558" s="53">
        <v>-5.056918344433516</v>
      </c>
      <c r="M558" s="54">
        <v>-72.845062255859375</v>
      </c>
      <c r="N558" s="93"/>
      <c r="O558" s="93"/>
      <c r="P558" s="93"/>
      <c r="Q558" s="93"/>
    </row>
    <row r="559" spans="1:17" s="55" customFormat="1">
      <c r="A559" s="53">
        <v>556</v>
      </c>
      <c r="B559" s="53">
        <v>13.1</v>
      </c>
      <c r="C559" s="53">
        <v>13.1</v>
      </c>
      <c r="D559" s="53"/>
      <c r="E559" s="64"/>
      <c r="F559" s="53">
        <v>0</v>
      </c>
      <c r="G559" s="53">
        <v>53.100456237792969</v>
      </c>
      <c r="H559" s="54">
        <v>0</v>
      </c>
      <c r="I559" s="53"/>
      <c r="J559" s="53">
        <v>50.292402303201939</v>
      </c>
      <c r="K559" s="53">
        <v>240.50614630639049</v>
      </c>
      <c r="L559" s="53">
        <v>-6.5247897393243717</v>
      </c>
      <c r="M559" s="54">
        <v>-72.845062255859375</v>
      </c>
      <c r="N559" s="93"/>
      <c r="O559" s="93"/>
      <c r="P559" s="93"/>
      <c r="Q559" s="93"/>
    </row>
    <row r="560" spans="1:17" s="55" customFormat="1">
      <c r="A560" s="53">
        <v>557</v>
      </c>
      <c r="B560" s="53">
        <v>13.3</v>
      </c>
      <c r="C560" s="53">
        <v>13.3</v>
      </c>
      <c r="D560" s="53"/>
      <c r="E560" s="64"/>
      <c r="F560" s="53">
        <v>0</v>
      </c>
      <c r="G560" s="53">
        <v>53.100456237792969</v>
      </c>
      <c r="H560" s="54">
        <v>0</v>
      </c>
      <c r="I560" s="53"/>
      <c r="J560" s="53">
        <v>74.194021260721456</v>
      </c>
      <c r="K560" s="53">
        <v>240.36607385419899</v>
      </c>
      <c r="L560" s="53">
        <v>-10.734061513331589</v>
      </c>
      <c r="M560" s="54">
        <v>-96.746681213378906</v>
      </c>
      <c r="N560" s="93"/>
      <c r="O560" s="93"/>
      <c r="P560" s="93"/>
      <c r="Q560" s="93"/>
    </row>
    <row r="561" spans="1:17" s="55" customFormat="1">
      <c r="A561" s="53">
        <v>558</v>
      </c>
      <c r="B561" s="53">
        <v>13.8</v>
      </c>
      <c r="C561" s="53">
        <v>13.8</v>
      </c>
      <c r="D561" s="53"/>
      <c r="E561" s="64"/>
      <c r="F561" s="53">
        <v>0</v>
      </c>
      <c r="G561" s="53">
        <v>53.100456237792969</v>
      </c>
      <c r="H561" s="54">
        <v>0</v>
      </c>
      <c r="I561" s="53"/>
      <c r="J561" s="53">
        <v>77.581502950174595</v>
      </c>
      <c r="K561" s="53">
        <v>240.3499566610227</v>
      </c>
      <c r="L561" s="53">
        <v>-11.21839405161346</v>
      </c>
      <c r="M561" s="54">
        <v>-100.134162902832</v>
      </c>
      <c r="N561" s="93"/>
      <c r="O561" s="93"/>
      <c r="P561" s="93"/>
      <c r="Q561" s="93"/>
    </row>
    <row r="562" spans="1:17" s="55" customFormat="1">
      <c r="A562" s="53">
        <v>559</v>
      </c>
      <c r="B562" s="53">
        <v>14.5</v>
      </c>
      <c r="C562" s="53">
        <v>14.5</v>
      </c>
      <c r="D562" s="53"/>
      <c r="E562" s="64"/>
      <c r="F562" s="53">
        <v>0</v>
      </c>
      <c r="G562" s="53">
        <v>53.100456237792969</v>
      </c>
      <c r="H562" s="54">
        <v>0</v>
      </c>
      <c r="I562" s="53"/>
      <c r="J562" s="53">
        <v>80.59956172703005</v>
      </c>
      <c r="K562" s="53">
        <v>239.97037304632909</v>
      </c>
      <c r="L562" s="53">
        <v>-22.625137991682191</v>
      </c>
      <c r="M562" s="54">
        <v>-103.1522216796875</v>
      </c>
      <c r="N562" s="93"/>
      <c r="O562" s="93"/>
      <c r="P562" s="93"/>
      <c r="Q562" s="93"/>
    </row>
    <row r="563" spans="1:17" s="55" customFormat="1">
      <c r="A563" s="53">
        <v>560</v>
      </c>
      <c r="B563" s="53">
        <v>16.5</v>
      </c>
      <c r="C563" s="53">
        <v>16.5</v>
      </c>
      <c r="D563" s="53"/>
      <c r="E563" s="64"/>
      <c r="F563" s="53">
        <v>0</v>
      </c>
      <c r="G563" s="53">
        <v>53.100456237792969</v>
      </c>
      <c r="H563" s="54">
        <v>0</v>
      </c>
      <c r="I563" s="53"/>
      <c r="J563" s="53">
        <v>83.3726940512488</v>
      </c>
      <c r="K563" s="53">
        <v>239.90367113516089</v>
      </c>
      <c r="L563" s="53">
        <v>-24.629575463577559</v>
      </c>
      <c r="M563" s="54">
        <v>-105.92535400390619</v>
      </c>
      <c r="N563" s="93"/>
      <c r="O563" s="93"/>
      <c r="P563" s="93"/>
      <c r="Q563" s="93"/>
    </row>
    <row r="564" spans="1:17" s="55" customFormat="1">
      <c r="A564" s="53">
        <v>561</v>
      </c>
      <c r="B564" s="53">
        <v>17</v>
      </c>
      <c r="C564" s="53">
        <v>17</v>
      </c>
      <c r="D564" s="53"/>
      <c r="E564" s="64"/>
      <c r="F564" s="53">
        <v>0</v>
      </c>
      <c r="G564" s="53">
        <v>53.100456237792969</v>
      </c>
      <c r="H564" s="54">
        <v>0</v>
      </c>
      <c r="I564" s="53"/>
      <c r="J564" s="53">
        <v>83.3726940512488</v>
      </c>
      <c r="K564" s="53">
        <v>240.44886743747961</v>
      </c>
      <c r="L564" s="53">
        <v>-8.2460584283585945</v>
      </c>
      <c r="M564" s="54">
        <v>-105.92535400390619</v>
      </c>
      <c r="N564" s="93"/>
      <c r="O564" s="93"/>
      <c r="P564" s="93"/>
      <c r="Q564" s="93"/>
    </row>
    <row r="565" spans="1:17" s="55" customFormat="1">
      <c r="A565" s="53">
        <v>562</v>
      </c>
      <c r="B565" s="53">
        <v>17</v>
      </c>
      <c r="C565" s="53">
        <v>17</v>
      </c>
      <c r="D565" s="53"/>
      <c r="E565" s="64"/>
      <c r="F565" s="53">
        <v>0</v>
      </c>
      <c r="G565" s="53">
        <v>53.100456237792969</v>
      </c>
      <c r="H565" s="54">
        <v>0</v>
      </c>
      <c r="I565" s="53"/>
      <c r="J565" s="53">
        <v>83.3726940512488</v>
      </c>
      <c r="K565" s="53">
        <v>240.41291974966799</v>
      </c>
      <c r="L565" s="53">
        <v>-9.3263107212171015</v>
      </c>
      <c r="M565" s="54">
        <v>-105.92535400390619</v>
      </c>
      <c r="N565" s="93"/>
      <c r="O565" s="93"/>
      <c r="P565" s="93"/>
      <c r="Q565" s="93"/>
    </row>
    <row r="566" spans="1:17" s="55" customFormat="1">
      <c r="A566" s="53">
        <v>563</v>
      </c>
      <c r="B566" s="53">
        <v>17</v>
      </c>
      <c r="C566" s="53">
        <v>17</v>
      </c>
      <c r="D566" s="53"/>
      <c r="E566" s="64"/>
      <c r="F566" s="53">
        <v>0</v>
      </c>
      <c r="G566" s="53">
        <v>53.100456237792969</v>
      </c>
      <c r="H566" s="54">
        <v>0</v>
      </c>
      <c r="I566" s="53"/>
      <c r="J566" s="53">
        <v>85.917577779276144</v>
      </c>
      <c r="K566" s="53">
        <v>240.54570876786599</v>
      </c>
      <c r="L566" s="53">
        <v>-5.3359110569449877</v>
      </c>
      <c r="M566" s="54">
        <v>-108.47023773193359</v>
      </c>
      <c r="N566" s="93"/>
      <c r="O566" s="93"/>
      <c r="P566" s="93"/>
      <c r="Q566" s="93"/>
    </row>
    <row r="567" spans="1:17" s="55" customFormat="1">
      <c r="A567" s="53">
        <v>564</v>
      </c>
      <c r="B567" s="53">
        <v>15.4</v>
      </c>
      <c r="C567" s="53">
        <v>15.4</v>
      </c>
      <c r="D567" s="53"/>
      <c r="E567" s="64"/>
      <c r="F567" s="53">
        <v>0</v>
      </c>
      <c r="G567" s="53">
        <v>53.100456237792969</v>
      </c>
      <c r="H567" s="54">
        <v>0</v>
      </c>
      <c r="I567" s="53"/>
      <c r="J567" s="53">
        <v>86.530782735330831</v>
      </c>
      <c r="K567" s="53">
        <v>241.4721620111292</v>
      </c>
      <c r="L567" s="53">
        <v>22.504634502118641</v>
      </c>
      <c r="M567" s="54">
        <v>-109.0834426879883</v>
      </c>
      <c r="N567" s="93"/>
      <c r="O567" s="93"/>
      <c r="P567" s="93"/>
      <c r="Q567" s="93"/>
    </row>
    <row r="568" spans="1:17" s="55" customFormat="1">
      <c r="A568" s="53">
        <v>565</v>
      </c>
      <c r="B568" s="53">
        <v>10.1</v>
      </c>
      <c r="C568" s="53">
        <v>10.1</v>
      </c>
      <c r="D568" s="53"/>
      <c r="E568" s="64"/>
      <c r="F568" s="53">
        <v>0</v>
      </c>
      <c r="G568" s="53">
        <v>53.100456237792969</v>
      </c>
      <c r="H568" s="54">
        <v>0</v>
      </c>
      <c r="I568" s="53"/>
      <c r="J568" s="53">
        <v>86.530782735330831</v>
      </c>
      <c r="K568" s="53">
        <v>241.4999292355532</v>
      </c>
      <c r="L568" s="53">
        <v>23.339058346221599</v>
      </c>
      <c r="M568" s="54">
        <v>-109.0834426879883</v>
      </c>
      <c r="N568" s="93"/>
      <c r="O568" s="93"/>
      <c r="P568" s="93"/>
      <c r="Q568" s="93"/>
    </row>
    <row r="569" spans="1:17" s="55" customFormat="1">
      <c r="A569" s="53">
        <v>566</v>
      </c>
      <c r="B569" s="53">
        <v>4.8</v>
      </c>
      <c r="C569" s="53">
        <v>4.8</v>
      </c>
      <c r="D569" s="53"/>
      <c r="E569" s="64"/>
      <c r="F569" s="53">
        <v>0</v>
      </c>
      <c r="G569" s="53">
        <v>53.100456237792969</v>
      </c>
      <c r="H569" s="54">
        <v>0</v>
      </c>
      <c r="I569" s="53"/>
      <c r="J569" s="53">
        <v>87.514577901346456</v>
      </c>
      <c r="K569" s="53">
        <v>240.5309232578264</v>
      </c>
      <c r="L569" s="53">
        <v>-5.7802256177320439</v>
      </c>
      <c r="M569" s="54">
        <v>-110.06723785400391</v>
      </c>
      <c r="N569" s="93"/>
      <c r="O569" s="93"/>
      <c r="P569" s="93"/>
      <c r="Q569" s="93"/>
    </row>
    <row r="570" spans="1:17" s="55" customFormat="1">
      <c r="A570" s="53">
        <v>567</v>
      </c>
      <c r="B570" s="53">
        <v>0</v>
      </c>
      <c r="C570" s="53">
        <v>0</v>
      </c>
      <c r="D570" s="53"/>
      <c r="E570" s="64"/>
      <c r="F570" s="53">
        <v>0</v>
      </c>
      <c r="G570" s="53">
        <v>53.100456237792969</v>
      </c>
      <c r="H570" s="54">
        <v>0</v>
      </c>
      <c r="I570" s="53"/>
      <c r="J570" s="53">
        <v>87.514577901346456</v>
      </c>
      <c r="K570" s="53">
        <v>240.5309232578264</v>
      </c>
      <c r="L570" s="53">
        <v>-5.7802256177320439</v>
      </c>
      <c r="M570" s="54">
        <v>-110.06723785400391</v>
      </c>
      <c r="N570" s="93"/>
      <c r="O570" s="93"/>
      <c r="P570" s="93"/>
      <c r="Q570" s="93"/>
    </row>
    <row r="571" spans="1:17" s="55" customFormat="1">
      <c r="A571" s="53">
        <v>568</v>
      </c>
      <c r="B571" s="53">
        <v>0</v>
      </c>
      <c r="C571" s="53">
        <v>0</v>
      </c>
      <c r="D571" s="53"/>
      <c r="E571" s="64"/>
      <c r="F571" s="53">
        <v>0</v>
      </c>
      <c r="G571" s="53">
        <v>53.100456237792969</v>
      </c>
      <c r="H571" s="54">
        <v>0</v>
      </c>
      <c r="I571" s="53"/>
      <c r="J571" s="53">
        <v>87.98689082859255</v>
      </c>
      <c r="K571" s="53">
        <v>240.5300971984779</v>
      </c>
      <c r="L571" s="53">
        <v>-5.8050492589616596</v>
      </c>
      <c r="M571" s="54">
        <v>-110.53955078125</v>
      </c>
      <c r="N571" s="93"/>
      <c r="O571" s="93"/>
      <c r="P571" s="93"/>
      <c r="Q571" s="93"/>
    </row>
    <row r="572" spans="1:17" s="55" customFormat="1">
      <c r="A572" s="53">
        <v>569</v>
      </c>
      <c r="B572" s="53">
        <v>0</v>
      </c>
      <c r="C572" s="53">
        <v>0</v>
      </c>
      <c r="D572" s="53"/>
      <c r="E572" s="64"/>
      <c r="F572" s="53">
        <v>0</v>
      </c>
      <c r="G572" s="53">
        <v>53.100456237792969</v>
      </c>
      <c r="H572" s="54">
        <v>0</v>
      </c>
      <c r="I572" s="53"/>
      <c r="J572" s="53">
        <v>89.094114339334737</v>
      </c>
      <c r="K572" s="53">
        <v>240.5281606797154</v>
      </c>
      <c r="L572" s="53">
        <v>-5.8632429554318541</v>
      </c>
      <c r="M572" s="54">
        <v>-111.6467742919922</v>
      </c>
      <c r="N572" s="93"/>
      <c r="O572" s="93"/>
      <c r="P572" s="93"/>
      <c r="Q572" s="93"/>
    </row>
    <row r="573" spans="1:17" s="55" customFormat="1">
      <c r="A573" s="53">
        <v>570</v>
      </c>
      <c r="B573" s="53">
        <v>0</v>
      </c>
      <c r="C573" s="53">
        <v>0</v>
      </c>
      <c r="D573" s="53"/>
      <c r="E573" s="64"/>
      <c r="F573" s="53">
        <v>0</v>
      </c>
      <c r="G573" s="53">
        <v>53.100456237792969</v>
      </c>
      <c r="H573" s="54">
        <v>0</v>
      </c>
      <c r="I573" s="53"/>
      <c r="J573" s="53">
        <v>89.094114339334737</v>
      </c>
      <c r="K573" s="53">
        <v>240.5281606797154</v>
      </c>
      <c r="L573" s="53">
        <v>-5.8632429554318541</v>
      </c>
      <c r="M573" s="54">
        <v>-111.6467742919922</v>
      </c>
      <c r="N573" s="93"/>
      <c r="O573" s="93"/>
      <c r="P573" s="93"/>
      <c r="Q573" s="93"/>
    </row>
    <row r="574" spans="1:17" s="55" customFormat="1">
      <c r="A574" s="53">
        <v>571</v>
      </c>
      <c r="B574" s="53">
        <v>0</v>
      </c>
      <c r="C574" s="53">
        <v>0</v>
      </c>
      <c r="D574" s="53"/>
      <c r="E574" s="64"/>
      <c r="F574" s="53">
        <v>0</v>
      </c>
      <c r="G574" s="53">
        <v>53.100456237792969</v>
      </c>
      <c r="H574" s="54">
        <v>0</v>
      </c>
      <c r="I574" s="53"/>
      <c r="J574" s="53">
        <v>89.094114339334737</v>
      </c>
      <c r="K574" s="53">
        <v>240.5281606797154</v>
      </c>
      <c r="L574" s="53">
        <v>-5.8632429554318541</v>
      </c>
      <c r="M574" s="54">
        <v>-111.6467742919922</v>
      </c>
      <c r="N574" s="93"/>
      <c r="O574" s="93"/>
      <c r="P574" s="93"/>
      <c r="Q574" s="93"/>
    </row>
    <row r="575" spans="1:17" s="55" customFormat="1">
      <c r="A575" s="53">
        <v>572</v>
      </c>
      <c r="B575" s="53">
        <v>0</v>
      </c>
      <c r="C575" s="53">
        <v>0</v>
      </c>
      <c r="D575" s="53"/>
      <c r="E575" s="64"/>
      <c r="F575" s="53">
        <v>0</v>
      </c>
      <c r="G575" s="53">
        <v>53.100456237792969</v>
      </c>
      <c r="H575" s="54">
        <v>0</v>
      </c>
      <c r="I575" s="53"/>
      <c r="J575" s="53">
        <v>89.720090901834737</v>
      </c>
      <c r="K575" s="53">
        <v>240.5270658414679</v>
      </c>
      <c r="L575" s="53">
        <v>-5.8961435840716199</v>
      </c>
      <c r="M575" s="54">
        <v>-112.2727508544922</v>
      </c>
      <c r="N575" s="93"/>
      <c r="O575" s="93"/>
      <c r="P575" s="93"/>
      <c r="Q575" s="93"/>
    </row>
    <row r="576" spans="1:17" s="55" customFormat="1">
      <c r="A576" s="53">
        <v>573</v>
      </c>
      <c r="B576" s="53">
        <v>0</v>
      </c>
      <c r="C576" s="53">
        <v>0</v>
      </c>
      <c r="D576" s="53"/>
      <c r="E576" s="64"/>
      <c r="F576" s="53">
        <v>0</v>
      </c>
      <c r="G576" s="53">
        <v>53.100456237792969</v>
      </c>
      <c r="H576" s="54">
        <v>0</v>
      </c>
      <c r="I576" s="53"/>
      <c r="J576" s="53">
        <v>89.720090901834737</v>
      </c>
      <c r="K576" s="53">
        <v>240.5270658414679</v>
      </c>
      <c r="L576" s="53">
        <v>-5.8961435840716199</v>
      </c>
      <c r="M576" s="54">
        <v>-112.2727508544922</v>
      </c>
      <c r="N576" s="93"/>
      <c r="O576" s="93"/>
      <c r="P576" s="93"/>
      <c r="Q576" s="93"/>
    </row>
    <row r="577" spans="1:17" s="55" customFormat="1">
      <c r="A577" s="53">
        <v>574</v>
      </c>
      <c r="B577" s="53">
        <v>0</v>
      </c>
      <c r="C577" s="53">
        <v>0</v>
      </c>
      <c r="D577" s="53"/>
      <c r="E577" s="64"/>
      <c r="F577" s="53">
        <v>0</v>
      </c>
      <c r="G577" s="53">
        <v>53.100456237792969</v>
      </c>
      <c r="H577" s="54">
        <v>0</v>
      </c>
      <c r="I577" s="53"/>
      <c r="J577" s="53">
        <v>89.995695149881612</v>
      </c>
      <c r="K577" s="53">
        <v>240.52658380416841</v>
      </c>
      <c r="L577" s="53">
        <v>-5.9106291304235432</v>
      </c>
      <c r="M577" s="54">
        <v>-112.54835510253911</v>
      </c>
      <c r="N577" s="93"/>
      <c r="O577" s="93"/>
      <c r="P577" s="93"/>
      <c r="Q577" s="93"/>
    </row>
    <row r="578" spans="1:17" s="55" customFormat="1">
      <c r="A578" s="53">
        <v>575</v>
      </c>
      <c r="B578" s="53">
        <v>0</v>
      </c>
      <c r="C578" s="53">
        <v>0</v>
      </c>
      <c r="D578" s="53"/>
      <c r="E578" s="64"/>
      <c r="F578" s="53">
        <v>0</v>
      </c>
      <c r="G578" s="53">
        <v>53.100456237792969</v>
      </c>
      <c r="H578" s="54">
        <v>0</v>
      </c>
      <c r="I578" s="53"/>
      <c r="J578" s="53">
        <v>90.055089986307394</v>
      </c>
      <c r="K578" s="53">
        <v>240.52647992116749</v>
      </c>
      <c r="L578" s="53">
        <v>-5.9137508847497857</v>
      </c>
      <c r="M578" s="54">
        <v>-112.6077499389648</v>
      </c>
      <c r="N578" s="93"/>
      <c r="O578" s="93"/>
      <c r="P578" s="93"/>
      <c r="Q578" s="93"/>
    </row>
    <row r="579" spans="1:17" s="55" customFormat="1">
      <c r="A579" s="53">
        <v>576</v>
      </c>
      <c r="B579" s="53">
        <v>0</v>
      </c>
      <c r="C579" s="53">
        <v>0</v>
      </c>
      <c r="D579" s="53"/>
      <c r="E579" s="64"/>
      <c r="F579" s="53">
        <v>0</v>
      </c>
      <c r="G579" s="53">
        <v>53.100456237792969</v>
      </c>
      <c r="H579" s="54">
        <v>0</v>
      </c>
      <c r="I579" s="53"/>
      <c r="J579" s="53">
        <v>90.055089986307394</v>
      </c>
      <c r="K579" s="53">
        <v>240.52647992116749</v>
      </c>
      <c r="L579" s="53">
        <v>-5.9137508847497857</v>
      </c>
      <c r="M579" s="54">
        <v>-112.6077499389648</v>
      </c>
      <c r="N579" s="93"/>
      <c r="O579" s="93"/>
      <c r="P579" s="93"/>
      <c r="Q579" s="93"/>
    </row>
    <row r="580" spans="1:17" s="55" customFormat="1">
      <c r="A580" s="53">
        <v>577</v>
      </c>
      <c r="B580" s="53">
        <v>0</v>
      </c>
      <c r="C580" s="53">
        <v>0</v>
      </c>
      <c r="D580" s="53"/>
      <c r="E580" s="64"/>
      <c r="F580" s="53">
        <v>0</v>
      </c>
      <c r="G580" s="53">
        <v>53.100456237792969</v>
      </c>
      <c r="H580" s="54">
        <v>0</v>
      </c>
      <c r="I580" s="53"/>
      <c r="J580" s="53">
        <v>90.055089986307394</v>
      </c>
      <c r="K580" s="53">
        <v>240.52647992116749</v>
      </c>
      <c r="L580" s="53">
        <v>-5.9137508847497857</v>
      </c>
      <c r="M580" s="54">
        <v>-112.6077499389648</v>
      </c>
      <c r="N580" s="93"/>
      <c r="O580" s="93"/>
      <c r="P580" s="93"/>
      <c r="Q580" s="93"/>
    </row>
    <row r="581" spans="1:17" s="55" customFormat="1">
      <c r="A581" s="53">
        <v>578</v>
      </c>
      <c r="B581" s="53">
        <v>0</v>
      </c>
      <c r="C581" s="53">
        <v>0</v>
      </c>
      <c r="D581" s="53"/>
      <c r="E581" s="64"/>
      <c r="F581" s="53">
        <v>0</v>
      </c>
      <c r="G581" s="53">
        <v>53.100456237792969</v>
      </c>
      <c r="H581" s="54">
        <v>0</v>
      </c>
      <c r="I581" s="53"/>
      <c r="J581" s="53">
        <v>90.055089986307394</v>
      </c>
      <c r="K581" s="53">
        <v>240.52647992116749</v>
      </c>
      <c r="L581" s="53">
        <v>-5.9137508847497857</v>
      </c>
      <c r="M581" s="54">
        <v>-112.6077499389648</v>
      </c>
      <c r="N581" s="93"/>
      <c r="O581" s="93"/>
      <c r="P581" s="93"/>
      <c r="Q581" s="93"/>
    </row>
    <row r="582" spans="1:17" s="55" customFormat="1">
      <c r="A582" s="53">
        <v>579</v>
      </c>
      <c r="B582" s="53">
        <v>0</v>
      </c>
      <c r="C582" s="53">
        <v>0</v>
      </c>
      <c r="D582" s="53"/>
      <c r="E582" s="64"/>
      <c r="F582" s="53">
        <v>0</v>
      </c>
      <c r="G582" s="53">
        <v>53.100456237792969</v>
      </c>
      <c r="H582" s="54">
        <v>0</v>
      </c>
      <c r="I582" s="53"/>
      <c r="J582" s="53">
        <v>90.055089986307394</v>
      </c>
      <c r="K582" s="53">
        <v>240.52647992116749</v>
      </c>
      <c r="L582" s="53">
        <v>-5.9137508847497857</v>
      </c>
      <c r="M582" s="54">
        <v>-112.6077499389648</v>
      </c>
      <c r="N582" s="93"/>
      <c r="O582" s="93"/>
      <c r="P582" s="93"/>
      <c r="Q582" s="93"/>
    </row>
    <row r="583" spans="1:17" s="55" customFormat="1">
      <c r="A583" s="53">
        <v>580</v>
      </c>
      <c r="B583" s="53">
        <v>0</v>
      </c>
      <c r="C583" s="53">
        <v>0</v>
      </c>
      <c r="D583" s="53"/>
      <c r="E583" s="64"/>
      <c r="F583" s="53">
        <v>0</v>
      </c>
      <c r="G583" s="53">
        <v>53.100456237792969</v>
      </c>
      <c r="H583" s="54">
        <v>0</v>
      </c>
      <c r="I583" s="53"/>
      <c r="J583" s="53">
        <v>90.055089986307394</v>
      </c>
      <c r="K583" s="53">
        <v>240.52647992116749</v>
      </c>
      <c r="L583" s="53">
        <v>-5.9137508847497857</v>
      </c>
      <c r="M583" s="54">
        <v>-112.6077499389648</v>
      </c>
      <c r="N583" s="93"/>
      <c r="O583" s="93"/>
      <c r="P583" s="93"/>
      <c r="Q583" s="93"/>
    </row>
    <row r="584" spans="1:17" s="55" customFormat="1">
      <c r="A584" s="53">
        <v>581</v>
      </c>
      <c r="B584" s="53">
        <v>0</v>
      </c>
      <c r="C584" s="53">
        <v>0</v>
      </c>
      <c r="D584" s="53"/>
      <c r="E584" s="64"/>
      <c r="F584" s="53">
        <v>0</v>
      </c>
      <c r="G584" s="53">
        <v>53.100456237792969</v>
      </c>
      <c r="H584" s="54">
        <v>0</v>
      </c>
      <c r="I584" s="53"/>
      <c r="J584" s="53">
        <v>90.055089986307394</v>
      </c>
      <c r="K584" s="53">
        <v>240.52647992116749</v>
      </c>
      <c r="L584" s="53">
        <v>-5.9137508847497857</v>
      </c>
      <c r="M584" s="54">
        <v>-112.6077499389648</v>
      </c>
      <c r="N584" s="93"/>
      <c r="O584" s="93"/>
      <c r="P584" s="93"/>
      <c r="Q584" s="93"/>
    </row>
    <row r="585" spans="1:17" s="55" customFormat="1">
      <c r="A585" s="53">
        <v>582</v>
      </c>
      <c r="B585" s="53">
        <v>0</v>
      </c>
      <c r="C585" s="53">
        <v>0</v>
      </c>
      <c r="D585" s="53"/>
      <c r="E585" s="64"/>
      <c r="F585" s="53">
        <v>0</v>
      </c>
      <c r="G585" s="53">
        <v>53.100456237792969</v>
      </c>
      <c r="H585" s="54">
        <v>0</v>
      </c>
      <c r="I585" s="53"/>
      <c r="J585" s="53">
        <v>90.055089986307394</v>
      </c>
      <c r="K585" s="53">
        <v>240.52647992116749</v>
      </c>
      <c r="L585" s="53">
        <v>-5.9137508847497857</v>
      </c>
      <c r="M585" s="54">
        <v>-112.6077499389648</v>
      </c>
      <c r="N585" s="93"/>
      <c r="O585" s="93"/>
      <c r="P585" s="93"/>
      <c r="Q585" s="93"/>
    </row>
    <row r="586" spans="1:17" s="55" customFormat="1">
      <c r="A586" s="53">
        <v>583</v>
      </c>
      <c r="B586" s="53">
        <v>0</v>
      </c>
      <c r="C586" s="53">
        <v>0</v>
      </c>
      <c r="D586" s="53"/>
      <c r="E586" s="64"/>
      <c r="F586" s="53">
        <v>0</v>
      </c>
      <c r="G586" s="53">
        <v>53.100456237792969</v>
      </c>
      <c r="H586" s="54">
        <v>0</v>
      </c>
      <c r="I586" s="53"/>
      <c r="J586" s="53">
        <v>90.055089986307394</v>
      </c>
      <c r="K586" s="53">
        <v>240.52647992116749</v>
      </c>
      <c r="L586" s="53">
        <v>-5.9137508847497857</v>
      </c>
      <c r="M586" s="54">
        <v>-112.6077499389648</v>
      </c>
      <c r="N586" s="93"/>
      <c r="O586" s="93"/>
      <c r="P586" s="93"/>
      <c r="Q586" s="93"/>
    </row>
    <row r="587" spans="1:17" s="55" customFormat="1">
      <c r="A587" s="53">
        <v>584</v>
      </c>
      <c r="B587" s="53">
        <v>0</v>
      </c>
      <c r="C587" s="53">
        <v>0</v>
      </c>
      <c r="D587" s="53"/>
      <c r="E587" s="64"/>
      <c r="F587" s="53">
        <v>0</v>
      </c>
      <c r="G587" s="53">
        <v>53.100456237792969</v>
      </c>
      <c r="H587" s="54">
        <v>0</v>
      </c>
      <c r="I587" s="53"/>
      <c r="J587" s="53">
        <v>90.055089986307394</v>
      </c>
      <c r="K587" s="53">
        <v>240.52647992116749</v>
      </c>
      <c r="L587" s="53">
        <v>-5.9137508847497857</v>
      </c>
      <c r="M587" s="54">
        <v>-112.6077499389648</v>
      </c>
      <c r="N587" s="93"/>
      <c r="O587" s="93"/>
      <c r="P587" s="93"/>
      <c r="Q587" s="93"/>
    </row>
    <row r="588" spans="1:17" s="55" customFormat="1">
      <c r="A588" s="53">
        <v>585</v>
      </c>
      <c r="B588" s="53">
        <v>0</v>
      </c>
      <c r="C588" s="53">
        <v>0</v>
      </c>
      <c r="D588" s="53"/>
      <c r="E588" s="64"/>
      <c r="F588" s="53">
        <v>0</v>
      </c>
      <c r="G588" s="53">
        <v>53.100456237792969</v>
      </c>
      <c r="H588" s="54">
        <v>0</v>
      </c>
      <c r="I588" s="53"/>
      <c r="J588" s="53">
        <v>90.055089986307394</v>
      </c>
      <c r="K588" s="53">
        <v>240.52647992116749</v>
      </c>
      <c r="L588" s="53">
        <v>-5.9137508847497857</v>
      </c>
      <c r="M588" s="54">
        <v>-112.6077499389648</v>
      </c>
      <c r="N588" s="93"/>
      <c r="O588" s="93"/>
      <c r="P588" s="93"/>
      <c r="Q588" s="93"/>
    </row>
    <row r="589" spans="1:17" s="55" customFormat="1">
      <c r="A589" s="53">
        <v>586</v>
      </c>
      <c r="B589" s="53">
        <v>0</v>
      </c>
      <c r="C589" s="53">
        <v>0</v>
      </c>
      <c r="D589" s="53"/>
      <c r="E589" s="64"/>
      <c r="F589" s="53">
        <v>0</v>
      </c>
      <c r="G589" s="53">
        <v>53.100456237792969</v>
      </c>
      <c r="H589" s="54">
        <v>0</v>
      </c>
      <c r="I589" s="53"/>
      <c r="J589" s="53">
        <v>90.055089986307394</v>
      </c>
      <c r="K589" s="53">
        <v>240.52647992116749</v>
      </c>
      <c r="L589" s="53">
        <v>-5.9137508847497857</v>
      </c>
      <c r="M589" s="54">
        <v>-112.6077499389648</v>
      </c>
      <c r="N589" s="93"/>
      <c r="O589" s="93"/>
      <c r="P589" s="93"/>
      <c r="Q589" s="93"/>
    </row>
    <row r="590" spans="1:17" s="55" customFormat="1">
      <c r="A590" s="53">
        <v>587</v>
      </c>
      <c r="B590" s="53">
        <v>0</v>
      </c>
      <c r="C590" s="53">
        <v>0</v>
      </c>
      <c r="D590" s="53"/>
      <c r="E590" s="64"/>
      <c r="F590" s="53">
        <v>0</v>
      </c>
      <c r="G590" s="53">
        <v>53.100456237792969</v>
      </c>
      <c r="H590" s="54">
        <v>0</v>
      </c>
      <c r="I590" s="53"/>
      <c r="J590" s="53">
        <v>90.055089986307394</v>
      </c>
      <c r="K590" s="53">
        <v>240.52647992116749</v>
      </c>
      <c r="L590" s="53">
        <v>-5.9137508847497857</v>
      </c>
      <c r="M590" s="54">
        <v>-112.6077499389648</v>
      </c>
      <c r="N590" s="93"/>
      <c r="O590" s="93"/>
      <c r="P590" s="93"/>
      <c r="Q590" s="93"/>
    </row>
    <row r="591" spans="1:17" s="55" customFormat="1">
      <c r="A591" s="53">
        <v>588</v>
      </c>
      <c r="B591" s="53">
        <v>0</v>
      </c>
      <c r="C591" s="53">
        <v>0</v>
      </c>
      <c r="D591" s="53"/>
      <c r="E591" s="64"/>
      <c r="F591" s="53">
        <v>0</v>
      </c>
      <c r="G591" s="53">
        <v>53.100456237792969</v>
      </c>
      <c r="H591" s="54">
        <v>0</v>
      </c>
      <c r="I591" s="53"/>
      <c r="J591" s="53">
        <v>90.055089986307394</v>
      </c>
      <c r="K591" s="53">
        <v>240.52647992116749</v>
      </c>
      <c r="L591" s="53">
        <v>-5.9137508847497857</v>
      </c>
      <c r="M591" s="54">
        <v>-112.6077499389648</v>
      </c>
      <c r="N591" s="93"/>
      <c r="O591" s="93"/>
      <c r="P591" s="93"/>
      <c r="Q591" s="93"/>
    </row>
    <row r="592" spans="1:17" s="55" customFormat="1">
      <c r="A592" s="53">
        <v>589</v>
      </c>
      <c r="B592" s="53">
        <v>0</v>
      </c>
      <c r="C592" s="53">
        <v>0</v>
      </c>
      <c r="D592" s="53"/>
      <c r="E592" s="64"/>
      <c r="F592" s="53">
        <v>0</v>
      </c>
      <c r="G592" s="53">
        <v>53.100456237792969</v>
      </c>
      <c r="H592" s="54">
        <v>0</v>
      </c>
      <c r="I592" s="53"/>
      <c r="J592" s="53">
        <v>55.903303182108168</v>
      </c>
      <c r="K592" s="53">
        <v>240.58619740682261</v>
      </c>
      <c r="L592" s="53">
        <v>-4.1192001158438636</v>
      </c>
      <c r="M592" s="54">
        <v>-78.455963134765625</v>
      </c>
      <c r="N592" s="93"/>
      <c r="O592" s="93"/>
      <c r="P592" s="93"/>
      <c r="Q592" s="93"/>
    </row>
    <row r="593" spans="1:17" s="55" customFormat="1">
      <c r="A593" s="53">
        <v>590</v>
      </c>
      <c r="B593" s="53">
        <v>0</v>
      </c>
      <c r="C593" s="53">
        <v>0</v>
      </c>
      <c r="D593" s="53"/>
      <c r="E593" s="64"/>
      <c r="F593" s="53">
        <v>0</v>
      </c>
      <c r="G593" s="53">
        <v>53.100456237792969</v>
      </c>
      <c r="H593" s="54">
        <v>0</v>
      </c>
      <c r="I593" s="53"/>
      <c r="J593" s="53">
        <v>71.070127522928487</v>
      </c>
      <c r="K593" s="53">
        <v>240.55968050607231</v>
      </c>
      <c r="L593" s="53">
        <v>-4.9160508892540999</v>
      </c>
      <c r="M593" s="54">
        <v>-93.622787475585938</v>
      </c>
      <c r="N593" s="93"/>
      <c r="O593" s="93"/>
      <c r="P593" s="93"/>
      <c r="Q593" s="93"/>
    </row>
    <row r="594" spans="1:17" s="55" customFormat="1">
      <c r="A594" s="53">
        <v>591</v>
      </c>
      <c r="B594" s="53">
        <v>0</v>
      </c>
      <c r="C594" s="53">
        <v>0</v>
      </c>
      <c r="D594" s="53"/>
      <c r="E594" s="64"/>
      <c r="F594" s="53">
        <v>0</v>
      </c>
      <c r="G594" s="53">
        <v>53.100456237792969</v>
      </c>
      <c r="H594" s="54">
        <v>0</v>
      </c>
      <c r="I594" s="53"/>
      <c r="J594" s="53">
        <v>29.67765239475467</v>
      </c>
      <c r="K594" s="53">
        <v>240.63203519990651</v>
      </c>
      <c r="L594" s="53">
        <v>-2.7417434811368961</v>
      </c>
      <c r="M594" s="54">
        <v>-52.230312347412109</v>
      </c>
      <c r="N594" s="93"/>
      <c r="O594" s="93"/>
      <c r="P594" s="93"/>
      <c r="Q594" s="93"/>
    </row>
    <row r="595" spans="1:17" s="55" customFormat="1">
      <c r="A595" s="53">
        <v>592</v>
      </c>
      <c r="B595" s="53">
        <v>0</v>
      </c>
      <c r="C595" s="53">
        <v>0</v>
      </c>
      <c r="D595" s="53"/>
      <c r="E595" s="64"/>
      <c r="F595" s="53">
        <v>0</v>
      </c>
      <c r="G595" s="53">
        <v>53.100456237792969</v>
      </c>
      <c r="H595" s="54">
        <v>0</v>
      </c>
      <c r="I595" s="53"/>
      <c r="J595" s="53">
        <v>87.1203747153113</v>
      </c>
      <c r="K595" s="53">
        <v>240.5316127015297</v>
      </c>
      <c r="L595" s="53">
        <v>-5.7595073688919349</v>
      </c>
      <c r="M595" s="54">
        <v>-109.67303466796881</v>
      </c>
      <c r="N595" s="93"/>
      <c r="O595" s="93"/>
      <c r="P595" s="93"/>
      <c r="Q595" s="93"/>
    </row>
    <row r="596" spans="1:17" s="55" customFormat="1">
      <c r="A596" s="53">
        <v>593</v>
      </c>
      <c r="B596" s="53">
        <v>0</v>
      </c>
      <c r="C596" s="53">
        <v>0</v>
      </c>
      <c r="D596" s="53"/>
      <c r="E596" s="64"/>
      <c r="F596" s="53">
        <v>0</v>
      </c>
      <c r="G596" s="53">
        <v>53.100456237792969</v>
      </c>
      <c r="H596" s="54">
        <v>0</v>
      </c>
      <c r="I596" s="53"/>
      <c r="J596" s="53">
        <v>87.1203747153113</v>
      </c>
      <c r="K596" s="53">
        <v>240.5316127015297</v>
      </c>
      <c r="L596" s="53">
        <v>-5.7595073688919349</v>
      </c>
      <c r="M596" s="54">
        <v>-109.67303466796881</v>
      </c>
      <c r="N596" s="93"/>
      <c r="O596" s="93"/>
      <c r="P596" s="93"/>
      <c r="Q596" s="93"/>
    </row>
    <row r="597" spans="1:17" s="55" customFormat="1">
      <c r="A597" s="53">
        <v>594</v>
      </c>
      <c r="B597" s="53">
        <v>0</v>
      </c>
      <c r="C597" s="53">
        <v>0</v>
      </c>
      <c r="D597" s="53"/>
      <c r="E597" s="64"/>
      <c r="F597" s="53">
        <v>0</v>
      </c>
      <c r="G597" s="53">
        <v>53.100456237792969</v>
      </c>
      <c r="H597" s="54">
        <v>0</v>
      </c>
      <c r="I597" s="53"/>
      <c r="J597" s="53">
        <v>87.1203747153113</v>
      </c>
      <c r="K597" s="53">
        <v>240.5316127015297</v>
      </c>
      <c r="L597" s="53">
        <v>-5.7595073688919349</v>
      </c>
      <c r="M597" s="54">
        <v>-109.67303466796881</v>
      </c>
      <c r="N597" s="93"/>
      <c r="O597" s="93"/>
      <c r="P597" s="93"/>
      <c r="Q597" s="93"/>
    </row>
    <row r="598" spans="1:17" s="55" customFormat="1">
      <c r="A598" s="53">
        <v>595</v>
      </c>
      <c r="B598" s="53">
        <v>0</v>
      </c>
      <c r="C598" s="53">
        <v>0</v>
      </c>
      <c r="D598" s="53"/>
      <c r="E598" s="64"/>
      <c r="F598" s="53">
        <v>0</v>
      </c>
      <c r="G598" s="53">
        <v>53.100456237792969</v>
      </c>
      <c r="H598" s="54">
        <v>0</v>
      </c>
      <c r="I598" s="53"/>
      <c r="J598" s="53">
        <v>87.1203747153113</v>
      </c>
      <c r="K598" s="53">
        <v>240.5316127015297</v>
      </c>
      <c r="L598" s="53">
        <v>-5.7595073688919349</v>
      </c>
      <c r="M598" s="54">
        <v>-109.67303466796881</v>
      </c>
      <c r="N598" s="93"/>
      <c r="O598" s="93"/>
      <c r="P598" s="93"/>
      <c r="Q598" s="93"/>
    </row>
    <row r="599" spans="1:17" s="55" customFormat="1">
      <c r="A599" s="53">
        <v>596</v>
      </c>
      <c r="B599" s="53">
        <v>0</v>
      </c>
      <c r="C599" s="53">
        <v>0</v>
      </c>
      <c r="D599" s="53"/>
      <c r="E599" s="64"/>
      <c r="F599" s="53">
        <v>0</v>
      </c>
      <c r="G599" s="53">
        <v>53.100456237792969</v>
      </c>
      <c r="H599" s="54">
        <v>0</v>
      </c>
      <c r="I599" s="53"/>
      <c r="J599" s="53">
        <v>87.1203747153113</v>
      </c>
      <c r="K599" s="53">
        <v>240.5316127015297</v>
      </c>
      <c r="L599" s="53">
        <v>-5.7595073688919349</v>
      </c>
      <c r="M599" s="54">
        <v>-109.67303466796881</v>
      </c>
      <c r="N599" s="93"/>
      <c r="O599" s="93"/>
      <c r="P599" s="93"/>
      <c r="Q599" s="93"/>
    </row>
    <row r="600" spans="1:17" s="55" customFormat="1">
      <c r="A600" s="53">
        <v>597</v>
      </c>
      <c r="B600" s="53">
        <v>0</v>
      </c>
      <c r="C600" s="53">
        <v>0</v>
      </c>
      <c r="D600" s="53"/>
      <c r="E600" s="64"/>
      <c r="F600" s="53">
        <v>0</v>
      </c>
      <c r="G600" s="53">
        <v>53.100456237792969</v>
      </c>
      <c r="H600" s="54">
        <v>0</v>
      </c>
      <c r="I600" s="53"/>
      <c r="J600" s="53">
        <v>87.1203747153113</v>
      </c>
      <c r="K600" s="53">
        <v>240.5316127015297</v>
      </c>
      <c r="L600" s="53">
        <v>-5.7595073688919349</v>
      </c>
      <c r="M600" s="54">
        <v>-109.67303466796881</v>
      </c>
      <c r="N600" s="93"/>
      <c r="O600" s="93"/>
      <c r="P600" s="93"/>
      <c r="Q600" s="93"/>
    </row>
    <row r="601" spans="1:17" s="55" customFormat="1">
      <c r="A601" s="53">
        <v>598</v>
      </c>
      <c r="B601" s="53">
        <v>0</v>
      </c>
      <c r="C601" s="53">
        <v>0</v>
      </c>
      <c r="D601" s="53"/>
      <c r="E601" s="64"/>
      <c r="F601" s="53">
        <v>0</v>
      </c>
      <c r="G601" s="53">
        <v>53.100456237792969</v>
      </c>
      <c r="H601" s="54">
        <v>0</v>
      </c>
      <c r="I601" s="53"/>
      <c r="J601" s="53">
        <v>87.1203747153113</v>
      </c>
      <c r="K601" s="53">
        <v>240.5316127015297</v>
      </c>
      <c r="L601" s="53">
        <v>-5.7595073688919349</v>
      </c>
      <c r="M601" s="54">
        <v>-109.67303466796881</v>
      </c>
      <c r="N601" s="93"/>
      <c r="O601" s="93"/>
      <c r="P601" s="93"/>
      <c r="Q601" s="93"/>
    </row>
    <row r="602" spans="1:17" s="55" customFormat="1">
      <c r="A602" s="53">
        <v>599</v>
      </c>
      <c r="B602" s="53">
        <v>0</v>
      </c>
      <c r="C602" s="53">
        <v>0</v>
      </c>
      <c r="D602" s="53"/>
      <c r="E602" s="64"/>
      <c r="F602" s="53">
        <v>0</v>
      </c>
      <c r="G602" s="53">
        <v>53.100456237792969</v>
      </c>
      <c r="H602" s="54">
        <v>0</v>
      </c>
      <c r="I602" s="53"/>
      <c r="J602" s="53">
        <v>-22.552659952657439</v>
      </c>
      <c r="K602" s="53">
        <v>240.72327253341729</v>
      </c>
      <c r="L602" s="53">
        <v>0</v>
      </c>
      <c r="M602" s="54">
        <v>0</v>
      </c>
      <c r="N602" s="93"/>
      <c r="O602" s="93"/>
      <c r="P602" s="93"/>
      <c r="Q602" s="93"/>
    </row>
    <row r="603" spans="1:17" s="55" customFormat="1">
      <c r="A603" s="53">
        <v>600</v>
      </c>
      <c r="B603" s="53">
        <v>0</v>
      </c>
      <c r="C603" s="53">
        <v>0</v>
      </c>
      <c r="D603" s="53"/>
      <c r="E603" s="64"/>
      <c r="F603" s="53">
        <v>0</v>
      </c>
      <c r="G603" s="53">
        <v>53.100456237792969</v>
      </c>
      <c r="H603" s="54">
        <v>0</v>
      </c>
      <c r="I603" s="53"/>
      <c r="J603" s="53">
        <v>-22.552659952657439</v>
      </c>
      <c r="K603" s="53">
        <v>240.72327253341729</v>
      </c>
      <c r="L603" s="53">
        <v>0</v>
      </c>
      <c r="M603" s="54">
        <v>0</v>
      </c>
      <c r="N603" s="93"/>
      <c r="O603" s="93"/>
      <c r="P603" s="93"/>
      <c r="Q603" s="93"/>
    </row>
    <row r="604" spans="1:17" s="55" customFormat="1">
      <c r="A604" s="53">
        <v>601</v>
      </c>
      <c r="B604" s="53">
        <v>1</v>
      </c>
      <c r="C604" s="53">
        <v>1</v>
      </c>
      <c r="D604" s="53"/>
      <c r="E604" s="64"/>
      <c r="F604" s="53">
        <v>0</v>
      </c>
      <c r="G604" s="53">
        <v>53.100456237792969</v>
      </c>
      <c r="H604" s="54">
        <v>0</v>
      </c>
      <c r="I604" s="53"/>
      <c r="J604" s="53">
        <v>-22.552659952657439</v>
      </c>
      <c r="K604" s="53">
        <v>240.69658296561639</v>
      </c>
      <c r="L604" s="53">
        <v>-0.80203953487674373</v>
      </c>
      <c r="M604" s="54">
        <v>0</v>
      </c>
      <c r="N604" s="93"/>
      <c r="O604" s="93"/>
      <c r="P604" s="93"/>
      <c r="Q604" s="93"/>
    </row>
    <row r="605" spans="1:17" s="55" customFormat="1">
      <c r="A605" s="53">
        <v>602</v>
      </c>
      <c r="B605" s="53">
        <v>2.1</v>
      </c>
      <c r="C605" s="53">
        <v>2.1</v>
      </c>
      <c r="D605" s="53"/>
      <c r="E605" s="64"/>
      <c r="F605" s="53">
        <v>0</v>
      </c>
      <c r="G605" s="53">
        <v>53.100456237792969</v>
      </c>
      <c r="H605" s="54">
        <v>0</v>
      </c>
      <c r="I605" s="53"/>
      <c r="J605" s="53">
        <v>-22.552659952657439</v>
      </c>
      <c r="K605" s="53">
        <v>240.63633731000311</v>
      </c>
      <c r="L605" s="53">
        <v>-2.6124621676815298</v>
      </c>
      <c r="M605" s="54">
        <v>0</v>
      </c>
      <c r="N605" s="93"/>
      <c r="O605" s="93"/>
      <c r="P605" s="93"/>
      <c r="Q605" s="93"/>
    </row>
    <row r="606" spans="1:17" s="55" customFormat="1">
      <c r="A606" s="53">
        <v>603</v>
      </c>
      <c r="B606" s="53">
        <v>4.8</v>
      </c>
      <c r="C606" s="53">
        <v>4.8</v>
      </c>
      <c r="D606" s="53"/>
      <c r="E606" s="64"/>
      <c r="F606" s="53">
        <v>0</v>
      </c>
      <c r="G606" s="53">
        <v>53.100456237792969</v>
      </c>
      <c r="H606" s="54">
        <v>0</v>
      </c>
      <c r="I606" s="53"/>
      <c r="J606" s="53">
        <v>-237.1318097651997</v>
      </c>
      <c r="K606" s="53">
        <v>240.31880486090131</v>
      </c>
      <c r="L606" s="53">
        <v>-12.154526680900251</v>
      </c>
      <c r="M606" s="54">
        <v>0</v>
      </c>
      <c r="N606" s="93"/>
      <c r="O606" s="93"/>
      <c r="P606" s="93"/>
      <c r="Q606" s="93"/>
    </row>
    <row r="607" spans="1:17" s="55" customFormat="1">
      <c r="A607" s="53">
        <v>604</v>
      </c>
      <c r="B607" s="53">
        <v>9.1</v>
      </c>
      <c r="C607" s="53">
        <v>9.1</v>
      </c>
      <c r="D607" s="53"/>
      <c r="E607" s="64"/>
      <c r="F607" s="53">
        <v>1222.386211980627</v>
      </c>
      <c r="G607" s="53">
        <v>53.234107971191413</v>
      </c>
      <c r="H607" s="54">
        <v>9.9587363165570704</v>
      </c>
      <c r="I607" s="53"/>
      <c r="J607" s="53">
        <v>-25.371145287098962</v>
      </c>
      <c r="K607" s="53">
        <v>241.08725677331071</v>
      </c>
      <c r="L607" s="53">
        <v>10.937972193652049</v>
      </c>
      <c r="M607" s="54">
        <v>0</v>
      </c>
      <c r="N607" s="93"/>
      <c r="O607" s="93"/>
      <c r="P607" s="93"/>
      <c r="Q607" s="93"/>
    </row>
    <row r="608" spans="1:17" s="55" customFormat="1">
      <c r="A608" s="53">
        <v>605</v>
      </c>
      <c r="B608" s="53">
        <v>14.2</v>
      </c>
      <c r="C608" s="53">
        <v>14.2</v>
      </c>
      <c r="D608" s="53"/>
      <c r="E608" s="64"/>
      <c r="F608" s="53">
        <v>1154.515144108944</v>
      </c>
      <c r="G608" s="53">
        <v>53.359016418457031</v>
      </c>
      <c r="H608" s="54">
        <v>7.6603698953308408</v>
      </c>
      <c r="I608" s="53"/>
      <c r="J608" s="53">
        <v>-25.371145287098962</v>
      </c>
      <c r="K608" s="53">
        <v>240.16137731962749</v>
      </c>
      <c r="L608" s="53">
        <v>-16.885330601069342</v>
      </c>
      <c r="M608" s="54">
        <v>0</v>
      </c>
      <c r="N608" s="93"/>
      <c r="O608" s="93"/>
      <c r="P608" s="93"/>
      <c r="Q608" s="93"/>
    </row>
    <row r="609" spans="1:17" s="55" customFormat="1">
      <c r="A609" s="53">
        <v>606</v>
      </c>
      <c r="B609" s="53">
        <v>19.8</v>
      </c>
      <c r="C609" s="53">
        <v>19.8</v>
      </c>
      <c r="D609" s="53"/>
      <c r="E609" s="64"/>
      <c r="F609" s="53">
        <v>1609.8168910814859</v>
      </c>
      <c r="G609" s="53">
        <v>53.513622283935547</v>
      </c>
      <c r="H609" s="54">
        <v>12.64681813925824</v>
      </c>
      <c r="I609" s="53"/>
      <c r="J609" s="53">
        <v>-25.371145287098962</v>
      </c>
      <c r="K609" s="53">
        <v>240.0337988119297</v>
      </c>
      <c r="L609" s="53">
        <v>-20.719150906353988</v>
      </c>
      <c r="M609" s="54">
        <v>0</v>
      </c>
      <c r="N609" s="93"/>
      <c r="O609" s="93"/>
      <c r="P609" s="93"/>
      <c r="Q609" s="93"/>
    </row>
    <row r="610" spans="1:17" s="55" customFormat="1">
      <c r="A610" s="53">
        <v>607</v>
      </c>
      <c r="B610" s="53">
        <v>25.5</v>
      </c>
      <c r="C610" s="53">
        <v>25.5</v>
      </c>
      <c r="D610" s="53"/>
      <c r="E610" s="64"/>
      <c r="F610" s="53">
        <v>2073.2490263928221</v>
      </c>
      <c r="G610" s="53">
        <v>53.658161163330078</v>
      </c>
      <c r="H610" s="54">
        <v>18.194967105947519</v>
      </c>
      <c r="I610" s="53"/>
      <c r="J610" s="53">
        <v>-25.371145287098962</v>
      </c>
      <c r="K610" s="53">
        <v>240.33449336600421</v>
      </c>
      <c r="L610" s="53">
        <v>-11.683076508701831</v>
      </c>
      <c r="M610" s="54">
        <v>0</v>
      </c>
      <c r="N610" s="93"/>
      <c r="O610" s="93"/>
      <c r="P610" s="93"/>
      <c r="Q610" s="93"/>
    </row>
    <row r="611" spans="1:17" s="55" customFormat="1">
      <c r="A611" s="53">
        <v>608</v>
      </c>
      <c r="B611" s="53">
        <v>30.5</v>
      </c>
      <c r="C611" s="53">
        <v>30.5</v>
      </c>
      <c r="D611" s="53"/>
      <c r="E611" s="64"/>
      <c r="F611" s="53">
        <v>1401.6082505792911</v>
      </c>
      <c r="G611" s="53">
        <v>53.806941986083977</v>
      </c>
      <c r="H611" s="54">
        <v>10.57235647387682</v>
      </c>
      <c r="I611" s="53"/>
      <c r="J611" s="53">
        <v>-25.371145287098962</v>
      </c>
      <c r="K611" s="53">
        <v>239.10206551222541</v>
      </c>
      <c r="L611" s="53">
        <v>-48.718365726893197</v>
      </c>
      <c r="M611" s="54">
        <v>0</v>
      </c>
      <c r="N611" s="93"/>
      <c r="O611" s="93"/>
      <c r="P611" s="93"/>
      <c r="Q611" s="93"/>
    </row>
    <row r="612" spans="1:17" s="55" customFormat="1">
      <c r="A612" s="53">
        <v>609</v>
      </c>
      <c r="B612" s="53">
        <v>34.799999999999997</v>
      </c>
      <c r="C612" s="53">
        <v>34.799999999999997</v>
      </c>
      <c r="D612" s="53"/>
      <c r="E612" s="64"/>
      <c r="F612" s="53">
        <v>1599.212036726535</v>
      </c>
      <c r="G612" s="53">
        <v>53.964076995849609</v>
      </c>
      <c r="H612" s="54">
        <v>12.48535722722947</v>
      </c>
      <c r="I612" s="53"/>
      <c r="J612" s="53">
        <v>-25.371145287098962</v>
      </c>
      <c r="K612" s="53">
        <v>239.32049014287361</v>
      </c>
      <c r="L612" s="53">
        <v>-42.154558081982742</v>
      </c>
      <c r="M612" s="54">
        <v>0</v>
      </c>
      <c r="N612" s="93"/>
      <c r="O612" s="93"/>
      <c r="P612" s="93"/>
      <c r="Q612" s="93"/>
    </row>
    <row r="613" spans="1:17" s="55" customFormat="1">
      <c r="A613" s="53">
        <v>610</v>
      </c>
      <c r="B613" s="53">
        <v>38.799999999999997</v>
      </c>
      <c r="C613" s="53">
        <v>38.799999999999997</v>
      </c>
      <c r="D613" s="53"/>
      <c r="E613" s="64"/>
      <c r="F613" s="53">
        <v>1783.0295122123439</v>
      </c>
      <c r="G613" s="53">
        <v>54.119663238525391</v>
      </c>
      <c r="H613" s="54">
        <v>14.8695023859927</v>
      </c>
      <c r="I613" s="53"/>
      <c r="J613" s="53">
        <v>-25.371145287098962</v>
      </c>
      <c r="K613" s="53">
        <v>239.27554706101989</v>
      </c>
      <c r="L613" s="53">
        <v>-43.50512804005794</v>
      </c>
      <c r="M613" s="54">
        <v>0</v>
      </c>
      <c r="N613" s="93"/>
      <c r="O613" s="93"/>
      <c r="P613" s="93"/>
      <c r="Q613" s="93"/>
    </row>
    <row r="614" spans="1:17" s="55" customFormat="1">
      <c r="A614" s="53">
        <v>611</v>
      </c>
      <c r="B614" s="53">
        <v>42.9</v>
      </c>
      <c r="C614" s="53">
        <v>42.9</v>
      </c>
      <c r="D614" s="53"/>
      <c r="E614" s="64"/>
      <c r="F614" s="53">
        <v>1971.4424245852981</v>
      </c>
      <c r="G614" s="53">
        <v>54.279483795166023</v>
      </c>
      <c r="H614" s="54">
        <v>18.333161567167458</v>
      </c>
      <c r="I614" s="53"/>
      <c r="J614" s="53">
        <v>-25.371145287098962</v>
      </c>
      <c r="K614" s="53">
        <v>239.45955184402439</v>
      </c>
      <c r="L614" s="53">
        <v>-37.975660059270602</v>
      </c>
      <c r="M614" s="54">
        <v>0</v>
      </c>
      <c r="N614" s="93"/>
      <c r="O614" s="93"/>
      <c r="P614" s="93"/>
      <c r="Q614" s="93"/>
    </row>
    <row r="615" spans="1:17" s="55" customFormat="1">
      <c r="A615" s="53">
        <v>612</v>
      </c>
      <c r="B615" s="53">
        <v>46.4</v>
      </c>
      <c r="C615" s="53">
        <v>46.4</v>
      </c>
      <c r="D615" s="53"/>
      <c r="E615" s="64"/>
      <c r="F615" s="53">
        <v>1574.6087746230501</v>
      </c>
      <c r="G615" s="53">
        <v>54.452297210693359</v>
      </c>
      <c r="H615" s="54">
        <v>12.476630564806101</v>
      </c>
      <c r="I615" s="53"/>
      <c r="J615" s="53">
        <v>-25.371145287098962</v>
      </c>
      <c r="K615" s="53">
        <v>239.39261189846391</v>
      </c>
      <c r="L615" s="53">
        <v>-39.987250625387169</v>
      </c>
      <c r="M615" s="54">
        <v>0</v>
      </c>
      <c r="N615" s="93"/>
      <c r="O615" s="93"/>
      <c r="P615" s="93"/>
      <c r="Q615" s="93"/>
    </row>
    <row r="616" spans="1:17" s="55" customFormat="1">
      <c r="A616" s="53">
        <v>613</v>
      </c>
      <c r="B616" s="53">
        <v>48.3</v>
      </c>
      <c r="C616" s="53">
        <v>48.3</v>
      </c>
      <c r="D616" s="53"/>
      <c r="E616" s="64"/>
      <c r="F616" s="53">
        <v>1639.0862891011491</v>
      </c>
      <c r="G616" s="53">
        <v>54.605945587158203</v>
      </c>
      <c r="H616" s="54">
        <v>15.016146457022931</v>
      </c>
      <c r="I616" s="53"/>
      <c r="J616" s="53">
        <v>163.6760985073318</v>
      </c>
      <c r="K616" s="53">
        <v>241.1892414055975</v>
      </c>
      <c r="L616" s="53">
        <v>14.002679260255469</v>
      </c>
      <c r="M616" s="54">
        <v>0</v>
      </c>
      <c r="N616" s="93"/>
      <c r="O616" s="93"/>
      <c r="P616" s="93"/>
      <c r="Q616" s="93"/>
    </row>
    <row r="617" spans="1:17" s="55" customFormat="1">
      <c r="A617" s="53">
        <v>614</v>
      </c>
      <c r="B617" s="53">
        <v>48.7</v>
      </c>
      <c r="C617" s="53">
        <v>48.7</v>
      </c>
      <c r="D617" s="53"/>
      <c r="E617" s="64"/>
      <c r="F617" s="53">
        <v>0</v>
      </c>
      <c r="G617" s="53">
        <v>54.605945587158203</v>
      </c>
      <c r="H617" s="54">
        <v>0</v>
      </c>
      <c r="I617" s="53"/>
      <c r="J617" s="53">
        <v>-22.552659952657439</v>
      </c>
      <c r="K617" s="53">
        <v>240.29012335093859</v>
      </c>
      <c r="L617" s="53">
        <v>-13.01642542282252</v>
      </c>
      <c r="M617" s="54">
        <v>0</v>
      </c>
      <c r="N617" s="93"/>
      <c r="O617" s="93"/>
      <c r="P617" s="93"/>
      <c r="Q617" s="93"/>
    </row>
    <row r="618" spans="1:17" s="55" customFormat="1">
      <c r="A618" s="53">
        <v>615</v>
      </c>
      <c r="B618" s="53">
        <v>48.5</v>
      </c>
      <c r="C618" s="53">
        <v>48.5</v>
      </c>
      <c r="D618" s="53"/>
      <c r="E618" s="64"/>
      <c r="F618" s="53">
        <v>0</v>
      </c>
      <c r="G618" s="53">
        <v>54.605945587158203</v>
      </c>
      <c r="H618" s="54">
        <v>0</v>
      </c>
      <c r="I618" s="53"/>
      <c r="J618" s="53">
        <v>-22.552659952657439</v>
      </c>
      <c r="K618" s="53">
        <v>240.41688145261531</v>
      </c>
      <c r="L618" s="53">
        <v>-9.2072588724632016</v>
      </c>
      <c r="M618" s="54">
        <v>0</v>
      </c>
      <c r="N618" s="93"/>
      <c r="O618" s="93"/>
      <c r="P618" s="93"/>
      <c r="Q618" s="93"/>
    </row>
    <row r="619" spans="1:17" s="55" customFormat="1">
      <c r="A619" s="53">
        <v>616</v>
      </c>
      <c r="B619" s="53">
        <v>48.4</v>
      </c>
      <c r="C619" s="53">
        <v>48.4</v>
      </c>
      <c r="D619" s="53"/>
      <c r="E619" s="64"/>
      <c r="F619" s="53">
        <v>0</v>
      </c>
      <c r="G619" s="53">
        <v>54.605945587158203</v>
      </c>
      <c r="H619" s="54">
        <v>0</v>
      </c>
      <c r="I619" s="53"/>
      <c r="J619" s="53">
        <v>-22.552659952657439</v>
      </c>
      <c r="K619" s="53">
        <v>240.34344379653709</v>
      </c>
      <c r="L619" s="53">
        <v>-11.414110027297619</v>
      </c>
      <c r="M619" s="54">
        <v>0</v>
      </c>
      <c r="N619" s="93"/>
      <c r="O619" s="93"/>
      <c r="P619" s="93"/>
      <c r="Q619" s="93"/>
    </row>
    <row r="620" spans="1:17" s="55" customFormat="1">
      <c r="A620" s="53">
        <v>617</v>
      </c>
      <c r="B620" s="53">
        <v>48.2</v>
      </c>
      <c r="C620" s="53">
        <v>48.2</v>
      </c>
      <c r="D620" s="53"/>
      <c r="E620" s="64"/>
      <c r="F620" s="53">
        <v>0</v>
      </c>
      <c r="G620" s="53">
        <v>54.605945587158203</v>
      </c>
      <c r="H620" s="54">
        <v>0</v>
      </c>
      <c r="I620" s="53"/>
      <c r="J620" s="53">
        <v>-22.552659952657439</v>
      </c>
      <c r="K620" s="53">
        <v>240.52318753204659</v>
      </c>
      <c r="L620" s="53">
        <v>-6.012689401058033</v>
      </c>
      <c r="M620" s="54">
        <v>0</v>
      </c>
      <c r="N620" s="93"/>
      <c r="O620" s="93"/>
      <c r="P620" s="93"/>
      <c r="Q620" s="93"/>
    </row>
    <row r="621" spans="1:17" s="55" customFormat="1">
      <c r="A621" s="53">
        <v>618</v>
      </c>
      <c r="B621" s="53">
        <v>47.8</v>
      </c>
      <c r="C621" s="53">
        <v>47.8</v>
      </c>
      <c r="D621" s="53"/>
      <c r="E621" s="64"/>
      <c r="F621" s="53">
        <v>0</v>
      </c>
      <c r="G621" s="53">
        <v>54.605945587158203</v>
      </c>
      <c r="H621" s="54">
        <v>0</v>
      </c>
      <c r="I621" s="53"/>
      <c r="J621" s="53">
        <v>-22.552659952657439</v>
      </c>
      <c r="K621" s="53">
        <v>240.82416479620841</v>
      </c>
      <c r="L621" s="53">
        <v>3.0318806256192481</v>
      </c>
      <c r="M621" s="54">
        <v>0</v>
      </c>
      <c r="N621" s="93"/>
      <c r="O621" s="93"/>
      <c r="P621" s="93"/>
      <c r="Q621" s="93"/>
    </row>
    <row r="622" spans="1:17" s="55" customFormat="1">
      <c r="A622" s="53">
        <v>619</v>
      </c>
      <c r="B622" s="53">
        <v>47</v>
      </c>
      <c r="C622" s="53">
        <v>47</v>
      </c>
      <c r="D622" s="53"/>
      <c r="E622" s="64"/>
      <c r="F622" s="53">
        <v>0</v>
      </c>
      <c r="G622" s="53">
        <v>54.605945587158203</v>
      </c>
      <c r="H622" s="54">
        <v>0</v>
      </c>
      <c r="I622" s="53"/>
      <c r="J622" s="53">
        <v>-22.552659952657439</v>
      </c>
      <c r="K622" s="53">
        <v>241.17380043614659</v>
      </c>
      <c r="L622" s="53">
        <v>13.53866770155008</v>
      </c>
      <c r="M622" s="54">
        <v>0</v>
      </c>
      <c r="N622" s="93"/>
      <c r="O622" s="93"/>
      <c r="P622" s="93"/>
      <c r="Q622" s="93"/>
    </row>
    <row r="623" spans="1:17" s="55" customFormat="1">
      <c r="A623" s="53">
        <v>620</v>
      </c>
      <c r="B623" s="53">
        <v>45.9</v>
      </c>
      <c r="C623" s="53">
        <v>45.9</v>
      </c>
      <c r="D623" s="53"/>
      <c r="E623" s="64"/>
      <c r="F623" s="53">
        <v>0</v>
      </c>
      <c r="G623" s="53">
        <v>54.605945587158203</v>
      </c>
      <c r="H623" s="54">
        <v>0</v>
      </c>
      <c r="I623" s="53"/>
      <c r="J623" s="53">
        <v>-22.552659952657439</v>
      </c>
      <c r="K623" s="53">
        <v>241.28062502985321</v>
      </c>
      <c r="L623" s="53">
        <v>16.74881887706173</v>
      </c>
      <c r="M623" s="54">
        <v>0</v>
      </c>
      <c r="N623" s="93"/>
      <c r="O623" s="93"/>
      <c r="P623" s="93"/>
      <c r="Q623" s="93"/>
    </row>
    <row r="624" spans="1:17" s="55" customFormat="1">
      <c r="A624" s="53">
        <v>621</v>
      </c>
      <c r="B624" s="53">
        <v>44.9</v>
      </c>
      <c r="C624" s="53">
        <v>44.9</v>
      </c>
      <c r="D624" s="53"/>
      <c r="E624" s="64"/>
      <c r="F624" s="53">
        <v>0</v>
      </c>
      <c r="G624" s="53">
        <v>54.605945587158203</v>
      </c>
      <c r="H624" s="54">
        <v>0</v>
      </c>
      <c r="I624" s="53"/>
      <c r="J624" s="53">
        <v>-22.552659952657439</v>
      </c>
      <c r="K624" s="53">
        <v>240.99211582554139</v>
      </c>
      <c r="L624" s="53">
        <v>8.0789224680863807</v>
      </c>
      <c r="M624" s="54">
        <v>0</v>
      </c>
      <c r="N624" s="93"/>
      <c r="O624" s="93"/>
      <c r="P624" s="93"/>
      <c r="Q624" s="93"/>
    </row>
    <row r="625" spans="1:17" s="55" customFormat="1">
      <c r="A625" s="53">
        <v>622</v>
      </c>
      <c r="B625" s="53">
        <v>44.4</v>
      </c>
      <c r="C625" s="53">
        <v>44.4</v>
      </c>
      <c r="D625" s="53"/>
      <c r="E625" s="64"/>
      <c r="F625" s="53">
        <v>0</v>
      </c>
      <c r="G625" s="53">
        <v>54.605945587158203</v>
      </c>
      <c r="H625" s="54">
        <v>0</v>
      </c>
      <c r="I625" s="53"/>
      <c r="J625" s="53">
        <v>-22.552659952657439</v>
      </c>
      <c r="K625" s="53">
        <v>240.55847941098531</v>
      </c>
      <c r="L625" s="53">
        <v>-4.9521446076736986</v>
      </c>
      <c r="M625" s="54">
        <v>0</v>
      </c>
      <c r="N625" s="93"/>
      <c r="O625" s="93"/>
      <c r="P625" s="93"/>
      <c r="Q625" s="93"/>
    </row>
    <row r="626" spans="1:17" s="55" customFormat="1">
      <c r="A626" s="53">
        <v>623</v>
      </c>
      <c r="B626" s="53">
        <v>44.3</v>
      </c>
      <c r="C626" s="53">
        <v>44.3</v>
      </c>
      <c r="D626" s="53"/>
      <c r="E626" s="64"/>
      <c r="F626" s="53">
        <v>0</v>
      </c>
      <c r="G626" s="53">
        <v>54.605945587158203</v>
      </c>
      <c r="H626" s="54">
        <v>0</v>
      </c>
      <c r="I626" s="53"/>
      <c r="J626" s="53">
        <v>-22.552659952657439</v>
      </c>
      <c r="K626" s="53">
        <v>240.2669155269044</v>
      </c>
      <c r="L626" s="53">
        <v>-13.713836206420581</v>
      </c>
      <c r="M626" s="54">
        <v>0</v>
      </c>
      <c r="N626" s="93"/>
      <c r="O626" s="93"/>
      <c r="P626" s="93"/>
      <c r="Q626" s="93"/>
    </row>
    <row r="627" spans="1:17" s="55" customFormat="1">
      <c r="A627" s="53">
        <v>624</v>
      </c>
      <c r="B627" s="53">
        <v>44.5</v>
      </c>
      <c r="C627" s="53">
        <v>44.5</v>
      </c>
      <c r="D627" s="53"/>
      <c r="E627" s="64"/>
      <c r="F627" s="53">
        <v>0</v>
      </c>
      <c r="G627" s="53">
        <v>54.605945587158203</v>
      </c>
      <c r="H627" s="54">
        <v>0</v>
      </c>
      <c r="I627" s="53"/>
      <c r="J627" s="53">
        <v>-358.934926242416</v>
      </c>
      <c r="K627" s="53">
        <v>239.88390371312181</v>
      </c>
      <c r="L627" s="53">
        <v>-25.223599844048849</v>
      </c>
      <c r="M627" s="54">
        <v>0</v>
      </c>
      <c r="N627" s="93"/>
      <c r="O627" s="93"/>
      <c r="P627" s="93"/>
      <c r="Q627" s="93"/>
    </row>
    <row r="628" spans="1:17" s="55" customFormat="1">
      <c r="A628" s="53">
        <v>625</v>
      </c>
      <c r="B628" s="53">
        <v>45.1</v>
      </c>
      <c r="C628" s="53">
        <v>45.1</v>
      </c>
      <c r="D628" s="53"/>
      <c r="E628" s="64"/>
      <c r="F628" s="53">
        <v>1530.4925805064561</v>
      </c>
      <c r="G628" s="53">
        <v>54.749458312988281</v>
      </c>
      <c r="H628" s="54">
        <v>13.687598994371729</v>
      </c>
      <c r="I628" s="53"/>
      <c r="J628" s="53">
        <v>-25.371145287098962</v>
      </c>
      <c r="K628" s="53">
        <v>241.4160622358078</v>
      </c>
      <c r="L628" s="53">
        <v>20.818798371643339</v>
      </c>
      <c r="M628" s="54">
        <v>0</v>
      </c>
      <c r="N628" s="93"/>
      <c r="O628" s="93"/>
      <c r="P628" s="93"/>
      <c r="Q628" s="93"/>
    </row>
    <row r="629" spans="1:17" s="55" customFormat="1">
      <c r="A629" s="53">
        <v>626</v>
      </c>
      <c r="B629" s="53">
        <v>45.7</v>
      </c>
      <c r="C629" s="53">
        <v>45.7</v>
      </c>
      <c r="D629" s="53"/>
      <c r="E629" s="64"/>
      <c r="F629" s="53">
        <v>1550.8539008679611</v>
      </c>
      <c r="G629" s="53">
        <v>54.915813446044922</v>
      </c>
      <c r="H629" s="54">
        <v>13.142162904758401</v>
      </c>
      <c r="I629" s="53"/>
      <c r="J629" s="53">
        <v>-25.371145287098962</v>
      </c>
      <c r="K629" s="53">
        <v>241.5736190742135</v>
      </c>
      <c r="L629" s="53">
        <v>25.553487757936612</v>
      </c>
      <c r="M629" s="54">
        <v>0</v>
      </c>
      <c r="N629" s="93"/>
      <c r="O629" s="93"/>
      <c r="P629" s="93"/>
      <c r="Q629" s="93"/>
    </row>
    <row r="630" spans="1:17" s="55" customFormat="1">
      <c r="A630" s="53">
        <v>627</v>
      </c>
      <c r="B630" s="53">
        <v>46</v>
      </c>
      <c r="C630" s="53">
        <v>46</v>
      </c>
      <c r="D630" s="53"/>
      <c r="E630" s="64"/>
      <c r="F630" s="53">
        <v>1561.0345610487129</v>
      </c>
      <c r="G630" s="53">
        <v>55.074054718017578</v>
      </c>
      <c r="H630" s="54">
        <v>13.243437305395769</v>
      </c>
      <c r="I630" s="53"/>
      <c r="J630" s="53">
        <v>-25.371145287098962</v>
      </c>
      <c r="K630" s="53">
        <v>241.8616168608057</v>
      </c>
      <c r="L630" s="53">
        <v>34.208015719097858</v>
      </c>
      <c r="M630" s="54">
        <v>0</v>
      </c>
      <c r="N630" s="93"/>
      <c r="O630" s="93"/>
      <c r="P630" s="93"/>
      <c r="Q630" s="93"/>
    </row>
    <row r="631" spans="1:17" s="55" customFormat="1">
      <c r="A631" s="53">
        <v>628</v>
      </c>
      <c r="B631" s="53">
        <v>46</v>
      </c>
      <c r="C631" s="53">
        <v>46</v>
      </c>
      <c r="D631" s="53"/>
      <c r="E631" s="64"/>
      <c r="F631" s="53">
        <v>1561.0345610487129</v>
      </c>
      <c r="G631" s="53">
        <v>55.231979370117188</v>
      </c>
      <c r="H631" s="54">
        <v>14.02036298512134</v>
      </c>
      <c r="I631" s="53"/>
      <c r="J631" s="53">
        <v>146.10027765569549</v>
      </c>
      <c r="K631" s="53">
        <v>241.97649134926701</v>
      </c>
      <c r="L631" s="53">
        <v>37.660071667778261</v>
      </c>
      <c r="M631" s="54">
        <v>0</v>
      </c>
      <c r="N631" s="93"/>
      <c r="O631" s="93"/>
      <c r="P631" s="93"/>
      <c r="Q631" s="93"/>
    </row>
    <row r="632" spans="1:17" s="55" customFormat="1">
      <c r="A632" s="53">
        <v>629</v>
      </c>
      <c r="B632" s="53">
        <v>46</v>
      </c>
      <c r="C632" s="53">
        <v>46</v>
      </c>
      <c r="D632" s="53"/>
      <c r="E632" s="64"/>
      <c r="F632" s="53">
        <v>0</v>
      </c>
      <c r="G632" s="53">
        <v>55.231979370117188</v>
      </c>
      <c r="H632" s="54">
        <v>0</v>
      </c>
      <c r="I632" s="53"/>
      <c r="J632" s="53">
        <v>-22.552659952657439</v>
      </c>
      <c r="K632" s="53">
        <v>240.26703829382811</v>
      </c>
      <c r="L632" s="53">
        <v>-13.7101469774629</v>
      </c>
      <c r="M632" s="54">
        <v>0</v>
      </c>
      <c r="N632" s="93"/>
      <c r="O632" s="93"/>
      <c r="P632" s="93"/>
      <c r="Q632" s="93"/>
    </row>
    <row r="633" spans="1:17" s="55" customFormat="1">
      <c r="A633" s="53">
        <v>630</v>
      </c>
      <c r="B633" s="53">
        <v>46.1</v>
      </c>
      <c r="C633" s="53">
        <v>46.1</v>
      </c>
      <c r="D633" s="53"/>
      <c r="E633" s="64"/>
      <c r="F633" s="53">
        <v>0</v>
      </c>
      <c r="G633" s="53">
        <v>55.231979370117188</v>
      </c>
      <c r="H633" s="54">
        <v>0</v>
      </c>
      <c r="I633" s="53"/>
      <c r="J633" s="53">
        <v>-383.22577401240733</v>
      </c>
      <c r="K633" s="53">
        <v>239.9516565782603</v>
      </c>
      <c r="L633" s="53">
        <v>-23.187580495678059</v>
      </c>
      <c r="M633" s="54">
        <v>0</v>
      </c>
      <c r="N633" s="93"/>
      <c r="O633" s="93"/>
      <c r="P633" s="93"/>
      <c r="Q633" s="93"/>
    </row>
    <row r="634" spans="1:17" s="55" customFormat="1">
      <c r="A634" s="53">
        <v>631</v>
      </c>
      <c r="B634" s="53">
        <v>46.7</v>
      </c>
      <c r="C634" s="53">
        <v>46.7</v>
      </c>
      <c r="D634" s="53"/>
      <c r="E634" s="64"/>
      <c r="F634" s="53">
        <v>1584.789434803803</v>
      </c>
      <c r="G634" s="53">
        <v>55.396045684814453</v>
      </c>
      <c r="H634" s="54">
        <v>14.64485350910839</v>
      </c>
      <c r="I634" s="53"/>
      <c r="J634" s="53">
        <v>-25.371145287098962</v>
      </c>
      <c r="K634" s="53">
        <v>241.3490809972852</v>
      </c>
      <c r="L634" s="53">
        <v>18.805966924130701</v>
      </c>
      <c r="M634" s="54">
        <v>0</v>
      </c>
      <c r="N634" s="93"/>
      <c r="O634" s="93"/>
      <c r="P634" s="93"/>
      <c r="Q634" s="93"/>
    </row>
    <row r="635" spans="1:17" s="55" customFormat="1">
      <c r="A635" s="53">
        <v>632</v>
      </c>
      <c r="B635" s="53">
        <v>47.7</v>
      </c>
      <c r="C635" s="53">
        <v>47.7</v>
      </c>
      <c r="D635" s="53"/>
      <c r="E635" s="64"/>
      <c r="F635" s="53">
        <v>1618.7249687396441</v>
      </c>
      <c r="G635" s="53">
        <v>55.559093475341797</v>
      </c>
      <c r="H635" s="54">
        <v>13.825206781100279</v>
      </c>
      <c r="I635" s="53"/>
      <c r="J635" s="53">
        <v>-25.371145287098962</v>
      </c>
      <c r="K635" s="53">
        <v>241.10293248605569</v>
      </c>
      <c r="L635" s="53">
        <v>11.40903794686133</v>
      </c>
      <c r="M635" s="54">
        <v>0</v>
      </c>
      <c r="N635" s="93"/>
      <c r="O635" s="93"/>
      <c r="P635" s="93"/>
      <c r="Q635" s="93"/>
    </row>
    <row r="636" spans="1:17" s="55" customFormat="1">
      <c r="A636" s="53">
        <v>633</v>
      </c>
      <c r="B636" s="53">
        <v>48.9</v>
      </c>
      <c r="C636" s="53">
        <v>48.9</v>
      </c>
      <c r="D636" s="53"/>
      <c r="E636" s="64"/>
      <c r="F636" s="53">
        <v>1659.4476094626541</v>
      </c>
      <c r="G636" s="53">
        <v>55.714202880859382</v>
      </c>
      <c r="H636" s="54">
        <v>14.46792999075312</v>
      </c>
      <c r="I636" s="53"/>
      <c r="J636" s="53">
        <v>-25.371145287098962</v>
      </c>
      <c r="K636" s="53">
        <v>240.96061158672279</v>
      </c>
      <c r="L636" s="53">
        <v>7.1321988179601012</v>
      </c>
      <c r="M636" s="54">
        <v>0</v>
      </c>
      <c r="N636" s="93"/>
      <c r="O636" s="93"/>
      <c r="P636" s="93"/>
      <c r="Q636" s="93"/>
    </row>
    <row r="637" spans="1:17" s="55" customFormat="1">
      <c r="A637" s="53">
        <v>634</v>
      </c>
      <c r="B637" s="53">
        <v>50.3</v>
      </c>
      <c r="C637" s="53">
        <v>50.3</v>
      </c>
      <c r="D637" s="53"/>
      <c r="E637" s="64"/>
      <c r="F637" s="53">
        <v>1706.957356972832</v>
      </c>
      <c r="G637" s="53">
        <v>55.871406555175781</v>
      </c>
      <c r="H637" s="54">
        <v>16.235159732285162</v>
      </c>
      <c r="I637" s="53"/>
      <c r="J637" s="53">
        <v>-25.371145287098962</v>
      </c>
      <c r="K637" s="53">
        <v>241.0645657703316</v>
      </c>
      <c r="L637" s="53">
        <v>10.256092231750181</v>
      </c>
      <c r="M637" s="54">
        <v>0</v>
      </c>
      <c r="N637" s="93"/>
      <c r="O637" s="93"/>
      <c r="P637" s="93"/>
      <c r="Q637" s="93"/>
    </row>
    <row r="638" spans="1:17" s="55" customFormat="1">
      <c r="A638" s="53">
        <v>635</v>
      </c>
      <c r="B638" s="53">
        <v>51.6</v>
      </c>
      <c r="C638" s="53">
        <v>51.6</v>
      </c>
      <c r="D638" s="53"/>
      <c r="E638" s="64"/>
      <c r="F638" s="53">
        <v>1751.073551089426</v>
      </c>
      <c r="G638" s="53">
        <v>56.030261993408203</v>
      </c>
      <c r="H638" s="54">
        <v>16.6495573982872</v>
      </c>
      <c r="I638" s="53"/>
      <c r="J638" s="53">
        <v>-25.371145287098962</v>
      </c>
      <c r="K638" s="53">
        <v>241.23395780154891</v>
      </c>
      <c r="L638" s="53">
        <v>15.34643715389493</v>
      </c>
      <c r="M638" s="54">
        <v>0</v>
      </c>
      <c r="N638" s="93"/>
      <c r="O638" s="93"/>
      <c r="P638" s="93"/>
      <c r="Q638" s="93"/>
    </row>
    <row r="639" spans="1:17" s="55" customFormat="1">
      <c r="A639" s="53">
        <v>636</v>
      </c>
      <c r="B639" s="53">
        <v>52.6</v>
      </c>
      <c r="C639" s="53">
        <v>52.6</v>
      </c>
      <c r="D639" s="53"/>
      <c r="E639" s="64"/>
      <c r="F639" s="53">
        <v>1785.009085025268</v>
      </c>
      <c r="G639" s="53">
        <v>56.187023162841797</v>
      </c>
      <c r="H639" s="54">
        <v>18.156649824386442</v>
      </c>
      <c r="I639" s="53"/>
      <c r="J639" s="53">
        <v>198.83503341857491</v>
      </c>
      <c r="K639" s="53">
        <v>241.69439927400231</v>
      </c>
      <c r="L639" s="53">
        <v>29.1830143199143</v>
      </c>
      <c r="M639" s="54">
        <v>0</v>
      </c>
      <c r="N639" s="93"/>
      <c r="O639" s="93"/>
      <c r="P639" s="93"/>
      <c r="Q639" s="93"/>
    </row>
    <row r="640" spans="1:17" s="55" customFormat="1">
      <c r="A640" s="53">
        <v>637</v>
      </c>
      <c r="B640" s="53">
        <v>53</v>
      </c>
      <c r="C640" s="53">
        <v>53</v>
      </c>
      <c r="D640" s="53"/>
      <c r="E640" s="64"/>
      <c r="F640" s="53">
        <v>0</v>
      </c>
      <c r="G640" s="53">
        <v>56.187023162841797</v>
      </c>
      <c r="H640" s="54">
        <v>0</v>
      </c>
      <c r="I640" s="53"/>
      <c r="J640" s="53">
        <v>-22.552659952657439</v>
      </c>
      <c r="K640" s="53">
        <v>239.96786147455941</v>
      </c>
      <c r="L640" s="53">
        <v>-22.70061241933406</v>
      </c>
      <c r="M640" s="54">
        <v>0</v>
      </c>
      <c r="N640" s="93"/>
      <c r="O640" s="93"/>
      <c r="P640" s="93"/>
      <c r="Q640" s="93"/>
    </row>
    <row r="641" spans="1:17" s="55" customFormat="1">
      <c r="A641" s="53">
        <v>638</v>
      </c>
      <c r="B641" s="53">
        <v>53</v>
      </c>
      <c r="C641" s="53">
        <v>53</v>
      </c>
      <c r="D641" s="53"/>
      <c r="E641" s="64"/>
      <c r="F641" s="53">
        <v>0</v>
      </c>
      <c r="G641" s="53">
        <v>56.187023162841797</v>
      </c>
      <c r="H641" s="54">
        <v>0</v>
      </c>
      <c r="I641" s="53"/>
      <c r="J641" s="53">
        <v>-22.552659952657439</v>
      </c>
      <c r="K641" s="53">
        <v>240.21355981296679</v>
      </c>
      <c r="L641" s="53">
        <v>-15.31721143935142</v>
      </c>
      <c r="M641" s="54">
        <v>0</v>
      </c>
      <c r="N641" s="93"/>
      <c r="O641" s="93"/>
      <c r="P641" s="93"/>
      <c r="Q641" s="93"/>
    </row>
    <row r="642" spans="1:17" s="55" customFormat="1">
      <c r="A642" s="53">
        <v>639</v>
      </c>
      <c r="B642" s="53">
        <v>52.9</v>
      </c>
      <c r="C642" s="53">
        <v>52.9</v>
      </c>
      <c r="D642" s="53"/>
      <c r="E642" s="64"/>
      <c r="F642" s="53">
        <v>0</v>
      </c>
      <c r="G642" s="53">
        <v>56.187023162841797</v>
      </c>
      <c r="H642" s="54">
        <v>0</v>
      </c>
      <c r="I642" s="53"/>
      <c r="J642" s="53">
        <v>-22.552659952657439</v>
      </c>
      <c r="K642" s="53">
        <v>240.3106224666617</v>
      </c>
      <c r="L642" s="53">
        <v>-12.400413153061949</v>
      </c>
      <c r="M642" s="54">
        <v>0</v>
      </c>
      <c r="N642" s="93"/>
      <c r="O642" s="93"/>
      <c r="P642" s="93"/>
      <c r="Q642" s="93"/>
    </row>
    <row r="643" spans="1:17" s="55" customFormat="1">
      <c r="A643" s="53">
        <v>640</v>
      </c>
      <c r="B643" s="53">
        <v>52.7</v>
      </c>
      <c r="C643" s="53">
        <v>52.7</v>
      </c>
      <c r="D643" s="53"/>
      <c r="E643" s="64"/>
      <c r="F643" s="53">
        <v>0</v>
      </c>
      <c r="G643" s="53">
        <v>56.187023162841797</v>
      </c>
      <c r="H643" s="54">
        <v>0</v>
      </c>
      <c r="I643" s="53"/>
      <c r="J643" s="53">
        <v>-22.552659952657439</v>
      </c>
      <c r="K643" s="53">
        <v>240.38758782895971</v>
      </c>
      <c r="L643" s="53">
        <v>-10.087552044195061</v>
      </c>
      <c r="M643" s="54">
        <v>0</v>
      </c>
      <c r="N643" s="93"/>
      <c r="O643" s="93"/>
      <c r="P643" s="93"/>
      <c r="Q643" s="93"/>
    </row>
    <row r="644" spans="1:17" s="55" customFormat="1">
      <c r="A644" s="53">
        <v>641</v>
      </c>
      <c r="B644" s="53">
        <v>52.6</v>
      </c>
      <c r="C644" s="53">
        <v>52.6</v>
      </c>
      <c r="D644" s="53"/>
      <c r="E644" s="64"/>
      <c r="F644" s="53">
        <v>0</v>
      </c>
      <c r="G644" s="53">
        <v>56.187023162841797</v>
      </c>
      <c r="H644" s="54">
        <v>0</v>
      </c>
      <c r="I644" s="53"/>
      <c r="J644" s="53">
        <v>-488.85656300783722</v>
      </c>
      <c r="K644" s="53">
        <v>240.00189197030011</v>
      </c>
      <c r="L644" s="53">
        <v>-21.67797304281163</v>
      </c>
      <c r="M644" s="54">
        <v>0</v>
      </c>
      <c r="N644" s="93"/>
      <c r="O644" s="93"/>
      <c r="P644" s="93"/>
      <c r="Q644" s="93"/>
    </row>
    <row r="645" spans="1:17" s="55" customFormat="1">
      <c r="A645" s="53">
        <v>642</v>
      </c>
      <c r="B645" s="53">
        <v>53.1</v>
      </c>
      <c r="C645" s="53">
        <v>53.1</v>
      </c>
      <c r="D645" s="53"/>
      <c r="E645" s="64"/>
      <c r="F645" s="53">
        <v>1801.976851993189</v>
      </c>
      <c r="G645" s="53">
        <v>56.342765808105469</v>
      </c>
      <c r="H645" s="54">
        <v>18.314625193896131</v>
      </c>
      <c r="I645" s="53"/>
      <c r="J645" s="53">
        <v>-25.371145287098962</v>
      </c>
      <c r="K645" s="53">
        <v>241.4828310942197</v>
      </c>
      <c r="L645" s="53">
        <v>22.825247653418469</v>
      </c>
      <c r="M645" s="54">
        <v>0</v>
      </c>
      <c r="N645" s="93"/>
      <c r="O645" s="93"/>
      <c r="P645" s="93"/>
      <c r="Q645" s="93"/>
    </row>
    <row r="646" spans="1:17" s="55" customFormat="1">
      <c r="A646" s="53">
        <v>643</v>
      </c>
      <c r="B646" s="53">
        <v>54.3</v>
      </c>
      <c r="C646" s="53">
        <v>54.3</v>
      </c>
      <c r="D646" s="53"/>
      <c r="E646" s="64"/>
      <c r="F646" s="53">
        <v>1842.6994927161991</v>
      </c>
      <c r="G646" s="53">
        <v>56.5079345703125</v>
      </c>
      <c r="H646" s="54">
        <v>17.99015890980202</v>
      </c>
      <c r="I646" s="53"/>
      <c r="J646" s="53">
        <v>-25.371145287098962</v>
      </c>
      <c r="K646" s="53">
        <v>241.2854693667523</v>
      </c>
      <c r="L646" s="53">
        <v>16.89439447207689</v>
      </c>
      <c r="M646" s="54">
        <v>0</v>
      </c>
      <c r="N646" s="93"/>
      <c r="O646" s="93"/>
      <c r="P646" s="93"/>
      <c r="Q646" s="93"/>
    </row>
    <row r="647" spans="1:17" s="55" customFormat="1">
      <c r="A647" s="53">
        <v>644</v>
      </c>
      <c r="B647" s="53">
        <v>55.2</v>
      </c>
      <c r="C647" s="53">
        <v>55.2</v>
      </c>
      <c r="D647" s="53"/>
      <c r="E647" s="64"/>
      <c r="F647" s="53">
        <v>1873.2414732584559</v>
      </c>
      <c r="G647" s="53">
        <v>56.679073333740227</v>
      </c>
      <c r="H647" s="54">
        <v>18.171131104697331</v>
      </c>
      <c r="I647" s="53"/>
      <c r="J647" s="53">
        <v>-25.371145287098962</v>
      </c>
      <c r="K647" s="53">
        <v>241.9050289631752</v>
      </c>
      <c r="L647" s="53">
        <v>35.512578709859007</v>
      </c>
      <c r="M647" s="54">
        <v>0</v>
      </c>
      <c r="N647" s="93"/>
      <c r="O647" s="93"/>
      <c r="P647" s="93"/>
      <c r="Q647" s="93"/>
    </row>
    <row r="648" spans="1:17" s="55" customFormat="1">
      <c r="A648" s="53">
        <v>645</v>
      </c>
      <c r="B648" s="53">
        <v>55.5</v>
      </c>
      <c r="C648" s="53">
        <v>55.5</v>
      </c>
      <c r="D648" s="53"/>
      <c r="E648" s="64"/>
      <c r="F648" s="53">
        <v>1883.4221334392089</v>
      </c>
      <c r="G648" s="53">
        <v>56.817241668701172</v>
      </c>
      <c r="H648" s="54">
        <v>18.340355695283229</v>
      </c>
      <c r="I648" s="53"/>
      <c r="J648" s="53">
        <v>-25.371145287098962</v>
      </c>
      <c r="K648" s="53">
        <v>242.140034853006</v>
      </c>
      <c r="L648" s="53">
        <v>42.574664389907177</v>
      </c>
      <c r="M648" s="54">
        <v>0</v>
      </c>
      <c r="N648" s="93"/>
      <c r="O648" s="93"/>
      <c r="P648" s="93"/>
      <c r="Q648" s="93"/>
    </row>
    <row r="649" spans="1:17" s="55" customFormat="1">
      <c r="A649" s="53">
        <v>646</v>
      </c>
      <c r="B649" s="53">
        <v>55.9</v>
      </c>
      <c r="C649" s="53">
        <v>55.9</v>
      </c>
      <c r="D649" s="53"/>
      <c r="E649" s="64"/>
      <c r="F649" s="53">
        <v>1896.9963470135449</v>
      </c>
      <c r="G649" s="53">
        <v>56.953411102294922</v>
      </c>
      <c r="H649" s="54">
        <v>18.56060921372249</v>
      </c>
      <c r="I649" s="53"/>
      <c r="J649" s="53">
        <v>-25.371145287098962</v>
      </c>
      <c r="K649" s="53">
        <v>242.02787018565019</v>
      </c>
      <c r="L649" s="53">
        <v>39.204040395286647</v>
      </c>
      <c r="M649" s="54">
        <v>0</v>
      </c>
      <c r="N649" s="93"/>
      <c r="O649" s="93"/>
      <c r="P649" s="93"/>
      <c r="Q649" s="93"/>
    </row>
    <row r="650" spans="1:17" s="55" customFormat="1">
      <c r="A650" s="53">
        <v>647</v>
      </c>
      <c r="B650" s="53">
        <v>56.3</v>
      </c>
      <c r="C650" s="53">
        <v>56.3</v>
      </c>
      <c r="D650" s="53"/>
      <c r="E650" s="64"/>
      <c r="F650" s="53">
        <v>1910.570560587882</v>
      </c>
      <c r="G650" s="53">
        <v>57.114265441894531</v>
      </c>
      <c r="H650" s="54">
        <v>18.67789676148422</v>
      </c>
      <c r="I650" s="53"/>
      <c r="J650" s="53">
        <v>-25.371145287098962</v>
      </c>
      <c r="K650" s="53">
        <v>242.0436312646334</v>
      </c>
      <c r="L650" s="53">
        <v>39.677671461596127</v>
      </c>
      <c r="M650" s="54">
        <v>0</v>
      </c>
      <c r="N650" s="93"/>
      <c r="O650" s="93"/>
      <c r="P650" s="93"/>
      <c r="Q650" s="93"/>
    </row>
    <row r="651" spans="1:17" s="55" customFormat="1">
      <c r="A651" s="53">
        <v>648</v>
      </c>
      <c r="B651" s="53">
        <v>56.7</v>
      </c>
      <c r="C651" s="53">
        <v>56.7</v>
      </c>
      <c r="D651" s="53"/>
      <c r="E651" s="64"/>
      <c r="F651" s="53">
        <v>1924.1447741622189</v>
      </c>
      <c r="G651" s="53">
        <v>57.263114929199219</v>
      </c>
      <c r="H651" s="54">
        <v>19.76282359181592</v>
      </c>
      <c r="I651" s="53"/>
      <c r="J651" s="53">
        <v>235.14953661486729</v>
      </c>
      <c r="K651" s="53">
        <v>242.11288068857809</v>
      </c>
      <c r="L651" s="53">
        <v>41.758663412661193</v>
      </c>
      <c r="M651" s="54">
        <v>0</v>
      </c>
      <c r="N651" s="93"/>
      <c r="O651" s="93"/>
      <c r="P651" s="93"/>
      <c r="Q651" s="93"/>
    </row>
    <row r="652" spans="1:17" s="55" customFormat="1">
      <c r="A652" s="53">
        <v>649</v>
      </c>
      <c r="B652" s="53">
        <v>56.9</v>
      </c>
      <c r="C652" s="53">
        <v>56.9</v>
      </c>
      <c r="D652" s="53"/>
      <c r="E652" s="64"/>
      <c r="F652" s="53">
        <v>0</v>
      </c>
      <c r="G652" s="53">
        <v>57.263114929199219</v>
      </c>
      <c r="H652" s="54">
        <v>0</v>
      </c>
      <c r="I652" s="53"/>
      <c r="J652" s="53">
        <v>-22.552659952657439</v>
      </c>
      <c r="K652" s="53">
        <v>239.93434544712829</v>
      </c>
      <c r="L652" s="53">
        <v>-23.70779167574927</v>
      </c>
      <c r="M652" s="54">
        <v>0</v>
      </c>
      <c r="N652" s="93"/>
      <c r="O652" s="93"/>
      <c r="P652" s="93"/>
      <c r="Q652" s="93"/>
    </row>
    <row r="653" spans="1:17" s="55" customFormat="1">
      <c r="A653" s="53">
        <v>650</v>
      </c>
      <c r="B653" s="53">
        <v>56.8</v>
      </c>
      <c r="C653" s="53">
        <v>56.8</v>
      </c>
      <c r="D653" s="53"/>
      <c r="E653" s="64"/>
      <c r="F653" s="53">
        <v>0</v>
      </c>
      <c r="G653" s="53">
        <v>57.263114929199219</v>
      </c>
      <c r="H653" s="54">
        <v>0</v>
      </c>
      <c r="I653" s="53"/>
      <c r="J653" s="53">
        <v>-22.552659952657439</v>
      </c>
      <c r="K653" s="53">
        <v>240.49509874045631</v>
      </c>
      <c r="L653" s="53">
        <v>-6.8567765556525178</v>
      </c>
      <c r="M653" s="54">
        <v>0</v>
      </c>
      <c r="N653" s="93"/>
      <c r="O653" s="93"/>
      <c r="P653" s="93"/>
      <c r="Q653" s="93"/>
    </row>
    <row r="654" spans="1:17" s="55" customFormat="1">
      <c r="A654" s="53">
        <v>651</v>
      </c>
      <c r="B654" s="53">
        <v>56</v>
      </c>
      <c r="C654" s="53">
        <v>56</v>
      </c>
      <c r="D654" s="53"/>
      <c r="E654" s="64"/>
      <c r="F654" s="53">
        <v>0</v>
      </c>
      <c r="G654" s="53">
        <v>57.263114929199219</v>
      </c>
      <c r="H654" s="54">
        <v>0</v>
      </c>
      <c r="I654" s="53"/>
      <c r="J654" s="53">
        <v>-22.552659952657439</v>
      </c>
      <c r="K654" s="53">
        <v>241.51392805823579</v>
      </c>
      <c r="L654" s="53">
        <v>23.75973242071078</v>
      </c>
      <c r="M654" s="54">
        <v>0</v>
      </c>
      <c r="N654" s="93"/>
      <c r="O654" s="93"/>
      <c r="P654" s="93"/>
      <c r="Q654" s="93"/>
    </row>
    <row r="655" spans="1:17" s="55" customFormat="1">
      <c r="A655" s="53">
        <v>652</v>
      </c>
      <c r="B655" s="53">
        <v>54.2</v>
      </c>
      <c r="C655" s="53">
        <v>54.2</v>
      </c>
      <c r="D655" s="53"/>
      <c r="E655" s="64"/>
      <c r="F655" s="53">
        <v>0</v>
      </c>
      <c r="G655" s="53">
        <v>57.263114929199219</v>
      </c>
      <c r="H655" s="54">
        <v>0</v>
      </c>
      <c r="I655" s="53"/>
      <c r="J655" s="53">
        <v>-22.552659952657439</v>
      </c>
      <c r="K655" s="53">
        <v>242.23147118572081</v>
      </c>
      <c r="L655" s="53">
        <v>45.322387931500828</v>
      </c>
      <c r="M655" s="54">
        <v>0</v>
      </c>
      <c r="N655" s="93"/>
      <c r="O655" s="93"/>
      <c r="P655" s="93"/>
      <c r="Q655" s="93"/>
    </row>
    <row r="656" spans="1:17" s="55" customFormat="1">
      <c r="A656" s="53">
        <v>653</v>
      </c>
      <c r="B656" s="53">
        <v>52.1</v>
      </c>
      <c r="C656" s="53">
        <v>52.1</v>
      </c>
      <c r="D656" s="53"/>
      <c r="E656" s="64"/>
      <c r="F656" s="53">
        <v>0</v>
      </c>
      <c r="G656" s="53">
        <v>57.263114929199219</v>
      </c>
      <c r="H656" s="54">
        <v>0</v>
      </c>
      <c r="I656" s="53"/>
      <c r="J656" s="53">
        <v>-22.552659952657439</v>
      </c>
      <c r="K656" s="53">
        <v>242.08083889140761</v>
      </c>
      <c r="L656" s="53">
        <v>40.79578577106966</v>
      </c>
      <c r="M656" s="54">
        <v>0</v>
      </c>
      <c r="N656" s="93"/>
      <c r="O656" s="93"/>
      <c r="P656" s="93"/>
      <c r="Q656" s="93"/>
    </row>
    <row r="657" spans="1:17" s="55" customFormat="1">
      <c r="A657" s="53">
        <v>654</v>
      </c>
      <c r="B657" s="53">
        <v>50.1</v>
      </c>
      <c r="C657" s="53">
        <v>50.1</v>
      </c>
      <c r="D657" s="53"/>
      <c r="E657" s="64"/>
      <c r="F657" s="53">
        <v>0</v>
      </c>
      <c r="G657" s="53">
        <v>57.263114929199219</v>
      </c>
      <c r="H657" s="54">
        <v>0</v>
      </c>
      <c r="I657" s="53"/>
      <c r="J657" s="53">
        <v>-22.552659952657439</v>
      </c>
      <c r="K657" s="53">
        <v>242.32687840184909</v>
      </c>
      <c r="L657" s="53">
        <v>48.189439201057233</v>
      </c>
      <c r="M657" s="54">
        <v>0</v>
      </c>
      <c r="N657" s="93"/>
      <c r="O657" s="93"/>
      <c r="P657" s="93"/>
      <c r="Q657" s="93"/>
    </row>
    <row r="658" spans="1:17" s="55" customFormat="1">
      <c r="A658" s="53">
        <v>655</v>
      </c>
      <c r="B658" s="53">
        <v>47.2</v>
      </c>
      <c r="C658" s="53">
        <v>47.2</v>
      </c>
      <c r="D658" s="53"/>
      <c r="E658" s="64"/>
      <c r="F658" s="53">
        <v>0</v>
      </c>
      <c r="G658" s="53">
        <v>57.263114929199219</v>
      </c>
      <c r="H658" s="54">
        <v>0</v>
      </c>
      <c r="I658" s="53"/>
      <c r="J658" s="53">
        <v>-22.552659952657439</v>
      </c>
      <c r="K658" s="53">
        <v>243.275570324223</v>
      </c>
      <c r="L658" s="53">
        <v>76.698272084338186</v>
      </c>
      <c r="M658" s="54">
        <v>0</v>
      </c>
      <c r="N658" s="93"/>
      <c r="O658" s="93"/>
      <c r="P658" s="93"/>
      <c r="Q658" s="93"/>
    </row>
    <row r="659" spans="1:17" s="55" customFormat="1">
      <c r="A659" s="53">
        <v>656</v>
      </c>
      <c r="B659" s="53">
        <v>43.2</v>
      </c>
      <c r="C659" s="53">
        <v>43.2</v>
      </c>
      <c r="D659" s="53"/>
      <c r="E659" s="64"/>
      <c r="F659" s="53">
        <v>0</v>
      </c>
      <c r="G659" s="53">
        <v>57.263114929199219</v>
      </c>
      <c r="H659" s="54">
        <v>0</v>
      </c>
      <c r="I659" s="53"/>
      <c r="J659" s="53">
        <v>-22.552659952657439</v>
      </c>
      <c r="K659" s="53">
        <v>243.63365323305581</v>
      </c>
      <c r="L659" s="53">
        <v>87.458905294672832</v>
      </c>
      <c r="M659" s="54">
        <v>0</v>
      </c>
      <c r="N659" s="93"/>
      <c r="O659" s="93"/>
      <c r="P659" s="93"/>
      <c r="Q659" s="93"/>
    </row>
    <row r="660" spans="1:17" s="55" customFormat="1">
      <c r="A660" s="53">
        <v>657</v>
      </c>
      <c r="B660" s="53">
        <v>39.200000000000003</v>
      </c>
      <c r="C660" s="53">
        <v>39.200000000000003</v>
      </c>
      <c r="D660" s="53"/>
      <c r="E660" s="64"/>
      <c r="F660" s="53">
        <v>0</v>
      </c>
      <c r="G660" s="53">
        <v>57.263114929199219</v>
      </c>
      <c r="H660" s="54">
        <v>0</v>
      </c>
      <c r="I660" s="53"/>
      <c r="J660" s="53">
        <v>-22.552659952657439</v>
      </c>
      <c r="K660" s="53">
        <v>242.80527098628471</v>
      </c>
      <c r="L660" s="53">
        <v>62.565459403853303</v>
      </c>
      <c r="M660" s="54">
        <v>0</v>
      </c>
      <c r="N660" s="93"/>
      <c r="O660" s="93"/>
      <c r="P660" s="93"/>
      <c r="Q660" s="93"/>
    </row>
    <row r="661" spans="1:17" s="55" customFormat="1">
      <c r="A661" s="53">
        <v>658</v>
      </c>
      <c r="B661" s="53">
        <v>36.5</v>
      </c>
      <c r="C661" s="53">
        <v>36.5</v>
      </c>
      <c r="D661" s="53"/>
      <c r="E661" s="64"/>
      <c r="F661" s="53">
        <v>0</v>
      </c>
      <c r="G661" s="53">
        <v>57.263114929199219</v>
      </c>
      <c r="H661" s="54">
        <v>0</v>
      </c>
      <c r="I661" s="53"/>
      <c r="J661" s="53">
        <v>-22.552659952657439</v>
      </c>
      <c r="K661" s="53">
        <v>241.8994168043431</v>
      </c>
      <c r="L661" s="53">
        <v>35.343929547274698</v>
      </c>
      <c r="M661" s="54">
        <v>0</v>
      </c>
      <c r="N661" s="93"/>
      <c r="O661" s="93"/>
      <c r="P661" s="93"/>
      <c r="Q661" s="93"/>
    </row>
    <row r="662" spans="1:17" s="55" customFormat="1">
      <c r="A662" s="53">
        <v>659</v>
      </c>
      <c r="B662" s="53">
        <v>34.299999999999997</v>
      </c>
      <c r="C662" s="53">
        <v>34.299999999999997</v>
      </c>
      <c r="D662" s="53"/>
      <c r="E662" s="64"/>
      <c r="F662" s="53">
        <v>0</v>
      </c>
      <c r="G662" s="53">
        <v>57.263114929199219</v>
      </c>
      <c r="H662" s="54">
        <v>0</v>
      </c>
      <c r="I662" s="53"/>
      <c r="J662" s="53">
        <v>-22.552659952657439</v>
      </c>
      <c r="K662" s="53">
        <v>242.02312351542159</v>
      </c>
      <c r="L662" s="53">
        <v>39.061399749670692</v>
      </c>
      <c r="M662" s="54">
        <v>0</v>
      </c>
      <c r="N662" s="93"/>
      <c r="O662" s="93"/>
      <c r="P662" s="93"/>
      <c r="Q662" s="93"/>
    </row>
    <row r="663" spans="1:17" s="55" customFormat="1">
      <c r="A663" s="53">
        <v>660</v>
      </c>
      <c r="B663" s="53">
        <v>31</v>
      </c>
      <c r="C663" s="53">
        <v>31</v>
      </c>
      <c r="D663" s="53"/>
      <c r="E663" s="64"/>
      <c r="F663" s="53">
        <v>0</v>
      </c>
      <c r="G663" s="53">
        <v>57.263114929199219</v>
      </c>
      <c r="H663" s="54">
        <v>0</v>
      </c>
      <c r="I663" s="53"/>
      <c r="J663" s="53">
        <v>-22.552659952657439</v>
      </c>
      <c r="K663" s="53">
        <v>242.88093951237741</v>
      </c>
      <c r="L663" s="53">
        <v>64.839349709045791</v>
      </c>
      <c r="M663" s="54">
        <v>0</v>
      </c>
      <c r="N663" s="93"/>
      <c r="O663" s="93"/>
      <c r="P663" s="93"/>
      <c r="Q663" s="93"/>
    </row>
    <row r="664" spans="1:17" s="55" customFormat="1">
      <c r="A664" s="53">
        <v>661</v>
      </c>
      <c r="B664" s="53">
        <v>26</v>
      </c>
      <c r="C664" s="53">
        <v>26</v>
      </c>
      <c r="D664" s="53"/>
      <c r="E664" s="64"/>
      <c r="F664" s="53">
        <v>0</v>
      </c>
      <c r="G664" s="53">
        <v>57.263114929199219</v>
      </c>
      <c r="H664" s="54">
        <v>0</v>
      </c>
      <c r="I664" s="53"/>
      <c r="J664" s="53">
        <v>-22.552659952657439</v>
      </c>
      <c r="K664" s="53">
        <v>242.9792441877259</v>
      </c>
      <c r="L664" s="53">
        <v>67.793471584713927</v>
      </c>
      <c r="M664" s="54">
        <v>0</v>
      </c>
      <c r="N664" s="93"/>
      <c r="O664" s="93"/>
      <c r="P664" s="93"/>
      <c r="Q664" s="93"/>
    </row>
    <row r="665" spans="1:17" s="55" customFormat="1">
      <c r="A665" s="53">
        <v>662</v>
      </c>
      <c r="B665" s="53">
        <v>20.7</v>
      </c>
      <c r="C665" s="53">
        <v>20.7</v>
      </c>
      <c r="D665" s="53"/>
      <c r="E665" s="64"/>
      <c r="F665" s="53">
        <v>0</v>
      </c>
      <c r="G665" s="53">
        <v>57.263114929199219</v>
      </c>
      <c r="H665" s="54">
        <v>0</v>
      </c>
      <c r="I665" s="53"/>
      <c r="J665" s="53">
        <v>-22.552659952657439</v>
      </c>
      <c r="K665" s="53">
        <v>242.68834193636431</v>
      </c>
      <c r="L665" s="53">
        <v>59.051662495959363</v>
      </c>
      <c r="M665" s="54">
        <v>0</v>
      </c>
      <c r="N665" s="93"/>
      <c r="O665" s="93"/>
      <c r="P665" s="93"/>
      <c r="Q665" s="93"/>
    </row>
    <row r="666" spans="1:17" s="55" customFormat="1">
      <c r="A666" s="53">
        <v>663</v>
      </c>
      <c r="B666" s="53">
        <v>15.4</v>
      </c>
      <c r="C666" s="53">
        <v>15.4</v>
      </c>
      <c r="D666" s="53"/>
      <c r="E666" s="64"/>
      <c r="F666" s="53">
        <v>0</v>
      </c>
      <c r="G666" s="53">
        <v>57.263114929199219</v>
      </c>
      <c r="H666" s="54">
        <v>0</v>
      </c>
      <c r="I666" s="53"/>
      <c r="J666" s="53">
        <v>-22.552659952657439</v>
      </c>
      <c r="K666" s="53">
        <v>241.71916630523489</v>
      </c>
      <c r="L666" s="53">
        <v>29.927280332696409</v>
      </c>
      <c r="M666" s="54">
        <v>0</v>
      </c>
      <c r="N666" s="93"/>
      <c r="O666" s="93"/>
      <c r="P666" s="93"/>
      <c r="Q666" s="93"/>
    </row>
    <row r="667" spans="1:17" s="55" customFormat="1">
      <c r="A667" s="53">
        <v>664</v>
      </c>
      <c r="B667" s="53">
        <v>13.1</v>
      </c>
      <c r="C667" s="53">
        <v>13.1</v>
      </c>
      <c r="D667" s="53"/>
      <c r="E667" s="64"/>
      <c r="F667" s="53">
        <v>0</v>
      </c>
      <c r="G667" s="53">
        <v>57.263114929199219</v>
      </c>
      <c r="H667" s="54">
        <v>0</v>
      </c>
      <c r="I667" s="53"/>
      <c r="J667" s="53">
        <v>-22.552659952657439</v>
      </c>
      <c r="K667" s="53">
        <v>241.01901894313181</v>
      </c>
      <c r="L667" s="53">
        <v>8.8873793183380876</v>
      </c>
      <c r="M667" s="54">
        <v>0</v>
      </c>
      <c r="N667" s="93"/>
      <c r="O667" s="93"/>
      <c r="P667" s="93"/>
      <c r="Q667" s="93"/>
    </row>
    <row r="668" spans="1:17" s="55" customFormat="1">
      <c r="A668" s="53">
        <v>665</v>
      </c>
      <c r="B668" s="53">
        <v>12</v>
      </c>
      <c r="C668" s="53">
        <v>12</v>
      </c>
      <c r="D668" s="53"/>
      <c r="E668" s="64"/>
      <c r="F668" s="53">
        <v>0</v>
      </c>
      <c r="G668" s="53">
        <v>57.263114929199219</v>
      </c>
      <c r="H668" s="54">
        <v>0</v>
      </c>
      <c r="I668" s="53"/>
      <c r="J668" s="53">
        <v>-22.552659952657439</v>
      </c>
      <c r="K668" s="53">
        <v>240.7257089895144</v>
      </c>
      <c r="L668" s="53">
        <v>7.32171509666356E-2</v>
      </c>
      <c r="M668" s="54">
        <v>0</v>
      </c>
      <c r="N668" s="93"/>
      <c r="O668" s="93"/>
      <c r="P668" s="93"/>
      <c r="Q668" s="93"/>
    </row>
    <row r="669" spans="1:17" s="55" customFormat="1">
      <c r="A669" s="53">
        <v>666</v>
      </c>
      <c r="B669" s="53">
        <v>12.5</v>
      </c>
      <c r="C669" s="53">
        <v>12.5</v>
      </c>
      <c r="D669" s="53"/>
      <c r="E669" s="64"/>
      <c r="F669" s="53">
        <v>0</v>
      </c>
      <c r="G669" s="53">
        <v>57.263114929199219</v>
      </c>
      <c r="H669" s="54">
        <v>0</v>
      </c>
      <c r="I669" s="53"/>
      <c r="J669" s="53">
        <v>-208.61106158329369</v>
      </c>
      <c r="K669" s="53">
        <v>240.4673642151063</v>
      </c>
      <c r="L669" s="53">
        <v>-7.6902177704987009</v>
      </c>
      <c r="M669" s="54">
        <v>0</v>
      </c>
      <c r="N669" s="93"/>
      <c r="O669" s="93"/>
      <c r="P669" s="93"/>
      <c r="Q669" s="93"/>
    </row>
    <row r="670" spans="1:17" s="55" customFormat="1">
      <c r="A670" s="53">
        <v>667</v>
      </c>
      <c r="B670" s="53">
        <v>14</v>
      </c>
      <c r="C670" s="53">
        <v>14</v>
      </c>
      <c r="D670" s="53"/>
      <c r="E670" s="64"/>
      <c r="F670" s="53">
        <v>1138.254367431354</v>
      </c>
      <c r="G670" s="53">
        <v>57.329261779785163</v>
      </c>
      <c r="H670" s="54">
        <v>9.2624877511259012</v>
      </c>
      <c r="I670" s="53"/>
      <c r="J670" s="53">
        <v>-25.371145287098962</v>
      </c>
      <c r="K670" s="53">
        <v>240.86133836807349</v>
      </c>
      <c r="L670" s="53">
        <v>4.1489715620795753</v>
      </c>
      <c r="M670" s="54">
        <v>0</v>
      </c>
      <c r="N670" s="93"/>
      <c r="O670" s="93"/>
      <c r="P670" s="93"/>
      <c r="Q670" s="93"/>
    </row>
    <row r="671" spans="1:17" s="55" customFormat="1">
      <c r="A671" s="53">
        <v>668</v>
      </c>
      <c r="B671" s="53">
        <v>19</v>
      </c>
      <c r="C671" s="53">
        <v>19</v>
      </c>
      <c r="D671" s="53"/>
      <c r="E671" s="64"/>
      <c r="F671" s="53">
        <v>1544.773784371122</v>
      </c>
      <c r="G671" s="53">
        <v>57.459568023681641</v>
      </c>
      <c r="H671" s="54">
        <v>11.91070328227913</v>
      </c>
      <c r="I671" s="53"/>
      <c r="J671" s="53">
        <v>-25.371145287098962</v>
      </c>
      <c r="K671" s="53">
        <v>240.36744479629641</v>
      </c>
      <c r="L671" s="53">
        <v>-10.6928637775609</v>
      </c>
      <c r="M671" s="54">
        <v>0</v>
      </c>
      <c r="N671" s="93"/>
      <c r="O671" s="93"/>
      <c r="P671" s="93"/>
      <c r="Q671" s="93"/>
    </row>
    <row r="672" spans="1:17" s="55" customFormat="1">
      <c r="A672" s="53">
        <v>669</v>
      </c>
      <c r="B672" s="53">
        <v>23.2</v>
      </c>
      <c r="C672" s="53">
        <v>23.2</v>
      </c>
      <c r="D672" s="53"/>
      <c r="E672" s="64"/>
      <c r="F672" s="53">
        <v>1886.2500946005291</v>
      </c>
      <c r="G672" s="53">
        <v>57.575931549072273</v>
      </c>
      <c r="H672" s="54">
        <v>18.28102261722778</v>
      </c>
      <c r="I672" s="53"/>
      <c r="J672" s="53">
        <v>-25.371145287098962</v>
      </c>
      <c r="K672" s="53">
        <v>241.0839232721282</v>
      </c>
      <c r="L672" s="53">
        <v>10.837798232132711</v>
      </c>
      <c r="M672" s="54">
        <v>0</v>
      </c>
      <c r="N672" s="93"/>
      <c r="O672" s="93"/>
      <c r="P672" s="93"/>
      <c r="Q672" s="93"/>
    </row>
    <row r="673" spans="1:17" s="55" customFormat="1">
      <c r="A673" s="53">
        <v>670</v>
      </c>
      <c r="B673" s="53">
        <v>28</v>
      </c>
      <c r="C673" s="53">
        <v>28</v>
      </c>
      <c r="D673" s="53"/>
      <c r="E673" s="64"/>
      <c r="F673" s="53">
        <v>2276.5087348627071</v>
      </c>
      <c r="G673" s="53">
        <v>57.723220825195312</v>
      </c>
      <c r="H673" s="54">
        <v>23.59257903755686</v>
      </c>
      <c r="I673" s="53"/>
      <c r="J673" s="53">
        <v>-25.371145287098962</v>
      </c>
      <c r="K673" s="53">
        <v>241.10805317400781</v>
      </c>
      <c r="L673" s="53">
        <v>11.562918077627881</v>
      </c>
      <c r="M673" s="54">
        <v>0</v>
      </c>
      <c r="N673" s="93"/>
      <c r="O673" s="93"/>
      <c r="P673" s="93"/>
      <c r="Q673" s="93"/>
    </row>
    <row r="674" spans="1:17" s="55" customFormat="1">
      <c r="A674" s="53">
        <v>671</v>
      </c>
      <c r="B674" s="53">
        <v>32</v>
      </c>
      <c r="C674" s="53">
        <v>32</v>
      </c>
      <c r="D674" s="53"/>
      <c r="E674" s="64"/>
      <c r="F674" s="53">
        <v>1470.5398038864689</v>
      </c>
      <c r="G674" s="53">
        <v>57.816047668457031</v>
      </c>
      <c r="H674" s="54">
        <v>11.01359162425293</v>
      </c>
      <c r="I674" s="53"/>
      <c r="J674" s="53">
        <v>-25.371145287098962</v>
      </c>
      <c r="K674" s="53">
        <v>240.1753453259451</v>
      </c>
      <c r="L674" s="53">
        <v>-16.465582579157331</v>
      </c>
      <c r="M674" s="54">
        <v>0</v>
      </c>
      <c r="N674" s="93"/>
      <c r="O674" s="93"/>
      <c r="P674" s="93"/>
      <c r="Q674" s="93"/>
    </row>
    <row r="675" spans="1:17" s="55" customFormat="1">
      <c r="A675" s="53">
        <v>672</v>
      </c>
      <c r="B675" s="53">
        <v>34</v>
      </c>
      <c r="C675" s="53">
        <v>34</v>
      </c>
      <c r="D675" s="53"/>
      <c r="E675" s="64"/>
      <c r="F675" s="53">
        <v>1562.4485416293739</v>
      </c>
      <c r="G675" s="53">
        <v>57.961769104003913</v>
      </c>
      <c r="H675" s="54">
        <v>12.952788056746909</v>
      </c>
      <c r="I675" s="53"/>
      <c r="J675" s="53">
        <v>-25.371145287098962</v>
      </c>
      <c r="K675" s="53">
        <v>241.0307459446999</v>
      </c>
      <c r="L675" s="53">
        <v>9.2397836342639632</v>
      </c>
      <c r="M675" s="54">
        <v>0</v>
      </c>
      <c r="N675" s="93"/>
      <c r="O675" s="93"/>
      <c r="P675" s="93"/>
      <c r="Q675" s="93"/>
    </row>
    <row r="676" spans="1:17" s="55" customFormat="1">
      <c r="A676" s="53">
        <v>673</v>
      </c>
      <c r="B676" s="53">
        <v>36</v>
      </c>
      <c r="C676" s="53">
        <v>36</v>
      </c>
      <c r="D676" s="53"/>
      <c r="E676" s="64"/>
      <c r="F676" s="53">
        <v>1654.3572793722781</v>
      </c>
      <c r="G676" s="53">
        <v>58.106758117675781</v>
      </c>
      <c r="H676" s="54">
        <v>14.30010805765107</v>
      </c>
      <c r="I676" s="53"/>
      <c r="J676" s="53">
        <v>-25.371145287098962</v>
      </c>
      <c r="K676" s="53">
        <v>240.98391602474109</v>
      </c>
      <c r="L676" s="53">
        <v>7.8325129170204342</v>
      </c>
      <c r="M676" s="54">
        <v>0</v>
      </c>
      <c r="N676" s="93"/>
      <c r="O676" s="93"/>
      <c r="P676" s="93"/>
      <c r="Q676" s="93"/>
    </row>
    <row r="677" spans="1:17" s="55" customFormat="1">
      <c r="A677" s="53">
        <v>674</v>
      </c>
      <c r="B677" s="53">
        <v>38</v>
      </c>
      <c r="C677" s="53">
        <v>38</v>
      </c>
      <c r="D677" s="53"/>
      <c r="E677" s="64"/>
      <c r="F677" s="53">
        <v>1746.266017115182</v>
      </c>
      <c r="G677" s="53">
        <v>58.247684478759773</v>
      </c>
      <c r="H677" s="54">
        <v>16.67713739794802</v>
      </c>
      <c r="I677" s="53"/>
      <c r="J677" s="53">
        <v>-25.371145287098962</v>
      </c>
      <c r="K677" s="53">
        <v>241.04195627029981</v>
      </c>
      <c r="L677" s="53">
        <v>9.5766614884509167</v>
      </c>
      <c r="M677" s="54">
        <v>0</v>
      </c>
      <c r="N677" s="93"/>
      <c r="O677" s="93"/>
      <c r="P677" s="93"/>
      <c r="Q677" s="93"/>
    </row>
    <row r="678" spans="1:17" s="55" customFormat="1">
      <c r="A678" s="53">
        <v>675</v>
      </c>
      <c r="B678" s="53">
        <v>40</v>
      </c>
      <c r="C678" s="53">
        <v>40</v>
      </c>
      <c r="D678" s="53"/>
      <c r="E678" s="64"/>
      <c r="F678" s="53">
        <v>1838.174754858087</v>
      </c>
      <c r="G678" s="53">
        <v>58.409736633300781</v>
      </c>
      <c r="H678" s="54">
        <v>18.614839886901251</v>
      </c>
      <c r="I678" s="53"/>
      <c r="J678" s="53">
        <v>212.38968553012251</v>
      </c>
      <c r="K678" s="53">
        <v>241.80535052149119</v>
      </c>
      <c r="L678" s="53">
        <v>32.517174228157018</v>
      </c>
      <c r="M678" s="54">
        <v>0</v>
      </c>
      <c r="N678" s="93"/>
      <c r="O678" s="93"/>
      <c r="P678" s="93"/>
      <c r="Q678" s="93"/>
    </row>
    <row r="679" spans="1:17" s="55" customFormat="1">
      <c r="A679" s="53">
        <v>676</v>
      </c>
      <c r="B679" s="53">
        <v>40.299999999999997</v>
      </c>
      <c r="C679" s="53">
        <v>40.299999999999997</v>
      </c>
      <c r="D679" s="53"/>
      <c r="E679" s="64"/>
      <c r="F679" s="53">
        <v>0</v>
      </c>
      <c r="G679" s="53">
        <v>58.409736633300781</v>
      </c>
      <c r="H679" s="54">
        <v>0</v>
      </c>
      <c r="I679" s="53"/>
      <c r="J679" s="53">
        <v>-22.552659952657439</v>
      </c>
      <c r="K679" s="53">
        <v>240.2010272787733</v>
      </c>
      <c r="L679" s="53">
        <v>-15.693822554615179</v>
      </c>
      <c r="M679" s="54">
        <v>0</v>
      </c>
      <c r="N679" s="93"/>
      <c r="O679" s="93"/>
      <c r="P679" s="93"/>
      <c r="Q679" s="93"/>
    </row>
    <row r="680" spans="1:17" s="55" customFormat="1">
      <c r="A680" s="53">
        <v>677</v>
      </c>
      <c r="B680" s="53">
        <v>40.5</v>
      </c>
      <c r="C680" s="53">
        <v>40.5</v>
      </c>
      <c r="D680" s="53"/>
      <c r="E680" s="64"/>
      <c r="F680" s="53">
        <v>0</v>
      </c>
      <c r="G680" s="53">
        <v>58.409736633300781</v>
      </c>
      <c r="H680" s="54">
        <v>0</v>
      </c>
      <c r="I680" s="53"/>
      <c r="J680" s="53">
        <v>-22.552659952657439</v>
      </c>
      <c r="K680" s="53">
        <v>240.69886731837229</v>
      </c>
      <c r="L680" s="53">
        <v>-0.73339319202396458</v>
      </c>
      <c r="M680" s="54">
        <v>0</v>
      </c>
      <c r="N680" s="93"/>
      <c r="O680" s="93"/>
      <c r="P680" s="93"/>
      <c r="Q680" s="93"/>
    </row>
    <row r="681" spans="1:17" s="55" customFormat="1">
      <c r="A681" s="53">
        <v>678</v>
      </c>
      <c r="B681" s="53">
        <v>39</v>
      </c>
      <c r="C681" s="53">
        <v>39</v>
      </c>
      <c r="D681" s="53"/>
      <c r="E681" s="64"/>
      <c r="F681" s="53">
        <v>0</v>
      </c>
      <c r="G681" s="53">
        <v>58.409736633300781</v>
      </c>
      <c r="H681" s="54">
        <v>0</v>
      </c>
      <c r="I681" s="53"/>
      <c r="J681" s="53">
        <v>-22.552659952657439</v>
      </c>
      <c r="K681" s="53">
        <v>242.23314804493151</v>
      </c>
      <c r="L681" s="53">
        <v>45.372778683100371</v>
      </c>
      <c r="M681" s="54">
        <v>0</v>
      </c>
      <c r="N681" s="93"/>
      <c r="O681" s="93"/>
      <c r="P681" s="93"/>
      <c r="Q681" s="93"/>
    </row>
    <row r="682" spans="1:17" s="55" customFormat="1">
      <c r="A682" s="53">
        <v>679</v>
      </c>
      <c r="B682" s="53">
        <v>35.700000000000003</v>
      </c>
      <c r="C682" s="53">
        <v>35.700000000000003</v>
      </c>
      <c r="D682" s="53"/>
      <c r="E682" s="64"/>
      <c r="F682" s="53">
        <v>0</v>
      </c>
      <c r="G682" s="53">
        <v>58.409736633300781</v>
      </c>
      <c r="H682" s="54">
        <v>0</v>
      </c>
      <c r="I682" s="53"/>
      <c r="J682" s="53">
        <v>-22.552659952657439</v>
      </c>
      <c r="K682" s="53">
        <v>242.8068556287073</v>
      </c>
      <c r="L682" s="53">
        <v>62.613078978700941</v>
      </c>
      <c r="M682" s="54">
        <v>0</v>
      </c>
      <c r="N682" s="93"/>
      <c r="O682" s="93"/>
      <c r="P682" s="93"/>
      <c r="Q682" s="93"/>
    </row>
    <row r="683" spans="1:17" s="55" customFormat="1">
      <c r="A683" s="53">
        <v>680</v>
      </c>
      <c r="B683" s="53">
        <v>31.8</v>
      </c>
      <c r="C683" s="53">
        <v>31.8</v>
      </c>
      <c r="D683" s="53"/>
      <c r="E683" s="64"/>
      <c r="F683" s="53">
        <v>0</v>
      </c>
      <c r="G683" s="53">
        <v>58.409736633300781</v>
      </c>
      <c r="H683" s="54">
        <v>0</v>
      </c>
      <c r="I683" s="53"/>
      <c r="J683" s="53">
        <v>-22.552659952657439</v>
      </c>
      <c r="K683" s="53">
        <v>242.93005735784121</v>
      </c>
      <c r="L683" s="53">
        <v>66.315374132664701</v>
      </c>
      <c r="M683" s="54">
        <v>0</v>
      </c>
      <c r="N683" s="93"/>
      <c r="O683" s="93"/>
      <c r="P683" s="93"/>
      <c r="Q683" s="93"/>
    </row>
    <row r="684" spans="1:17" s="55" customFormat="1">
      <c r="A684" s="53">
        <v>681</v>
      </c>
      <c r="B684" s="53">
        <v>27.1</v>
      </c>
      <c r="C684" s="53">
        <v>27.1</v>
      </c>
      <c r="D684" s="53"/>
      <c r="E684" s="64"/>
      <c r="F684" s="53">
        <v>0</v>
      </c>
      <c r="G684" s="53">
        <v>58.409736633300781</v>
      </c>
      <c r="H684" s="54">
        <v>0</v>
      </c>
      <c r="I684" s="53"/>
      <c r="J684" s="53">
        <v>-22.552659952657439</v>
      </c>
      <c r="K684" s="53">
        <v>242.94953703761061</v>
      </c>
      <c r="L684" s="53">
        <v>66.900751663629748</v>
      </c>
      <c r="M684" s="54">
        <v>0</v>
      </c>
      <c r="N684" s="93"/>
      <c r="O684" s="93"/>
      <c r="P684" s="93"/>
      <c r="Q684" s="93"/>
    </row>
    <row r="685" spans="1:17" s="55" customFormat="1">
      <c r="A685" s="53">
        <v>682</v>
      </c>
      <c r="B685" s="53">
        <v>22.8</v>
      </c>
      <c r="C685" s="53">
        <v>22.8</v>
      </c>
      <c r="D685" s="53"/>
      <c r="E685" s="64"/>
      <c r="F685" s="53">
        <v>0</v>
      </c>
      <c r="G685" s="53">
        <v>58.409736633300781</v>
      </c>
      <c r="H685" s="54">
        <v>0</v>
      </c>
      <c r="I685" s="53"/>
      <c r="J685" s="53">
        <v>-22.552659952657439</v>
      </c>
      <c r="K685" s="53">
        <v>241.73518224552521</v>
      </c>
      <c r="L685" s="53">
        <v>30.40857015338257</v>
      </c>
      <c r="M685" s="54">
        <v>0</v>
      </c>
      <c r="N685" s="93"/>
      <c r="O685" s="93"/>
      <c r="P685" s="93"/>
      <c r="Q685" s="93"/>
    </row>
    <row r="686" spans="1:17" s="55" customFormat="1">
      <c r="A686" s="53">
        <v>683</v>
      </c>
      <c r="B686" s="53">
        <v>21.1</v>
      </c>
      <c r="C686" s="53">
        <v>21.1</v>
      </c>
      <c r="D686" s="53"/>
      <c r="E686" s="64"/>
      <c r="F686" s="53">
        <v>0</v>
      </c>
      <c r="G686" s="53">
        <v>58.409736633300781</v>
      </c>
      <c r="H686" s="54">
        <v>0</v>
      </c>
      <c r="I686" s="53"/>
      <c r="J686" s="53">
        <v>-22.552659952657439</v>
      </c>
      <c r="K686" s="53">
        <v>241.30573281953289</v>
      </c>
      <c r="L686" s="53">
        <v>17.503324911281581</v>
      </c>
      <c r="M686" s="54">
        <v>0</v>
      </c>
      <c r="N686" s="93"/>
      <c r="O686" s="93"/>
      <c r="P686" s="93"/>
      <c r="Q686" s="93"/>
    </row>
    <row r="687" spans="1:17" s="55" customFormat="1">
      <c r="A687" s="53">
        <v>684</v>
      </c>
      <c r="B687" s="53">
        <v>18.899999999999999</v>
      </c>
      <c r="C687" s="53">
        <v>18.899999999999999</v>
      </c>
      <c r="D687" s="53"/>
      <c r="E687" s="64"/>
      <c r="F687" s="53">
        <v>0</v>
      </c>
      <c r="G687" s="53">
        <v>58.409736633300781</v>
      </c>
      <c r="H687" s="54">
        <v>0</v>
      </c>
      <c r="I687" s="53"/>
      <c r="J687" s="53">
        <v>-22.552659952657439</v>
      </c>
      <c r="K687" s="53">
        <v>241.15735324947059</v>
      </c>
      <c r="L687" s="53">
        <v>13.04441863576923</v>
      </c>
      <c r="M687" s="54">
        <v>0</v>
      </c>
      <c r="N687" s="93"/>
      <c r="O687" s="93"/>
      <c r="P687" s="93"/>
      <c r="Q687" s="93"/>
    </row>
    <row r="688" spans="1:17" s="55" customFormat="1">
      <c r="A688" s="53">
        <v>685</v>
      </c>
      <c r="B688" s="53">
        <v>18.899999999999999</v>
      </c>
      <c r="C688" s="53">
        <v>18.899999999999999</v>
      </c>
      <c r="D688" s="53"/>
      <c r="E688" s="64"/>
      <c r="F688" s="53">
        <v>0</v>
      </c>
      <c r="G688" s="53">
        <v>58.409736633300781</v>
      </c>
      <c r="H688" s="54">
        <v>0</v>
      </c>
      <c r="I688" s="53"/>
      <c r="J688" s="53">
        <v>-453.23039584961339</v>
      </c>
      <c r="K688" s="53">
        <v>239.99660651314201</v>
      </c>
      <c r="L688" s="53">
        <v>-21.836804599483539</v>
      </c>
      <c r="M688" s="54">
        <v>0</v>
      </c>
      <c r="N688" s="93"/>
      <c r="O688" s="93"/>
      <c r="P688" s="93"/>
      <c r="Q688" s="93"/>
    </row>
    <row r="689" spans="1:17" s="55" customFormat="1">
      <c r="A689" s="53">
        <v>686</v>
      </c>
      <c r="B689" s="53">
        <v>21.3</v>
      </c>
      <c r="C689" s="53">
        <v>21.3</v>
      </c>
      <c r="D689" s="53"/>
      <c r="E689" s="64"/>
      <c r="F689" s="53">
        <v>1731.7727161634159</v>
      </c>
      <c r="G689" s="53">
        <v>58.520565032958977</v>
      </c>
      <c r="H689" s="54">
        <v>16.390092152088769</v>
      </c>
      <c r="I689" s="53"/>
      <c r="J689" s="53">
        <v>-25.371145287098962</v>
      </c>
      <c r="K689" s="53">
        <v>241.419368070106</v>
      </c>
      <c r="L689" s="53">
        <v>20.918140924608739</v>
      </c>
      <c r="M689" s="54">
        <v>0</v>
      </c>
      <c r="N689" s="93"/>
      <c r="O689" s="93"/>
      <c r="P689" s="93"/>
      <c r="Q689" s="93"/>
    </row>
    <row r="690" spans="1:17" s="55" customFormat="1">
      <c r="A690" s="53">
        <v>687</v>
      </c>
      <c r="B690" s="53">
        <v>23.9</v>
      </c>
      <c r="C690" s="53">
        <v>23.9</v>
      </c>
      <c r="D690" s="53"/>
      <c r="E690" s="64"/>
      <c r="F690" s="53">
        <v>1943.1628129720959</v>
      </c>
      <c r="G690" s="53">
        <v>58.650981903076172</v>
      </c>
      <c r="H690" s="54">
        <v>19.078672643817171</v>
      </c>
      <c r="I690" s="53"/>
      <c r="J690" s="53">
        <v>-25.371145287098962</v>
      </c>
      <c r="K690" s="53">
        <v>241.99178436756441</v>
      </c>
      <c r="L690" s="53">
        <v>38.119637194414793</v>
      </c>
      <c r="M690" s="54">
        <v>0</v>
      </c>
      <c r="N690" s="93"/>
      <c r="O690" s="93"/>
      <c r="P690" s="93"/>
      <c r="Q690" s="93"/>
    </row>
    <row r="691" spans="1:17" s="55" customFormat="1">
      <c r="A691" s="53">
        <v>688</v>
      </c>
      <c r="B691" s="53">
        <v>25.9</v>
      </c>
      <c r="C691" s="53">
        <v>25.9</v>
      </c>
      <c r="D691" s="53"/>
      <c r="E691" s="64"/>
      <c r="F691" s="53">
        <v>2105.7705797480039</v>
      </c>
      <c r="G691" s="53">
        <v>58.770328521728523</v>
      </c>
      <c r="H691" s="54">
        <v>21.185312461555039</v>
      </c>
      <c r="I691" s="53"/>
      <c r="J691" s="53">
        <v>-25.371145287098962</v>
      </c>
      <c r="K691" s="53">
        <v>242.12990365639271</v>
      </c>
      <c r="L691" s="53">
        <v>42.270215090459899</v>
      </c>
      <c r="M691" s="54">
        <v>0</v>
      </c>
      <c r="N691" s="93"/>
      <c r="O691" s="93"/>
      <c r="P691" s="93"/>
      <c r="Q691" s="93"/>
    </row>
    <row r="692" spans="1:17" s="55" customFormat="1">
      <c r="A692" s="53">
        <v>689</v>
      </c>
      <c r="B692" s="53">
        <v>28.4</v>
      </c>
      <c r="C692" s="53">
        <v>28.4</v>
      </c>
      <c r="D692" s="53"/>
      <c r="E692" s="64"/>
      <c r="F692" s="53">
        <v>1305.104075949241</v>
      </c>
      <c r="G692" s="53">
        <v>58.878765106201172</v>
      </c>
      <c r="H692" s="54">
        <v>9.4008172737651705</v>
      </c>
      <c r="I692" s="53"/>
      <c r="J692" s="53">
        <v>-25.371145287098962</v>
      </c>
      <c r="K692" s="53">
        <v>240.43647516217999</v>
      </c>
      <c r="L692" s="53">
        <v>-8.6184546691502693</v>
      </c>
      <c r="M692" s="54">
        <v>0</v>
      </c>
      <c r="N692" s="93"/>
      <c r="O692" s="93"/>
      <c r="P692" s="93"/>
      <c r="Q692" s="93"/>
    </row>
    <row r="693" spans="1:17" s="55" customFormat="1">
      <c r="A693" s="53">
        <v>690</v>
      </c>
      <c r="B693" s="53">
        <v>30.3</v>
      </c>
      <c r="C693" s="53">
        <v>30.3</v>
      </c>
      <c r="D693" s="53"/>
      <c r="E693" s="64"/>
      <c r="F693" s="53">
        <v>1392.4173768050009</v>
      </c>
      <c r="G693" s="53">
        <v>59.014705657958977</v>
      </c>
      <c r="H693" s="54">
        <v>11.866582543809139</v>
      </c>
      <c r="I693" s="53"/>
      <c r="J693" s="53">
        <v>111.05750544101529</v>
      </c>
      <c r="K693" s="53">
        <v>241.2823493587772</v>
      </c>
      <c r="L693" s="53">
        <v>16.80063612560134</v>
      </c>
      <c r="M693" s="54">
        <v>0</v>
      </c>
      <c r="N693" s="93"/>
      <c r="O693" s="93"/>
      <c r="P693" s="93"/>
      <c r="Q693" s="93"/>
    </row>
    <row r="694" spans="1:17" s="55" customFormat="1">
      <c r="A694" s="53">
        <v>691</v>
      </c>
      <c r="B694" s="53">
        <v>30.9</v>
      </c>
      <c r="C694" s="53">
        <v>30.9</v>
      </c>
      <c r="D694" s="53"/>
      <c r="E694" s="64"/>
      <c r="F694" s="53">
        <v>0</v>
      </c>
      <c r="G694" s="53">
        <v>59.014705657958977</v>
      </c>
      <c r="H694" s="54">
        <v>0</v>
      </c>
      <c r="I694" s="53"/>
      <c r="J694" s="53">
        <v>-22.552659952657439</v>
      </c>
      <c r="K694" s="53">
        <v>240.3624124535194</v>
      </c>
      <c r="L694" s="53">
        <v>-10.844089076161371</v>
      </c>
      <c r="M694" s="54">
        <v>0</v>
      </c>
      <c r="N694" s="93"/>
      <c r="O694" s="93"/>
      <c r="P694" s="93"/>
      <c r="Q694" s="93"/>
    </row>
    <row r="695" spans="1:17" s="55" customFormat="1">
      <c r="A695" s="53">
        <v>692</v>
      </c>
      <c r="B695" s="53">
        <v>31.1</v>
      </c>
      <c r="C695" s="53">
        <v>31.1</v>
      </c>
      <c r="D695" s="53"/>
      <c r="E695" s="64"/>
      <c r="F695" s="53">
        <v>0</v>
      </c>
      <c r="G695" s="53">
        <v>59.014705657958977</v>
      </c>
      <c r="H695" s="54">
        <v>0</v>
      </c>
      <c r="I695" s="53"/>
      <c r="J695" s="53">
        <v>-22.552659952657439</v>
      </c>
      <c r="K695" s="53">
        <v>240.22200736970461</v>
      </c>
      <c r="L695" s="53">
        <v>-15.06335665506375</v>
      </c>
      <c r="M695" s="54">
        <v>0</v>
      </c>
      <c r="N695" s="93"/>
      <c r="O695" s="93"/>
      <c r="P695" s="93"/>
      <c r="Q695" s="93"/>
    </row>
    <row r="696" spans="1:17" s="55" customFormat="1">
      <c r="A696" s="53">
        <v>693</v>
      </c>
      <c r="B696" s="53">
        <v>31.8</v>
      </c>
      <c r="C696" s="53">
        <v>31.8</v>
      </c>
      <c r="D696" s="53"/>
      <c r="E696" s="64"/>
      <c r="F696" s="53">
        <v>0</v>
      </c>
      <c r="G696" s="53">
        <v>59.014705657958977</v>
      </c>
      <c r="H696" s="54">
        <v>0</v>
      </c>
      <c r="I696" s="53"/>
      <c r="J696" s="53">
        <v>-22.552659952657439</v>
      </c>
      <c r="K696" s="53">
        <v>239.84514491993471</v>
      </c>
      <c r="L696" s="53">
        <v>-26.3883277516764</v>
      </c>
      <c r="M696" s="54">
        <v>0</v>
      </c>
      <c r="N696" s="93"/>
      <c r="O696" s="93"/>
      <c r="P696" s="93"/>
      <c r="Q696" s="93"/>
    </row>
    <row r="697" spans="1:17" s="55" customFormat="1">
      <c r="A697" s="53">
        <v>694</v>
      </c>
      <c r="B697" s="53">
        <v>32.700000000000003</v>
      </c>
      <c r="C697" s="53">
        <v>32.700000000000003</v>
      </c>
      <c r="D697" s="53"/>
      <c r="E697" s="64"/>
      <c r="F697" s="53">
        <v>0</v>
      </c>
      <c r="G697" s="53">
        <v>59.014705657958977</v>
      </c>
      <c r="H697" s="54">
        <v>0</v>
      </c>
      <c r="I697" s="53"/>
      <c r="J697" s="53">
        <v>-22.552659952657439</v>
      </c>
      <c r="K697" s="53">
        <v>239.93660713843551</v>
      </c>
      <c r="L697" s="53">
        <v>-23.63982632473186</v>
      </c>
      <c r="M697" s="54">
        <v>0</v>
      </c>
      <c r="N697" s="93"/>
      <c r="O697" s="93"/>
      <c r="P697" s="93"/>
      <c r="Q697" s="93"/>
    </row>
    <row r="698" spans="1:17" s="55" customFormat="1">
      <c r="A698" s="53">
        <v>695</v>
      </c>
      <c r="B698" s="53">
        <v>33.200000000000003</v>
      </c>
      <c r="C698" s="53">
        <v>33.200000000000003</v>
      </c>
      <c r="D698" s="53"/>
      <c r="E698" s="64"/>
      <c r="F698" s="53">
        <v>0</v>
      </c>
      <c r="G698" s="53">
        <v>59.014705657958977</v>
      </c>
      <c r="H698" s="54">
        <v>0</v>
      </c>
      <c r="I698" s="53"/>
      <c r="J698" s="53">
        <v>-22.552659952657439</v>
      </c>
      <c r="K698" s="53">
        <v>240.24973219147211</v>
      </c>
      <c r="L698" s="53">
        <v>-14.2302070394209</v>
      </c>
      <c r="M698" s="54">
        <v>0</v>
      </c>
      <c r="N698" s="93"/>
      <c r="O698" s="93"/>
      <c r="P698" s="93"/>
      <c r="Q698" s="93"/>
    </row>
    <row r="699" spans="1:17" s="55" customFormat="1">
      <c r="A699" s="53">
        <v>696</v>
      </c>
      <c r="B699" s="53">
        <v>32.4</v>
      </c>
      <c r="C699" s="53">
        <v>32.4</v>
      </c>
      <c r="D699" s="53"/>
      <c r="E699" s="64"/>
      <c r="F699" s="53">
        <v>0</v>
      </c>
      <c r="G699" s="53">
        <v>59.014705657958977</v>
      </c>
      <c r="H699" s="54">
        <v>0</v>
      </c>
      <c r="I699" s="53"/>
      <c r="J699" s="53">
        <v>-22.552659952657439</v>
      </c>
      <c r="K699" s="53">
        <v>242.15198937849999</v>
      </c>
      <c r="L699" s="53">
        <v>42.933905953441162</v>
      </c>
      <c r="M699" s="54">
        <v>0</v>
      </c>
      <c r="N699" s="93"/>
      <c r="O699" s="93"/>
      <c r="P699" s="93"/>
      <c r="Q699" s="93"/>
    </row>
    <row r="700" spans="1:17" s="55" customFormat="1">
      <c r="A700" s="53">
        <v>697</v>
      </c>
      <c r="B700" s="53">
        <v>28.3</v>
      </c>
      <c r="C700" s="53">
        <v>28.3</v>
      </c>
      <c r="D700" s="53"/>
      <c r="E700" s="64"/>
      <c r="F700" s="53">
        <v>0</v>
      </c>
      <c r="G700" s="53">
        <v>59.014705657958977</v>
      </c>
      <c r="H700" s="54">
        <v>0</v>
      </c>
      <c r="I700" s="53"/>
      <c r="J700" s="53">
        <v>-22.552659952657439</v>
      </c>
      <c r="K700" s="53">
        <v>242.37529749074179</v>
      </c>
      <c r="L700" s="53">
        <v>49.644465517872447</v>
      </c>
      <c r="M700" s="54">
        <v>0</v>
      </c>
      <c r="N700" s="93"/>
      <c r="O700" s="93"/>
      <c r="P700" s="93"/>
      <c r="Q700" s="93"/>
    </row>
    <row r="701" spans="1:17" s="55" customFormat="1">
      <c r="A701" s="53">
        <v>698</v>
      </c>
      <c r="B701" s="53">
        <v>25.8</v>
      </c>
      <c r="C701" s="53">
        <v>25.8</v>
      </c>
      <c r="D701" s="53"/>
      <c r="E701" s="64"/>
      <c r="F701" s="53">
        <v>0</v>
      </c>
      <c r="G701" s="53">
        <v>59.014705657958977</v>
      </c>
      <c r="H701" s="54">
        <v>0</v>
      </c>
      <c r="I701" s="53"/>
      <c r="J701" s="53">
        <v>-22.552659952657439</v>
      </c>
      <c r="K701" s="53">
        <v>241.7002343768313</v>
      </c>
      <c r="L701" s="53">
        <v>29.358363100150861</v>
      </c>
      <c r="M701" s="54">
        <v>0</v>
      </c>
      <c r="N701" s="93"/>
      <c r="O701" s="93"/>
      <c r="P701" s="93"/>
      <c r="Q701" s="93"/>
    </row>
    <row r="702" spans="1:17" s="55" customFormat="1">
      <c r="A702" s="53">
        <v>699</v>
      </c>
      <c r="B702" s="53">
        <v>23.1</v>
      </c>
      <c r="C702" s="53">
        <v>23.1</v>
      </c>
      <c r="D702" s="53"/>
      <c r="E702" s="64"/>
      <c r="F702" s="53">
        <v>0</v>
      </c>
      <c r="G702" s="53">
        <v>59.014705657958977</v>
      </c>
      <c r="H702" s="54">
        <v>0</v>
      </c>
      <c r="I702" s="53"/>
      <c r="J702" s="53">
        <v>-22.552659952657439</v>
      </c>
      <c r="K702" s="53">
        <v>241.50260139023121</v>
      </c>
      <c r="L702" s="53">
        <v>23.419358398699249</v>
      </c>
      <c r="M702" s="54">
        <v>0</v>
      </c>
      <c r="N702" s="93"/>
      <c r="O702" s="93"/>
      <c r="P702" s="93"/>
      <c r="Q702" s="93"/>
    </row>
    <row r="703" spans="1:17" s="55" customFormat="1">
      <c r="A703" s="53">
        <v>700</v>
      </c>
      <c r="B703" s="53">
        <v>21.8</v>
      </c>
      <c r="C703" s="53">
        <v>21.8</v>
      </c>
      <c r="D703" s="53"/>
      <c r="E703" s="64"/>
      <c r="F703" s="53">
        <v>0</v>
      </c>
      <c r="G703" s="53">
        <v>59.014705657958977</v>
      </c>
      <c r="H703" s="54">
        <v>0</v>
      </c>
      <c r="I703" s="53"/>
      <c r="J703" s="53">
        <v>-22.552659952657439</v>
      </c>
      <c r="K703" s="53">
        <v>240.91604458377421</v>
      </c>
      <c r="L703" s="53">
        <v>5.7929302849344504</v>
      </c>
      <c r="M703" s="54">
        <v>0</v>
      </c>
      <c r="N703" s="93"/>
      <c r="O703" s="93"/>
      <c r="P703" s="93"/>
      <c r="Q703" s="93"/>
    </row>
    <row r="704" spans="1:17" s="55" customFormat="1">
      <c r="A704" s="53">
        <v>701</v>
      </c>
      <c r="B704" s="53">
        <v>21.2</v>
      </c>
      <c r="C704" s="53">
        <v>21.2</v>
      </c>
      <c r="D704" s="53"/>
      <c r="E704" s="64"/>
      <c r="F704" s="53">
        <v>0</v>
      </c>
      <c r="G704" s="53">
        <v>59.014705657958977</v>
      </c>
      <c r="H704" s="54">
        <v>0</v>
      </c>
      <c r="I704" s="53"/>
      <c r="J704" s="53">
        <v>-22.552659952657439</v>
      </c>
      <c r="K704" s="53">
        <v>240.76483230126769</v>
      </c>
      <c r="L704" s="53">
        <v>1.2488990876510679</v>
      </c>
      <c r="M704" s="54">
        <v>0</v>
      </c>
      <c r="N704" s="93"/>
      <c r="O704" s="93"/>
      <c r="P704" s="93"/>
      <c r="Q704" s="93"/>
    </row>
    <row r="705" spans="1:17" s="55" customFormat="1">
      <c r="A705" s="53">
        <v>702</v>
      </c>
      <c r="B705" s="53">
        <v>21</v>
      </c>
      <c r="C705" s="53">
        <v>21</v>
      </c>
      <c r="D705" s="53"/>
      <c r="E705" s="64"/>
      <c r="F705" s="53">
        <v>0</v>
      </c>
      <c r="G705" s="53">
        <v>59.014705657958977</v>
      </c>
      <c r="H705" s="54">
        <v>0</v>
      </c>
      <c r="I705" s="53"/>
      <c r="J705" s="53">
        <v>-22.552659952657439</v>
      </c>
      <c r="K705" s="53">
        <v>240.6267999604521</v>
      </c>
      <c r="L705" s="53">
        <v>-2.8990659619012189</v>
      </c>
      <c r="M705" s="54">
        <v>0</v>
      </c>
      <c r="N705" s="93"/>
      <c r="O705" s="93"/>
      <c r="P705" s="93"/>
      <c r="Q705" s="93"/>
    </row>
    <row r="706" spans="1:17" s="55" customFormat="1">
      <c r="A706" s="53">
        <v>703</v>
      </c>
      <c r="B706" s="53">
        <v>21</v>
      </c>
      <c r="C706" s="53">
        <v>21</v>
      </c>
      <c r="D706" s="53"/>
      <c r="E706" s="64"/>
      <c r="F706" s="53">
        <v>0</v>
      </c>
      <c r="G706" s="53">
        <v>59.014705657958977</v>
      </c>
      <c r="H706" s="54">
        <v>0</v>
      </c>
      <c r="I706" s="53"/>
      <c r="J706" s="53">
        <v>-22.552659952657439</v>
      </c>
      <c r="K706" s="53">
        <v>240.56907626542591</v>
      </c>
      <c r="L706" s="53">
        <v>-4.6337019760762734</v>
      </c>
      <c r="M706" s="54">
        <v>0</v>
      </c>
      <c r="N706" s="93"/>
      <c r="O706" s="93"/>
      <c r="P706" s="93"/>
      <c r="Q706" s="93"/>
    </row>
    <row r="707" spans="1:17" s="55" customFormat="1">
      <c r="A707" s="53">
        <v>704</v>
      </c>
      <c r="B707" s="53">
        <v>20.9</v>
      </c>
      <c r="C707" s="53">
        <v>20.9</v>
      </c>
      <c r="D707" s="53"/>
      <c r="E707" s="64"/>
      <c r="F707" s="53">
        <v>0</v>
      </c>
      <c r="G707" s="53">
        <v>59.014705657958977</v>
      </c>
      <c r="H707" s="54">
        <v>0</v>
      </c>
      <c r="I707" s="53"/>
      <c r="J707" s="53">
        <v>-22.552659952657439</v>
      </c>
      <c r="K707" s="53">
        <v>240.7929240781294</v>
      </c>
      <c r="L707" s="53">
        <v>2.0930759516644151</v>
      </c>
      <c r="M707" s="54">
        <v>0</v>
      </c>
      <c r="N707" s="93"/>
      <c r="O707" s="93"/>
      <c r="P707" s="93"/>
      <c r="Q707" s="93"/>
    </row>
    <row r="708" spans="1:17" s="55" customFormat="1">
      <c r="A708" s="53">
        <v>705</v>
      </c>
      <c r="B708" s="53">
        <v>19.899999999999999</v>
      </c>
      <c r="C708" s="53">
        <v>19.899999999999999</v>
      </c>
      <c r="D708" s="53"/>
      <c r="E708" s="64"/>
      <c r="F708" s="53">
        <v>0</v>
      </c>
      <c r="G708" s="53">
        <v>59.014705657958977</v>
      </c>
      <c r="H708" s="54">
        <v>0</v>
      </c>
      <c r="I708" s="53"/>
      <c r="J708" s="53">
        <v>-22.552659952657439</v>
      </c>
      <c r="K708" s="53">
        <v>241.1573941466894</v>
      </c>
      <c r="L708" s="53">
        <v>13.04564762481254</v>
      </c>
      <c r="M708" s="54">
        <v>0</v>
      </c>
      <c r="N708" s="93"/>
      <c r="O708" s="93"/>
      <c r="P708" s="93"/>
      <c r="Q708" s="93"/>
    </row>
    <row r="709" spans="1:17" s="55" customFormat="1">
      <c r="A709" s="53">
        <v>706</v>
      </c>
      <c r="B709" s="53">
        <v>17.899999999999999</v>
      </c>
      <c r="C709" s="53">
        <v>17.899999999999999</v>
      </c>
      <c r="D709" s="53"/>
      <c r="E709" s="64"/>
      <c r="F709" s="53">
        <v>0</v>
      </c>
      <c r="G709" s="53">
        <v>59.014705657958977</v>
      </c>
      <c r="H709" s="54">
        <v>0</v>
      </c>
      <c r="I709" s="53"/>
      <c r="J709" s="53">
        <v>-22.552659952657439</v>
      </c>
      <c r="K709" s="53">
        <v>241.44203416512681</v>
      </c>
      <c r="L709" s="53">
        <v>21.59927238554517</v>
      </c>
      <c r="M709" s="54">
        <v>0</v>
      </c>
      <c r="N709" s="93"/>
      <c r="O709" s="93"/>
      <c r="P709" s="93"/>
      <c r="Q709" s="93"/>
    </row>
    <row r="710" spans="1:17" s="55" customFormat="1">
      <c r="A710" s="53">
        <v>707</v>
      </c>
      <c r="B710" s="53">
        <v>15.1</v>
      </c>
      <c r="C710" s="53">
        <v>15.1</v>
      </c>
      <c r="D710" s="53"/>
      <c r="E710" s="64"/>
      <c r="F710" s="53">
        <v>0</v>
      </c>
      <c r="G710" s="53">
        <v>59.014705657958977</v>
      </c>
      <c r="H710" s="54">
        <v>0</v>
      </c>
      <c r="I710" s="53"/>
      <c r="J710" s="53">
        <v>-22.552659952657439</v>
      </c>
      <c r="K710" s="53">
        <v>241.40098191164529</v>
      </c>
      <c r="L710" s="53">
        <v>20.365624447386178</v>
      </c>
      <c r="M710" s="54">
        <v>0</v>
      </c>
      <c r="N710" s="93"/>
      <c r="O710" s="93"/>
      <c r="P710" s="93"/>
      <c r="Q710" s="93"/>
    </row>
    <row r="711" spans="1:17" s="55" customFormat="1">
      <c r="A711" s="53">
        <v>708</v>
      </c>
      <c r="B711" s="53">
        <v>12.8</v>
      </c>
      <c r="C711" s="53">
        <v>12.8</v>
      </c>
      <c r="D711" s="53"/>
      <c r="E711" s="64"/>
      <c r="F711" s="53">
        <v>0</v>
      </c>
      <c r="G711" s="53">
        <v>59.014705657958977</v>
      </c>
      <c r="H711" s="54">
        <v>0</v>
      </c>
      <c r="I711" s="53"/>
      <c r="J711" s="53">
        <v>-22.552659952657439</v>
      </c>
      <c r="K711" s="53">
        <v>241.04191044576899</v>
      </c>
      <c r="L711" s="53">
        <v>9.5752844303569002</v>
      </c>
      <c r="M711" s="54">
        <v>0</v>
      </c>
      <c r="N711" s="93"/>
      <c r="O711" s="93"/>
      <c r="P711" s="93"/>
      <c r="Q711" s="93"/>
    </row>
    <row r="712" spans="1:17" s="55" customFormat="1">
      <c r="A712" s="53">
        <v>709</v>
      </c>
      <c r="B712" s="53">
        <v>12</v>
      </c>
      <c r="C712" s="53">
        <v>12</v>
      </c>
      <c r="D712" s="53"/>
      <c r="E712" s="64"/>
      <c r="F712" s="53">
        <v>0</v>
      </c>
      <c r="G712" s="53">
        <v>59.014705657958977</v>
      </c>
      <c r="H712" s="54">
        <v>0</v>
      </c>
      <c r="I712" s="53"/>
      <c r="J712" s="53">
        <v>-22.552659952657439</v>
      </c>
      <c r="K712" s="53">
        <v>240.6487604941079</v>
      </c>
      <c r="L712" s="53">
        <v>-2.239137096423589</v>
      </c>
      <c r="M712" s="54">
        <v>0</v>
      </c>
      <c r="N712" s="93"/>
      <c r="O712" s="93"/>
      <c r="P712" s="93"/>
      <c r="Q712" s="93"/>
    </row>
    <row r="713" spans="1:17" s="55" customFormat="1">
      <c r="A713" s="53">
        <v>710</v>
      </c>
      <c r="B713" s="53">
        <v>13.2</v>
      </c>
      <c r="C713" s="53">
        <v>13.2</v>
      </c>
      <c r="D713" s="53"/>
      <c r="E713" s="64"/>
      <c r="F713" s="53">
        <v>0</v>
      </c>
      <c r="G713" s="53">
        <v>59.014705657958977</v>
      </c>
      <c r="H713" s="54">
        <v>0</v>
      </c>
      <c r="I713" s="53"/>
      <c r="J713" s="53">
        <v>-300.1309110792613</v>
      </c>
      <c r="K713" s="53">
        <v>239.88483172823541</v>
      </c>
      <c r="L713" s="53">
        <v>-25.195712363231081</v>
      </c>
      <c r="M713" s="54">
        <v>0</v>
      </c>
      <c r="N713" s="93"/>
      <c r="O713" s="93"/>
      <c r="P713" s="93"/>
      <c r="Q713" s="93"/>
    </row>
    <row r="714" spans="1:17" s="55" customFormat="1">
      <c r="A714" s="53">
        <v>711</v>
      </c>
      <c r="B714" s="53">
        <v>17.100000000000001</v>
      </c>
      <c r="C714" s="53">
        <v>17.100000000000001</v>
      </c>
      <c r="D714" s="53"/>
      <c r="E714" s="64"/>
      <c r="F714" s="53">
        <v>1390.29640593401</v>
      </c>
      <c r="G714" s="53">
        <v>59.126678466796882</v>
      </c>
      <c r="H714" s="54">
        <v>10.961880565183231</v>
      </c>
      <c r="I714" s="53"/>
      <c r="J714" s="53">
        <v>-25.371145287098962</v>
      </c>
      <c r="K714" s="53">
        <v>240.4389461360484</v>
      </c>
      <c r="L714" s="53">
        <v>-8.5442002358484341</v>
      </c>
      <c r="M714" s="54">
        <v>0</v>
      </c>
      <c r="N714" s="93"/>
      <c r="O714" s="93"/>
      <c r="P714" s="93"/>
      <c r="Q714" s="93"/>
    </row>
    <row r="715" spans="1:17" s="55" customFormat="1">
      <c r="A715" s="53">
        <v>712</v>
      </c>
      <c r="B715" s="53">
        <v>21.1</v>
      </c>
      <c r="C715" s="53">
        <v>21.1</v>
      </c>
      <c r="D715" s="53"/>
      <c r="E715" s="64"/>
      <c r="F715" s="53">
        <v>1715.5119394858259</v>
      </c>
      <c r="G715" s="53">
        <v>59.260158538818359</v>
      </c>
      <c r="H715" s="54">
        <v>15.23681220076516</v>
      </c>
      <c r="I715" s="53"/>
      <c r="J715" s="53">
        <v>-25.371145287098962</v>
      </c>
      <c r="K715" s="53">
        <v>241.5760175922467</v>
      </c>
      <c r="L715" s="53">
        <v>25.625564844463469</v>
      </c>
      <c r="M715" s="54">
        <v>0</v>
      </c>
      <c r="N715" s="93"/>
      <c r="O715" s="93"/>
      <c r="P715" s="93"/>
      <c r="Q715" s="93"/>
    </row>
    <row r="716" spans="1:17" s="55" customFormat="1">
      <c r="A716" s="53">
        <v>713</v>
      </c>
      <c r="B716" s="53">
        <v>21.8</v>
      </c>
      <c r="C716" s="53">
        <v>21.8</v>
      </c>
      <c r="D716" s="53"/>
      <c r="E716" s="64"/>
      <c r="F716" s="53">
        <v>1772.424657857393</v>
      </c>
      <c r="G716" s="53">
        <v>59.370491027832031</v>
      </c>
      <c r="H716" s="54">
        <v>15.731384349855119</v>
      </c>
      <c r="I716" s="53"/>
      <c r="J716" s="53">
        <v>-25.371145287098962</v>
      </c>
      <c r="K716" s="53">
        <v>242.55177795322271</v>
      </c>
      <c r="L716" s="53">
        <v>54.947822586035073</v>
      </c>
      <c r="M716" s="54">
        <v>0</v>
      </c>
      <c r="N716" s="93"/>
      <c r="O716" s="93"/>
      <c r="P716" s="93"/>
      <c r="Q716" s="93"/>
    </row>
    <row r="717" spans="1:17" s="55" customFormat="1">
      <c r="A717" s="53">
        <v>714</v>
      </c>
      <c r="B717" s="53">
        <v>21.2</v>
      </c>
      <c r="C717" s="53">
        <v>21.2</v>
      </c>
      <c r="D717" s="53"/>
      <c r="E717" s="64"/>
      <c r="F717" s="53">
        <v>1723.6423278246209</v>
      </c>
      <c r="G717" s="53">
        <v>59.434757232666023</v>
      </c>
      <c r="H717" s="54">
        <v>15.971456285852261</v>
      </c>
      <c r="I717" s="53"/>
      <c r="J717" s="53">
        <v>183.68407478508391</v>
      </c>
      <c r="K717" s="53">
        <v>242.91526753502271</v>
      </c>
      <c r="L717" s="53">
        <v>65.87092996995969</v>
      </c>
      <c r="M717" s="54">
        <v>0</v>
      </c>
      <c r="N717" s="93"/>
      <c r="O717" s="93"/>
      <c r="P717" s="93"/>
      <c r="Q717" s="93"/>
    </row>
    <row r="718" spans="1:17" s="55" customFormat="1">
      <c r="A718" s="53">
        <v>715</v>
      </c>
      <c r="B718" s="53">
        <v>18.5</v>
      </c>
      <c r="C718" s="53">
        <v>18.5</v>
      </c>
      <c r="D718" s="53"/>
      <c r="E718" s="64"/>
      <c r="F718" s="53">
        <v>0</v>
      </c>
      <c r="G718" s="53">
        <v>59.434757232666023</v>
      </c>
      <c r="H718" s="54">
        <v>0</v>
      </c>
      <c r="I718" s="53"/>
      <c r="J718" s="53">
        <v>-22.552659952657439</v>
      </c>
      <c r="K718" s="53">
        <v>242.01367766034119</v>
      </c>
      <c r="L718" s="53">
        <v>38.777545426072322</v>
      </c>
      <c r="M718" s="54">
        <v>0</v>
      </c>
      <c r="N718" s="93"/>
      <c r="O718" s="93"/>
      <c r="P718" s="93"/>
      <c r="Q718" s="93"/>
    </row>
    <row r="719" spans="1:17" s="55" customFormat="1">
      <c r="A719" s="53">
        <v>716</v>
      </c>
      <c r="B719" s="53">
        <v>13.9</v>
      </c>
      <c r="C719" s="53">
        <v>13.9</v>
      </c>
      <c r="D719" s="53"/>
      <c r="E719" s="64"/>
      <c r="F719" s="53">
        <v>0</v>
      </c>
      <c r="G719" s="53">
        <v>59.434757232666023</v>
      </c>
      <c r="H719" s="54">
        <v>0</v>
      </c>
      <c r="I719" s="53"/>
      <c r="J719" s="53">
        <v>-22.552659952657439</v>
      </c>
      <c r="K719" s="53">
        <v>241.566947388296</v>
      </c>
      <c r="L719" s="53">
        <v>25.35299909097731</v>
      </c>
      <c r="M719" s="54">
        <v>0</v>
      </c>
      <c r="N719" s="93"/>
      <c r="O719" s="93"/>
      <c r="P719" s="93"/>
      <c r="Q719" s="93"/>
    </row>
    <row r="720" spans="1:17" s="55" customFormat="1">
      <c r="A720" s="53">
        <v>717</v>
      </c>
      <c r="B720" s="53">
        <v>12</v>
      </c>
      <c r="C720" s="53">
        <v>12</v>
      </c>
      <c r="D720" s="53"/>
      <c r="E720" s="64"/>
      <c r="F720" s="53">
        <v>0</v>
      </c>
      <c r="G720" s="53">
        <v>59.434757232666023</v>
      </c>
      <c r="H720" s="54">
        <v>0</v>
      </c>
      <c r="I720" s="53"/>
      <c r="J720" s="53">
        <v>-22.552659952657439</v>
      </c>
      <c r="K720" s="53">
        <v>240.80058313521661</v>
      </c>
      <c r="L720" s="53">
        <v>2.323235789007208</v>
      </c>
      <c r="M720" s="54">
        <v>0</v>
      </c>
      <c r="N720" s="93"/>
      <c r="O720" s="93"/>
      <c r="P720" s="93"/>
      <c r="Q720" s="93"/>
    </row>
    <row r="721" spans="1:17" s="55" customFormat="1">
      <c r="A721" s="53">
        <v>718</v>
      </c>
      <c r="B721" s="53">
        <v>12</v>
      </c>
      <c r="C721" s="53">
        <v>12</v>
      </c>
      <c r="D721" s="53"/>
      <c r="E721" s="64"/>
      <c r="F721" s="53">
        <v>0</v>
      </c>
      <c r="G721" s="53">
        <v>59.434757232666023</v>
      </c>
      <c r="H721" s="54">
        <v>0</v>
      </c>
      <c r="I721" s="53"/>
      <c r="J721" s="53">
        <v>-22.552659952657439</v>
      </c>
      <c r="K721" s="53">
        <v>240.56611630116009</v>
      </c>
      <c r="L721" s="53">
        <v>-4.722650901017456</v>
      </c>
      <c r="M721" s="54">
        <v>0</v>
      </c>
      <c r="N721" s="93"/>
      <c r="O721" s="93"/>
      <c r="P721" s="93"/>
      <c r="Q721" s="93"/>
    </row>
    <row r="722" spans="1:17" s="55" customFormat="1">
      <c r="A722" s="53">
        <v>719</v>
      </c>
      <c r="B722" s="53">
        <v>13</v>
      </c>
      <c r="C722" s="53">
        <v>13</v>
      </c>
      <c r="D722" s="53"/>
      <c r="E722" s="64"/>
      <c r="F722" s="53">
        <v>0</v>
      </c>
      <c r="G722" s="53">
        <v>59.434757232666023</v>
      </c>
      <c r="H722" s="54">
        <v>0</v>
      </c>
      <c r="I722" s="53"/>
      <c r="J722" s="53">
        <v>-265.56771514369262</v>
      </c>
      <c r="K722" s="53">
        <v>240.0410427355113</v>
      </c>
      <c r="L722" s="53">
        <v>-20.50146611117875</v>
      </c>
      <c r="M722" s="54">
        <v>0</v>
      </c>
      <c r="N722" s="93"/>
      <c r="O722" s="93"/>
      <c r="P722" s="93"/>
      <c r="Q722" s="93"/>
    </row>
    <row r="723" spans="1:17" s="55" customFormat="1">
      <c r="A723" s="53">
        <v>720</v>
      </c>
      <c r="B723" s="53">
        <v>16</v>
      </c>
      <c r="C723" s="53">
        <v>16</v>
      </c>
      <c r="D723" s="53"/>
      <c r="E723" s="64"/>
      <c r="F723" s="53">
        <v>1300.8621342072611</v>
      </c>
      <c r="G723" s="53">
        <v>59.515876770019531</v>
      </c>
      <c r="H723" s="54">
        <v>10.96611337644096</v>
      </c>
      <c r="I723" s="53"/>
      <c r="J723" s="53">
        <v>-25.371145287098962</v>
      </c>
      <c r="K723" s="53">
        <v>241.0549066552544</v>
      </c>
      <c r="L723" s="53">
        <v>9.9658293012455044</v>
      </c>
      <c r="M723" s="54">
        <v>0</v>
      </c>
      <c r="N723" s="93"/>
      <c r="O723" s="93"/>
      <c r="P723" s="93"/>
      <c r="Q723" s="93"/>
    </row>
    <row r="724" spans="1:17" s="55" customFormat="1">
      <c r="A724" s="53">
        <v>721</v>
      </c>
      <c r="B724" s="53">
        <v>18.5</v>
      </c>
      <c r="C724" s="53">
        <v>18.5</v>
      </c>
      <c r="D724" s="53"/>
      <c r="E724" s="64"/>
      <c r="F724" s="53">
        <v>1504.121842677145</v>
      </c>
      <c r="G724" s="53">
        <v>59.636569976806641</v>
      </c>
      <c r="H724" s="54">
        <v>12.279395028745981</v>
      </c>
      <c r="I724" s="53"/>
      <c r="J724" s="53">
        <v>-25.371145287098962</v>
      </c>
      <c r="K724" s="53">
        <v>241.4169303975645</v>
      </c>
      <c r="L724" s="53">
        <v>20.844887218668411</v>
      </c>
      <c r="M724" s="54">
        <v>0</v>
      </c>
      <c r="N724" s="93"/>
      <c r="O724" s="93"/>
      <c r="P724" s="93"/>
      <c r="Q724" s="93"/>
    </row>
    <row r="725" spans="1:17" s="55" customFormat="1">
      <c r="A725" s="53">
        <v>722</v>
      </c>
      <c r="B725" s="53">
        <v>20.6</v>
      </c>
      <c r="C725" s="53">
        <v>20.6</v>
      </c>
      <c r="D725" s="53"/>
      <c r="E725" s="64"/>
      <c r="F725" s="53">
        <v>1674.8599977918491</v>
      </c>
      <c r="G725" s="53">
        <v>59.775402069091797</v>
      </c>
      <c r="H725" s="54">
        <v>14.548823627009069</v>
      </c>
      <c r="I725" s="53"/>
      <c r="J725" s="53">
        <v>-25.371145287098962</v>
      </c>
      <c r="K725" s="53">
        <v>241.6332909770702</v>
      </c>
      <c r="L725" s="53">
        <v>27.346668732971281</v>
      </c>
      <c r="M725" s="54">
        <v>0</v>
      </c>
      <c r="N725" s="93"/>
      <c r="O725" s="93"/>
      <c r="P725" s="93"/>
      <c r="Q725" s="93"/>
    </row>
    <row r="726" spans="1:17" s="55" customFormat="1">
      <c r="A726" s="53">
        <v>723</v>
      </c>
      <c r="B726" s="53">
        <v>22.5</v>
      </c>
      <c r="C726" s="53">
        <v>22.5</v>
      </c>
      <c r="D726" s="53"/>
      <c r="E726" s="64"/>
      <c r="F726" s="53">
        <v>1829.3373762289609</v>
      </c>
      <c r="G726" s="53">
        <v>59.936447143554688</v>
      </c>
      <c r="H726" s="54">
        <v>17.346693858647409</v>
      </c>
      <c r="I726" s="53"/>
      <c r="J726" s="53">
        <v>210.1090192766751</v>
      </c>
      <c r="K726" s="53">
        <v>241.9936077816611</v>
      </c>
      <c r="L726" s="53">
        <v>38.174432019303907</v>
      </c>
      <c r="M726" s="54">
        <v>0</v>
      </c>
      <c r="N726" s="93"/>
      <c r="O726" s="93"/>
      <c r="P726" s="93"/>
      <c r="Q726" s="93"/>
    </row>
    <row r="727" spans="1:17" s="55" customFormat="1">
      <c r="A727" s="53">
        <v>724</v>
      </c>
      <c r="B727" s="53">
        <v>24</v>
      </c>
      <c r="C727" s="53">
        <v>24</v>
      </c>
      <c r="D727" s="53"/>
      <c r="E727" s="64"/>
      <c r="F727" s="53">
        <v>0</v>
      </c>
      <c r="G727" s="53">
        <v>59.936447143554688</v>
      </c>
      <c r="H727" s="54">
        <v>0</v>
      </c>
      <c r="I727" s="53"/>
      <c r="J727" s="53">
        <v>-694.22348983925428</v>
      </c>
      <c r="K727" s="53">
        <v>239.51946588315809</v>
      </c>
      <c r="L727" s="53">
        <v>-36.175202725607328</v>
      </c>
      <c r="M727" s="54">
        <v>0</v>
      </c>
      <c r="N727" s="93"/>
      <c r="O727" s="93"/>
      <c r="P727" s="93"/>
      <c r="Q727" s="93"/>
    </row>
    <row r="728" spans="1:17" s="55" customFormat="1">
      <c r="A728" s="53">
        <v>725</v>
      </c>
      <c r="B728" s="53">
        <v>26.6</v>
      </c>
      <c r="C728" s="53">
        <v>26.6</v>
      </c>
      <c r="D728" s="53"/>
      <c r="E728" s="64"/>
      <c r="F728" s="53">
        <v>2162.6832981195721</v>
      </c>
      <c r="G728" s="53">
        <v>60.060611724853523</v>
      </c>
      <c r="H728" s="54">
        <v>22.245351587072289</v>
      </c>
      <c r="I728" s="53"/>
      <c r="J728" s="53">
        <v>-25.371145287098962</v>
      </c>
      <c r="K728" s="53">
        <v>241.89693921481151</v>
      </c>
      <c r="L728" s="53">
        <v>35.269476308827549</v>
      </c>
      <c r="M728" s="54">
        <v>0</v>
      </c>
      <c r="N728" s="93"/>
      <c r="O728" s="93"/>
      <c r="P728" s="93"/>
      <c r="Q728" s="93"/>
    </row>
    <row r="729" spans="1:17" s="55" customFormat="1">
      <c r="A729" s="53">
        <v>726</v>
      </c>
      <c r="B729" s="53">
        <v>29.9</v>
      </c>
      <c r="C729" s="53">
        <v>29.9</v>
      </c>
      <c r="D729" s="53"/>
      <c r="E729" s="64"/>
      <c r="F729" s="53">
        <v>1374.03562925642</v>
      </c>
      <c r="G729" s="53">
        <v>60.172584533691413</v>
      </c>
      <c r="H729" s="54">
        <v>9.8869827985058691</v>
      </c>
      <c r="I729" s="53"/>
      <c r="J729" s="53">
        <v>-25.371145287098962</v>
      </c>
      <c r="K729" s="53">
        <v>239.194699378655</v>
      </c>
      <c r="L729" s="53">
        <v>-45.934655488521578</v>
      </c>
      <c r="M729" s="54">
        <v>0</v>
      </c>
      <c r="N729" s="93"/>
      <c r="O729" s="93"/>
      <c r="P729" s="93"/>
      <c r="Q729" s="93"/>
    </row>
    <row r="730" spans="1:17" s="55" customFormat="1">
      <c r="A730" s="53">
        <v>727</v>
      </c>
      <c r="B730" s="53">
        <v>34.799999999999997</v>
      </c>
      <c r="C730" s="53">
        <v>34.799999999999997</v>
      </c>
      <c r="D730" s="53"/>
      <c r="E730" s="64"/>
      <c r="F730" s="53">
        <v>1599.212036726535</v>
      </c>
      <c r="G730" s="53">
        <v>60.280006408691413</v>
      </c>
      <c r="H730" s="54">
        <v>12.43522604106459</v>
      </c>
      <c r="I730" s="53"/>
      <c r="J730" s="53">
        <v>-25.371145287098962</v>
      </c>
      <c r="K730" s="53">
        <v>239.20773263693479</v>
      </c>
      <c r="L730" s="53">
        <v>-45.542997276343883</v>
      </c>
      <c r="M730" s="54">
        <v>0</v>
      </c>
      <c r="N730" s="93"/>
      <c r="O730" s="93"/>
      <c r="P730" s="93"/>
      <c r="Q730" s="93"/>
    </row>
    <row r="731" spans="1:17" s="55" customFormat="1">
      <c r="A731" s="53">
        <v>728</v>
      </c>
      <c r="B731" s="53">
        <v>37.799999999999997</v>
      </c>
      <c r="C731" s="53">
        <v>37.799999999999997</v>
      </c>
      <c r="D731" s="53"/>
      <c r="E731" s="64"/>
      <c r="F731" s="53">
        <v>1737.0751433408921</v>
      </c>
      <c r="G731" s="53">
        <v>60.413486480712891</v>
      </c>
      <c r="H731" s="54">
        <v>14.183052232364631</v>
      </c>
      <c r="I731" s="53"/>
      <c r="J731" s="53">
        <v>-25.371145287098962</v>
      </c>
      <c r="K731" s="53">
        <v>240.53371478333219</v>
      </c>
      <c r="L731" s="53">
        <v>-5.696338391268859</v>
      </c>
      <c r="M731" s="54">
        <v>0</v>
      </c>
      <c r="N731" s="93"/>
      <c r="O731" s="93"/>
      <c r="P731" s="93"/>
      <c r="Q731" s="93"/>
    </row>
    <row r="732" spans="1:17" s="55" customFormat="1">
      <c r="A732" s="53">
        <v>729</v>
      </c>
      <c r="B732" s="53">
        <v>40.200000000000003</v>
      </c>
      <c r="C732" s="53">
        <v>40.200000000000003</v>
      </c>
      <c r="D732" s="53"/>
      <c r="E732" s="64"/>
      <c r="F732" s="53">
        <v>1847.3656286323769</v>
      </c>
      <c r="G732" s="53">
        <v>60.561759948730469</v>
      </c>
      <c r="H732" s="54">
        <v>18.89387285743657</v>
      </c>
      <c r="I732" s="53"/>
      <c r="J732" s="53">
        <v>214.7732378590652</v>
      </c>
      <c r="K732" s="53">
        <v>241.21317034372379</v>
      </c>
      <c r="L732" s="53">
        <v>14.7217600092629</v>
      </c>
      <c r="M732" s="54">
        <v>0</v>
      </c>
      <c r="N732" s="93"/>
      <c r="O732" s="93"/>
      <c r="P732" s="93"/>
      <c r="Q732" s="93"/>
    </row>
    <row r="733" spans="1:17" s="55" customFormat="1">
      <c r="A733" s="53">
        <v>730</v>
      </c>
      <c r="B733" s="53">
        <v>41.6</v>
      </c>
      <c r="C733" s="53">
        <v>41.6</v>
      </c>
      <c r="D733" s="53"/>
      <c r="E733" s="64"/>
      <c r="F733" s="53">
        <v>0</v>
      </c>
      <c r="G733" s="53">
        <v>60.561759948730469</v>
      </c>
      <c r="H733" s="54">
        <v>0</v>
      </c>
      <c r="I733" s="53"/>
      <c r="J733" s="53">
        <v>-22.552659952657439</v>
      </c>
      <c r="K733" s="53">
        <v>239.662657528393</v>
      </c>
      <c r="L733" s="53">
        <v>-31.872197094368641</v>
      </c>
      <c r="M733" s="54">
        <v>0</v>
      </c>
      <c r="N733" s="93"/>
      <c r="O733" s="93"/>
      <c r="P733" s="93"/>
      <c r="Q733" s="93"/>
    </row>
    <row r="734" spans="1:17" s="55" customFormat="1">
      <c r="A734" s="53">
        <v>731</v>
      </c>
      <c r="B734" s="53">
        <v>41.9</v>
      </c>
      <c r="C734" s="53">
        <v>41.9</v>
      </c>
      <c r="D734" s="53"/>
      <c r="E734" s="64"/>
      <c r="F734" s="53">
        <v>0</v>
      </c>
      <c r="G734" s="53">
        <v>60.561759948730469</v>
      </c>
      <c r="H734" s="54">
        <v>0</v>
      </c>
      <c r="I734" s="53"/>
      <c r="J734" s="53">
        <v>-22.552659952657439</v>
      </c>
      <c r="K734" s="53">
        <v>240.27369690646529</v>
      </c>
      <c r="L734" s="53">
        <v>-13.51005117140612</v>
      </c>
      <c r="M734" s="54">
        <v>0</v>
      </c>
      <c r="N734" s="93"/>
      <c r="O734" s="93"/>
      <c r="P734" s="93"/>
      <c r="Q734" s="93"/>
    </row>
    <row r="735" spans="1:17" s="55" customFormat="1">
      <c r="A735" s="53">
        <v>732</v>
      </c>
      <c r="B735" s="53">
        <v>42</v>
      </c>
      <c r="C735" s="53">
        <v>42</v>
      </c>
      <c r="D735" s="53"/>
      <c r="E735" s="64"/>
      <c r="F735" s="53">
        <v>0</v>
      </c>
      <c r="G735" s="53">
        <v>60.561759948730469</v>
      </c>
      <c r="H735" s="54">
        <v>0</v>
      </c>
      <c r="I735" s="53"/>
      <c r="J735" s="53">
        <v>-22.552659952657439</v>
      </c>
      <c r="K735" s="53">
        <v>240.19619428329869</v>
      </c>
      <c r="L735" s="53">
        <v>-15.83905733216563</v>
      </c>
      <c r="M735" s="54">
        <v>0</v>
      </c>
      <c r="N735" s="93"/>
      <c r="O735" s="93"/>
      <c r="P735" s="93"/>
      <c r="Q735" s="93"/>
    </row>
    <row r="736" spans="1:17" s="55" customFormat="1">
      <c r="A736" s="53">
        <v>733</v>
      </c>
      <c r="B736" s="53">
        <v>42.2</v>
      </c>
      <c r="C736" s="53">
        <v>42.2</v>
      </c>
      <c r="D736" s="53"/>
      <c r="E736" s="64"/>
      <c r="F736" s="53">
        <v>0</v>
      </c>
      <c r="G736" s="53">
        <v>60.561759948730469</v>
      </c>
      <c r="H736" s="54">
        <v>0</v>
      </c>
      <c r="I736" s="53"/>
      <c r="J736" s="53">
        <v>-22.552659952657439</v>
      </c>
      <c r="K736" s="53">
        <v>240.15118709640811</v>
      </c>
      <c r="L736" s="53">
        <v>-17.19155368988638</v>
      </c>
      <c r="M736" s="54">
        <v>0</v>
      </c>
      <c r="N736" s="93"/>
      <c r="O736" s="93"/>
      <c r="P736" s="93"/>
      <c r="Q736" s="93"/>
    </row>
    <row r="737" spans="1:17" s="55" customFormat="1">
      <c r="A737" s="53">
        <v>734</v>
      </c>
      <c r="B737" s="53">
        <v>42.4</v>
      </c>
      <c r="C737" s="53">
        <v>42.4</v>
      </c>
      <c r="D737" s="53"/>
      <c r="E737" s="64"/>
      <c r="F737" s="53">
        <v>0</v>
      </c>
      <c r="G737" s="53">
        <v>60.561759948730469</v>
      </c>
      <c r="H737" s="54">
        <v>0</v>
      </c>
      <c r="I737" s="53"/>
      <c r="J737" s="53">
        <v>-22.552659952657439</v>
      </c>
      <c r="K737" s="53">
        <v>240.10814218171731</v>
      </c>
      <c r="L737" s="53">
        <v>-18.48508244295714</v>
      </c>
      <c r="M737" s="54">
        <v>0</v>
      </c>
      <c r="N737" s="93"/>
      <c r="O737" s="93"/>
      <c r="P737" s="93"/>
      <c r="Q737" s="93"/>
    </row>
    <row r="738" spans="1:17" s="55" customFormat="1">
      <c r="A738" s="53">
        <v>735</v>
      </c>
      <c r="B738" s="53">
        <v>42.7</v>
      </c>
      <c r="C738" s="53">
        <v>42.7</v>
      </c>
      <c r="D738" s="53"/>
      <c r="E738" s="64"/>
      <c r="F738" s="53">
        <v>0</v>
      </c>
      <c r="G738" s="53">
        <v>60.561759948730469</v>
      </c>
      <c r="H738" s="54">
        <v>0</v>
      </c>
      <c r="I738" s="53"/>
      <c r="J738" s="53">
        <v>-22.552659952657439</v>
      </c>
      <c r="K738" s="53">
        <v>240.01724541535501</v>
      </c>
      <c r="L738" s="53">
        <v>-21.216591651307802</v>
      </c>
      <c r="M738" s="54">
        <v>0</v>
      </c>
      <c r="N738" s="93"/>
      <c r="O738" s="93"/>
      <c r="P738" s="93"/>
      <c r="Q738" s="93"/>
    </row>
    <row r="739" spans="1:17" s="55" customFormat="1">
      <c r="A739" s="53">
        <v>736</v>
      </c>
      <c r="B739" s="53">
        <v>43.1</v>
      </c>
      <c r="C739" s="53">
        <v>43.1</v>
      </c>
      <c r="D739" s="53"/>
      <c r="E739" s="64"/>
      <c r="F739" s="53">
        <v>0</v>
      </c>
      <c r="G739" s="53">
        <v>60.561759948730469</v>
      </c>
      <c r="H739" s="54">
        <v>0</v>
      </c>
      <c r="I739" s="53"/>
      <c r="J739" s="53">
        <v>-22.552659952657439</v>
      </c>
      <c r="K739" s="53">
        <v>239.8170399195842</v>
      </c>
      <c r="L739" s="53">
        <v>-27.232901990455989</v>
      </c>
      <c r="M739" s="54">
        <v>0</v>
      </c>
      <c r="N739" s="93"/>
      <c r="O739" s="93"/>
      <c r="P739" s="93"/>
      <c r="Q739" s="93"/>
    </row>
    <row r="740" spans="1:17" s="55" customFormat="1">
      <c r="A740" s="53">
        <v>737</v>
      </c>
      <c r="B740" s="53">
        <v>43.7</v>
      </c>
      <c r="C740" s="53">
        <v>43.7</v>
      </c>
      <c r="D740" s="53"/>
      <c r="E740" s="64"/>
      <c r="F740" s="53">
        <v>0</v>
      </c>
      <c r="G740" s="53">
        <v>60.561759948730469</v>
      </c>
      <c r="H740" s="54">
        <v>0</v>
      </c>
      <c r="I740" s="53"/>
      <c r="J740" s="53">
        <v>-22.552659952657439</v>
      </c>
      <c r="K740" s="53">
        <v>239.7906518273974</v>
      </c>
      <c r="L740" s="53">
        <v>-28.025881979555582</v>
      </c>
      <c r="M740" s="54">
        <v>0</v>
      </c>
      <c r="N740" s="93"/>
      <c r="O740" s="93"/>
      <c r="P740" s="93"/>
      <c r="Q740" s="93"/>
    </row>
    <row r="741" spans="1:17" s="55" customFormat="1">
      <c r="A741" s="53">
        <v>738</v>
      </c>
      <c r="B741" s="53">
        <v>44</v>
      </c>
      <c r="C741" s="53">
        <v>44</v>
      </c>
      <c r="D741" s="53"/>
      <c r="E741" s="64"/>
      <c r="F741" s="53">
        <v>0</v>
      </c>
      <c r="G741" s="53">
        <v>60.561759948730469</v>
      </c>
      <c r="H741" s="54">
        <v>0</v>
      </c>
      <c r="I741" s="53"/>
      <c r="J741" s="53">
        <v>-22.552659952657439</v>
      </c>
      <c r="K741" s="53">
        <v>240.3035916782558</v>
      </c>
      <c r="L741" s="53">
        <v>-12.61169309228816</v>
      </c>
      <c r="M741" s="54">
        <v>0</v>
      </c>
      <c r="N741" s="93"/>
      <c r="O741" s="93"/>
      <c r="P741" s="93"/>
      <c r="Q741" s="93"/>
    </row>
    <row r="742" spans="1:17" s="55" customFormat="1">
      <c r="A742" s="53">
        <v>739</v>
      </c>
      <c r="B742" s="53">
        <v>44.1</v>
      </c>
      <c r="C742" s="53">
        <v>44.1</v>
      </c>
      <c r="D742" s="53"/>
      <c r="E742" s="64"/>
      <c r="F742" s="53">
        <v>0</v>
      </c>
      <c r="G742" s="53">
        <v>60.561759948730469</v>
      </c>
      <c r="H742" s="54">
        <v>0</v>
      </c>
      <c r="I742" s="53"/>
      <c r="J742" s="53">
        <v>-644.88253662575926</v>
      </c>
      <c r="K742" s="53">
        <v>239.67756151081741</v>
      </c>
      <c r="L742" s="53">
        <v>-31.424322358416859</v>
      </c>
      <c r="M742" s="54">
        <v>0</v>
      </c>
      <c r="N742" s="93"/>
      <c r="O742" s="93"/>
      <c r="P742" s="93"/>
      <c r="Q742" s="93"/>
    </row>
    <row r="743" spans="1:17" s="55" customFormat="1">
      <c r="A743" s="53">
        <v>740</v>
      </c>
      <c r="B743" s="53">
        <v>45.3</v>
      </c>
      <c r="C743" s="53">
        <v>45.3</v>
      </c>
      <c r="D743" s="53"/>
      <c r="E743" s="64"/>
      <c r="F743" s="53">
        <v>2081.7329098767832</v>
      </c>
      <c r="G743" s="53">
        <v>60.678691864013672</v>
      </c>
      <c r="H743" s="54">
        <v>21.646406955070368</v>
      </c>
      <c r="I743" s="53"/>
      <c r="J743" s="53">
        <v>-25.371145287098962</v>
      </c>
      <c r="K743" s="53">
        <v>241.87196403873301</v>
      </c>
      <c r="L743" s="53">
        <v>34.518955402873559</v>
      </c>
      <c r="M743" s="54">
        <v>0</v>
      </c>
      <c r="N743" s="93"/>
      <c r="O743" s="93"/>
      <c r="P743" s="93"/>
      <c r="Q743" s="93"/>
    </row>
    <row r="744" spans="1:17" s="55" customFormat="1">
      <c r="A744" s="53">
        <v>741</v>
      </c>
      <c r="B744" s="53">
        <v>46.4</v>
      </c>
      <c r="C744" s="53">
        <v>46.4</v>
      </c>
      <c r="D744" s="53"/>
      <c r="E744" s="64"/>
      <c r="F744" s="53">
        <v>1574.6087746230501</v>
      </c>
      <c r="G744" s="53">
        <v>60.838016510009773</v>
      </c>
      <c r="H744" s="54">
        <v>13.673740170714209</v>
      </c>
      <c r="I744" s="53"/>
      <c r="J744" s="53">
        <v>-25.371145287098962</v>
      </c>
      <c r="K744" s="53">
        <v>241.21400895519619</v>
      </c>
      <c r="L744" s="53">
        <v>14.74696085029055</v>
      </c>
      <c r="M744" s="54">
        <v>0</v>
      </c>
      <c r="N744" s="93"/>
      <c r="O744" s="93"/>
      <c r="P744" s="93"/>
      <c r="Q744" s="93"/>
    </row>
    <row r="745" spans="1:17" s="55" customFormat="1">
      <c r="A745" s="53">
        <v>742</v>
      </c>
      <c r="B745" s="53">
        <v>47.2</v>
      </c>
      <c r="C745" s="53">
        <v>47.2</v>
      </c>
      <c r="D745" s="53"/>
      <c r="E745" s="64"/>
      <c r="F745" s="53">
        <v>1601.757201771723</v>
      </c>
      <c r="G745" s="53">
        <v>61.021537780761719</v>
      </c>
      <c r="H745" s="54">
        <v>13.9068712936878</v>
      </c>
      <c r="I745" s="53"/>
      <c r="J745" s="53">
        <v>-25.371145287098962</v>
      </c>
      <c r="K745" s="53">
        <v>241.67886046989091</v>
      </c>
      <c r="L745" s="53">
        <v>28.716062763595101</v>
      </c>
      <c r="M745" s="54">
        <v>0</v>
      </c>
      <c r="N745" s="93"/>
      <c r="O745" s="93"/>
      <c r="P745" s="93"/>
      <c r="Q745" s="93"/>
    </row>
    <row r="746" spans="1:17" s="55" customFormat="1">
      <c r="A746" s="53">
        <v>743</v>
      </c>
      <c r="B746" s="53">
        <v>47.3</v>
      </c>
      <c r="C746" s="53">
        <v>47.3</v>
      </c>
      <c r="D746" s="53"/>
      <c r="E746" s="64"/>
      <c r="F746" s="53">
        <v>1605.1507551653069</v>
      </c>
      <c r="G746" s="53">
        <v>61.189476013183587</v>
      </c>
      <c r="H746" s="54">
        <v>14.82588044753491</v>
      </c>
      <c r="I746" s="53"/>
      <c r="J746" s="53">
        <v>155.92909093014319</v>
      </c>
      <c r="K746" s="53">
        <v>242.00616423460681</v>
      </c>
      <c r="L746" s="53">
        <v>38.551761909220119</v>
      </c>
      <c r="M746" s="54">
        <v>0</v>
      </c>
      <c r="N746" s="93"/>
      <c r="O746" s="93"/>
      <c r="P746" s="93"/>
      <c r="Q746" s="93"/>
    </row>
    <row r="747" spans="1:17" s="55" customFormat="1">
      <c r="A747" s="53">
        <v>744</v>
      </c>
      <c r="B747" s="53">
        <v>47.4</v>
      </c>
      <c r="C747" s="53">
        <v>47.4</v>
      </c>
      <c r="D747" s="53"/>
      <c r="E747" s="64"/>
      <c r="F747" s="53">
        <v>0</v>
      </c>
      <c r="G747" s="53">
        <v>61.189476013183587</v>
      </c>
      <c r="H747" s="54">
        <v>0</v>
      </c>
      <c r="I747" s="53"/>
      <c r="J747" s="53">
        <v>-22.552659952657439</v>
      </c>
      <c r="K747" s="53">
        <v>240.17383636829089</v>
      </c>
      <c r="L747" s="53">
        <v>-16.51092777560936</v>
      </c>
      <c r="M747" s="54">
        <v>0</v>
      </c>
      <c r="N747" s="93"/>
      <c r="O747" s="93"/>
      <c r="P747" s="93"/>
      <c r="Q747" s="93"/>
    </row>
    <row r="748" spans="1:17" s="55" customFormat="1">
      <c r="A748" s="53">
        <v>745</v>
      </c>
      <c r="B748" s="53">
        <v>47.4</v>
      </c>
      <c r="C748" s="53">
        <v>47.4</v>
      </c>
      <c r="D748" s="53"/>
      <c r="E748" s="64"/>
      <c r="F748" s="53">
        <v>0</v>
      </c>
      <c r="G748" s="53">
        <v>61.189476013183587</v>
      </c>
      <c r="H748" s="54">
        <v>0</v>
      </c>
      <c r="I748" s="53"/>
      <c r="J748" s="53">
        <v>-22.552659952657439</v>
      </c>
      <c r="K748" s="53">
        <v>240.24586329985519</v>
      </c>
      <c r="L748" s="53">
        <v>-14.346469845027849</v>
      </c>
      <c r="M748" s="54">
        <v>0</v>
      </c>
      <c r="N748" s="93"/>
      <c r="O748" s="93"/>
      <c r="P748" s="93"/>
      <c r="Q748" s="93"/>
    </row>
    <row r="749" spans="1:17" s="55" customFormat="1">
      <c r="A749" s="53">
        <v>746</v>
      </c>
      <c r="B749" s="53">
        <v>47.5</v>
      </c>
      <c r="C749" s="53">
        <v>47.5</v>
      </c>
      <c r="D749" s="53"/>
      <c r="E749" s="64"/>
      <c r="F749" s="53">
        <v>0</v>
      </c>
      <c r="G749" s="53">
        <v>61.189476013183587</v>
      </c>
      <c r="H749" s="54">
        <v>0</v>
      </c>
      <c r="I749" s="53"/>
      <c r="J749" s="53">
        <v>-22.552659952657439</v>
      </c>
      <c r="K749" s="53">
        <v>239.99727212810339</v>
      </c>
      <c r="L749" s="53">
        <v>-21.81680242042766</v>
      </c>
      <c r="M749" s="54">
        <v>0</v>
      </c>
      <c r="N749" s="93"/>
      <c r="O749" s="93"/>
      <c r="P749" s="93"/>
      <c r="Q749" s="93"/>
    </row>
    <row r="750" spans="1:17" s="55" customFormat="1">
      <c r="A750" s="53">
        <v>747</v>
      </c>
      <c r="B750" s="53">
        <v>47.9</v>
      </c>
      <c r="C750" s="53">
        <v>47.9</v>
      </c>
      <c r="D750" s="53"/>
      <c r="E750" s="64"/>
      <c r="F750" s="53">
        <v>0</v>
      </c>
      <c r="G750" s="53">
        <v>61.189476013183587</v>
      </c>
      <c r="H750" s="54">
        <v>0</v>
      </c>
      <c r="I750" s="53"/>
      <c r="J750" s="53">
        <v>-413.1709251950889</v>
      </c>
      <c r="K750" s="53">
        <v>239.6422690109782</v>
      </c>
      <c r="L750" s="53">
        <v>-32.484885810283053</v>
      </c>
      <c r="M750" s="54">
        <v>0</v>
      </c>
      <c r="N750" s="93"/>
      <c r="O750" s="93"/>
      <c r="P750" s="93"/>
      <c r="Q750" s="93"/>
    </row>
    <row r="751" spans="1:17" s="55" customFormat="1">
      <c r="A751" s="53">
        <v>748</v>
      </c>
      <c r="B751" s="53">
        <v>48.6</v>
      </c>
      <c r="C751" s="53">
        <v>48.6</v>
      </c>
      <c r="D751" s="53"/>
      <c r="E751" s="64"/>
      <c r="F751" s="53">
        <v>1649.266949281902</v>
      </c>
      <c r="G751" s="53">
        <v>61.344142913818359</v>
      </c>
      <c r="H751" s="54">
        <v>15.248480200827929</v>
      </c>
      <c r="I751" s="53"/>
      <c r="J751" s="53">
        <v>-25.371145287098962</v>
      </c>
      <c r="K751" s="53">
        <v>241.3794684558944</v>
      </c>
      <c r="L751" s="53">
        <v>19.719130574843131</v>
      </c>
      <c r="M751" s="54">
        <v>0</v>
      </c>
      <c r="N751" s="93"/>
      <c r="O751" s="93"/>
      <c r="P751" s="93"/>
      <c r="Q751" s="93"/>
    </row>
    <row r="752" spans="1:17" s="55" customFormat="1">
      <c r="A752" s="53">
        <v>749</v>
      </c>
      <c r="B752" s="53">
        <v>49.4</v>
      </c>
      <c r="C752" s="53">
        <v>49.4</v>
      </c>
      <c r="D752" s="53"/>
      <c r="E752" s="64"/>
      <c r="F752" s="53">
        <v>1676.415376430575</v>
      </c>
      <c r="G752" s="53">
        <v>61.498809814453118</v>
      </c>
      <c r="H752" s="54">
        <v>14.650773345997891</v>
      </c>
      <c r="I752" s="53"/>
      <c r="J752" s="53">
        <v>-25.371145287098962</v>
      </c>
      <c r="K752" s="53">
        <v>241.52157646558021</v>
      </c>
      <c r="L752" s="53">
        <v>23.989572226092069</v>
      </c>
      <c r="M752" s="54">
        <v>0</v>
      </c>
      <c r="N752" s="93"/>
      <c r="O752" s="93"/>
      <c r="P752" s="93"/>
      <c r="Q752" s="93"/>
    </row>
    <row r="753" spans="1:17" s="55" customFormat="1">
      <c r="A753" s="53">
        <v>750</v>
      </c>
      <c r="B753" s="53">
        <v>49.8</v>
      </c>
      <c r="C753" s="53">
        <v>49.8</v>
      </c>
      <c r="D753" s="53"/>
      <c r="E753" s="64"/>
      <c r="F753" s="53">
        <v>1689.989590004911</v>
      </c>
      <c r="G753" s="53">
        <v>61.682498931884773</v>
      </c>
      <c r="H753" s="54">
        <v>14.913656382087741</v>
      </c>
      <c r="I753" s="53"/>
      <c r="J753" s="53">
        <v>-25.371145287098962</v>
      </c>
      <c r="K753" s="53">
        <v>241.96594200754529</v>
      </c>
      <c r="L753" s="53">
        <v>37.343056825467983</v>
      </c>
      <c r="M753" s="54">
        <v>0</v>
      </c>
      <c r="N753" s="93"/>
      <c r="O753" s="93"/>
      <c r="P753" s="93"/>
      <c r="Q753" s="93"/>
    </row>
    <row r="754" spans="1:17" s="55" customFormat="1">
      <c r="A754" s="53">
        <v>751</v>
      </c>
      <c r="B754" s="53">
        <v>49.8</v>
      </c>
      <c r="C754" s="53">
        <v>49.8</v>
      </c>
      <c r="D754" s="53"/>
      <c r="E754" s="64"/>
      <c r="F754" s="53">
        <v>1689.989590004911</v>
      </c>
      <c r="G754" s="53">
        <v>61.842811584472663</v>
      </c>
      <c r="H754" s="54">
        <v>15.55735490357042</v>
      </c>
      <c r="I754" s="53"/>
      <c r="J754" s="53">
        <v>175.60049353853799</v>
      </c>
      <c r="K754" s="53">
        <v>242.1177032847126</v>
      </c>
      <c r="L754" s="53">
        <v>41.903585683022513</v>
      </c>
      <c r="M754" s="54">
        <v>0</v>
      </c>
      <c r="N754" s="93"/>
      <c r="O754" s="93"/>
      <c r="P754" s="93"/>
      <c r="Q754" s="93"/>
    </row>
    <row r="755" spans="1:17" s="55" customFormat="1">
      <c r="A755" s="53">
        <v>752</v>
      </c>
      <c r="B755" s="53">
        <v>49.7</v>
      </c>
      <c r="C755" s="53">
        <v>49.7</v>
      </c>
      <c r="D755" s="53"/>
      <c r="E755" s="64"/>
      <c r="F755" s="53">
        <v>0</v>
      </c>
      <c r="G755" s="53">
        <v>61.842811584472663</v>
      </c>
      <c r="H755" s="54">
        <v>0</v>
      </c>
      <c r="I755" s="53"/>
      <c r="J755" s="53">
        <v>-22.552659952657439</v>
      </c>
      <c r="K755" s="53">
        <v>240.42009055743529</v>
      </c>
      <c r="L755" s="53">
        <v>-9.1108231056342071</v>
      </c>
      <c r="M755" s="54">
        <v>0</v>
      </c>
      <c r="N755" s="93"/>
      <c r="O755" s="93"/>
      <c r="P755" s="93"/>
      <c r="Q755" s="93"/>
    </row>
    <row r="756" spans="1:17" s="55" customFormat="1">
      <c r="A756" s="53">
        <v>753</v>
      </c>
      <c r="B756" s="53">
        <v>49.3</v>
      </c>
      <c r="C756" s="53">
        <v>49.3</v>
      </c>
      <c r="D756" s="53"/>
      <c r="E756" s="64"/>
      <c r="F756" s="53">
        <v>0</v>
      </c>
      <c r="G756" s="53">
        <v>61.842811584472663</v>
      </c>
      <c r="H756" s="54">
        <v>0</v>
      </c>
      <c r="I756" s="53"/>
      <c r="J756" s="53">
        <v>-22.552659952657439</v>
      </c>
      <c r="K756" s="53">
        <v>240.85991097265099</v>
      </c>
      <c r="L756" s="53">
        <v>4.1060773657671774</v>
      </c>
      <c r="M756" s="54">
        <v>0</v>
      </c>
      <c r="N756" s="93"/>
      <c r="O756" s="93"/>
      <c r="P756" s="93"/>
      <c r="Q756" s="93"/>
    </row>
    <row r="757" spans="1:17" s="55" customFormat="1">
      <c r="A757" s="53">
        <v>754</v>
      </c>
      <c r="B757" s="53">
        <v>48.5</v>
      </c>
      <c r="C757" s="53">
        <v>48.5</v>
      </c>
      <c r="D757" s="53"/>
      <c r="E757" s="64"/>
      <c r="F757" s="53">
        <v>0</v>
      </c>
      <c r="G757" s="53">
        <v>61.842811584472663</v>
      </c>
      <c r="H757" s="54">
        <v>0</v>
      </c>
      <c r="I757" s="53"/>
      <c r="J757" s="53">
        <v>-22.552659952657439</v>
      </c>
      <c r="K757" s="53">
        <v>241.06919197439771</v>
      </c>
      <c r="L757" s="53">
        <v>10.39511278783892</v>
      </c>
      <c r="M757" s="54">
        <v>0</v>
      </c>
      <c r="N757" s="93"/>
      <c r="O757" s="93"/>
      <c r="P757" s="93"/>
      <c r="Q757" s="93"/>
    </row>
    <row r="758" spans="1:17" s="55" customFormat="1">
      <c r="A758" s="53">
        <v>755</v>
      </c>
      <c r="B758" s="53">
        <v>47.6</v>
      </c>
      <c r="C758" s="53">
        <v>47.6</v>
      </c>
      <c r="D758" s="53"/>
      <c r="E758" s="64"/>
      <c r="F758" s="53">
        <v>0</v>
      </c>
      <c r="G758" s="53">
        <v>61.842811584472663</v>
      </c>
      <c r="H758" s="54">
        <v>0</v>
      </c>
      <c r="I758" s="53"/>
      <c r="J758" s="53">
        <v>-22.552659952657439</v>
      </c>
      <c r="K758" s="53">
        <v>241.16481491556229</v>
      </c>
      <c r="L758" s="53">
        <v>13.268646740407149</v>
      </c>
      <c r="M758" s="54">
        <v>0</v>
      </c>
      <c r="N758" s="93"/>
      <c r="O758" s="93"/>
      <c r="P758" s="93"/>
      <c r="Q758" s="93"/>
    </row>
    <row r="759" spans="1:17" s="55" customFormat="1">
      <c r="A759" s="53">
        <v>756</v>
      </c>
      <c r="B759" s="53">
        <v>46.3</v>
      </c>
      <c r="C759" s="53">
        <v>46.3</v>
      </c>
      <c r="D759" s="53"/>
      <c r="E759" s="64"/>
      <c r="F759" s="53">
        <v>0</v>
      </c>
      <c r="G759" s="53">
        <v>61.842811584472663</v>
      </c>
      <c r="H759" s="54">
        <v>0</v>
      </c>
      <c r="I759" s="53"/>
      <c r="J759" s="53">
        <v>-22.552659952657439</v>
      </c>
      <c r="K759" s="53">
        <v>241.8217421482276</v>
      </c>
      <c r="L759" s="53">
        <v>33.009753680233167</v>
      </c>
      <c r="M759" s="54">
        <v>0</v>
      </c>
      <c r="N759" s="93"/>
      <c r="O759" s="93"/>
      <c r="P759" s="93"/>
      <c r="Q759" s="93"/>
    </row>
    <row r="760" spans="1:17" s="55" customFormat="1">
      <c r="A760" s="53">
        <v>757</v>
      </c>
      <c r="B760" s="53">
        <v>43.7</v>
      </c>
      <c r="C760" s="53">
        <v>43.7</v>
      </c>
      <c r="D760" s="53"/>
      <c r="E760" s="64"/>
      <c r="F760" s="53">
        <v>0</v>
      </c>
      <c r="G760" s="53">
        <v>61.842811584472663</v>
      </c>
      <c r="H760" s="54">
        <v>0</v>
      </c>
      <c r="I760" s="53"/>
      <c r="J760" s="53">
        <v>-22.552659952657439</v>
      </c>
      <c r="K760" s="53">
        <v>243.12028173053079</v>
      </c>
      <c r="L760" s="53">
        <v>72.031744983347366</v>
      </c>
      <c r="M760" s="54">
        <v>0</v>
      </c>
      <c r="N760" s="93"/>
      <c r="O760" s="93"/>
      <c r="P760" s="93"/>
      <c r="Q760" s="93"/>
    </row>
    <row r="761" spans="1:17" s="55" customFormat="1">
      <c r="A761" s="53">
        <v>758</v>
      </c>
      <c r="B761" s="53">
        <v>39.299999999999997</v>
      </c>
      <c r="C761" s="53">
        <v>39.299999999999997</v>
      </c>
      <c r="D761" s="53"/>
      <c r="E761" s="64"/>
      <c r="F761" s="53">
        <v>0</v>
      </c>
      <c r="G761" s="53">
        <v>61.842811584472663</v>
      </c>
      <c r="H761" s="54">
        <v>0</v>
      </c>
      <c r="I761" s="53"/>
      <c r="J761" s="53">
        <v>-22.552659952657439</v>
      </c>
      <c r="K761" s="53">
        <v>243.90735867255211</v>
      </c>
      <c r="L761" s="53">
        <v>95.683938574518081</v>
      </c>
      <c r="M761" s="54">
        <v>0</v>
      </c>
      <c r="N761" s="93"/>
      <c r="O761" s="93"/>
      <c r="P761" s="93"/>
      <c r="Q761" s="93"/>
    </row>
    <row r="762" spans="1:17" s="55" customFormat="1">
      <c r="A762" s="53">
        <v>759</v>
      </c>
      <c r="B762" s="53">
        <v>34.1</v>
      </c>
      <c r="C762" s="53">
        <v>34.1</v>
      </c>
      <c r="D762" s="53"/>
      <c r="E762" s="64"/>
      <c r="F762" s="53">
        <v>0</v>
      </c>
      <c r="G762" s="53">
        <v>61.842811584472663</v>
      </c>
      <c r="H762" s="54">
        <v>0</v>
      </c>
      <c r="I762" s="53"/>
      <c r="J762" s="53">
        <v>-22.552659952657439</v>
      </c>
      <c r="K762" s="53">
        <v>243.613156292875</v>
      </c>
      <c r="L762" s="53">
        <v>86.842958401426941</v>
      </c>
      <c r="M762" s="54">
        <v>0</v>
      </c>
      <c r="N762" s="93"/>
      <c r="O762" s="93"/>
      <c r="P762" s="93"/>
      <c r="Q762" s="93"/>
    </row>
    <row r="763" spans="1:17" s="55" customFormat="1">
      <c r="A763" s="53">
        <v>760</v>
      </c>
      <c r="B763" s="53">
        <v>29</v>
      </c>
      <c r="C763" s="53">
        <v>29</v>
      </c>
      <c r="D763" s="53"/>
      <c r="E763" s="64"/>
      <c r="F763" s="53">
        <v>0</v>
      </c>
      <c r="G763" s="53">
        <v>61.842811584472663</v>
      </c>
      <c r="H763" s="54">
        <v>0</v>
      </c>
      <c r="I763" s="53"/>
      <c r="J763" s="53">
        <v>-22.552659952657439</v>
      </c>
      <c r="K763" s="53">
        <v>243.17909430739439</v>
      </c>
      <c r="L763" s="53">
        <v>73.79910263201576</v>
      </c>
      <c r="M763" s="54">
        <v>0</v>
      </c>
      <c r="N763" s="93"/>
      <c r="O763" s="93"/>
      <c r="P763" s="93"/>
      <c r="Q763" s="93"/>
    </row>
    <row r="764" spans="1:17" s="55" customFormat="1">
      <c r="A764" s="53">
        <v>761</v>
      </c>
      <c r="B764" s="53">
        <v>23.7</v>
      </c>
      <c r="C764" s="53">
        <v>23.7</v>
      </c>
      <c r="D764" s="53"/>
      <c r="E764" s="64"/>
      <c r="F764" s="53">
        <v>0</v>
      </c>
      <c r="G764" s="53">
        <v>61.842811584472663</v>
      </c>
      <c r="H764" s="54">
        <v>0</v>
      </c>
      <c r="I764" s="53"/>
      <c r="J764" s="53">
        <v>-22.552659952657439</v>
      </c>
      <c r="K764" s="53">
        <v>242.8768056206961</v>
      </c>
      <c r="L764" s="53">
        <v>64.715123472561231</v>
      </c>
      <c r="M764" s="54">
        <v>0</v>
      </c>
      <c r="N764" s="93"/>
      <c r="O764" s="93"/>
      <c r="P764" s="93"/>
      <c r="Q764" s="93"/>
    </row>
    <row r="765" spans="1:17" s="55" customFormat="1">
      <c r="A765" s="53">
        <v>762</v>
      </c>
      <c r="B765" s="53">
        <v>18.399999999999999</v>
      </c>
      <c r="C765" s="53">
        <v>18.399999999999999</v>
      </c>
      <c r="D765" s="53"/>
      <c r="E765" s="64"/>
      <c r="F765" s="53">
        <v>0</v>
      </c>
      <c r="G765" s="53">
        <v>61.842811584472663</v>
      </c>
      <c r="H765" s="54">
        <v>0</v>
      </c>
      <c r="I765" s="53"/>
      <c r="J765" s="53">
        <v>-22.552659952657439</v>
      </c>
      <c r="K765" s="53">
        <v>242.21087131287231</v>
      </c>
      <c r="L765" s="53">
        <v>44.703347842084398</v>
      </c>
      <c r="M765" s="54">
        <v>0</v>
      </c>
      <c r="N765" s="93"/>
      <c r="O765" s="93"/>
      <c r="P765" s="93"/>
      <c r="Q765" s="93"/>
    </row>
    <row r="766" spans="1:17" s="55" customFormat="1">
      <c r="A766" s="53">
        <v>763</v>
      </c>
      <c r="B766" s="53">
        <v>14.3</v>
      </c>
      <c r="C766" s="53">
        <v>14.3</v>
      </c>
      <c r="D766" s="53"/>
      <c r="E766" s="64"/>
      <c r="F766" s="53">
        <v>0</v>
      </c>
      <c r="G766" s="53">
        <v>61.842811584472663</v>
      </c>
      <c r="H766" s="54">
        <v>0</v>
      </c>
      <c r="I766" s="53"/>
      <c r="J766" s="53">
        <v>-22.552659952657439</v>
      </c>
      <c r="K766" s="53">
        <v>241.5141971517279</v>
      </c>
      <c r="L766" s="53">
        <v>23.767818861857979</v>
      </c>
      <c r="M766" s="54">
        <v>0</v>
      </c>
      <c r="N766" s="93"/>
      <c r="O766" s="93"/>
      <c r="P766" s="93"/>
      <c r="Q766" s="93"/>
    </row>
    <row r="767" spans="1:17" s="55" customFormat="1">
      <c r="A767" s="53">
        <v>764</v>
      </c>
      <c r="B767" s="53">
        <v>12</v>
      </c>
      <c r="C767" s="53">
        <v>12</v>
      </c>
      <c r="D767" s="53"/>
      <c r="E767" s="64"/>
      <c r="F767" s="53">
        <v>0</v>
      </c>
      <c r="G767" s="53">
        <v>61.842811584472663</v>
      </c>
      <c r="H767" s="54">
        <v>0</v>
      </c>
      <c r="I767" s="53"/>
      <c r="J767" s="53">
        <v>-22.552659952657439</v>
      </c>
      <c r="K767" s="53">
        <v>240.86058815035821</v>
      </c>
      <c r="L767" s="53">
        <v>4.1264270131415852</v>
      </c>
      <c r="M767" s="54">
        <v>0</v>
      </c>
      <c r="N767" s="93"/>
      <c r="O767" s="93"/>
      <c r="P767" s="93"/>
      <c r="Q767" s="93"/>
    </row>
    <row r="768" spans="1:17" s="55" customFormat="1">
      <c r="A768" s="53">
        <v>765</v>
      </c>
      <c r="B768" s="53">
        <v>12.8</v>
      </c>
      <c r="C768" s="53">
        <v>12.8</v>
      </c>
      <c r="D768" s="53"/>
      <c r="E768" s="64"/>
      <c r="F768" s="53">
        <v>0</v>
      </c>
      <c r="G768" s="53">
        <v>61.842811584472663</v>
      </c>
      <c r="H768" s="54">
        <v>0</v>
      </c>
      <c r="I768" s="53"/>
      <c r="J768" s="53">
        <v>-265.56771514369262</v>
      </c>
      <c r="K768" s="53">
        <v>239.98454214506171</v>
      </c>
      <c r="L768" s="53">
        <v>-22.199347006909559</v>
      </c>
      <c r="M768" s="54">
        <v>0</v>
      </c>
      <c r="N768" s="93"/>
      <c r="O768" s="93"/>
      <c r="P768" s="93"/>
      <c r="Q768" s="93"/>
    </row>
    <row r="769" spans="1:17" s="55" customFormat="1">
      <c r="A769" s="53">
        <v>766</v>
      </c>
      <c r="B769" s="53">
        <v>16</v>
      </c>
      <c r="C769" s="53">
        <v>16</v>
      </c>
      <c r="D769" s="53"/>
      <c r="E769" s="64"/>
      <c r="F769" s="53">
        <v>1300.8621342072611</v>
      </c>
      <c r="G769" s="53">
        <v>61.923931121826172</v>
      </c>
      <c r="H769" s="54">
        <v>10.958615850604049</v>
      </c>
      <c r="I769" s="53"/>
      <c r="J769" s="53">
        <v>-25.371145287098962</v>
      </c>
      <c r="K769" s="53">
        <v>240.97078688106001</v>
      </c>
      <c r="L769" s="53">
        <v>7.4379732837866337</v>
      </c>
      <c r="M769" s="54">
        <v>0</v>
      </c>
      <c r="N769" s="93"/>
      <c r="O769" s="93"/>
      <c r="P769" s="93"/>
      <c r="Q769" s="93"/>
    </row>
    <row r="770" spans="1:17" s="55" customFormat="1">
      <c r="A770" s="53">
        <v>767</v>
      </c>
      <c r="B770" s="53">
        <v>19.100000000000001</v>
      </c>
      <c r="C770" s="53">
        <v>19.100000000000001</v>
      </c>
      <c r="D770" s="53"/>
      <c r="E770" s="64"/>
      <c r="F770" s="53">
        <v>1552.9041727099179</v>
      </c>
      <c r="G770" s="53">
        <v>62.030418395996087</v>
      </c>
      <c r="H770" s="54">
        <v>13.003721100294239</v>
      </c>
      <c r="I770" s="53"/>
      <c r="J770" s="53">
        <v>-25.371145287098962</v>
      </c>
      <c r="K770" s="53">
        <v>241.14938191872929</v>
      </c>
      <c r="L770" s="53">
        <v>12.804874764255951</v>
      </c>
      <c r="M770" s="54">
        <v>0</v>
      </c>
      <c r="N770" s="93"/>
      <c r="O770" s="93"/>
      <c r="P770" s="93"/>
      <c r="Q770" s="93"/>
    </row>
    <row r="771" spans="1:17" s="55" customFormat="1">
      <c r="A771" s="53">
        <v>768</v>
      </c>
      <c r="B771" s="53">
        <v>22.4</v>
      </c>
      <c r="C771" s="53">
        <v>22.4</v>
      </c>
      <c r="D771" s="53"/>
      <c r="E771" s="64"/>
      <c r="F771" s="53">
        <v>1821.206987890165</v>
      </c>
      <c r="G771" s="53">
        <v>62.134357452392578</v>
      </c>
      <c r="H771" s="54">
        <v>17.59488419890851</v>
      </c>
      <c r="I771" s="53"/>
      <c r="J771" s="53">
        <v>-25.371145287098962</v>
      </c>
      <c r="K771" s="53">
        <v>241.51323522591059</v>
      </c>
      <c r="L771" s="53">
        <v>23.738912341496249</v>
      </c>
      <c r="M771" s="54">
        <v>0</v>
      </c>
      <c r="N771" s="93"/>
      <c r="O771" s="93"/>
      <c r="P771" s="93"/>
      <c r="Q771" s="93"/>
    </row>
    <row r="772" spans="1:17" s="55" customFormat="1">
      <c r="A772" s="53">
        <v>769</v>
      </c>
      <c r="B772" s="53">
        <v>25.6</v>
      </c>
      <c r="C772" s="53">
        <v>25.6</v>
      </c>
      <c r="D772" s="53"/>
      <c r="E772" s="64"/>
      <c r="F772" s="53">
        <v>2081.379414731618</v>
      </c>
      <c r="G772" s="53">
        <v>62.228469848632812</v>
      </c>
      <c r="H772" s="54">
        <v>20.802392366430421</v>
      </c>
      <c r="I772" s="53"/>
      <c r="J772" s="53">
        <v>-25.371145287098962</v>
      </c>
      <c r="K772" s="53">
        <v>241.46738799795321</v>
      </c>
      <c r="L772" s="53">
        <v>22.36117218246806</v>
      </c>
      <c r="M772" s="54">
        <v>0</v>
      </c>
      <c r="N772" s="93"/>
      <c r="O772" s="93"/>
      <c r="P772" s="93"/>
      <c r="Q772" s="93"/>
    </row>
    <row r="773" spans="1:17" s="55" customFormat="1">
      <c r="A773" s="53">
        <v>770</v>
      </c>
      <c r="B773" s="53">
        <v>30.1</v>
      </c>
      <c r="C773" s="53">
        <v>30.1</v>
      </c>
      <c r="D773" s="53"/>
      <c r="E773" s="64"/>
      <c r="F773" s="53">
        <v>1383.2265030307101</v>
      </c>
      <c r="G773" s="53">
        <v>62.334419250488281</v>
      </c>
      <c r="H773" s="54">
        <v>10.486439279882919</v>
      </c>
      <c r="I773" s="53"/>
      <c r="J773" s="53">
        <v>-25.371145287098962</v>
      </c>
      <c r="K773" s="53">
        <v>238.80180494046809</v>
      </c>
      <c r="L773" s="53">
        <v>-57.741398662862693</v>
      </c>
      <c r="M773" s="54">
        <v>0</v>
      </c>
      <c r="N773" s="93"/>
      <c r="O773" s="93"/>
      <c r="P773" s="93"/>
      <c r="Q773" s="93"/>
    </row>
    <row r="774" spans="1:17" s="55" customFormat="1">
      <c r="A774" s="53">
        <v>771</v>
      </c>
      <c r="B774" s="53">
        <v>35.299999999999997</v>
      </c>
      <c r="C774" s="53">
        <v>35.299999999999997</v>
      </c>
      <c r="D774" s="53"/>
      <c r="E774" s="64"/>
      <c r="F774" s="53">
        <v>1622.189221162261</v>
      </c>
      <c r="G774" s="53">
        <v>62.469482421875</v>
      </c>
      <c r="H774" s="54">
        <v>12.976859486517199</v>
      </c>
      <c r="I774" s="53"/>
      <c r="J774" s="53">
        <v>-25.371145287098962</v>
      </c>
      <c r="K774" s="53">
        <v>238.72853400896739</v>
      </c>
      <c r="L774" s="53">
        <v>-59.943239631559052</v>
      </c>
      <c r="M774" s="54">
        <v>0</v>
      </c>
      <c r="N774" s="93"/>
      <c r="O774" s="93"/>
      <c r="P774" s="93"/>
      <c r="Q774" s="93"/>
    </row>
    <row r="775" spans="1:17" s="55" customFormat="1">
      <c r="A775" s="53">
        <v>772</v>
      </c>
      <c r="B775" s="53">
        <v>39.9</v>
      </c>
      <c r="C775" s="53">
        <v>39.9</v>
      </c>
      <c r="D775" s="53"/>
      <c r="E775" s="64"/>
      <c r="F775" s="53">
        <v>1833.579317970941</v>
      </c>
      <c r="G775" s="53">
        <v>62.605342864990227</v>
      </c>
      <c r="H775" s="54">
        <v>15.480732827773091</v>
      </c>
      <c r="I775" s="53"/>
      <c r="J775" s="53">
        <v>-25.371145287098962</v>
      </c>
      <c r="K775" s="53">
        <v>238.68940366267381</v>
      </c>
      <c r="L775" s="53">
        <v>-61.119132960932497</v>
      </c>
      <c r="M775" s="54">
        <v>0</v>
      </c>
      <c r="N775" s="93"/>
      <c r="O775" s="93"/>
      <c r="P775" s="93"/>
      <c r="Q775" s="93"/>
    </row>
    <row r="776" spans="1:17" s="55" customFormat="1">
      <c r="A776" s="53">
        <v>773</v>
      </c>
      <c r="B776" s="53">
        <v>44.5</v>
      </c>
      <c r="C776" s="53">
        <v>44.5</v>
      </c>
      <c r="D776" s="53"/>
      <c r="E776" s="64"/>
      <c r="F776" s="53">
        <v>2044.969414779622</v>
      </c>
      <c r="G776" s="53">
        <v>62.706886291503913</v>
      </c>
      <c r="H776" s="54">
        <v>19.27897185357121</v>
      </c>
      <c r="I776" s="53"/>
      <c r="J776" s="53">
        <v>-25.371145287098962</v>
      </c>
      <c r="K776" s="53">
        <v>239.64433780442181</v>
      </c>
      <c r="L776" s="53">
        <v>-32.422717170325093</v>
      </c>
      <c r="M776" s="54">
        <v>0</v>
      </c>
      <c r="N776" s="93"/>
      <c r="O776" s="93"/>
      <c r="P776" s="93"/>
      <c r="Q776" s="93"/>
    </row>
    <row r="777" spans="1:17" s="55" customFormat="1">
      <c r="A777" s="53">
        <v>774</v>
      </c>
      <c r="B777" s="53">
        <v>47.5</v>
      </c>
      <c r="C777" s="53">
        <v>47.5</v>
      </c>
      <c r="D777" s="53"/>
      <c r="E777" s="64"/>
      <c r="F777" s="53">
        <v>1611.9378619524759</v>
      </c>
      <c r="G777" s="53">
        <v>62.819122314453118</v>
      </c>
      <c r="H777" s="54">
        <v>13.183642922567801</v>
      </c>
      <c r="I777" s="53"/>
      <c r="J777" s="53">
        <v>-25.371145287098962</v>
      </c>
      <c r="K777" s="53">
        <v>239.23718542418999</v>
      </c>
      <c r="L777" s="53">
        <v>-44.657921130968127</v>
      </c>
      <c r="M777" s="54">
        <v>0</v>
      </c>
      <c r="N777" s="93"/>
      <c r="O777" s="93"/>
      <c r="P777" s="93"/>
      <c r="Q777" s="93"/>
    </row>
    <row r="778" spans="1:17" s="55" customFormat="1">
      <c r="A778" s="53">
        <v>775</v>
      </c>
      <c r="B778" s="53">
        <v>50.9</v>
      </c>
      <c r="C778" s="53">
        <v>50.9</v>
      </c>
      <c r="D778" s="53"/>
      <c r="E778" s="64"/>
      <c r="F778" s="53">
        <v>1727.3186773343371</v>
      </c>
      <c r="G778" s="53">
        <v>62.923061370849609</v>
      </c>
      <c r="H778" s="54">
        <v>14.206288795771259</v>
      </c>
      <c r="I778" s="53"/>
      <c r="J778" s="53">
        <v>-25.371145287098962</v>
      </c>
      <c r="K778" s="53">
        <v>238.50648383631901</v>
      </c>
      <c r="L778" s="53">
        <v>-66.615997261769152</v>
      </c>
      <c r="M778" s="54">
        <v>0</v>
      </c>
      <c r="N778" s="93"/>
      <c r="O778" s="93"/>
      <c r="P778" s="93"/>
      <c r="Q778" s="93"/>
    </row>
    <row r="779" spans="1:17" s="55" customFormat="1">
      <c r="A779" s="53">
        <v>776</v>
      </c>
      <c r="B779" s="53">
        <v>54.1</v>
      </c>
      <c r="C779" s="53">
        <v>54.1</v>
      </c>
      <c r="D779" s="53"/>
      <c r="E779" s="64"/>
      <c r="F779" s="53">
        <v>1835.9123859290301</v>
      </c>
      <c r="G779" s="53">
        <v>63.063888549804688</v>
      </c>
      <c r="H779" s="54">
        <v>15.3922677525679</v>
      </c>
      <c r="I779" s="53"/>
      <c r="J779" s="53">
        <v>-25.371145287098962</v>
      </c>
      <c r="K779" s="53">
        <v>239.33809999141079</v>
      </c>
      <c r="L779" s="53">
        <v>-41.625370242174057</v>
      </c>
      <c r="M779" s="54">
        <v>0</v>
      </c>
      <c r="N779" s="93"/>
      <c r="O779" s="93"/>
      <c r="P779" s="93"/>
      <c r="Q779" s="93"/>
    </row>
    <row r="780" spans="1:17" s="55" customFormat="1">
      <c r="A780" s="53">
        <v>777</v>
      </c>
      <c r="B780" s="53">
        <v>56.3</v>
      </c>
      <c r="C780" s="53">
        <v>56.3</v>
      </c>
      <c r="D780" s="53"/>
      <c r="E780" s="64"/>
      <c r="F780" s="53">
        <v>1910.570560587882</v>
      </c>
      <c r="G780" s="53">
        <v>63.198970794677727</v>
      </c>
      <c r="H780" s="54">
        <v>16.215353500292441</v>
      </c>
      <c r="I780" s="53"/>
      <c r="J780" s="53">
        <v>-25.371145287098962</v>
      </c>
      <c r="K780" s="53">
        <v>240.25251213618901</v>
      </c>
      <c r="L780" s="53">
        <v>-14.146667823486689</v>
      </c>
      <c r="M780" s="54">
        <v>0</v>
      </c>
      <c r="N780" s="93"/>
      <c r="O780" s="93"/>
      <c r="P780" s="93"/>
      <c r="Q780" s="93"/>
    </row>
    <row r="781" spans="1:17" s="55" customFormat="1">
      <c r="A781" s="53">
        <v>778</v>
      </c>
      <c r="B781" s="53">
        <v>58.1</v>
      </c>
      <c r="C781" s="53">
        <v>58.1</v>
      </c>
      <c r="D781" s="53"/>
      <c r="E781" s="64"/>
      <c r="F781" s="53">
        <v>1971.6545216723971</v>
      </c>
      <c r="G781" s="53">
        <v>63.345020294189453</v>
      </c>
      <c r="H781" s="54">
        <v>16.857708974219189</v>
      </c>
      <c r="I781" s="53"/>
      <c r="J781" s="53">
        <v>-25.371145287098962</v>
      </c>
      <c r="K781" s="53">
        <v>240.3671417229364</v>
      </c>
      <c r="L781" s="53">
        <v>-10.70197133668068</v>
      </c>
      <c r="M781" s="54">
        <v>0</v>
      </c>
      <c r="N781" s="93"/>
      <c r="O781" s="93"/>
      <c r="P781" s="93"/>
      <c r="Q781" s="93"/>
    </row>
    <row r="782" spans="1:17" s="55" customFormat="1">
      <c r="A782" s="53">
        <v>779</v>
      </c>
      <c r="B782" s="53">
        <v>59.8</v>
      </c>
      <c r="C782" s="53">
        <v>59.8</v>
      </c>
      <c r="D782" s="53"/>
      <c r="E782" s="64"/>
      <c r="F782" s="53">
        <v>2029.3449293633271</v>
      </c>
      <c r="G782" s="53">
        <v>63.612297058105469</v>
      </c>
      <c r="H782" s="54">
        <v>20.3307317739024</v>
      </c>
      <c r="I782" s="53"/>
      <c r="J782" s="53">
        <v>-25.371145287098962</v>
      </c>
      <c r="K782" s="53">
        <v>241.03279861039479</v>
      </c>
      <c r="L782" s="53">
        <v>9.3014676244814112</v>
      </c>
      <c r="M782" s="54">
        <v>0</v>
      </c>
      <c r="N782" s="93"/>
      <c r="O782" s="93"/>
      <c r="P782" s="93"/>
      <c r="Q782" s="93"/>
    </row>
    <row r="783" spans="1:17" s="55" customFormat="1">
      <c r="A783" s="53">
        <v>780</v>
      </c>
      <c r="B783" s="53">
        <v>61.1</v>
      </c>
      <c r="C783" s="53">
        <v>61.1</v>
      </c>
      <c r="D783" s="53"/>
      <c r="E783" s="64"/>
      <c r="F783" s="53">
        <v>2073.4611234799208</v>
      </c>
      <c r="G783" s="53">
        <v>63.727767944335938</v>
      </c>
      <c r="H783" s="54">
        <v>20.855522633406821</v>
      </c>
      <c r="I783" s="53"/>
      <c r="J783" s="53">
        <v>-25.371145287098962</v>
      </c>
      <c r="K783" s="53">
        <v>241.42947411137939</v>
      </c>
      <c r="L783" s="53">
        <v>21.221834289105711</v>
      </c>
      <c r="M783" s="54">
        <v>0</v>
      </c>
      <c r="N783" s="93"/>
      <c r="O783" s="93"/>
      <c r="P783" s="93"/>
      <c r="Q783" s="93"/>
    </row>
    <row r="784" spans="1:17" s="55" customFormat="1">
      <c r="A784" s="53">
        <v>781</v>
      </c>
      <c r="B784" s="53">
        <v>62.1</v>
      </c>
      <c r="C784" s="53">
        <v>62.1</v>
      </c>
      <c r="D784" s="53"/>
      <c r="E784" s="64"/>
      <c r="F784" s="53">
        <v>1558.595444547075</v>
      </c>
      <c r="G784" s="53">
        <v>63.886054992675781</v>
      </c>
      <c r="H784" s="54">
        <v>11.993000853549891</v>
      </c>
      <c r="I784" s="53"/>
      <c r="J784" s="53">
        <v>-25.371145287098962</v>
      </c>
      <c r="K784" s="53">
        <v>240.59949759466701</v>
      </c>
      <c r="L784" s="53">
        <v>-3.7195204900045682</v>
      </c>
      <c r="M784" s="54">
        <v>0</v>
      </c>
      <c r="N784" s="93"/>
      <c r="O784" s="93"/>
      <c r="P784" s="93"/>
      <c r="Q784" s="93"/>
    </row>
    <row r="785" spans="1:17" s="55" customFormat="1">
      <c r="A785" s="53">
        <v>782</v>
      </c>
      <c r="B785" s="53">
        <v>62.8</v>
      </c>
      <c r="C785" s="53">
        <v>62.8</v>
      </c>
      <c r="D785" s="53"/>
      <c r="E785" s="64"/>
      <c r="F785" s="53">
        <v>1576.1641532617759</v>
      </c>
      <c r="G785" s="53">
        <v>64.054466247558594</v>
      </c>
      <c r="H785" s="54">
        <v>13.633876602268669</v>
      </c>
      <c r="I785" s="53"/>
      <c r="J785" s="53">
        <v>-25.371145287098962</v>
      </c>
      <c r="K785" s="53">
        <v>241.07509719832191</v>
      </c>
      <c r="L785" s="53">
        <v>10.57256875433727</v>
      </c>
      <c r="M785" s="54">
        <v>0</v>
      </c>
      <c r="N785" s="93"/>
      <c r="O785" s="93"/>
      <c r="P785" s="93"/>
      <c r="Q785" s="93"/>
    </row>
    <row r="786" spans="1:17" s="55" customFormat="1">
      <c r="A786" s="53">
        <v>783</v>
      </c>
      <c r="B786" s="53">
        <v>63.3</v>
      </c>
      <c r="C786" s="53">
        <v>63.3</v>
      </c>
      <c r="D786" s="53"/>
      <c r="E786" s="64"/>
      <c r="F786" s="53">
        <v>1588.7132309151341</v>
      </c>
      <c r="G786" s="53">
        <v>64.237991333007812</v>
      </c>
      <c r="H786" s="54">
        <v>13.74286429200852</v>
      </c>
      <c r="I786" s="53"/>
      <c r="J786" s="53">
        <v>-25.371145287098962</v>
      </c>
      <c r="K786" s="53">
        <v>241.30052211531219</v>
      </c>
      <c r="L786" s="53">
        <v>17.34673973085626</v>
      </c>
      <c r="M786" s="54">
        <v>0</v>
      </c>
      <c r="N786" s="93"/>
      <c r="O786" s="93"/>
      <c r="P786" s="93"/>
      <c r="Q786" s="93"/>
    </row>
    <row r="787" spans="1:17" s="55" customFormat="1">
      <c r="A787" s="53">
        <v>784</v>
      </c>
      <c r="B787" s="53">
        <v>63.6</v>
      </c>
      <c r="C787" s="53">
        <v>63.6</v>
      </c>
      <c r="D787" s="53"/>
      <c r="E787" s="64"/>
      <c r="F787" s="53">
        <v>1596.242677507149</v>
      </c>
      <c r="G787" s="53">
        <v>64.411705017089844</v>
      </c>
      <c r="H787" s="54">
        <v>13.87611449162358</v>
      </c>
      <c r="I787" s="53"/>
      <c r="J787" s="53">
        <v>-25.371145287098962</v>
      </c>
      <c r="K787" s="53">
        <v>241.41137367339991</v>
      </c>
      <c r="L787" s="53">
        <v>20.677903905275791</v>
      </c>
      <c r="M787" s="54">
        <v>0</v>
      </c>
      <c r="N787" s="93"/>
      <c r="O787" s="93"/>
      <c r="P787" s="93"/>
      <c r="Q787" s="93"/>
    </row>
    <row r="788" spans="1:17" s="55" customFormat="1">
      <c r="A788" s="53">
        <v>785</v>
      </c>
      <c r="B788" s="53">
        <v>64</v>
      </c>
      <c r="C788" s="53">
        <v>64</v>
      </c>
      <c r="D788" s="53"/>
      <c r="E788" s="64"/>
      <c r="F788" s="53">
        <v>1606.281939629836</v>
      </c>
      <c r="G788" s="53">
        <v>64.607383728027344</v>
      </c>
      <c r="H788" s="54">
        <v>13.70417755402354</v>
      </c>
      <c r="I788" s="53"/>
      <c r="J788" s="53">
        <v>-25.371145287098962</v>
      </c>
      <c r="K788" s="53">
        <v>241.0564091591196</v>
      </c>
      <c r="L788" s="53">
        <v>10.010980556977319</v>
      </c>
      <c r="M788" s="54">
        <v>0</v>
      </c>
      <c r="N788" s="93"/>
      <c r="O788" s="93"/>
      <c r="P788" s="93"/>
      <c r="Q788" s="93"/>
    </row>
    <row r="789" spans="1:17" s="55" customFormat="1">
      <c r="A789" s="53">
        <v>786</v>
      </c>
      <c r="B789" s="53">
        <v>64.7</v>
      </c>
      <c r="C789" s="53">
        <v>64.7</v>
      </c>
      <c r="D789" s="53"/>
      <c r="E789" s="64"/>
      <c r="F789" s="53">
        <v>1623.8506483445369</v>
      </c>
      <c r="G789" s="53">
        <v>64.794998168945312</v>
      </c>
      <c r="H789" s="54">
        <v>14.19919121752989</v>
      </c>
      <c r="I789" s="53"/>
      <c r="J789" s="53">
        <v>-25.371145287098962</v>
      </c>
      <c r="K789" s="53">
        <v>240.98330714613331</v>
      </c>
      <c r="L789" s="53">
        <v>7.8142157037026871</v>
      </c>
      <c r="M789" s="54">
        <v>0</v>
      </c>
      <c r="N789" s="93"/>
      <c r="O789" s="93"/>
      <c r="P789" s="93"/>
      <c r="Q789" s="93"/>
    </row>
    <row r="790" spans="1:17" s="55" customFormat="1">
      <c r="A790" s="53">
        <v>787</v>
      </c>
      <c r="B790" s="53">
        <v>65.2</v>
      </c>
      <c r="C790" s="53">
        <v>65.2</v>
      </c>
      <c r="D790" s="53"/>
      <c r="E790" s="64"/>
      <c r="F790" s="53">
        <v>1636.3997259978951</v>
      </c>
      <c r="G790" s="53">
        <v>64.970489501953125</v>
      </c>
      <c r="H790" s="54">
        <v>15.116947835431599</v>
      </c>
      <c r="I790" s="53"/>
      <c r="J790" s="53">
        <v>163.05688629862331</v>
      </c>
      <c r="K790" s="53">
        <v>241.42693153857559</v>
      </c>
      <c r="L790" s="53">
        <v>21.145428259447069</v>
      </c>
      <c r="M790" s="54">
        <v>0</v>
      </c>
      <c r="N790" s="93"/>
      <c r="O790" s="93"/>
      <c r="P790" s="93"/>
      <c r="Q790" s="93"/>
    </row>
    <row r="791" spans="1:17" s="55" customFormat="1">
      <c r="A791" s="53">
        <v>788</v>
      </c>
      <c r="B791" s="53">
        <v>65.3</v>
      </c>
      <c r="C791" s="53">
        <v>65.3</v>
      </c>
      <c r="D791" s="53"/>
      <c r="E791" s="64"/>
      <c r="F791" s="53">
        <v>0</v>
      </c>
      <c r="G791" s="53">
        <v>64.970489501953125</v>
      </c>
      <c r="H791" s="54">
        <v>0</v>
      </c>
      <c r="I791" s="53"/>
      <c r="J791" s="53">
        <v>-22.552659952657439</v>
      </c>
      <c r="K791" s="53">
        <v>239.81562505610941</v>
      </c>
      <c r="L791" s="53">
        <v>-27.275419593278691</v>
      </c>
      <c r="M791" s="54">
        <v>0</v>
      </c>
      <c r="N791" s="93"/>
      <c r="O791" s="93"/>
      <c r="P791" s="93"/>
      <c r="Q791" s="93"/>
    </row>
    <row r="792" spans="1:17" s="55" customFormat="1">
      <c r="A792" s="53">
        <v>789</v>
      </c>
      <c r="B792" s="53">
        <v>65.3</v>
      </c>
      <c r="C792" s="53">
        <v>65.3</v>
      </c>
      <c r="D792" s="53"/>
      <c r="E792" s="64"/>
      <c r="F792" s="53">
        <v>0</v>
      </c>
      <c r="G792" s="53">
        <v>64.970489501953125</v>
      </c>
      <c r="H792" s="54">
        <v>0</v>
      </c>
      <c r="I792" s="53"/>
      <c r="J792" s="53">
        <v>-22.552659952657439</v>
      </c>
      <c r="K792" s="53">
        <v>239.77830083477039</v>
      </c>
      <c r="L792" s="53">
        <v>-28.397037648156751</v>
      </c>
      <c r="M792" s="54">
        <v>0</v>
      </c>
      <c r="N792" s="93"/>
      <c r="O792" s="93"/>
      <c r="P792" s="93"/>
      <c r="Q792" s="93"/>
    </row>
    <row r="793" spans="1:17" s="55" customFormat="1">
      <c r="A793" s="53">
        <v>790</v>
      </c>
      <c r="B793" s="53">
        <v>65.400000000000006</v>
      </c>
      <c r="C793" s="53">
        <v>65.400000000000006</v>
      </c>
      <c r="D793" s="53"/>
      <c r="E793" s="64"/>
      <c r="F793" s="53">
        <v>0</v>
      </c>
      <c r="G793" s="53">
        <v>64.970489501953125</v>
      </c>
      <c r="H793" s="54">
        <v>0</v>
      </c>
      <c r="I793" s="53"/>
      <c r="J793" s="53">
        <v>-413.02023823912077</v>
      </c>
      <c r="K793" s="53">
        <v>239.51972213574851</v>
      </c>
      <c r="L793" s="53">
        <v>-36.167502162226953</v>
      </c>
      <c r="M793" s="54">
        <v>0</v>
      </c>
      <c r="N793" s="93"/>
      <c r="O793" s="93"/>
      <c r="P793" s="93"/>
      <c r="Q793" s="93"/>
    </row>
    <row r="794" spans="1:17" s="55" customFormat="1">
      <c r="A794" s="53">
        <v>791</v>
      </c>
      <c r="B794" s="53">
        <v>65.7</v>
      </c>
      <c r="C794" s="53">
        <v>65.7</v>
      </c>
      <c r="D794" s="53"/>
      <c r="E794" s="64"/>
      <c r="F794" s="53">
        <v>1648.948803651253</v>
      </c>
      <c r="G794" s="53">
        <v>65.156768798828125</v>
      </c>
      <c r="H794" s="54">
        <v>15.19970354557625</v>
      </c>
      <c r="I794" s="53"/>
      <c r="J794" s="53">
        <v>-25.371145287098962</v>
      </c>
      <c r="K794" s="53">
        <v>241.31927525381769</v>
      </c>
      <c r="L794" s="53">
        <v>17.91028420623444</v>
      </c>
      <c r="M794" s="54">
        <v>0</v>
      </c>
      <c r="N794" s="93"/>
      <c r="O794" s="93"/>
      <c r="P794" s="93"/>
      <c r="Q794" s="93"/>
    </row>
    <row r="795" spans="1:17" s="55" customFormat="1">
      <c r="A795" s="53">
        <v>792</v>
      </c>
      <c r="B795" s="53">
        <v>66</v>
      </c>
      <c r="C795" s="53">
        <v>66</v>
      </c>
      <c r="D795" s="53"/>
      <c r="E795" s="64"/>
      <c r="F795" s="53">
        <v>1656.4782502432679</v>
      </c>
      <c r="G795" s="53">
        <v>65.326484680175781</v>
      </c>
      <c r="H795" s="54">
        <v>14.391495813557</v>
      </c>
      <c r="I795" s="53"/>
      <c r="J795" s="53">
        <v>-25.371145287098962</v>
      </c>
      <c r="K795" s="53">
        <v>241.58699055746681</v>
      </c>
      <c r="L795" s="53">
        <v>25.955309858957961</v>
      </c>
      <c r="M795" s="54">
        <v>0</v>
      </c>
      <c r="N795" s="93"/>
      <c r="O795" s="93"/>
      <c r="P795" s="93"/>
      <c r="Q795" s="93"/>
    </row>
    <row r="796" spans="1:17" s="55" customFormat="1">
      <c r="A796" s="53">
        <v>793</v>
      </c>
      <c r="B796" s="53">
        <v>65.599999999999994</v>
      </c>
      <c r="C796" s="53">
        <v>65.599999999999994</v>
      </c>
      <c r="D796" s="53"/>
      <c r="E796" s="64"/>
      <c r="F796" s="53">
        <v>1646.4389881205809</v>
      </c>
      <c r="G796" s="53">
        <v>65.391571044921875</v>
      </c>
      <c r="H796" s="54">
        <v>14.9299592490826</v>
      </c>
      <c r="I796" s="53"/>
      <c r="J796" s="53">
        <v>-25.371145287098962</v>
      </c>
      <c r="K796" s="53">
        <v>243.00858279095399</v>
      </c>
      <c r="L796" s="53">
        <v>68.675116422972579</v>
      </c>
      <c r="M796" s="54">
        <v>0</v>
      </c>
      <c r="N796" s="93"/>
      <c r="O796" s="93"/>
      <c r="P796" s="93"/>
      <c r="Q796" s="93"/>
    </row>
    <row r="797" spans="1:17" s="55" customFormat="1">
      <c r="A797" s="53">
        <v>794</v>
      </c>
      <c r="B797" s="53">
        <v>63.5</v>
      </c>
      <c r="C797" s="53">
        <v>63.5</v>
      </c>
      <c r="D797" s="53"/>
      <c r="E797" s="64"/>
      <c r="F797" s="53">
        <v>1593.7328619764769</v>
      </c>
      <c r="G797" s="53">
        <v>65.466415405273438</v>
      </c>
      <c r="H797" s="54">
        <v>15.55078324401253</v>
      </c>
      <c r="I797" s="53"/>
      <c r="J797" s="53">
        <v>153.3589843662397</v>
      </c>
      <c r="K797" s="53">
        <v>244.83125993466831</v>
      </c>
      <c r="L797" s="53">
        <v>123.44779537685569</v>
      </c>
      <c r="M797" s="54">
        <v>0</v>
      </c>
      <c r="N797" s="93"/>
      <c r="O797" s="93"/>
      <c r="P797" s="93"/>
      <c r="Q797" s="93"/>
    </row>
    <row r="798" spans="1:17" s="55" customFormat="1">
      <c r="A798" s="53">
        <v>795</v>
      </c>
      <c r="B798" s="53">
        <v>59.7</v>
      </c>
      <c r="C798" s="53">
        <v>59.7</v>
      </c>
      <c r="D798" s="53"/>
      <c r="E798" s="64"/>
      <c r="F798" s="53">
        <v>0</v>
      </c>
      <c r="G798" s="53">
        <v>65.466415405273438</v>
      </c>
      <c r="H798" s="54">
        <v>0</v>
      </c>
      <c r="I798" s="53"/>
      <c r="J798" s="53">
        <v>-22.552659952657439</v>
      </c>
      <c r="K798" s="53">
        <v>244.89558566766499</v>
      </c>
      <c r="L798" s="53">
        <v>125.38082709015229</v>
      </c>
      <c r="M798" s="54">
        <v>0</v>
      </c>
      <c r="N798" s="93"/>
      <c r="O798" s="93"/>
      <c r="P798" s="93"/>
      <c r="Q798" s="93"/>
    </row>
    <row r="799" spans="1:17" s="55" customFormat="1">
      <c r="A799" s="53">
        <v>796</v>
      </c>
      <c r="B799" s="53">
        <v>54.6</v>
      </c>
      <c r="C799" s="53">
        <v>54.6</v>
      </c>
      <c r="D799" s="53"/>
      <c r="E799" s="64"/>
      <c r="F799" s="53">
        <v>0</v>
      </c>
      <c r="G799" s="53">
        <v>65.466415405273438</v>
      </c>
      <c r="H799" s="54">
        <v>0</v>
      </c>
      <c r="I799" s="53"/>
      <c r="J799" s="53">
        <v>-22.552659952657439</v>
      </c>
      <c r="K799" s="53">
        <v>245.10692150957439</v>
      </c>
      <c r="L799" s="53">
        <v>131.73161184666949</v>
      </c>
      <c r="M799" s="54">
        <v>0</v>
      </c>
      <c r="N799" s="93"/>
      <c r="O799" s="93"/>
      <c r="P799" s="93"/>
      <c r="Q799" s="93"/>
    </row>
    <row r="800" spans="1:17" s="55" customFormat="1">
      <c r="A800" s="53">
        <v>797</v>
      </c>
      <c r="B800" s="53">
        <v>49.3</v>
      </c>
      <c r="C800" s="53">
        <v>49.3</v>
      </c>
      <c r="D800" s="53"/>
      <c r="E800" s="64"/>
      <c r="F800" s="53">
        <v>0</v>
      </c>
      <c r="G800" s="53">
        <v>65.466415405273438</v>
      </c>
      <c r="H800" s="54">
        <v>0</v>
      </c>
      <c r="I800" s="53"/>
      <c r="J800" s="53">
        <v>-22.552659952657439</v>
      </c>
      <c r="K800" s="53">
        <v>244.6458723781551</v>
      </c>
      <c r="L800" s="53">
        <v>117.8767741183959</v>
      </c>
      <c r="M800" s="54">
        <v>0</v>
      </c>
      <c r="N800" s="93"/>
      <c r="O800" s="93"/>
      <c r="P800" s="93"/>
      <c r="Q800" s="93"/>
    </row>
    <row r="801" spans="1:17" s="55" customFormat="1">
      <c r="A801" s="53">
        <v>798</v>
      </c>
      <c r="B801" s="53">
        <v>44.9</v>
      </c>
      <c r="C801" s="53">
        <v>44.9</v>
      </c>
      <c r="D801" s="53"/>
      <c r="E801" s="64"/>
      <c r="F801" s="53">
        <v>0</v>
      </c>
      <c r="G801" s="53">
        <v>65.466415405273438</v>
      </c>
      <c r="H801" s="54">
        <v>0</v>
      </c>
      <c r="I801" s="53"/>
      <c r="J801" s="53">
        <v>-22.552659952657439</v>
      </c>
      <c r="K801" s="53">
        <v>243.2070162829765</v>
      </c>
      <c r="L801" s="53">
        <v>74.638176852916928</v>
      </c>
      <c r="M801" s="54">
        <v>0</v>
      </c>
      <c r="N801" s="93"/>
      <c r="O801" s="93"/>
      <c r="P801" s="93"/>
      <c r="Q801" s="93"/>
    </row>
    <row r="802" spans="1:17" s="55" customFormat="1">
      <c r="A802" s="53">
        <v>799</v>
      </c>
      <c r="B802" s="53">
        <v>42.3</v>
      </c>
      <c r="C802" s="53">
        <v>42.3</v>
      </c>
      <c r="D802" s="53"/>
      <c r="E802" s="64"/>
      <c r="F802" s="53">
        <v>0</v>
      </c>
      <c r="G802" s="53">
        <v>65.466415405273438</v>
      </c>
      <c r="H802" s="54">
        <v>0</v>
      </c>
      <c r="I802" s="53"/>
      <c r="J802" s="53">
        <v>-22.552659952657439</v>
      </c>
      <c r="K802" s="53">
        <v>241.63071412488279</v>
      </c>
      <c r="L802" s="53">
        <v>27.269232584690069</v>
      </c>
      <c r="M802" s="54">
        <v>0</v>
      </c>
      <c r="N802" s="93"/>
      <c r="O802" s="93"/>
      <c r="P802" s="93"/>
      <c r="Q802" s="93"/>
    </row>
    <row r="803" spans="1:17" s="55" customFormat="1">
      <c r="A803" s="53">
        <v>800</v>
      </c>
      <c r="B803" s="53">
        <v>41.4</v>
      </c>
      <c r="C803" s="53">
        <v>41.4</v>
      </c>
      <c r="D803" s="53"/>
      <c r="E803" s="64"/>
      <c r="F803" s="53">
        <v>0</v>
      </c>
      <c r="G803" s="53">
        <v>65.466415405273438</v>
      </c>
      <c r="H803" s="54">
        <v>0</v>
      </c>
      <c r="I803" s="53"/>
      <c r="J803" s="53">
        <v>-22.552659952657439</v>
      </c>
      <c r="K803" s="53">
        <v>240.7101375750384</v>
      </c>
      <c r="L803" s="53">
        <v>-0.39471436882907318</v>
      </c>
      <c r="M803" s="54">
        <v>0</v>
      </c>
      <c r="N803" s="93"/>
      <c r="O803" s="93"/>
      <c r="P803" s="93"/>
      <c r="Q803" s="93"/>
    </row>
    <row r="804" spans="1:17" s="55" customFormat="1">
      <c r="A804" s="53">
        <v>801</v>
      </c>
      <c r="B804" s="53">
        <v>41.3</v>
      </c>
      <c r="C804" s="53">
        <v>41.3</v>
      </c>
      <c r="D804" s="53"/>
      <c r="E804" s="64"/>
      <c r="F804" s="53">
        <v>0</v>
      </c>
      <c r="G804" s="53">
        <v>65.466415405273438</v>
      </c>
      <c r="H804" s="54">
        <v>0</v>
      </c>
      <c r="I804" s="53"/>
      <c r="J804" s="53">
        <v>-22.552659952657439</v>
      </c>
      <c r="K804" s="53">
        <v>240.15891452662311</v>
      </c>
      <c r="L804" s="53">
        <v>-16.95933919388332</v>
      </c>
      <c r="M804" s="54">
        <v>0</v>
      </c>
      <c r="N804" s="93"/>
      <c r="O804" s="93"/>
      <c r="P804" s="93"/>
      <c r="Q804" s="93"/>
    </row>
    <row r="805" spans="1:17" s="55" customFormat="1">
      <c r="A805" s="53">
        <v>802</v>
      </c>
      <c r="B805" s="53">
        <v>42.1</v>
      </c>
      <c r="C805" s="53">
        <v>42.1</v>
      </c>
      <c r="D805" s="53"/>
      <c r="E805" s="64"/>
      <c r="F805" s="53">
        <v>0</v>
      </c>
      <c r="G805" s="53">
        <v>65.466415405273438</v>
      </c>
      <c r="H805" s="54">
        <v>0</v>
      </c>
      <c r="I805" s="53"/>
      <c r="J805" s="53">
        <v>-352.99451739234729</v>
      </c>
      <c r="K805" s="53">
        <v>238.80514025415681</v>
      </c>
      <c r="L805" s="53">
        <v>-57.641170234307111</v>
      </c>
      <c r="M805" s="54">
        <v>0</v>
      </c>
      <c r="N805" s="93"/>
      <c r="O805" s="93"/>
      <c r="P805" s="93"/>
      <c r="Q805" s="93"/>
    </row>
    <row r="806" spans="1:17" s="55" customFormat="1">
      <c r="A806" s="53">
        <v>803</v>
      </c>
      <c r="B806" s="53">
        <v>44.7</v>
      </c>
      <c r="C806" s="53">
        <v>44.7</v>
      </c>
      <c r="D806" s="53"/>
      <c r="E806" s="64"/>
      <c r="F806" s="53">
        <v>1516.9183669321189</v>
      </c>
      <c r="G806" s="53">
        <v>65.576713562011719</v>
      </c>
      <c r="H806" s="54">
        <v>12.18060490963777</v>
      </c>
      <c r="I806" s="53"/>
      <c r="J806" s="53">
        <v>-25.371145287098962</v>
      </c>
      <c r="K806" s="53">
        <v>238.7844552864411</v>
      </c>
      <c r="L806" s="53">
        <v>-58.262767481940408</v>
      </c>
      <c r="M806" s="54">
        <v>0</v>
      </c>
      <c r="N806" s="93"/>
      <c r="O806" s="93"/>
      <c r="P806" s="93"/>
      <c r="Q806" s="93"/>
    </row>
    <row r="807" spans="1:17" s="55" customFormat="1">
      <c r="A807" s="53">
        <v>804</v>
      </c>
      <c r="B807" s="53">
        <v>48.4</v>
      </c>
      <c r="C807" s="53">
        <v>48.4</v>
      </c>
      <c r="D807" s="53"/>
      <c r="E807" s="64"/>
      <c r="F807" s="53">
        <v>1642.479842494733</v>
      </c>
      <c r="G807" s="53">
        <v>65.702926635742188</v>
      </c>
      <c r="H807" s="54">
        <v>13.029403687150429</v>
      </c>
      <c r="I807" s="53"/>
      <c r="J807" s="53">
        <v>-25.371145287098962</v>
      </c>
      <c r="K807" s="53">
        <v>238.45742709808931</v>
      </c>
      <c r="L807" s="53">
        <v>-68.090185371740446</v>
      </c>
      <c r="M807" s="54">
        <v>0</v>
      </c>
      <c r="N807" s="93"/>
      <c r="O807" s="93"/>
      <c r="P807" s="93"/>
      <c r="Q807" s="93"/>
    </row>
    <row r="808" spans="1:17" s="55" customFormat="1">
      <c r="A808" s="53">
        <v>805</v>
      </c>
      <c r="B808" s="53">
        <v>51.4</v>
      </c>
      <c r="C808" s="53">
        <v>51.4</v>
      </c>
      <c r="D808" s="53"/>
      <c r="E808" s="64"/>
      <c r="F808" s="53">
        <v>1744.2864443022579</v>
      </c>
      <c r="G808" s="53">
        <v>65.868217468261719</v>
      </c>
      <c r="H808" s="54">
        <v>14.19336447207707</v>
      </c>
      <c r="I808" s="53"/>
      <c r="J808" s="53">
        <v>-25.371145287098962</v>
      </c>
      <c r="K808" s="53">
        <v>239.97053321189841</v>
      </c>
      <c r="L808" s="53">
        <v>-22.620324908170719</v>
      </c>
      <c r="M808" s="54">
        <v>0</v>
      </c>
      <c r="N808" s="93"/>
      <c r="O808" s="93"/>
      <c r="P808" s="93"/>
      <c r="Q808" s="93"/>
    </row>
    <row r="809" spans="1:17" s="55" customFormat="1">
      <c r="A809" s="53">
        <v>806</v>
      </c>
      <c r="B809" s="53">
        <v>52.7</v>
      </c>
      <c r="C809" s="53">
        <v>52.7</v>
      </c>
      <c r="D809" s="53"/>
      <c r="E809" s="64"/>
      <c r="F809" s="53">
        <v>1788.4026384188519</v>
      </c>
      <c r="G809" s="53">
        <v>66.04852294921875</v>
      </c>
      <c r="H809" s="54">
        <v>18.16868970709589</v>
      </c>
      <c r="I809" s="53"/>
      <c r="J809" s="53">
        <v>199.68833875108331</v>
      </c>
      <c r="K809" s="53">
        <v>241.71983193974179</v>
      </c>
      <c r="L809" s="53">
        <v>29.947283099105771</v>
      </c>
      <c r="M809" s="54">
        <v>0</v>
      </c>
      <c r="N809" s="93"/>
      <c r="O809" s="93"/>
      <c r="P809" s="93"/>
      <c r="Q809" s="93"/>
    </row>
    <row r="810" spans="1:17" s="55" customFormat="1">
      <c r="A810" s="53">
        <v>807</v>
      </c>
      <c r="B810" s="53">
        <v>53</v>
      </c>
      <c r="C810" s="53">
        <v>53</v>
      </c>
      <c r="D810" s="53"/>
      <c r="E810" s="64"/>
      <c r="F810" s="53">
        <v>0</v>
      </c>
      <c r="G810" s="53">
        <v>66.04852294921875</v>
      </c>
      <c r="H810" s="54">
        <v>0</v>
      </c>
      <c r="I810" s="53"/>
      <c r="J810" s="53">
        <v>-22.552659952657439</v>
      </c>
      <c r="K810" s="53">
        <v>240.24534618767501</v>
      </c>
      <c r="L810" s="53">
        <v>-14.362009415228931</v>
      </c>
      <c r="M810" s="54">
        <v>0</v>
      </c>
      <c r="N810" s="93"/>
      <c r="O810" s="93"/>
      <c r="P810" s="93"/>
      <c r="Q810" s="93"/>
    </row>
    <row r="811" spans="1:17" s="55" customFormat="1">
      <c r="A811" s="53">
        <v>808</v>
      </c>
      <c r="B811" s="53">
        <v>52.5</v>
      </c>
      <c r="C811" s="53">
        <v>52.5</v>
      </c>
      <c r="D811" s="53"/>
      <c r="E811" s="64"/>
      <c r="F811" s="53">
        <v>0</v>
      </c>
      <c r="G811" s="53">
        <v>66.04852294921875</v>
      </c>
      <c r="H811" s="54">
        <v>0</v>
      </c>
      <c r="I811" s="53"/>
      <c r="J811" s="53">
        <v>-22.552659952657439</v>
      </c>
      <c r="K811" s="53">
        <v>241.0858971978858</v>
      </c>
      <c r="L811" s="53">
        <v>10.897116034065951</v>
      </c>
      <c r="M811" s="54">
        <v>0</v>
      </c>
      <c r="N811" s="93"/>
      <c r="O811" s="93"/>
      <c r="P811" s="93"/>
      <c r="Q811" s="93"/>
    </row>
    <row r="812" spans="1:17" s="55" customFormat="1">
      <c r="A812" s="53">
        <v>809</v>
      </c>
      <c r="B812" s="53">
        <v>51.3</v>
      </c>
      <c r="C812" s="53">
        <v>51.3</v>
      </c>
      <c r="D812" s="53"/>
      <c r="E812" s="64"/>
      <c r="F812" s="53">
        <v>0</v>
      </c>
      <c r="G812" s="53">
        <v>66.04852294921875</v>
      </c>
      <c r="H812" s="54">
        <v>0</v>
      </c>
      <c r="I812" s="53"/>
      <c r="J812" s="53">
        <v>-22.552659952657439</v>
      </c>
      <c r="K812" s="53">
        <v>241.5688065554605</v>
      </c>
      <c r="L812" s="53">
        <v>25.40886831969636</v>
      </c>
      <c r="M812" s="54">
        <v>0</v>
      </c>
      <c r="N812" s="93"/>
      <c r="O812" s="93"/>
      <c r="P812" s="93"/>
      <c r="Q812" s="93"/>
    </row>
    <row r="813" spans="1:17" s="55" customFormat="1">
      <c r="A813" s="53">
        <v>810</v>
      </c>
      <c r="B813" s="53">
        <v>49.7</v>
      </c>
      <c r="C813" s="53">
        <v>49.7</v>
      </c>
      <c r="D813" s="53"/>
      <c r="E813" s="64"/>
      <c r="F813" s="53">
        <v>0</v>
      </c>
      <c r="G813" s="53">
        <v>66.04852294921875</v>
      </c>
      <c r="H813" s="54">
        <v>0</v>
      </c>
      <c r="I813" s="53"/>
      <c r="J813" s="53">
        <v>-22.552659952657439</v>
      </c>
      <c r="K813" s="53">
        <v>241.88863667678521</v>
      </c>
      <c r="L813" s="53">
        <v>35.019979434745487</v>
      </c>
      <c r="M813" s="54">
        <v>0</v>
      </c>
      <c r="N813" s="93"/>
      <c r="O813" s="93"/>
      <c r="P813" s="93"/>
      <c r="Q813" s="93"/>
    </row>
    <row r="814" spans="1:17" s="55" customFormat="1">
      <c r="A814" s="53">
        <v>811</v>
      </c>
      <c r="B814" s="53">
        <v>47.4</v>
      </c>
      <c r="C814" s="53">
        <v>47.4</v>
      </c>
      <c r="D814" s="53"/>
      <c r="E814" s="64"/>
      <c r="F814" s="53">
        <v>0</v>
      </c>
      <c r="G814" s="53">
        <v>66.04852294921875</v>
      </c>
      <c r="H814" s="54">
        <v>0</v>
      </c>
      <c r="I814" s="53"/>
      <c r="J814" s="53">
        <v>-22.552659952657439</v>
      </c>
      <c r="K814" s="53">
        <v>242.88543734759639</v>
      </c>
      <c r="L814" s="53">
        <v>64.97451269459431</v>
      </c>
      <c r="M814" s="54">
        <v>0</v>
      </c>
      <c r="N814" s="93"/>
      <c r="O814" s="93"/>
      <c r="P814" s="93"/>
      <c r="Q814" s="93"/>
    </row>
    <row r="815" spans="1:17" s="55" customFormat="1">
      <c r="A815" s="53">
        <v>812</v>
      </c>
      <c r="B815" s="53">
        <v>43.7</v>
      </c>
      <c r="C815" s="53">
        <v>43.7</v>
      </c>
      <c r="D815" s="53"/>
      <c r="E815" s="64"/>
      <c r="F815" s="53">
        <v>0</v>
      </c>
      <c r="G815" s="53">
        <v>66.04852294921875</v>
      </c>
      <c r="H815" s="54">
        <v>0</v>
      </c>
      <c r="I815" s="53"/>
      <c r="J815" s="53">
        <v>-22.552659952657439</v>
      </c>
      <c r="K815" s="53">
        <v>243.45647610412891</v>
      </c>
      <c r="L815" s="53">
        <v>82.134612929374313</v>
      </c>
      <c r="M815" s="54">
        <v>0</v>
      </c>
      <c r="N815" s="93"/>
      <c r="O815" s="93"/>
      <c r="P815" s="93"/>
      <c r="Q815" s="93"/>
    </row>
    <row r="816" spans="1:17" s="55" customFormat="1">
      <c r="A816" s="53">
        <v>813</v>
      </c>
      <c r="B816" s="53">
        <v>39.700000000000003</v>
      </c>
      <c r="C816" s="53">
        <v>39.700000000000003</v>
      </c>
      <c r="D816" s="53"/>
      <c r="E816" s="64"/>
      <c r="F816" s="53">
        <v>0</v>
      </c>
      <c r="G816" s="53">
        <v>66.04852294921875</v>
      </c>
      <c r="H816" s="54">
        <v>0</v>
      </c>
      <c r="I816" s="53"/>
      <c r="J816" s="53">
        <v>-22.552659952657439</v>
      </c>
      <c r="K816" s="53">
        <v>243.29788150701509</v>
      </c>
      <c r="L816" s="53">
        <v>77.368738193143955</v>
      </c>
      <c r="M816" s="54">
        <v>0</v>
      </c>
      <c r="N816" s="93"/>
      <c r="O816" s="93"/>
      <c r="P816" s="93"/>
      <c r="Q816" s="93"/>
    </row>
    <row r="817" spans="1:17" s="55" customFormat="1">
      <c r="A817" s="53">
        <v>814</v>
      </c>
      <c r="B817" s="53">
        <v>35.5</v>
      </c>
      <c r="C817" s="53">
        <v>35.5</v>
      </c>
      <c r="D817" s="53"/>
      <c r="E817" s="64"/>
      <c r="F817" s="53">
        <v>0</v>
      </c>
      <c r="G817" s="53">
        <v>66.04852294921875</v>
      </c>
      <c r="H817" s="54">
        <v>0</v>
      </c>
      <c r="I817" s="53"/>
      <c r="J817" s="53">
        <v>-22.552659952657439</v>
      </c>
      <c r="K817" s="53">
        <v>243.15241359171799</v>
      </c>
      <c r="L817" s="53">
        <v>72.997329109457311</v>
      </c>
      <c r="M817" s="54">
        <v>0</v>
      </c>
      <c r="N817" s="93"/>
      <c r="O817" s="93"/>
      <c r="P817" s="93"/>
      <c r="Q817" s="93"/>
    </row>
    <row r="818" spans="1:17" s="55" customFormat="1">
      <c r="A818" s="53">
        <v>815</v>
      </c>
      <c r="B818" s="53">
        <v>31.1</v>
      </c>
      <c r="C818" s="53">
        <v>31.1</v>
      </c>
      <c r="D818" s="53"/>
      <c r="E818" s="64"/>
      <c r="F818" s="53">
        <v>0</v>
      </c>
      <c r="G818" s="53">
        <v>66.04852294921875</v>
      </c>
      <c r="H818" s="54">
        <v>0</v>
      </c>
      <c r="I818" s="53"/>
      <c r="J818" s="53">
        <v>-22.552659952657439</v>
      </c>
      <c r="K818" s="53">
        <v>243.0985002934666</v>
      </c>
      <c r="L818" s="53">
        <v>71.377198091382795</v>
      </c>
      <c r="M818" s="54">
        <v>0</v>
      </c>
      <c r="N818" s="93"/>
      <c r="O818" s="93"/>
      <c r="P818" s="93"/>
      <c r="Q818" s="93"/>
    </row>
    <row r="819" spans="1:17" s="55" customFormat="1">
      <c r="A819" s="53">
        <v>816</v>
      </c>
      <c r="B819" s="53">
        <v>26.3</v>
      </c>
      <c r="C819" s="53">
        <v>26.3</v>
      </c>
      <c r="D819" s="53"/>
      <c r="E819" s="64"/>
      <c r="F819" s="53">
        <v>0</v>
      </c>
      <c r="G819" s="53">
        <v>66.04852294921875</v>
      </c>
      <c r="H819" s="54">
        <v>0</v>
      </c>
      <c r="I819" s="53"/>
      <c r="J819" s="53">
        <v>-22.552659952657439</v>
      </c>
      <c r="K819" s="53">
        <v>242.7233882913842</v>
      </c>
      <c r="L819" s="53">
        <v>60.104829129790787</v>
      </c>
      <c r="M819" s="54">
        <v>0</v>
      </c>
      <c r="N819" s="93"/>
      <c r="O819" s="93"/>
      <c r="P819" s="93"/>
      <c r="Q819" s="93"/>
    </row>
    <row r="820" spans="1:17" s="55" customFormat="1">
      <c r="A820" s="53">
        <v>817</v>
      </c>
      <c r="B820" s="53">
        <v>21.9</v>
      </c>
      <c r="C820" s="53">
        <v>21.9</v>
      </c>
      <c r="D820" s="53"/>
      <c r="E820" s="64"/>
      <c r="F820" s="53">
        <v>0</v>
      </c>
      <c r="G820" s="53">
        <v>66.04852294921875</v>
      </c>
      <c r="H820" s="54">
        <v>0</v>
      </c>
      <c r="I820" s="53"/>
      <c r="J820" s="53">
        <v>-22.552659952657439</v>
      </c>
      <c r="K820" s="53">
        <v>242.32332331739781</v>
      </c>
      <c r="L820" s="53">
        <v>48.082606512681927</v>
      </c>
      <c r="M820" s="54">
        <v>0</v>
      </c>
      <c r="N820" s="93"/>
      <c r="O820" s="93"/>
      <c r="P820" s="93"/>
      <c r="Q820" s="93"/>
    </row>
    <row r="821" spans="1:17" s="55" customFormat="1">
      <c r="A821" s="53">
        <v>818</v>
      </c>
      <c r="B821" s="53">
        <v>18</v>
      </c>
      <c r="C821" s="53">
        <v>18</v>
      </c>
      <c r="D821" s="53"/>
      <c r="E821" s="64"/>
      <c r="F821" s="53">
        <v>0</v>
      </c>
      <c r="G821" s="53">
        <v>66.04852294921875</v>
      </c>
      <c r="H821" s="54">
        <v>0</v>
      </c>
      <c r="I821" s="53"/>
      <c r="J821" s="53">
        <v>-22.552659952657439</v>
      </c>
      <c r="K821" s="53">
        <v>241.46317720384849</v>
      </c>
      <c r="L821" s="53">
        <v>22.234634976229469</v>
      </c>
      <c r="M821" s="54">
        <v>0</v>
      </c>
      <c r="N821" s="93"/>
      <c r="O821" s="93"/>
      <c r="P821" s="93"/>
      <c r="Q821" s="93"/>
    </row>
    <row r="822" spans="1:17" s="55" customFormat="1">
      <c r="A822" s="53">
        <v>819</v>
      </c>
      <c r="B822" s="53">
        <v>17</v>
      </c>
      <c r="C822" s="53">
        <v>17</v>
      </c>
      <c r="D822" s="53"/>
      <c r="E822" s="64"/>
      <c r="F822" s="53">
        <v>0</v>
      </c>
      <c r="G822" s="53">
        <v>66.04852294921875</v>
      </c>
      <c r="H822" s="54">
        <v>0</v>
      </c>
      <c r="I822" s="53"/>
      <c r="J822" s="53">
        <v>-22.552659952657439</v>
      </c>
      <c r="K822" s="53">
        <v>240.6063831608231</v>
      </c>
      <c r="L822" s="53">
        <v>-3.5126045774485002</v>
      </c>
      <c r="M822" s="54">
        <v>0</v>
      </c>
      <c r="N822" s="93"/>
      <c r="O822" s="93"/>
      <c r="P822" s="93"/>
      <c r="Q822" s="93"/>
    </row>
    <row r="823" spans="1:17" s="55" customFormat="1">
      <c r="A823" s="53">
        <v>820</v>
      </c>
      <c r="B823" s="53">
        <v>18</v>
      </c>
      <c r="C823" s="53">
        <v>18</v>
      </c>
      <c r="D823" s="53"/>
      <c r="E823" s="64"/>
      <c r="F823" s="53">
        <v>0</v>
      </c>
      <c r="G823" s="53">
        <v>66.04852294921875</v>
      </c>
      <c r="H823" s="54">
        <v>0</v>
      </c>
      <c r="I823" s="53"/>
      <c r="J823" s="53">
        <v>-457.28381102799511</v>
      </c>
      <c r="K823" s="53">
        <v>239.68545777987691</v>
      </c>
      <c r="L823" s="53">
        <v>-31.187034141128589</v>
      </c>
      <c r="M823" s="54">
        <v>0</v>
      </c>
      <c r="N823" s="93"/>
      <c r="O823" s="93"/>
      <c r="P823" s="93"/>
      <c r="Q823" s="93"/>
    </row>
    <row r="824" spans="1:17" s="55" customFormat="1">
      <c r="A824" s="53">
        <v>821</v>
      </c>
      <c r="B824" s="53">
        <v>21.4</v>
      </c>
      <c r="C824" s="53">
        <v>21.4</v>
      </c>
      <c r="D824" s="53"/>
      <c r="E824" s="64"/>
      <c r="F824" s="53">
        <v>1739.903104502212</v>
      </c>
      <c r="G824" s="53">
        <v>66.176826477050781</v>
      </c>
      <c r="H824" s="54">
        <v>17.827677743714879</v>
      </c>
      <c r="I824" s="53"/>
      <c r="J824" s="53">
        <v>-25.371145287098962</v>
      </c>
      <c r="K824" s="53">
        <v>241.26363984984809</v>
      </c>
      <c r="L824" s="53">
        <v>16.23840274845405</v>
      </c>
      <c r="M824" s="54">
        <v>0</v>
      </c>
      <c r="N824" s="93"/>
      <c r="O824" s="93"/>
      <c r="P824" s="93"/>
      <c r="Q824" s="93"/>
    </row>
    <row r="825" spans="1:17" s="55" customFormat="1">
      <c r="A825" s="53">
        <v>822</v>
      </c>
      <c r="B825" s="53">
        <v>24.8</v>
      </c>
      <c r="C825" s="53">
        <v>24.8</v>
      </c>
      <c r="D825" s="53"/>
      <c r="E825" s="64"/>
      <c r="F825" s="53">
        <v>2016.336308021255</v>
      </c>
      <c r="G825" s="53">
        <v>66.355430603027344</v>
      </c>
      <c r="H825" s="54">
        <v>20.08099045802636</v>
      </c>
      <c r="I825" s="53"/>
      <c r="J825" s="53">
        <v>-25.371145287098962</v>
      </c>
      <c r="K825" s="53">
        <v>241.6554075933044</v>
      </c>
      <c r="L825" s="53">
        <v>28.011287985328149</v>
      </c>
      <c r="M825" s="54">
        <v>0</v>
      </c>
      <c r="N825" s="93"/>
      <c r="O825" s="93"/>
      <c r="P825" s="93"/>
      <c r="Q825" s="93"/>
    </row>
    <row r="826" spans="1:17" s="55" customFormat="1">
      <c r="A826" s="53">
        <v>823</v>
      </c>
      <c r="B826" s="53">
        <v>27.9</v>
      </c>
      <c r="C826" s="53">
        <v>27.9</v>
      </c>
      <c r="D826" s="53"/>
      <c r="E826" s="64"/>
      <c r="F826" s="53">
        <v>2268.3783465239121</v>
      </c>
      <c r="G826" s="53">
        <v>66.496749877929688</v>
      </c>
      <c r="H826" s="54">
        <v>23.397969119007652</v>
      </c>
      <c r="I826" s="53"/>
      <c r="J826" s="53">
        <v>-25.371145287098962</v>
      </c>
      <c r="K826" s="53">
        <v>241.90711913759259</v>
      </c>
      <c r="L826" s="53">
        <v>35.575389862519231</v>
      </c>
      <c r="M826" s="54">
        <v>0</v>
      </c>
      <c r="N826" s="93"/>
      <c r="O826" s="93"/>
      <c r="P826" s="93"/>
      <c r="Q826" s="93"/>
    </row>
    <row r="827" spans="1:17" s="55" customFormat="1">
      <c r="A827" s="53">
        <v>824</v>
      </c>
      <c r="B827" s="53">
        <v>30.8</v>
      </c>
      <c r="C827" s="53">
        <v>30.8</v>
      </c>
      <c r="D827" s="53"/>
      <c r="E827" s="64"/>
      <c r="F827" s="53">
        <v>1415.3945612407269</v>
      </c>
      <c r="G827" s="53">
        <v>66.634361267089844</v>
      </c>
      <c r="H827" s="54">
        <v>10.204710881701811</v>
      </c>
      <c r="I827" s="53"/>
      <c r="J827" s="53">
        <v>-25.371145287098962</v>
      </c>
      <c r="K827" s="53">
        <v>240.3392407295473</v>
      </c>
      <c r="L827" s="53">
        <v>-11.54041502851608</v>
      </c>
      <c r="M827" s="54">
        <v>0</v>
      </c>
      <c r="N827" s="93"/>
      <c r="O827" s="93"/>
      <c r="P827" s="93"/>
      <c r="Q827" s="93"/>
    </row>
    <row r="828" spans="1:17" s="55" customFormat="1">
      <c r="A828" s="53">
        <v>825</v>
      </c>
      <c r="B828" s="53">
        <v>33</v>
      </c>
      <c r="C828" s="53">
        <v>33</v>
      </c>
      <c r="D828" s="53"/>
      <c r="E828" s="64"/>
      <c r="F828" s="53">
        <v>1516.494172757921</v>
      </c>
      <c r="G828" s="53">
        <v>66.781646728515625</v>
      </c>
      <c r="H828" s="54">
        <v>12.829519508354529</v>
      </c>
      <c r="I828" s="53"/>
      <c r="J828" s="53">
        <v>-25.371145287098962</v>
      </c>
      <c r="K828" s="53">
        <v>240.90682269198149</v>
      </c>
      <c r="L828" s="53">
        <v>5.5158062093684936</v>
      </c>
      <c r="M828" s="54">
        <v>0</v>
      </c>
      <c r="N828" s="93"/>
      <c r="O828" s="93"/>
      <c r="P828" s="93"/>
      <c r="Q828" s="93"/>
    </row>
    <row r="829" spans="1:17" s="55" customFormat="1">
      <c r="A829" s="53">
        <v>826</v>
      </c>
      <c r="B829" s="53">
        <v>35.1</v>
      </c>
      <c r="C829" s="53">
        <v>35.1</v>
      </c>
      <c r="D829" s="53"/>
      <c r="E829" s="64"/>
      <c r="F829" s="53">
        <v>1612.9983473879711</v>
      </c>
      <c r="G829" s="53">
        <v>66.954246520996094</v>
      </c>
      <c r="H829" s="54">
        <v>13.68336700356322</v>
      </c>
      <c r="I829" s="53"/>
      <c r="J829" s="53">
        <v>-25.371145287098962</v>
      </c>
      <c r="K829" s="53">
        <v>240.8845501963695</v>
      </c>
      <c r="L829" s="53">
        <v>4.8465026764496226</v>
      </c>
      <c r="M829" s="54">
        <v>0</v>
      </c>
      <c r="N829" s="93"/>
      <c r="O829" s="93"/>
      <c r="P829" s="93"/>
      <c r="Q829" s="93"/>
    </row>
    <row r="830" spans="1:17" s="55" customFormat="1">
      <c r="A830" s="53">
        <v>827</v>
      </c>
      <c r="B830" s="53">
        <v>37.1</v>
      </c>
      <c r="C830" s="53">
        <v>37.1</v>
      </c>
      <c r="D830" s="53"/>
      <c r="E830" s="64"/>
      <c r="F830" s="53">
        <v>1704.907085130875</v>
      </c>
      <c r="G830" s="53">
        <v>67.124870300292969</v>
      </c>
      <c r="H830" s="54">
        <v>14.98495520955465</v>
      </c>
      <c r="I830" s="53"/>
      <c r="J830" s="53">
        <v>-25.371145287098962</v>
      </c>
      <c r="K830" s="53">
        <v>241.14678190882759</v>
      </c>
      <c r="L830" s="53">
        <v>12.726742711019909</v>
      </c>
      <c r="M830" s="54">
        <v>0</v>
      </c>
      <c r="N830" s="93"/>
      <c r="O830" s="93"/>
      <c r="P830" s="93"/>
      <c r="Q830" s="93"/>
    </row>
    <row r="831" spans="1:17" s="55" customFormat="1">
      <c r="A831" s="53">
        <v>828</v>
      </c>
      <c r="B831" s="53">
        <v>38.9</v>
      </c>
      <c r="C831" s="53">
        <v>38.9</v>
      </c>
      <c r="D831" s="53"/>
      <c r="E831" s="64"/>
      <c r="F831" s="53">
        <v>1787.624949099489</v>
      </c>
      <c r="G831" s="53">
        <v>67.2901611328125</v>
      </c>
      <c r="H831" s="54">
        <v>17.16743773583466</v>
      </c>
      <c r="I831" s="53"/>
      <c r="J831" s="53">
        <v>-25.371145287098962</v>
      </c>
      <c r="K831" s="53">
        <v>241.13094136439469</v>
      </c>
      <c r="L831" s="53">
        <v>12.250723654287951</v>
      </c>
      <c r="M831" s="54">
        <v>0</v>
      </c>
      <c r="N831" s="93"/>
      <c r="O831" s="93"/>
      <c r="P831" s="93"/>
      <c r="Q831" s="93"/>
    </row>
    <row r="832" spans="1:17" s="55" customFormat="1">
      <c r="A832" s="53">
        <v>829</v>
      </c>
      <c r="B832" s="53">
        <v>41.4</v>
      </c>
      <c r="C832" s="53">
        <v>41.4</v>
      </c>
      <c r="D832" s="53"/>
      <c r="E832" s="64"/>
      <c r="F832" s="53">
        <v>1902.51087127812</v>
      </c>
      <c r="G832" s="53">
        <v>67.41131591796875</v>
      </c>
      <c r="H832" s="54">
        <v>16.044225518038282</v>
      </c>
      <c r="I832" s="53"/>
      <c r="J832" s="53">
        <v>-25.371145287098962</v>
      </c>
      <c r="K832" s="53">
        <v>240.41644802971189</v>
      </c>
      <c r="L832" s="53">
        <v>-9.220283523385822</v>
      </c>
      <c r="M832" s="54">
        <v>0</v>
      </c>
      <c r="N832" s="93"/>
      <c r="O832" s="93"/>
      <c r="P832" s="93"/>
      <c r="Q832" s="93"/>
    </row>
    <row r="833" spans="1:17" s="55" customFormat="1">
      <c r="A833" s="53">
        <v>830</v>
      </c>
      <c r="B833" s="53">
        <v>44</v>
      </c>
      <c r="C833" s="53">
        <v>44</v>
      </c>
      <c r="D833" s="53"/>
      <c r="E833" s="64"/>
      <c r="F833" s="53">
        <v>2021.992230343895</v>
      </c>
      <c r="G833" s="53">
        <v>67.61419677734375</v>
      </c>
      <c r="H833" s="54">
        <v>20.364409640974198</v>
      </c>
      <c r="I833" s="53"/>
      <c r="J833" s="53">
        <v>-25.371145287098962</v>
      </c>
      <c r="K833" s="53">
        <v>240.95733778980869</v>
      </c>
      <c r="L833" s="53">
        <v>7.033819010019779</v>
      </c>
      <c r="M833" s="54">
        <v>0</v>
      </c>
      <c r="N833" s="93"/>
      <c r="O833" s="93"/>
      <c r="P833" s="93"/>
      <c r="Q833" s="93"/>
    </row>
    <row r="834" spans="1:17" s="55" customFormat="1">
      <c r="A834" s="53">
        <v>831</v>
      </c>
      <c r="B834" s="53">
        <v>46.3</v>
      </c>
      <c r="C834" s="53">
        <v>46.3</v>
      </c>
      <c r="D834" s="53"/>
      <c r="E834" s="64"/>
      <c r="F834" s="53">
        <v>1571.2152212294659</v>
      </c>
      <c r="G834" s="53">
        <v>67.7894287109375</v>
      </c>
      <c r="H834" s="54">
        <v>13.581808621381009</v>
      </c>
      <c r="I834" s="53"/>
      <c r="J834" s="53">
        <v>148.34415464118021</v>
      </c>
      <c r="K834" s="53">
        <v>240.23013744001321</v>
      </c>
      <c r="L834" s="53">
        <v>-14.819042552361079</v>
      </c>
      <c r="M834" s="54">
        <v>0</v>
      </c>
      <c r="N834" s="93"/>
      <c r="O834" s="93"/>
      <c r="P834" s="93"/>
      <c r="Q834" s="93"/>
    </row>
    <row r="835" spans="1:17" s="55" customFormat="1">
      <c r="A835" s="53">
        <v>832</v>
      </c>
      <c r="B835" s="53">
        <v>47.7</v>
      </c>
      <c r="C835" s="53">
        <v>47.7</v>
      </c>
      <c r="D835" s="53"/>
      <c r="E835" s="64"/>
      <c r="F835" s="53">
        <v>0</v>
      </c>
      <c r="G835" s="53">
        <v>67.7894287109375</v>
      </c>
      <c r="H835" s="54">
        <v>0</v>
      </c>
      <c r="I835" s="53"/>
      <c r="J835" s="53">
        <v>-22.552659952657439</v>
      </c>
      <c r="K835" s="53">
        <v>239.35045699538259</v>
      </c>
      <c r="L835" s="53">
        <v>-41.254033928600244</v>
      </c>
      <c r="M835" s="54">
        <v>0</v>
      </c>
      <c r="N835" s="93"/>
      <c r="O835" s="93"/>
      <c r="P835" s="93"/>
      <c r="Q835" s="93"/>
    </row>
    <row r="836" spans="1:17" s="55" customFormat="1">
      <c r="A836" s="53">
        <v>833</v>
      </c>
      <c r="B836" s="53">
        <v>48.2</v>
      </c>
      <c r="C836" s="53">
        <v>48.2</v>
      </c>
      <c r="D836" s="53"/>
      <c r="E836" s="64"/>
      <c r="F836" s="53">
        <v>0</v>
      </c>
      <c r="G836" s="53">
        <v>67.7894287109375</v>
      </c>
      <c r="H836" s="54">
        <v>0</v>
      </c>
      <c r="I836" s="53"/>
      <c r="J836" s="53">
        <v>-22.552659952657439</v>
      </c>
      <c r="K836" s="53">
        <v>239.81118116685391</v>
      </c>
      <c r="L836" s="53">
        <v>-27.408961466197621</v>
      </c>
      <c r="M836" s="54">
        <v>0</v>
      </c>
      <c r="N836" s="93"/>
      <c r="O836" s="93"/>
      <c r="P836" s="93"/>
      <c r="Q836" s="93"/>
    </row>
    <row r="837" spans="1:17" s="55" customFormat="1">
      <c r="A837" s="53">
        <v>834</v>
      </c>
      <c r="B837" s="53">
        <v>48.7</v>
      </c>
      <c r="C837" s="53">
        <v>48.7</v>
      </c>
      <c r="D837" s="53"/>
      <c r="E837" s="64"/>
      <c r="F837" s="53">
        <v>0</v>
      </c>
      <c r="G837" s="53">
        <v>67.7894287109375</v>
      </c>
      <c r="H837" s="54">
        <v>0</v>
      </c>
      <c r="I837" s="53"/>
      <c r="J837" s="53">
        <v>-22.552659952657439</v>
      </c>
      <c r="K837" s="53">
        <v>239.59426897956811</v>
      </c>
      <c r="L837" s="53">
        <v>-33.927319166772477</v>
      </c>
      <c r="M837" s="54">
        <v>0</v>
      </c>
      <c r="N837" s="93"/>
      <c r="O837" s="93"/>
      <c r="P837" s="93"/>
      <c r="Q837" s="93"/>
    </row>
    <row r="838" spans="1:17" s="55" customFormat="1">
      <c r="A838" s="53">
        <v>835</v>
      </c>
      <c r="B838" s="53">
        <v>49.3</v>
      </c>
      <c r="C838" s="53">
        <v>49.3</v>
      </c>
      <c r="D838" s="53"/>
      <c r="E838" s="64"/>
      <c r="F838" s="53">
        <v>0</v>
      </c>
      <c r="G838" s="53">
        <v>67.7894287109375</v>
      </c>
      <c r="H838" s="54">
        <v>0</v>
      </c>
      <c r="I838" s="53"/>
      <c r="J838" s="53">
        <v>-22.552659952657439</v>
      </c>
      <c r="K838" s="53">
        <v>239.5781899102262</v>
      </c>
      <c r="L838" s="53">
        <v>-34.410506058085112</v>
      </c>
      <c r="M838" s="54">
        <v>0</v>
      </c>
      <c r="N838" s="93"/>
      <c r="O838" s="93"/>
      <c r="P838" s="93"/>
      <c r="Q838" s="93"/>
    </row>
    <row r="839" spans="1:17" s="55" customFormat="1">
      <c r="A839" s="53">
        <v>836</v>
      </c>
      <c r="B839" s="53">
        <v>49.8</v>
      </c>
      <c r="C839" s="53">
        <v>49.8</v>
      </c>
      <c r="D839" s="53"/>
      <c r="E839" s="64"/>
      <c r="F839" s="53">
        <v>0</v>
      </c>
      <c r="G839" s="53">
        <v>67.7894287109375</v>
      </c>
      <c r="H839" s="54">
        <v>0</v>
      </c>
      <c r="I839" s="53"/>
      <c r="J839" s="53">
        <v>-22.552659952657439</v>
      </c>
      <c r="K839" s="53">
        <v>239.75435704225279</v>
      </c>
      <c r="L839" s="53">
        <v>-29.11656478165413</v>
      </c>
      <c r="M839" s="54">
        <v>0</v>
      </c>
      <c r="N839" s="93"/>
      <c r="O839" s="93"/>
      <c r="P839" s="93"/>
      <c r="Q839" s="93"/>
    </row>
    <row r="840" spans="1:17" s="55" customFormat="1">
      <c r="A840" s="53">
        <v>837</v>
      </c>
      <c r="B840" s="53">
        <v>50.2</v>
      </c>
      <c r="C840" s="53">
        <v>50.2</v>
      </c>
      <c r="D840" s="53"/>
      <c r="E840" s="64"/>
      <c r="F840" s="53">
        <v>0</v>
      </c>
      <c r="G840" s="53">
        <v>67.7894287109375</v>
      </c>
      <c r="H840" s="54">
        <v>0</v>
      </c>
      <c r="I840" s="53"/>
      <c r="J840" s="53">
        <v>-22.552659952657439</v>
      </c>
      <c r="K840" s="53">
        <v>239.6281792708381</v>
      </c>
      <c r="L840" s="53">
        <v>-32.908292015764452</v>
      </c>
      <c r="M840" s="54">
        <v>0</v>
      </c>
      <c r="N840" s="93"/>
      <c r="O840" s="93"/>
      <c r="P840" s="93"/>
      <c r="Q840" s="93"/>
    </row>
    <row r="841" spans="1:17" s="55" customFormat="1">
      <c r="A841" s="53">
        <v>838</v>
      </c>
      <c r="B841" s="53">
        <v>50.9</v>
      </c>
      <c r="C841" s="53">
        <v>50.9</v>
      </c>
      <c r="D841" s="53"/>
      <c r="E841" s="64"/>
      <c r="F841" s="53">
        <v>0</v>
      </c>
      <c r="G841" s="53">
        <v>67.7894287109375</v>
      </c>
      <c r="H841" s="54">
        <v>0</v>
      </c>
      <c r="I841" s="53"/>
      <c r="J841" s="53">
        <v>-22.552659952657439</v>
      </c>
      <c r="K841" s="53">
        <v>239.19653973979669</v>
      </c>
      <c r="L841" s="53">
        <v>-45.879351393486239</v>
      </c>
      <c r="M841" s="54">
        <v>0</v>
      </c>
      <c r="N841" s="93"/>
      <c r="O841" s="93"/>
      <c r="P841" s="93"/>
      <c r="Q841" s="93"/>
    </row>
    <row r="842" spans="1:17" s="55" customFormat="1">
      <c r="A842" s="53">
        <v>839</v>
      </c>
      <c r="B842" s="53">
        <v>51.8</v>
      </c>
      <c r="C842" s="53">
        <v>51.8</v>
      </c>
      <c r="D842" s="53"/>
      <c r="E842" s="64"/>
      <c r="F842" s="53">
        <v>0</v>
      </c>
      <c r="G842" s="53">
        <v>67.7894287109375</v>
      </c>
      <c r="H842" s="54">
        <v>0</v>
      </c>
      <c r="I842" s="53"/>
      <c r="J842" s="53">
        <v>-22.552659952657439</v>
      </c>
      <c r="K842" s="53">
        <v>239.22187314421231</v>
      </c>
      <c r="L842" s="53">
        <v>-45.118065484101898</v>
      </c>
      <c r="M842" s="54">
        <v>0</v>
      </c>
      <c r="N842" s="93"/>
      <c r="O842" s="93"/>
      <c r="P842" s="93"/>
      <c r="Q842" s="93"/>
    </row>
    <row r="843" spans="1:17" s="55" customFormat="1">
      <c r="A843" s="53">
        <v>840</v>
      </c>
      <c r="B843" s="53">
        <v>52.5</v>
      </c>
      <c r="C843" s="53">
        <v>52.5</v>
      </c>
      <c r="D843" s="53"/>
      <c r="E843" s="64"/>
      <c r="F843" s="53">
        <v>0</v>
      </c>
      <c r="G843" s="53">
        <v>67.7894287109375</v>
      </c>
      <c r="H843" s="54">
        <v>0</v>
      </c>
      <c r="I843" s="53"/>
      <c r="J843" s="53">
        <v>-492.37582526645241</v>
      </c>
      <c r="K843" s="53">
        <v>239.36581893773501</v>
      </c>
      <c r="L843" s="53">
        <v>-40.792397187570742</v>
      </c>
      <c r="M843" s="54">
        <v>0</v>
      </c>
      <c r="N843" s="93"/>
      <c r="O843" s="93"/>
      <c r="P843" s="93"/>
      <c r="Q843" s="93"/>
    </row>
    <row r="844" spans="1:17" s="55" customFormat="1">
      <c r="A844" s="53">
        <v>841</v>
      </c>
      <c r="B844" s="53">
        <v>53.3</v>
      </c>
      <c r="C844" s="53">
        <v>53.3</v>
      </c>
      <c r="D844" s="53"/>
      <c r="E844" s="64"/>
      <c r="F844" s="53">
        <v>1808.7639587803569</v>
      </c>
      <c r="G844" s="53">
        <v>67.968711853027344</v>
      </c>
      <c r="H844" s="54">
        <v>18.48135197017125</v>
      </c>
      <c r="I844" s="53"/>
      <c r="J844" s="53">
        <v>-25.371145287098962</v>
      </c>
      <c r="K844" s="53">
        <v>241.43708389105311</v>
      </c>
      <c r="L844" s="53">
        <v>21.450513306897101</v>
      </c>
      <c r="M844" s="54">
        <v>0</v>
      </c>
      <c r="N844" s="93"/>
      <c r="O844" s="93"/>
      <c r="P844" s="93"/>
      <c r="Q844" s="93"/>
    </row>
    <row r="845" spans="1:17" s="55" customFormat="1">
      <c r="A845" s="53">
        <v>842</v>
      </c>
      <c r="B845" s="53">
        <v>54.5</v>
      </c>
      <c r="C845" s="53">
        <v>54.5</v>
      </c>
      <c r="D845" s="53"/>
      <c r="E845" s="64"/>
      <c r="F845" s="53">
        <v>1849.486599503367</v>
      </c>
      <c r="G845" s="53">
        <v>68.155769348144531</v>
      </c>
      <c r="H845" s="54">
        <v>17.99255483575449</v>
      </c>
      <c r="I845" s="53"/>
      <c r="J845" s="53">
        <v>69.188074073252608</v>
      </c>
      <c r="K845" s="53">
        <v>241.04585682057549</v>
      </c>
      <c r="L845" s="53">
        <v>9.6938756581307608</v>
      </c>
      <c r="M845" s="54">
        <v>-94.559219360351562</v>
      </c>
      <c r="N845" s="93"/>
      <c r="O845" s="93"/>
      <c r="P845" s="93"/>
      <c r="Q845" s="93"/>
    </row>
    <row r="846" spans="1:17" s="55" customFormat="1">
      <c r="A846" s="53">
        <v>843</v>
      </c>
      <c r="B846" s="53">
        <v>55.7</v>
      </c>
      <c r="C846" s="53">
        <v>55.7</v>
      </c>
      <c r="D846" s="53"/>
      <c r="E846" s="64"/>
      <c r="F846" s="53">
        <v>1890.209240226377</v>
      </c>
      <c r="G846" s="53">
        <v>68.314445495605469</v>
      </c>
      <c r="H846" s="54">
        <v>18.411725292788351</v>
      </c>
      <c r="I846" s="53"/>
      <c r="J846" s="53">
        <v>69.188074073252608</v>
      </c>
      <c r="K846" s="53">
        <v>241.2673567992463</v>
      </c>
      <c r="L846" s="53">
        <v>16.350099587786438</v>
      </c>
      <c r="M846" s="54">
        <v>-94.559219360351562</v>
      </c>
      <c r="N846" s="93"/>
      <c r="O846" s="93"/>
      <c r="P846" s="93"/>
      <c r="Q846" s="93"/>
    </row>
    <row r="847" spans="1:17" s="55" customFormat="1">
      <c r="A847" s="53">
        <v>844</v>
      </c>
      <c r="B847" s="53">
        <v>56.5</v>
      </c>
      <c r="C847" s="53">
        <v>56.5</v>
      </c>
      <c r="D847" s="53"/>
      <c r="E847" s="64"/>
      <c r="F847" s="53">
        <v>1917.3576673750499</v>
      </c>
      <c r="G847" s="53">
        <v>68.487457275390625</v>
      </c>
      <c r="H847" s="54">
        <v>19.75416466626687</v>
      </c>
      <c r="I847" s="53"/>
      <c r="J847" s="53">
        <v>348.97612925617562</v>
      </c>
      <c r="K847" s="53">
        <v>241.7466367925575</v>
      </c>
      <c r="L847" s="53">
        <v>30.752787026525951</v>
      </c>
      <c r="M847" s="54">
        <v>-115.66123962402339</v>
      </c>
      <c r="N847" s="93"/>
      <c r="O847" s="93"/>
      <c r="P847" s="93"/>
      <c r="Q847" s="93"/>
    </row>
    <row r="848" spans="1:17" s="55" customFormat="1">
      <c r="A848" s="53">
        <v>845</v>
      </c>
      <c r="B848" s="53">
        <v>56.8</v>
      </c>
      <c r="C848" s="53">
        <v>56.8</v>
      </c>
      <c r="D848" s="53"/>
      <c r="E848" s="64"/>
      <c r="F848" s="53">
        <v>0</v>
      </c>
      <c r="G848" s="53">
        <v>68.487457275390625</v>
      </c>
      <c r="H848" s="54">
        <v>0</v>
      </c>
      <c r="I848" s="53"/>
      <c r="J848" s="53">
        <v>93.108579671365987</v>
      </c>
      <c r="K848" s="53">
        <v>239.5832606307668</v>
      </c>
      <c r="L848" s="53">
        <v>-34.258127481774359</v>
      </c>
      <c r="M848" s="54">
        <v>-115.66123962402339</v>
      </c>
      <c r="N848" s="93"/>
      <c r="O848" s="93"/>
      <c r="P848" s="93"/>
      <c r="Q848" s="93"/>
    </row>
    <row r="849" spans="1:17" s="55" customFormat="1">
      <c r="A849" s="53">
        <v>846</v>
      </c>
      <c r="B849" s="53">
        <v>57</v>
      </c>
      <c r="C849" s="53">
        <v>57</v>
      </c>
      <c r="D849" s="53"/>
      <c r="E849" s="64"/>
      <c r="F849" s="53">
        <v>0</v>
      </c>
      <c r="G849" s="53">
        <v>68.487457275390625</v>
      </c>
      <c r="H849" s="54">
        <v>0</v>
      </c>
      <c r="I849" s="53"/>
      <c r="J849" s="53">
        <v>93.108579671365987</v>
      </c>
      <c r="K849" s="53">
        <v>239.61475391054739</v>
      </c>
      <c r="L849" s="53">
        <v>-33.311733158140477</v>
      </c>
      <c r="M849" s="54">
        <v>-115.66123962402339</v>
      </c>
      <c r="N849" s="93"/>
      <c r="O849" s="93"/>
      <c r="P849" s="93"/>
      <c r="Q849" s="93"/>
    </row>
    <row r="850" spans="1:17" s="55" customFormat="1">
      <c r="A850" s="53">
        <v>847</v>
      </c>
      <c r="B850" s="53">
        <v>57.2</v>
      </c>
      <c r="C850" s="53">
        <v>57.2</v>
      </c>
      <c r="D850" s="53"/>
      <c r="E850" s="64"/>
      <c r="F850" s="53">
        <v>0</v>
      </c>
      <c r="G850" s="53">
        <v>68.487457275390625</v>
      </c>
      <c r="H850" s="54">
        <v>0</v>
      </c>
      <c r="I850" s="53"/>
      <c r="J850" s="53">
        <v>93.108579671365987</v>
      </c>
      <c r="K850" s="53">
        <v>239.44969426020251</v>
      </c>
      <c r="L850" s="53">
        <v>-38.271887109571921</v>
      </c>
      <c r="M850" s="54">
        <v>-115.66123962402339</v>
      </c>
      <c r="N850" s="93"/>
      <c r="O850" s="93"/>
      <c r="P850" s="93"/>
      <c r="Q850" s="93"/>
    </row>
    <row r="851" spans="1:17" s="55" customFormat="1">
      <c r="A851" s="53">
        <v>848</v>
      </c>
      <c r="B851" s="53">
        <v>57.7</v>
      </c>
      <c r="C851" s="53">
        <v>57.7</v>
      </c>
      <c r="D851" s="53"/>
      <c r="E851" s="64"/>
      <c r="F851" s="53">
        <v>0</v>
      </c>
      <c r="G851" s="53">
        <v>68.487457275390625</v>
      </c>
      <c r="H851" s="54">
        <v>0</v>
      </c>
      <c r="I851" s="53"/>
      <c r="J851" s="53">
        <v>-476.73572351886321</v>
      </c>
      <c r="K851" s="53">
        <v>238.88776115201651</v>
      </c>
      <c r="L851" s="53">
        <v>-55.15835646283923</v>
      </c>
      <c r="M851" s="54">
        <v>-115.66123962402339</v>
      </c>
      <c r="N851" s="93"/>
      <c r="O851" s="93"/>
      <c r="P851" s="93"/>
      <c r="Q851" s="93"/>
    </row>
    <row r="852" spans="1:17" s="55" customFormat="1">
      <c r="A852" s="53">
        <v>849</v>
      </c>
      <c r="B852" s="53">
        <v>58.7</v>
      </c>
      <c r="C852" s="53">
        <v>58.7</v>
      </c>
      <c r="D852" s="53"/>
      <c r="E852" s="64"/>
      <c r="F852" s="53">
        <v>1992.0158420339019</v>
      </c>
      <c r="G852" s="53">
        <v>68.663810729980469</v>
      </c>
      <c r="H852" s="54">
        <v>21.06590009247337</v>
      </c>
      <c r="I852" s="53"/>
      <c r="J852" s="53">
        <v>90.290094336924469</v>
      </c>
      <c r="K852" s="53">
        <v>241.04693388284019</v>
      </c>
      <c r="L852" s="53">
        <v>9.7262421064849995</v>
      </c>
      <c r="M852" s="54">
        <v>-115.66123962402339</v>
      </c>
      <c r="N852" s="93"/>
      <c r="O852" s="93"/>
      <c r="P852" s="93"/>
      <c r="Q852" s="93"/>
    </row>
    <row r="853" spans="1:17" s="55" customFormat="1">
      <c r="A853" s="53">
        <v>850</v>
      </c>
      <c r="B853" s="53">
        <v>60.1</v>
      </c>
      <c r="C853" s="53">
        <v>60.1</v>
      </c>
      <c r="D853" s="53"/>
      <c r="E853" s="64"/>
      <c r="F853" s="53">
        <v>2039.52558954408</v>
      </c>
      <c r="G853" s="53">
        <v>68.830940246582031</v>
      </c>
      <c r="H853" s="54">
        <v>20.53453435544618</v>
      </c>
      <c r="I853" s="53"/>
      <c r="J853" s="53">
        <v>90.290094336924469</v>
      </c>
      <c r="K853" s="53">
        <v>241.07908845427079</v>
      </c>
      <c r="L853" s="53">
        <v>10.69250869074701</v>
      </c>
      <c r="M853" s="54">
        <v>-115.66123962402339</v>
      </c>
      <c r="N853" s="93"/>
      <c r="O853" s="93"/>
      <c r="P853" s="93"/>
      <c r="Q853" s="93"/>
    </row>
    <row r="854" spans="1:17" s="55" customFormat="1">
      <c r="A854" s="53">
        <v>851</v>
      </c>
      <c r="B854" s="53">
        <v>61.1</v>
      </c>
      <c r="C854" s="53">
        <v>61.1</v>
      </c>
      <c r="D854" s="53"/>
      <c r="E854" s="64"/>
      <c r="F854" s="53">
        <v>2073.4611234799208</v>
      </c>
      <c r="G854" s="53">
        <v>68.970970153808594</v>
      </c>
      <c r="H854" s="54">
        <v>20.830710081575891</v>
      </c>
      <c r="I854" s="53"/>
      <c r="J854" s="53">
        <v>90.290094336924469</v>
      </c>
      <c r="K854" s="53">
        <v>241.63362232988521</v>
      </c>
      <c r="L854" s="53">
        <v>27.356626108812211</v>
      </c>
      <c r="M854" s="54">
        <v>-115.66123962402339</v>
      </c>
      <c r="N854" s="93"/>
      <c r="O854" s="93"/>
      <c r="P854" s="93"/>
      <c r="Q854" s="93"/>
    </row>
    <row r="855" spans="1:17" s="55" customFormat="1">
      <c r="A855" s="53">
        <v>852</v>
      </c>
      <c r="B855" s="53">
        <v>61.7</v>
      </c>
      <c r="C855" s="53">
        <v>61.7</v>
      </c>
      <c r="D855" s="53"/>
      <c r="E855" s="64"/>
      <c r="F855" s="53">
        <v>1548.556182424388</v>
      </c>
      <c r="G855" s="53">
        <v>69.160873413085938</v>
      </c>
      <c r="H855" s="54">
        <v>12.903721551676449</v>
      </c>
      <c r="I855" s="53"/>
      <c r="J855" s="53">
        <v>90.290094336924469</v>
      </c>
      <c r="K855" s="53">
        <v>240.84689717874849</v>
      </c>
      <c r="L855" s="53">
        <v>3.715004071273325</v>
      </c>
      <c r="M855" s="54">
        <v>-115.66123962402339</v>
      </c>
      <c r="N855" s="93"/>
      <c r="O855" s="93"/>
      <c r="P855" s="93"/>
      <c r="Q855" s="93"/>
    </row>
    <row r="856" spans="1:17" s="55" customFormat="1">
      <c r="A856" s="53">
        <v>853</v>
      </c>
      <c r="B856" s="53">
        <v>62.3</v>
      </c>
      <c r="C856" s="53">
        <v>62.3</v>
      </c>
      <c r="D856" s="53"/>
      <c r="E856" s="64"/>
      <c r="F856" s="53">
        <v>1563.615075608418</v>
      </c>
      <c r="G856" s="53">
        <v>69.344757080078125</v>
      </c>
      <c r="H856" s="54">
        <v>12.92443461905618</v>
      </c>
      <c r="I856" s="53"/>
      <c r="J856" s="53">
        <v>90.290094336924469</v>
      </c>
      <c r="K856" s="53">
        <v>240.76715716938119</v>
      </c>
      <c r="L856" s="53">
        <v>1.318762944357778</v>
      </c>
      <c r="M856" s="54">
        <v>-115.66123962402339</v>
      </c>
      <c r="N856" s="93"/>
      <c r="O856" s="93"/>
      <c r="P856" s="93"/>
      <c r="Q856" s="93"/>
    </row>
    <row r="857" spans="1:17" s="55" customFormat="1">
      <c r="A857" s="53">
        <v>854</v>
      </c>
      <c r="B857" s="53">
        <v>62.9</v>
      </c>
      <c r="C857" s="53">
        <v>62.9</v>
      </c>
      <c r="D857" s="53"/>
      <c r="E857" s="64"/>
      <c r="F857" s="53">
        <v>1578.673968792448</v>
      </c>
      <c r="G857" s="53">
        <v>69.537879943847656</v>
      </c>
      <c r="H857" s="54">
        <v>14.420351339036779</v>
      </c>
      <c r="I857" s="53"/>
      <c r="J857" s="53">
        <v>265.65860379486122</v>
      </c>
      <c r="K857" s="53">
        <v>240.94589506095309</v>
      </c>
      <c r="L857" s="53">
        <v>6.6899572810629673</v>
      </c>
      <c r="M857" s="54">
        <v>-115.66123962402339</v>
      </c>
      <c r="N857" s="93"/>
      <c r="O857" s="93"/>
      <c r="P857" s="93"/>
      <c r="Q857" s="93"/>
    </row>
    <row r="858" spans="1:17" s="55" customFormat="1">
      <c r="A858" s="53">
        <v>855</v>
      </c>
      <c r="B858" s="53">
        <v>63.3</v>
      </c>
      <c r="C858" s="53">
        <v>63.3</v>
      </c>
      <c r="D858" s="53"/>
      <c r="E858" s="64"/>
      <c r="F858" s="53">
        <v>0</v>
      </c>
      <c r="G858" s="53">
        <v>69.537879943847656</v>
      </c>
      <c r="H858" s="54">
        <v>0</v>
      </c>
      <c r="I858" s="53"/>
      <c r="J858" s="53">
        <v>93.292120015604269</v>
      </c>
      <c r="K858" s="53">
        <v>239.31343953678771</v>
      </c>
      <c r="L858" s="53">
        <v>-42.36643355587298</v>
      </c>
      <c r="M858" s="54">
        <v>-115.8447799682617</v>
      </c>
      <c r="N858" s="93"/>
      <c r="O858" s="93"/>
      <c r="P858" s="93"/>
      <c r="Q858" s="93"/>
    </row>
    <row r="859" spans="1:17" s="55" customFormat="1">
      <c r="A859" s="53">
        <v>856</v>
      </c>
      <c r="B859" s="53">
        <v>63.4</v>
      </c>
      <c r="C859" s="53">
        <v>63.4</v>
      </c>
      <c r="D859" s="53"/>
      <c r="E859" s="64"/>
      <c r="F859" s="53">
        <v>0</v>
      </c>
      <c r="G859" s="53">
        <v>69.537879943847656</v>
      </c>
      <c r="H859" s="54">
        <v>0</v>
      </c>
      <c r="I859" s="53"/>
      <c r="J859" s="53">
        <v>-271.46324662386229</v>
      </c>
      <c r="K859" s="53">
        <v>239.7234276870403</v>
      </c>
      <c r="L859" s="53">
        <v>-30.04601279121713</v>
      </c>
      <c r="M859" s="54">
        <v>-115.8447799682617</v>
      </c>
      <c r="N859" s="93"/>
      <c r="O859" s="93"/>
      <c r="P859" s="93"/>
      <c r="Q859" s="93"/>
    </row>
    <row r="860" spans="1:17" s="55" customFormat="1">
      <c r="A860" s="53">
        <v>857</v>
      </c>
      <c r="B860" s="53">
        <v>63.5</v>
      </c>
      <c r="C860" s="53">
        <v>63.5</v>
      </c>
      <c r="D860" s="53"/>
      <c r="E860" s="64"/>
      <c r="F860" s="53">
        <v>1593.7328619764769</v>
      </c>
      <c r="G860" s="53">
        <v>69.734725952148438</v>
      </c>
      <c r="H860" s="54">
        <v>14.531267351248481</v>
      </c>
      <c r="I860" s="53"/>
      <c r="J860" s="53">
        <v>90.473634681162764</v>
      </c>
      <c r="K860" s="53">
        <v>240.95165636989239</v>
      </c>
      <c r="L860" s="53">
        <v>6.8630885050849448</v>
      </c>
      <c r="M860" s="54">
        <v>-115.8447799682617</v>
      </c>
      <c r="N860" s="93"/>
      <c r="O860" s="93"/>
      <c r="P860" s="93"/>
      <c r="Q860" s="93"/>
    </row>
    <row r="861" spans="1:17" s="55" customFormat="1">
      <c r="A861" s="53">
        <v>858</v>
      </c>
      <c r="B861" s="53">
        <v>64.5</v>
      </c>
      <c r="C861" s="53">
        <v>64.5</v>
      </c>
      <c r="D861" s="53"/>
      <c r="E861" s="64"/>
      <c r="F861" s="53">
        <v>1618.8310172831939</v>
      </c>
      <c r="G861" s="53">
        <v>69.924583435058594</v>
      </c>
      <c r="H861" s="54">
        <v>12.64950864983653</v>
      </c>
      <c r="I861" s="53"/>
      <c r="J861" s="53">
        <v>90.473634681162764</v>
      </c>
      <c r="K861" s="53">
        <v>239.7952057474572</v>
      </c>
      <c r="L861" s="53">
        <v>-27.889033606667169</v>
      </c>
      <c r="M861" s="54">
        <v>-115.8447799682617</v>
      </c>
      <c r="N861" s="93"/>
      <c r="O861" s="93"/>
      <c r="P861" s="93"/>
      <c r="Q861" s="93"/>
    </row>
    <row r="862" spans="1:17" s="55" customFormat="1">
      <c r="A862" s="53">
        <v>859</v>
      </c>
      <c r="B862" s="53">
        <v>65.8</v>
      </c>
      <c r="C862" s="53">
        <v>65.8</v>
      </c>
      <c r="D862" s="53"/>
      <c r="E862" s="64"/>
      <c r="F862" s="53">
        <v>1651.4586191819251</v>
      </c>
      <c r="G862" s="53">
        <v>70.106697082519531</v>
      </c>
      <c r="H862" s="54">
        <v>13.444173216500969</v>
      </c>
      <c r="I862" s="53"/>
      <c r="J862" s="53">
        <v>90.473634681162764</v>
      </c>
      <c r="K862" s="53">
        <v>239.92656845098631</v>
      </c>
      <c r="L862" s="53">
        <v>-23.941495661329629</v>
      </c>
      <c r="M862" s="54">
        <v>-115.8447799682617</v>
      </c>
      <c r="N862" s="93"/>
      <c r="O862" s="93"/>
      <c r="P862" s="93"/>
      <c r="Q862" s="93"/>
    </row>
    <row r="863" spans="1:17" s="55" customFormat="1">
      <c r="A863" s="53">
        <v>860</v>
      </c>
      <c r="B863" s="53">
        <v>66.8</v>
      </c>
      <c r="C863" s="53">
        <v>66.8</v>
      </c>
      <c r="D863" s="53"/>
      <c r="E863" s="64"/>
      <c r="F863" s="53">
        <v>1676.5567744886409</v>
      </c>
      <c r="G863" s="53">
        <v>70.286712646484375</v>
      </c>
      <c r="H863" s="54">
        <v>14.56044943275533</v>
      </c>
      <c r="I863" s="53"/>
      <c r="J863" s="53">
        <v>90.473634681162764</v>
      </c>
      <c r="K863" s="53">
        <v>240.74428444561849</v>
      </c>
      <c r="L863" s="53">
        <v>0.6314221502010734</v>
      </c>
      <c r="M863" s="54">
        <v>-115.8447799682617</v>
      </c>
      <c r="N863" s="93"/>
      <c r="O863" s="93"/>
      <c r="P863" s="93"/>
      <c r="Q863" s="93"/>
    </row>
    <row r="864" spans="1:17" s="55" customFormat="1">
      <c r="A864" s="53">
        <v>861</v>
      </c>
      <c r="B864" s="53">
        <v>67.400000000000006</v>
      </c>
      <c r="C864" s="53">
        <v>67.400000000000006</v>
      </c>
      <c r="D864" s="53"/>
      <c r="E864" s="64"/>
      <c r="F864" s="53">
        <v>1691.615667672671</v>
      </c>
      <c r="G864" s="53">
        <v>70.468818664550781</v>
      </c>
      <c r="H864" s="54">
        <v>15.765701669641301</v>
      </c>
      <c r="I864" s="53"/>
      <c r="J864" s="53">
        <v>90.473634681162764</v>
      </c>
      <c r="K864" s="53">
        <v>240.7433275710442</v>
      </c>
      <c r="L864" s="53">
        <v>0.60266742310027488</v>
      </c>
      <c r="M864" s="54">
        <v>-115.8447799682617</v>
      </c>
      <c r="N864" s="93"/>
      <c r="O864" s="93"/>
      <c r="P864" s="93"/>
      <c r="Q864" s="93"/>
    </row>
    <row r="865" spans="1:17" s="55" customFormat="1">
      <c r="A865" s="53">
        <v>862</v>
      </c>
      <c r="B865" s="53">
        <v>68.8</v>
      </c>
      <c r="C865" s="53">
        <v>68.8</v>
      </c>
      <c r="D865" s="53"/>
      <c r="E865" s="64"/>
      <c r="F865" s="53">
        <v>1726.7530851020731</v>
      </c>
      <c r="G865" s="53">
        <v>70.635917663574219</v>
      </c>
      <c r="H865" s="54">
        <v>14.27820593710655</v>
      </c>
      <c r="I865" s="53"/>
      <c r="J865" s="53">
        <v>90.473634681162764</v>
      </c>
      <c r="K865" s="53">
        <v>238.63010626321071</v>
      </c>
      <c r="L865" s="53">
        <v>-62.901059856102037</v>
      </c>
      <c r="M865" s="54">
        <v>-115.8447799682617</v>
      </c>
      <c r="N865" s="93"/>
      <c r="O865" s="93"/>
      <c r="P865" s="93"/>
      <c r="Q865" s="93"/>
    </row>
    <row r="866" spans="1:17" s="55" customFormat="1">
      <c r="A866" s="53">
        <v>863</v>
      </c>
      <c r="B866" s="53">
        <v>71.099999999999994</v>
      </c>
      <c r="C866" s="53">
        <v>71.099999999999994</v>
      </c>
      <c r="D866" s="53"/>
      <c r="E866" s="64"/>
      <c r="F866" s="53">
        <v>1784.4788423075199</v>
      </c>
      <c r="G866" s="53">
        <v>70.808349609375</v>
      </c>
      <c r="H866" s="54">
        <v>14.740015554137941</v>
      </c>
      <c r="I866" s="53"/>
      <c r="J866" s="53">
        <v>90.473634681162764</v>
      </c>
      <c r="K866" s="53">
        <v>238.7650224328801</v>
      </c>
      <c r="L866" s="53">
        <v>-58.846737853723987</v>
      </c>
      <c r="M866" s="54">
        <v>-115.8447799682617</v>
      </c>
      <c r="N866" s="93"/>
      <c r="O866" s="93"/>
      <c r="P866" s="93"/>
      <c r="Q866" s="93"/>
    </row>
    <row r="867" spans="1:17" s="55" customFormat="1">
      <c r="A867" s="53">
        <v>864</v>
      </c>
      <c r="B867" s="53">
        <v>72.3</v>
      </c>
      <c r="C867" s="53">
        <v>72.3</v>
      </c>
      <c r="D867" s="53"/>
      <c r="E867" s="64"/>
      <c r="F867" s="53">
        <v>1814.59662867558</v>
      </c>
      <c r="G867" s="53">
        <v>70.990455627441406</v>
      </c>
      <c r="H867" s="54">
        <v>17.367544601482589</v>
      </c>
      <c r="I867" s="53"/>
      <c r="J867" s="53">
        <v>90.473634681162764</v>
      </c>
      <c r="K867" s="53">
        <v>240.89438910948451</v>
      </c>
      <c r="L867" s="53">
        <v>5.142168659401233</v>
      </c>
      <c r="M867" s="54">
        <v>-115.8447799682617</v>
      </c>
      <c r="N867" s="93"/>
      <c r="O867" s="93"/>
      <c r="P867" s="93"/>
      <c r="Q867" s="93"/>
    </row>
    <row r="868" spans="1:17" s="55" customFormat="1">
      <c r="A868" s="53">
        <v>865</v>
      </c>
      <c r="B868" s="53">
        <v>72.8</v>
      </c>
      <c r="C868" s="53">
        <v>72.8</v>
      </c>
      <c r="D868" s="53"/>
      <c r="E868" s="64"/>
      <c r="F868" s="53">
        <v>1827.1457063289381</v>
      </c>
      <c r="G868" s="53">
        <v>71.180000305175781</v>
      </c>
      <c r="H868" s="54">
        <v>17.586434518377629</v>
      </c>
      <c r="I868" s="53"/>
      <c r="J868" s="53">
        <v>90.473634681162764</v>
      </c>
      <c r="K868" s="53">
        <v>241.20750567475741</v>
      </c>
      <c r="L868" s="53">
        <v>14.551532881684331</v>
      </c>
      <c r="M868" s="54">
        <v>-115.8447799682617</v>
      </c>
      <c r="N868" s="93"/>
      <c r="O868" s="93"/>
      <c r="P868" s="93"/>
      <c r="Q868" s="93"/>
    </row>
    <row r="869" spans="1:17" s="55" customFormat="1">
      <c r="A869" s="53">
        <v>866</v>
      </c>
      <c r="B869" s="53">
        <v>73.400000000000006</v>
      </c>
      <c r="C869" s="53">
        <v>73.400000000000006</v>
      </c>
      <c r="D869" s="53"/>
      <c r="E869" s="64"/>
      <c r="F869" s="53">
        <v>1842.2045995129679</v>
      </c>
      <c r="G869" s="53">
        <v>71.368423461914062</v>
      </c>
      <c r="H869" s="54">
        <v>15.332120499710671</v>
      </c>
      <c r="I869" s="53"/>
      <c r="J869" s="53">
        <v>90.473634681162764</v>
      </c>
      <c r="K869" s="53">
        <v>240.31522769129509</v>
      </c>
      <c r="L869" s="53">
        <v>-12.26202304309235</v>
      </c>
      <c r="M869" s="54">
        <v>-115.8447799682617</v>
      </c>
      <c r="N869" s="93"/>
      <c r="O869" s="93"/>
      <c r="P869" s="93"/>
      <c r="Q869" s="93"/>
    </row>
    <row r="870" spans="1:17" s="55" customFormat="1">
      <c r="A870" s="53">
        <v>867</v>
      </c>
      <c r="B870" s="53">
        <v>74.599999999999994</v>
      </c>
      <c r="C870" s="53">
        <v>74.599999999999994</v>
      </c>
      <c r="D870" s="53"/>
      <c r="E870" s="64"/>
      <c r="F870" s="53">
        <v>1582.2442697586141</v>
      </c>
      <c r="G870" s="53">
        <v>71.558280944824219</v>
      </c>
      <c r="H870" s="54">
        <v>12.30632247397447</v>
      </c>
      <c r="I870" s="53"/>
      <c r="J870" s="53">
        <v>90.473634681162764</v>
      </c>
      <c r="K870" s="53">
        <v>238.8882608520118</v>
      </c>
      <c r="L870" s="53">
        <v>-55.143340140551352</v>
      </c>
      <c r="M870" s="54">
        <v>-115.8447799682617</v>
      </c>
      <c r="N870" s="93"/>
      <c r="O870" s="93"/>
      <c r="P870" s="93"/>
      <c r="Q870" s="93"/>
    </row>
    <row r="871" spans="1:17" s="55" customFormat="1">
      <c r="A871" s="53">
        <v>868</v>
      </c>
      <c r="B871" s="53">
        <v>76</v>
      </c>
      <c r="C871" s="53">
        <v>76</v>
      </c>
      <c r="D871" s="53"/>
      <c r="E871" s="64"/>
      <c r="F871" s="53">
        <v>1611.9378619524759</v>
      </c>
      <c r="G871" s="53">
        <v>71.746681213378906</v>
      </c>
      <c r="H871" s="54">
        <v>12.48532024616838</v>
      </c>
      <c r="I871" s="53"/>
      <c r="J871" s="53">
        <v>90.473634681162764</v>
      </c>
      <c r="K871" s="53">
        <v>239.4075006932342</v>
      </c>
      <c r="L871" s="53">
        <v>-39.539832288698747</v>
      </c>
      <c r="M871" s="54">
        <v>-115.8447799682617</v>
      </c>
      <c r="N871" s="93"/>
      <c r="O871" s="93"/>
      <c r="P871" s="93"/>
      <c r="Q871" s="93"/>
    </row>
    <row r="872" spans="1:17" s="55" customFormat="1">
      <c r="A872" s="53">
        <v>869</v>
      </c>
      <c r="B872" s="53">
        <v>76.599999999999994</v>
      </c>
      <c r="C872" s="53">
        <v>76.599999999999994</v>
      </c>
      <c r="D872" s="53"/>
      <c r="E872" s="64"/>
      <c r="F872" s="53">
        <v>1624.663687178416</v>
      </c>
      <c r="G872" s="53">
        <v>71.950019836425781</v>
      </c>
      <c r="H872" s="54">
        <v>14.652828753862771</v>
      </c>
      <c r="I872" s="53"/>
      <c r="J872" s="53">
        <v>276.20859716975821</v>
      </c>
      <c r="K872" s="53">
        <v>240.97563793511731</v>
      </c>
      <c r="L872" s="53">
        <v>7.5837507339423738</v>
      </c>
      <c r="M872" s="54">
        <v>-115.8447799682617</v>
      </c>
      <c r="N872" s="93"/>
      <c r="O872" s="93"/>
      <c r="P872" s="93"/>
      <c r="Q872" s="93"/>
    </row>
    <row r="873" spans="1:17" s="55" customFormat="1">
      <c r="A873" s="53">
        <v>870</v>
      </c>
      <c r="B873" s="53">
        <v>76.5</v>
      </c>
      <c r="C873" s="53">
        <v>76.5</v>
      </c>
      <c r="D873" s="53"/>
      <c r="E873" s="64"/>
      <c r="F873" s="53">
        <v>0</v>
      </c>
      <c r="G873" s="53">
        <v>71.950019836425781</v>
      </c>
      <c r="H873" s="54">
        <v>0</v>
      </c>
      <c r="I873" s="53"/>
      <c r="J873" s="53">
        <v>93.292120015604269</v>
      </c>
      <c r="K873" s="53">
        <v>239.65824422497241</v>
      </c>
      <c r="L873" s="53">
        <v>-32.004819842296513</v>
      </c>
      <c r="M873" s="54">
        <v>-115.8447799682617</v>
      </c>
      <c r="N873" s="93"/>
      <c r="O873" s="93"/>
      <c r="P873" s="93"/>
      <c r="Q873" s="93"/>
    </row>
    <row r="874" spans="1:17" s="55" customFormat="1">
      <c r="A874" s="53">
        <v>871</v>
      </c>
      <c r="B874" s="53">
        <v>76.2</v>
      </c>
      <c r="C874" s="53">
        <v>76.2</v>
      </c>
      <c r="D874" s="53"/>
      <c r="E874" s="64"/>
      <c r="F874" s="53">
        <v>0</v>
      </c>
      <c r="G874" s="53">
        <v>71.950019836425781</v>
      </c>
      <c r="H874" s="54">
        <v>0</v>
      </c>
      <c r="I874" s="53"/>
      <c r="J874" s="53">
        <v>93.292120015604269</v>
      </c>
      <c r="K874" s="53">
        <v>239.86062419694201</v>
      </c>
      <c r="L874" s="53">
        <v>-25.923165025032858</v>
      </c>
      <c r="M874" s="54">
        <v>-115.8447799682617</v>
      </c>
      <c r="N874" s="93"/>
      <c r="O874" s="93"/>
      <c r="P874" s="93"/>
      <c r="Q874" s="93"/>
    </row>
    <row r="875" spans="1:17" s="55" customFormat="1">
      <c r="A875" s="53">
        <v>872</v>
      </c>
      <c r="B875" s="53">
        <v>75.8</v>
      </c>
      <c r="C875" s="53">
        <v>75.8</v>
      </c>
      <c r="D875" s="53"/>
      <c r="E875" s="64"/>
      <c r="F875" s="53">
        <v>0</v>
      </c>
      <c r="G875" s="53">
        <v>71.950019836425781</v>
      </c>
      <c r="H875" s="54">
        <v>0</v>
      </c>
      <c r="I875" s="53"/>
      <c r="J875" s="53">
        <v>93.292120015604269</v>
      </c>
      <c r="K875" s="53">
        <v>239.91973691884519</v>
      </c>
      <c r="L875" s="53">
        <v>-24.146787815246981</v>
      </c>
      <c r="M875" s="54">
        <v>-115.8447799682617</v>
      </c>
      <c r="N875" s="93"/>
      <c r="O875" s="93"/>
      <c r="P875" s="93"/>
      <c r="Q875" s="93"/>
    </row>
    <row r="876" spans="1:17" s="55" customFormat="1">
      <c r="A876" s="53">
        <v>873</v>
      </c>
      <c r="B876" s="53">
        <v>75.400000000000006</v>
      </c>
      <c r="C876" s="53">
        <v>75.400000000000006</v>
      </c>
      <c r="D876" s="53"/>
      <c r="E876" s="64"/>
      <c r="F876" s="53">
        <v>0</v>
      </c>
      <c r="G876" s="53">
        <v>71.950019836425781</v>
      </c>
      <c r="H876" s="54">
        <v>0</v>
      </c>
      <c r="I876" s="53"/>
      <c r="J876" s="53">
        <v>92.794698750955831</v>
      </c>
      <c r="K876" s="53">
        <v>240.05149345656341</v>
      </c>
      <c r="L876" s="53">
        <v>-20.1874148865829</v>
      </c>
      <c r="M876" s="54">
        <v>-115.3473587036133</v>
      </c>
      <c r="N876" s="93"/>
      <c r="O876" s="93"/>
      <c r="P876" s="93"/>
      <c r="Q876" s="93"/>
    </row>
    <row r="877" spans="1:17" s="55" customFormat="1">
      <c r="A877" s="53">
        <v>874</v>
      </c>
      <c r="B877" s="53">
        <v>74.8</v>
      </c>
      <c r="C877" s="53">
        <v>74.8</v>
      </c>
      <c r="D877" s="53"/>
      <c r="E877" s="64"/>
      <c r="F877" s="53">
        <v>0</v>
      </c>
      <c r="G877" s="53">
        <v>71.950019836425781</v>
      </c>
      <c r="H877" s="54">
        <v>0</v>
      </c>
      <c r="I877" s="53"/>
      <c r="J877" s="53">
        <v>92.323110616190206</v>
      </c>
      <c r="K877" s="53">
        <v>240.53271590316839</v>
      </c>
      <c r="L877" s="53">
        <v>-5.7263554146988689</v>
      </c>
      <c r="M877" s="54">
        <v>-114.8757705688477</v>
      </c>
      <c r="N877" s="93"/>
      <c r="O877" s="93"/>
      <c r="P877" s="93"/>
      <c r="Q877" s="93"/>
    </row>
    <row r="878" spans="1:17" s="55" customFormat="1">
      <c r="A878" s="53">
        <v>875</v>
      </c>
      <c r="B878" s="53">
        <v>73.900000000000006</v>
      </c>
      <c r="C878" s="53">
        <v>73.900000000000006</v>
      </c>
      <c r="D878" s="53"/>
      <c r="E878" s="64"/>
      <c r="F878" s="53">
        <v>0</v>
      </c>
      <c r="G878" s="53">
        <v>71.950019836425781</v>
      </c>
      <c r="H878" s="54">
        <v>0</v>
      </c>
      <c r="I878" s="53"/>
      <c r="J878" s="53">
        <v>92.323110616190206</v>
      </c>
      <c r="K878" s="53">
        <v>240.93075547221861</v>
      </c>
      <c r="L878" s="53">
        <v>6.2350024163963456</v>
      </c>
      <c r="M878" s="54">
        <v>-114.8757705688477</v>
      </c>
      <c r="N878" s="93"/>
      <c r="O878" s="93"/>
      <c r="P878" s="93"/>
      <c r="Q878" s="93"/>
    </row>
    <row r="879" spans="1:17" s="55" customFormat="1">
      <c r="A879" s="53">
        <v>876</v>
      </c>
      <c r="B879" s="53">
        <v>72.7</v>
      </c>
      <c r="C879" s="53">
        <v>72.7</v>
      </c>
      <c r="D879" s="53"/>
      <c r="E879" s="64"/>
      <c r="F879" s="53">
        <v>0</v>
      </c>
      <c r="G879" s="53">
        <v>71.950019836425781</v>
      </c>
      <c r="H879" s="54">
        <v>0</v>
      </c>
      <c r="I879" s="53"/>
      <c r="J879" s="53">
        <v>92.323110616190206</v>
      </c>
      <c r="K879" s="53">
        <v>241.3868081710377</v>
      </c>
      <c r="L879" s="53">
        <v>19.93969397113414</v>
      </c>
      <c r="M879" s="54">
        <v>-114.8757705688477</v>
      </c>
      <c r="N879" s="93"/>
      <c r="O879" s="93"/>
      <c r="P879" s="93"/>
      <c r="Q879" s="93"/>
    </row>
    <row r="880" spans="1:17" s="55" customFormat="1">
      <c r="A880" s="53">
        <v>877</v>
      </c>
      <c r="B880" s="53">
        <v>71.3</v>
      </c>
      <c r="C880" s="53">
        <v>71.3</v>
      </c>
      <c r="D880" s="53"/>
      <c r="E880" s="64"/>
      <c r="F880" s="53">
        <v>0</v>
      </c>
      <c r="G880" s="53">
        <v>71.950019836425781</v>
      </c>
      <c r="H880" s="54">
        <v>0</v>
      </c>
      <c r="I880" s="53"/>
      <c r="J880" s="53">
        <v>92.323110616190206</v>
      </c>
      <c r="K880" s="53">
        <v>241.17068934141341</v>
      </c>
      <c r="L880" s="53">
        <v>13.44517720401117</v>
      </c>
      <c r="M880" s="54">
        <v>-114.8757705688477</v>
      </c>
      <c r="N880" s="93"/>
      <c r="O880" s="93"/>
      <c r="P880" s="93"/>
      <c r="Q880" s="93"/>
    </row>
    <row r="881" spans="1:17" s="55" customFormat="1">
      <c r="A881" s="53">
        <v>878</v>
      </c>
      <c r="B881" s="53">
        <v>70.400000000000006</v>
      </c>
      <c r="C881" s="53">
        <v>70.400000000000006</v>
      </c>
      <c r="D881" s="53"/>
      <c r="E881" s="64"/>
      <c r="F881" s="53">
        <v>0</v>
      </c>
      <c r="G881" s="53">
        <v>71.950019836425781</v>
      </c>
      <c r="H881" s="54">
        <v>0</v>
      </c>
      <c r="I881" s="53"/>
      <c r="J881" s="53">
        <v>91.4659557699988</v>
      </c>
      <c r="K881" s="53">
        <v>240.4864123667391</v>
      </c>
      <c r="L881" s="53">
        <v>-7.1178079514348411</v>
      </c>
      <c r="M881" s="54">
        <v>-114.01861572265619</v>
      </c>
      <c r="N881" s="93"/>
      <c r="O881" s="93"/>
      <c r="P881" s="93"/>
      <c r="Q881" s="93"/>
    </row>
    <row r="882" spans="1:17" s="55" customFormat="1">
      <c r="A882" s="53">
        <v>879</v>
      </c>
      <c r="B882" s="53">
        <v>70</v>
      </c>
      <c r="C882" s="53">
        <v>70</v>
      </c>
      <c r="D882" s="53"/>
      <c r="E882" s="64"/>
      <c r="F882" s="53">
        <v>0</v>
      </c>
      <c r="G882" s="53">
        <v>71.950019836425781</v>
      </c>
      <c r="H882" s="54">
        <v>0</v>
      </c>
      <c r="I882" s="53"/>
      <c r="J882" s="53">
        <v>91.4659557699988</v>
      </c>
      <c r="K882" s="53">
        <v>239.51007744555699</v>
      </c>
      <c r="L882" s="53">
        <v>-36.457331615176983</v>
      </c>
      <c r="M882" s="54">
        <v>-114.01861572265619</v>
      </c>
      <c r="N882" s="93"/>
      <c r="O882" s="93"/>
      <c r="P882" s="93"/>
      <c r="Q882" s="93"/>
    </row>
    <row r="883" spans="1:17" s="55" customFormat="1">
      <c r="A883" s="53">
        <v>880</v>
      </c>
      <c r="B883" s="53">
        <v>70</v>
      </c>
      <c r="C883" s="53">
        <v>70</v>
      </c>
      <c r="D883" s="53"/>
      <c r="E883" s="64"/>
      <c r="F883" s="53">
        <v>0</v>
      </c>
      <c r="G883" s="53">
        <v>71.950019836425781</v>
      </c>
      <c r="H883" s="54">
        <v>0</v>
      </c>
      <c r="I883" s="53"/>
      <c r="J883" s="53">
        <v>91.4659557699988</v>
      </c>
      <c r="K883" s="53">
        <v>240.1212726578884</v>
      </c>
      <c r="L883" s="53">
        <v>-18.090502767499849</v>
      </c>
      <c r="M883" s="54">
        <v>-114.01861572265619</v>
      </c>
      <c r="N883" s="93"/>
      <c r="O883" s="93"/>
      <c r="P883" s="93"/>
      <c r="Q883" s="93"/>
    </row>
    <row r="884" spans="1:17" s="55" customFormat="1">
      <c r="A884" s="53">
        <v>881</v>
      </c>
      <c r="B884" s="53">
        <v>69</v>
      </c>
      <c r="C884" s="53">
        <v>69</v>
      </c>
      <c r="D884" s="53"/>
      <c r="E884" s="64"/>
      <c r="F884" s="53">
        <v>0</v>
      </c>
      <c r="G884" s="53">
        <v>71.950019836425781</v>
      </c>
      <c r="H884" s="54">
        <v>0</v>
      </c>
      <c r="I884" s="53"/>
      <c r="J884" s="53">
        <v>90.758276021463644</v>
      </c>
      <c r="K884" s="53">
        <v>241.26657820942671</v>
      </c>
      <c r="L884" s="53">
        <v>16.326702437953571</v>
      </c>
      <c r="M884" s="54">
        <v>-113.31093597412109</v>
      </c>
      <c r="N884" s="93"/>
      <c r="O884" s="93"/>
      <c r="P884" s="93"/>
      <c r="Q884" s="93"/>
    </row>
    <row r="885" spans="1:17" s="55" customFormat="1">
      <c r="A885" s="53">
        <v>882</v>
      </c>
      <c r="B885" s="53">
        <v>68</v>
      </c>
      <c r="C885" s="53">
        <v>68</v>
      </c>
      <c r="D885" s="53"/>
      <c r="E885" s="64"/>
      <c r="F885" s="53">
        <v>0</v>
      </c>
      <c r="G885" s="53">
        <v>71.950019836425781</v>
      </c>
      <c r="H885" s="54">
        <v>0</v>
      </c>
      <c r="I885" s="53"/>
      <c r="J885" s="53">
        <v>90.758276021463644</v>
      </c>
      <c r="K885" s="53">
        <v>240.22252449854301</v>
      </c>
      <c r="L885" s="53">
        <v>-15.04781658427105</v>
      </c>
      <c r="M885" s="54">
        <v>-113.31093597412109</v>
      </c>
      <c r="N885" s="93"/>
      <c r="O885" s="93"/>
      <c r="P885" s="93"/>
      <c r="Q885" s="93"/>
    </row>
    <row r="886" spans="1:17" s="55" customFormat="1">
      <c r="A886" s="53">
        <v>883</v>
      </c>
      <c r="B886" s="53">
        <v>68</v>
      </c>
      <c r="C886" s="53">
        <v>68</v>
      </c>
      <c r="D886" s="53"/>
      <c r="E886" s="64"/>
      <c r="F886" s="53">
        <v>0</v>
      </c>
      <c r="G886" s="53">
        <v>71.950019836425781</v>
      </c>
      <c r="H886" s="54">
        <v>0</v>
      </c>
      <c r="I886" s="53"/>
      <c r="J886" s="53">
        <v>90.758276021463644</v>
      </c>
      <c r="K886" s="53">
        <v>239.35407034393941</v>
      </c>
      <c r="L886" s="53">
        <v>-41.145450364510047</v>
      </c>
      <c r="M886" s="54">
        <v>-113.31093597412109</v>
      </c>
      <c r="N886" s="93"/>
      <c r="O886" s="93"/>
      <c r="P886" s="93"/>
      <c r="Q886" s="93"/>
    </row>
    <row r="887" spans="1:17" s="55" customFormat="1">
      <c r="A887" s="53">
        <v>884</v>
      </c>
      <c r="B887" s="53">
        <v>68</v>
      </c>
      <c r="C887" s="53">
        <v>68</v>
      </c>
      <c r="D887" s="53"/>
      <c r="E887" s="64"/>
      <c r="F887" s="53">
        <v>0</v>
      </c>
      <c r="G887" s="53">
        <v>71.950019836425781</v>
      </c>
      <c r="H887" s="54">
        <v>0</v>
      </c>
      <c r="I887" s="53"/>
      <c r="J887" s="53">
        <v>-211.15737527508449</v>
      </c>
      <c r="K887" s="53">
        <v>239.55626819288329</v>
      </c>
      <c r="L887" s="53">
        <v>-35.069268467150003</v>
      </c>
      <c r="M887" s="54">
        <v>-110.9900817871094</v>
      </c>
      <c r="N887" s="93"/>
      <c r="O887" s="93"/>
      <c r="P887" s="93"/>
      <c r="Q887" s="93"/>
    </row>
    <row r="888" spans="1:17" s="55" customFormat="1">
      <c r="A888" s="53">
        <v>885</v>
      </c>
      <c r="B888" s="53">
        <v>68.099999999999994</v>
      </c>
      <c r="C888" s="53">
        <v>68.099999999999994</v>
      </c>
      <c r="D888" s="53"/>
      <c r="E888" s="64"/>
      <c r="F888" s="53">
        <v>1444.3811631442579</v>
      </c>
      <c r="G888" s="53">
        <v>72.098869323730469</v>
      </c>
      <c r="H888" s="54">
        <v>12.64759373015151</v>
      </c>
      <c r="I888" s="53"/>
      <c r="J888" s="53">
        <v>87.939790687022139</v>
      </c>
      <c r="K888" s="53">
        <v>240.9249451250285</v>
      </c>
      <c r="L888" s="53">
        <v>6.0603975598263631</v>
      </c>
      <c r="M888" s="54">
        <v>-113.31093597412109</v>
      </c>
      <c r="N888" s="93"/>
      <c r="O888" s="93"/>
      <c r="P888" s="93"/>
      <c r="Q888" s="93"/>
    </row>
    <row r="889" spans="1:17" s="55" customFormat="1">
      <c r="A889" s="53">
        <v>886</v>
      </c>
      <c r="B889" s="53">
        <v>68.400000000000006</v>
      </c>
      <c r="C889" s="53">
        <v>68.400000000000006</v>
      </c>
      <c r="D889" s="53"/>
      <c r="E889" s="64"/>
      <c r="F889" s="53">
        <v>1450.7440757572281</v>
      </c>
      <c r="G889" s="53">
        <v>72.251113891601562</v>
      </c>
      <c r="H889" s="54">
        <v>12.07362746108981</v>
      </c>
      <c r="I889" s="53"/>
      <c r="J889" s="53">
        <v>87.939790687022139</v>
      </c>
      <c r="K889" s="53">
        <v>240.8777045613686</v>
      </c>
      <c r="L889" s="53">
        <v>4.6407867220731553</v>
      </c>
      <c r="M889" s="54">
        <v>-113.31093597412109</v>
      </c>
      <c r="N889" s="93"/>
      <c r="O889" s="93"/>
      <c r="P889" s="93"/>
      <c r="Q889" s="93"/>
    </row>
    <row r="890" spans="1:17" s="55" customFormat="1">
      <c r="A890" s="53">
        <v>887</v>
      </c>
      <c r="B890" s="53">
        <v>68.599999999999994</v>
      </c>
      <c r="C890" s="53">
        <v>68.599999999999994</v>
      </c>
      <c r="D890" s="53"/>
      <c r="E890" s="64"/>
      <c r="F890" s="53">
        <v>1454.9860174992079</v>
      </c>
      <c r="G890" s="53">
        <v>72.425895690917969</v>
      </c>
      <c r="H890" s="54">
        <v>12.0555388081019</v>
      </c>
      <c r="I890" s="53"/>
      <c r="J890" s="53">
        <v>85.61893650001042</v>
      </c>
      <c r="K890" s="53">
        <v>240.99775429370479</v>
      </c>
      <c r="L890" s="53">
        <v>8.2483622438398694</v>
      </c>
      <c r="M890" s="54">
        <v>-110.9900817871094</v>
      </c>
      <c r="N890" s="93"/>
      <c r="O890" s="93"/>
      <c r="P890" s="93"/>
      <c r="Q890" s="93"/>
    </row>
    <row r="891" spans="1:17" s="55" customFormat="1">
      <c r="A891" s="53">
        <v>888</v>
      </c>
      <c r="B891" s="53">
        <v>68.7</v>
      </c>
      <c r="C891" s="53">
        <v>68.7</v>
      </c>
      <c r="D891" s="53"/>
      <c r="E891" s="64"/>
      <c r="F891" s="53">
        <v>1457.1069883701989</v>
      </c>
      <c r="G891" s="53">
        <v>72.568740844726562</v>
      </c>
      <c r="H891" s="54">
        <v>12.81632317847698</v>
      </c>
      <c r="I891" s="53"/>
      <c r="J891" s="53">
        <v>235.0185924230517</v>
      </c>
      <c r="K891" s="53">
        <v>241.25502276500649</v>
      </c>
      <c r="L891" s="53">
        <v>15.97945353017124</v>
      </c>
      <c r="M891" s="54">
        <v>-110.9900817871094</v>
      </c>
      <c r="N891" s="93"/>
      <c r="O891" s="93"/>
      <c r="P891" s="93"/>
      <c r="Q891" s="93"/>
    </row>
    <row r="892" spans="1:17" s="55" customFormat="1">
      <c r="A892" s="53">
        <v>889</v>
      </c>
      <c r="B892" s="53">
        <v>68.5</v>
      </c>
      <c r="C892" s="53">
        <v>68.5</v>
      </c>
      <c r="D892" s="53"/>
      <c r="E892" s="64"/>
      <c r="F892" s="53">
        <v>0</v>
      </c>
      <c r="G892" s="53">
        <v>72.568740844726562</v>
      </c>
      <c r="H892" s="54">
        <v>0</v>
      </c>
      <c r="I892" s="53"/>
      <c r="J892" s="53">
        <v>88.437421834451925</v>
      </c>
      <c r="K892" s="53">
        <v>239.9623810634059</v>
      </c>
      <c r="L892" s="53">
        <v>-22.86530247521118</v>
      </c>
      <c r="M892" s="54">
        <v>-110.9900817871094</v>
      </c>
      <c r="N892" s="93"/>
      <c r="O892" s="93"/>
      <c r="P892" s="93"/>
      <c r="Q892" s="93"/>
    </row>
    <row r="893" spans="1:17" s="55" customFormat="1">
      <c r="A893" s="53">
        <v>890</v>
      </c>
      <c r="B893" s="53">
        <v>68.099999999999994</v>
      </c>
      <c r="C893" s="53">
        <v>68.099999999999994</v>
      </c>
      <c r="D893" s="53"/>
      <c r="E893" s="64"/>
      <c r="F893" s="53">
        <v>0</v>
      </c>
      <c r="G893" s="53">
        <v>72.568740844726562</v>
      </c>
      <c r="H893" s="54">
        <v>0</v>
      </c>
      <c r="I893" s="53"/>
      <c r="J893" s="53">
        <v>26.99096873996951</v>
      </c>
      <c r="K893" s="53">
        <v>240.52549311747609</v>
      </c>
      <c r="L893" s="53">
        <v>-5.9434050020264264</v>
      </c>
      <c r="M893" s="54">
        <v>-49.543628692626953</v>
      </c>
      <c r="N893" s="93"/>
      <c r="O893" s="93"/>
      <c r="P893" s="93"/>
      <c r="Q893" s="93"/>
    </row>
    <row r="894" spans="1:17" s="55" customFormat="1">
      <c r="A894" s="53">
        <v>891</v>
      </c>
      <c r="B894" s="53">
        <v>67.3</v>
      </c>
      <c r="C894" s="53">
        <v>67.3</v>
      </c>
      <c r="D894" s="53"/>
      <c r="E894" s="64"/>
      <c r="F894" s="53">
        <v>0</v>
      </c>
      <c r="G894" s="53">
        <v>72.568740844726562</v>
      </c>
      <c r="H894" s="54">
        <v>0</v>
      </c>
      <c r="I894" s="53"/>
      <c r="J894" s="53">
        <v>26.99096873996951</v>
      </c>
      <c r="K894" s="53">
        <v>240.99277159727939</v>
      </c>
      <c r="L894" s="53">
        <v>8.0986288516310854</v>
      </c>
      <c r="M894" s="54">
        <v>-49.543628692626953</v>
      </c>
      <c r="N894" s="93"/>
      <c r="O894" s="93"/>
      <c r="P894" s="93"/>
      <c r="Q894" s="93"/>
    </row>
    <row r="895" spans="1:17" s="55" customFormat="1">
      <c r="A895" s="53">
        <v>892</v>
      </c>
      <c r="B895" s="53">
        <v>66.2</v>
      </c>
      <c r="C895" s="53">
        <v>66.2</v>
      </c>
      <c r="D895" s="53"/>
      <c r="E895" s="64"/>
      <c r="F895" s="53">
        <v>0</v>
      </c>
      <c r="G895" s="53">
        <v>72.568740844726562</v>
      </c>
      <c r="H895" s="54">
        <v>0</v>
      </c>
      <c r="I895" s="53"/>
      <c r="J895" s="53">
        <v>13.289148366434359</v>
      </c>
      <c r="K895" s="53">
        <v>241.43272378060581</v>
      </c>
      <c r="L895" s="53">
        <v>21.319489043739019</v>
      </c>
      <c r="M895" s="54">
        <v>-35.841808319091797</v>
      </c>
      <c r="N895" s="93"/>
      <c r="O895" s="93"/>
      <c r="P895" s="93"/>
      <c r="Q895" s="93"/>
    </row>
    <row r="896" spans="1:17" s="55" customFormat="1">
      <c r="A896" s="53">
        <v>893</v>
      </c>
      <c r="B896" s="53">
        <v>64.8</v>
      </c>
      <c r="C896" s="53">
        <v>64.8</v>
      </c>
      <c r="D896" s="53"/>
      <c r="E896" s="64"/>
      <c r="F896" s="53">
        <v>0</v>
      </c>
      <c r="G896" s="53">
        <v>72.568740844726562</v>
      </c>
      <c r="H896" s="54">
        <v>0</v>
      </c>
      <c r="I896" s="53"/>
      <c r="J896" s="53">
        <v>13.289148366434359</v>
      </c>
      <c r="K896" s="53">
        <v>241.48329911742249</v>
      </c>
      <c r="L896" s="53">
        <v>22.839312066701059</v>
      </c>
      <c r="M896" s="54">
        <v>-35.841808319091797</v>
      </c>
      <c r="N896" s="93"/>
      <c r="O896" s="93"/>
      <c r="P896" s="93"/>
      <c r="Q896" s="93"/>
    </row>
    <row r="897" spans="1:17" s="55" customFormat="1">
      <c r="A897" s="53">
        <v>894</v>
      </c>
      <c r="B897" s="53">
        <v>63.6</v>
      </c>
      <c r="C897" s="53">
        <v>63.6</v>
      </c>
      <c r="D897" s="53"/>
      <c r="E897" s="64"/>
      <c r="F897" s="53">
        <v>0</v>
      </c>
      <c r="G897" s="53">
        <v>72.568740844726562</v>
      </c>
      <c r="H897" s="54">
        <v>0</v>
      </c>
      <c r="I897" s="53"/>
      <c r="J897" s="53">
        <v>38.122617757303487</v>
      </c>
      <c r="K897" s="53">
        <v>241.19054119732911</v>
      </c>
      <c r="L897" s="53">
        <v>14.041738879491</v>
      </c>
      <c r="M897" s="54">
        <v>-60.675277709960938</v>
      </c>
      <c r="N897" s="93"/>
      <c r="O897" s="93"/>
      <c r="P897" s="93"/>
      <c r="Q897" s="93"/>
    </row>
    <row r="898" spans="1:17" s="55" customFormat="1">
      <c r="A898" s="53">
        <v>895</v>
      </c>
      <c r="B898" s="53">
        <v>62.6</v>
      </c>
      <c r="C898" s="53">
        <v>62.6</v>
      </c>
      <c r="D898" s="53"/>
      <c r="E898" s="64"/>
      <c r="F898" s="53">
        <v>0</v>
      </c>
      <c r="G898" s="53">
        <v>72.568740844726562</v>
      </c>
      <c r="H898" s="54">
        <v>0</v>
      </c>
      <c r="I898" s="53"/>
      <c r="J898" s="53">
        <v>38.122617757303487</v>
      </c>
      <c r="K898" s="53">
        <v>240.79646484829249</v>
      </c>
      <c r="L898" s="53">
        <v>2.1994784860141832</v>
      </c>
      <c r="M898" s="54">
        <v>-60.675277709960938</v>
      </c>
      <c r="N898" s="93"/>
      <c r="O898" s="93"/>
      <c r="P898" s="93"/>
      <c r="Q898" s="93"/>
    </row>
    <row r="899" spans="1:17" s="55" customFormat="1">
      <c r="A899" s="53">
        <v>896</v>
      </c>
      <c r="B899" s="53">
        <v>62.1</v>
      </c>
      <c r="C899" s="53">
        <v>62.1</v>
      </c>
      <c r="D899" s="53"/>
      <c r="E899" s="64"/>
      <c r="F899" s="53">
        <v>0</v>
      </c>
      <c r="G899" s="53">
        <v>72.568740844726562</v>
      </c>
      <c r="H899" s="54">
        <v>0</v>
      </c>
      <c r="I899" s="53"/>
      <c r="J899" s="53">
        <v>40.143926656229283</v>
      </c>
      <c r="K899" s="53">
        <v>240.2295209951462</v>
      </c>
      <c r="L899" s="53">
        <v>-14.83756713687332</v>
      </c>
      <c r="M899" s="54">
        <v>-62.696586608886719</v>
      </c>
      <c r="N899" s="93"/>
      <c r="O899" s="93"/>
      <c r="P899" s="93"/>
      <c r="Q899" s="93"/>
    </row>
    <row r="900" spans="1:17" s="55" customFormat="1">
      <c r="A900" s="53">
        <v>897</v>
      </c>
      <c r="B900" s="53">
        <v>61.9</v>
      </c>
      <c r="C900" s="53">
        <v>61.9</v>
      </c>
      <c r="D900" s="53"/>
      <c r="E900" s="64"/>
      <c r="F900" s="53">
        <v>0</v>
      </c>
      <c r="G900" s="53">
        <v>72.568740844726562</v>
      </c>
      <c r="H900" s="54">
        <v>0</v>
      </c>
      <c r="I900" s="53"/>
      <c r="J900" s="53">
        <v>40.143926656229283</v>
      </c>
      <c r="K900" s="53">
        <v>239.89130580924351</v>
      </c>
      <c r="L900" s="53">
        <v>-25.001161857233651</v>
      </c>
      <c r="M900" s="54">
        <v>-62.696586608886719</v>
      </c>
      <c r="N900" s="93"/>
      <c r="O900" s="93"/>
      <c r="P900" s="93"/>
      <c r="Q900" s="93"/>
    </row>
    <row r="901" spans="1:17" s="55" customFormat="1">
      <c r="A901" s="53">
        <v>898</v>
      </c>
      <c r="B901" s="53">
        <v>61.9</v>
      </c>
      <c r="C901" s="53">
        <v>61.9</v>
      </c>
      <c r="D901" s="53"/>
      <c r="E901" s="64"/>
      <c r="F901" s="53">
        <v>0</v>
      </c>
      <c r="G901" s="53">
        <v>72.568740844726562</v>
      </c>
      <c r="H901" s="54">
        <v>0</v>
      </c>
      <c r="I901" s="53"/>
      <c r="J901" s="53">
        <v>40.143926656229283</v>
      </c>
      <c r="K901" s="53">
        <v>239.8245780674599</v>
      </c>
      <c r="L901" s="53">
        <v>-27.006375556565921</v>
      </c>
      <c r="M901" s="54">
        <v>-62.696586608886719</v>
      </c>
      <c r="N901" s="93"/>
      <c r="O901" s="93"/>
      <c r="P901" s="93"/>
      <c r="Q901" s="93"/>
    </row>
    <row r="902" spans="1:17" s="55" customFormat="1">
      <c r="A902" s="53">
        <v>899</v>
      </c>
      <c r="B902" s="53">
        <v>61.8</v>
      </c>
      <c r="C902" s="53">
        <v>61.8</v>
      </c>
      <c r="D902" s="53"/>
      <c r="E902" s="64"/>
      <c r="F902" s="53">
        <v>0</v>
      </c>
      <c r="G902" s="53">
        <v>72.568740844726562</v>
      </c>
      <c r="H902" s="54">
        <v>0</v>
      </c>
      <c r="I902" s="53"/>
      <c r="J902" s="53">
        <v>51.616315877420668</v>
      </c>
      <c r="K902" s="53">
        <v>240.00637942866939</v>
      </c>
      <c r="L902" s="53">
        <v>-21.543121888601711</v>
      </c>
      <c r="M902" s="54">
        <v>-74.168975830078125</v>
      </c>
      <c r="N902" s="93"/>
      <c r="O902" s="93"/>
      <c r="P902" s="93"/>
      <c r="Q902" s="93"/>
    </row>
    <row r="903" spans="1:17" s="55" customFormat="1">
      <c r="A903" s="53">
        <v>900</v>
      </c>
      <c r="B903" s="53">
        <v>61.5</v>
      </c>
      <c r="C903" s="53">
        <v>61.5</v>
      </c>
      <c r="D903" s="53"/>
      <c r="E903" s="64"/>
      <c r="F903" s="53">
        <v>0</v>
      </c>
      <c r="G903" s="53">
        <v>72.568740844726562</v>
      </c>
      <c r="H903" s="54">
        <v>0</v>
      </c>
      <c r="I903" s="53"/>
      <c r="J903" s="53">
        <v>65.59227565525272</v>
      </c>
      <c r="K903" s="53">
        <v>240.48232814639189</v>
      </c>
      <c r="L903" s="53">
        <v>-7.2405415307892182</v>
      </c>
      <c r="M903" s="54">
        <v>-88.144935607910156</v>
      </c>
      <c r="N903" s="93"/>
      <c r="O903" s="93"/>
      <c r="P903" s="93"/>
      <c r="Q903" s="93"/>
    </row>
    <row r="904" spans="1:17" s="55" customFormat="1">
      <c r="A904" s="53">
        <v>901</v>
      </c>
      <c r="B904" s="53">
        <v>60.9</v>
      </c>
      <c r="C904" s="53">
        <v>60.9</v>
      </c>
      <c r="D904" s="53"/>
      <c r="E904" s="64"/>
      <c r="F904" s="53">
        <v>0</v>
      </c>
      <c r="G904" s="53">
        <v>72.568740844726562</v>
      </c>
      <c r="H904" s="54">
        <v>0</v>
      </c>
      <c r="I904" s="53"/>
      <c r="J904" s="53">
        <v>65.59227565525272</v>
      </c>
      <c r="K904" s="53">
        <v>240.35228811386429</v>
      </c>
      <c r="L904" s="53">
        <v>-11.14833231937962</v>
      </c>
      <c r="M904" s="54">
        <v>-88.144935607910156</v>
      </c>
      <c r="N904" s="93"/>
      <c r="O904" s="93"/>
      <c r="P904" s="93"/>
      <c r="Q904" s="93"/>
    </row>
    <row r="905" spans="1:17" s="55" customFormat="1">
      <c r="A905" s="53">
        <v>902</v>
      </c>
      <c r="B905" s="53">
        <v>59.7</v>
      </c>
      <c r="C905" s="53">
        <v>59.7</v>
      </c>
      <c r="D905" s="53"/>
      <c r="E905" s="64"/>
      <c r="F905" s="53">
        <v>0</v>
      </c>
      <c r="G905" s="53">
        <v>72.568740844726562</v>
      </c>
      <c r="H905" s="54">
        <v>0</v>
      </c>
      <c r="I905" s="53"/>
      <c r="J905" s="53">
        <v>-123.8904511641185</v>
      </c>
      <c r="K905" s="53">
        <v>243.29451359990031</v>
      </c>
      <c r="L905" s="53">
        <v>77.267530310122993</v>
      </c>
      <c r="M905" s="54">
        <v>-91.248481750488281</v>
      </c>
      <c r="N905" s="93"/>
      <c r="O905" s="93"/>
      <c r="P905" s="93"/>
      <c r="Q905" s="93"/>
    </row>
    <row r="906" spans="1:17" s="55" customFormat="1">
      <c r="A906" s="53">
        <v>903</v>
      </c>
      <c r="B906" s="53">
        <v>54.6</v>
      </c>
      <c r="C906" s="53">
        <v>54.6</v>
      </c>
      <c r="D906" s="53"/>
      <c r="E906" s="64"/>
      <c r="F906" s="53">
        <v>1158.0500955605939</v>
      </c>
      <c r="G906" s="53">
        <v>72.592620849609375</v>
      </c>
      <c r="H906" s="54">
        <v>-0.95752486187835117</v>
      </c>
      <c r="I906" s="53"/>
      <c r="J906" s="53">
        <v>65.877336463389312</v>
      </c>
      <c r="K906" s="53">
        <v>245.0502235969067</v>
      </c>
      <c r="L906" s="53">
        <v>130.027801285039</v>
      </c>
      <c r="M906" s="54">
        <v>-91.248481750488281</v>
      </c>
      <c r="N906" s="93"/>
      <c r="O906" s="93"/>
      <c r="P906" s="93"/>
      <c r="Q906" s="93"/>
    </row>
    <row r="907" spans="1:17" s="55" customFormat="1">
      <c r="A907" s="53">
        <v>904</v>
      </c>
      <c r="B907" s="53">
        <v>49.3</v>
      </c>
      <c r="C907" s="53">
        <v>49.3</v>
      </c>
      <c r="D907" s="53"/>
      <c r="E907" s="64"/>
      <c r="F907" s="53">
        <v>1045.638639398119</v>
      </c>
      <c r="G907" s="53">
        <v>72.616500854492188</v>
      </c>
      <c r="H907" s="54">
        <v>1.826547907605599</v>
      </c>
      <c r="I907" s="53"/>
      <c r="J907" s="53">
        <v>65.761712989268233</v>
      </c>
      <c r="K907" s="53">
        <v>244.3024737385503</v>
      </c>
      <c r="L907" s="53">
        <v>107.5574131140956</v>
      </c>
      <c r="M907" s="54">
        <v>-91.132858276367188</v>
      </c>
      <c r="N907" s="93"/>
      <c r="O907" s="93"/>
      <c r="P907" s="93"/>
      <c r="Q907" s="93"/>
    </row>
    <row r="908" spans="1:17" s="55" customFormat="1">
      <c r="A908" s="53">
        <v>905</v>
      </c>
      <c r="B908" s="53">
        <v>44.9</v>
      </c>
      <c r="C908" s="53">
        <v>44.9</v>
      </c>
      <c r="D908" s="53"/>
      <c r="E908" s="64"/>
      <c r="F908" s="53">
        <v>1000</v>
      </c>
      <c r="G908" s="53">
        <v>72.640380859375</v>
      </c>
      <c r="H908" s="54">
        <v>6.8386248081985794</v>
      </c>
      <c r="I908" s="53"/>
      <c r="J908" s="53">
        <v>65.877336463389312</v>
      </c>
      <c r="K908" s="53">
        <v>243.62754686693521</v>
      </c>
      <c r="L908" s="53">
        <v>87.275404869350439</v>
      </c>
      <c r="M908" s="54">
        <v>-91.248481750488281</v>
      </c>
      <c r="N908" s="93"/>
      <c r="O908" s="93"/>
      <c r="P908" s="93"/>
      <c r="Q908" s="93"/>
    </row>
    <row r="909" spans="1:17" s="55" customFormat="1">
      <c r="A909" s="53">
        <v>906</v>
      </c>
      <c r="B909" s="53">
        <v>42.3</v>
      </c>
      <c r="C909" s="53">
        <v>42.3</v>
      </c>
      <c r="D909" s="53"/>
      <c r="E909" s="64"/>
      <c r="F909" s="53">
        <v>1061.6519694740939</v>
      </c>
      <c r="G909" s="53">
        <v>72.664260864257812</v>
      </c>
      <c r="H909" s="54">
        <v>8.3585235546870891</v>
      </c>
      <c r="I909" s="53"/>
      <c r="J909" s="53">
        <v>150.0152426113672</v>
      </c>
      <c r="K909" s="53">
        <v>242.31567467353111</v>
      </c>
      <c r="L909" s="53">
        <v>47.852759599645253</v>
      </c>
      <c r="M909" s="54">
        <v>-96.075820922851562</v>
      </c>
      <c r="N909" s="93"/>
      <c r="O909" s="93"/>
      <c r="P909" s="93"/>
      <c r="Q909" s="93"/>
    </row>
    <row r="910" spans="1:17" s="55" customFormat="1">
      <c r="A910" s="53">
        <v>907</v>
      </c>
      <c r="B910" s="53">
        <v>41.4</v>
      </c>
      <c r="C910" s="53">
        <v>41.4</v>
      </c>
      <c r="D910" s="53"/>
      <c r="E910" s="64"/>
      <c r="F910" s="53">
        <v>0</v>
      </c>
      <c r="G910" s="53">
        <v>72.664260864257812</v>
      </c>
      <c r="H910" s="54">
        <v>0</v>
      </c>
      <c r="I910" s="53"/>
      <c r="J910" s="53">
        <v>74.159658467752706</v>
      </c>
      <c r="K910" s="53">
        <v>240.54284647562531</v>
      </c>
      <c r="L910" s="53">
        <v>-5.421924871573836</v>
      </c>
      <c r="M910" s="54">
        <v>-96.712318420410156</v>
      </c>
      <c r="N910" s="93"/>
      <c r="O910" s="93"/>
      <c r="P910" s="93"/>
      <c r="Q910" s="93"/>
    </row>
    <row r="911" spans="1:17" s="55" customFormat="1">
      <c r="A911" s="53">
        <v>908</v>
      </c>
      <c r="B911" s="53">
        <v>41.3</v>
      </c>
      <c r="C911" s="53">
        <v>41.3</v>
      </c>
      <c r="D911" s="53"/>
      <c r="E911" s="64"/>
      <c r="F911" s="53">
        <v>0</v>
      </c>
      <c r="G911" s="53">
        <v>72.664260864257812</v>
      </c>
      <c r="H911" s="54">
        <v>0</v>
      </c>
      <c r="I911" s="53"/>
      <c r="J911" s="53">
        <v>76.678754842264411</v>
      </c>
      <c r="K911" s="53">
        <v>239.98436967309041</v>
      </c>
      <c r="L911" s="53">
        <v>-22.204529906112931</v>
      </c>
      <c r="M911" s="54">
        <v>-99.231414794921875</v>
      </c>
      <c r="N911" s="93"/>
      <c r="O911" s="93"/>
      <c r="P911" s="93"/>
      <c r="Q911" s="93"/>
    </row>
    <row r="912" spans="1:17" s="55" customFormat="1">
      <c r="A912" s="53">
        <v>909</v>
      </c>
      <c r="B912" s="53">
        <v>42.1</v>
      </c>
      <c r="C912" s="53">
        <v>42.1</v>
      </c>
      <c r="D912" s="53"/>
      <c r="E912" s="64"/>
      <c r="F912" s="53">
        <v>0</v>
      </c>
      <c r="G912" s="53">
        <v>72.664260864257812</v>
      </c>
      <c r="H912" s="54">
        <v>0</v>
      </c>
      <c r="I912" s="53"/>
      <c r="J912" s="53">
        <v>-252.90555865211289</v>
      </c>
      <c r="K912" s="53">
        <v>238.62697603030099</v>
      </c>
      <c r="L912" s="53">
        <v>-62.995125468767178</v>
      </c>
      <c r="M912" s="54">
        <v>-100.0889587402344</v>
      </c>
      <c r="N912" s="93"/>
      <c r="O912" s="93"/>
      <c r="P912" s="93"/>
      <c r="Q912" s="93"/>
    </row>
    <row r="913" spans="1:17" s="55" customFormat="1">
      <c r="A913" s="53">
        <v>910</v>
      </c>
      <c r="B913" s="53">
        <v>44.7</v>
      </c>
      <c r="C913" s="53">
        <v>44.7</v>
      </c>
      <c r="D913" s="53"/>
      <c r="E913" s="64"/>
      <c r="F913" s="53">
        <v>1516.9183669321189</v>
      </c>
      <c r="G913" s="53">
        <v>72.7763671875</v>
      </c>
      <c r="H913" s="54">
        <v>12.1611402463441</v>
      </c>
      <c r="I913" s="53"/>
      <c r="J913" s="53">
        <v>72.31376071876042</v>
      </c>
      <c r="K913" s="53">
        <v>238.61314091513091</v>
      </c>
      <c r="L913" s="53">
        <v>-63.410880021959279</v>
      </c>
      <c r="M913" s="54">
        <v>-97.684906005859375</v>
      </c>
      <c r="N913" s="93"/>
      <c r="O913" s="93"/>
      <c r="P913" s="93"/>
      <c r="Q913" s="93"/>
    </row>
    <row r="914" spans="1:17" s="55" customFormat="1">
      <c r="A914" s="53">
        <v>911</v>
      </c>
      <c r="B914" s="53">
        <v>48.4</v>
      </c>
      <c r="C914" s="53">
        <v>48.4</v>
      </c>
      <c r="D914" s="53"/>
      <c r="E914" s="64"/>
      <c r="F914" s="53">
        <v>1642.479842494733</v>
      </c>
      <c r="G914" s="53">
        <v>72.904380798339844</v>
      </c>
      <c r="H914" s="54">
        <v>13.00374318241234</v>
      </c>
      <c r="I914" s="53"/>
      <c r="J914" s="53">
        <v>71.341173133311187</v>
      </c>
      <c r="K914" s="53">
        <v>238.27621451359039</v>
      </c>
      <c r="L914" s="53">
        <v>-73.535745901968966</v>
      </c>
      <c r="M914" s="54">
        <v>-96.712318420410156</v>
      </c>
      <c r="N914" s="93"/>
      <c r="O914" s="93"/>
      <c r="P914" s="93"/>
      <c r="Q914" s="93"/>
    </row>
    <row r="915" spans="1:17" s="55" customFormat="1">
      <c r="A915" s="53">
        <v>912</v>
      </c>
      <c r="B915" s="53">
        <v>51.4</v>
      </c>
      <c r="C915" s="53">
        <v>51.4</v>
      </c>
      <c r="D915" s="53"/>
      <c r="E915" s="64"/>
      <c r="F915" s="53">
        <v>1744.2864443022579</v>
      </c>
      <c r="G915" s="53">
        <v>73.071479797363281</v>
      </c>
      <c r="H915" s="54">
        <v>14.185933757961459</v>
      </c>
      <c r="I915" s="53"/>
      <c r="J915" s="53">
        <v>72.31376071876042</v>
      </c>
      <c r="K915" s="53">
        <v>239.83390067553901</v>
      </c>
      <c r="L915" s="53">
        <v>-26.72622488858109</v>
      </c>
      <c r="M915" s="54">
        <v>-97.684906005859375</v>
      </c>
      <c r="N915" s="93"/>
      <c r="O915" s="93"/>
      <c r="P915" s="93"/>
      <c r="Q915" s="93"/>
    </row>
    <row r="916" spans="1:17" s="55" customFormat="1">
      <c r="A916" s="53">
        <v>913</v>
      </c>
      <c r="B916" s="53">
        <v>52.7</v>
      </c>
      <c r="C916" s="53">
        <v>52.7</v>
      </c>
      <c r="D916" s="53"/>
      <c r="E916" s="64"/>
      <c r="F916" s="53">
        <v>1788.4026384188519</v>
      </c>
      <c r="G916" s="53">
        <v>73.253585815429688</v>
      </c>
      <c r="H916" s="54">
        <v>17.199510094656681</v>
      </c>
      <c r="I916" s="53"/>
      <c r="J916" s="53">
        <v>73.860269507822906</v>
      </c>
      <c r="K916" s="53">
        <v>241.44026985881121</v>
      </c>
      <c r="L916" s="53">
        <v>21.546253789393379</v>
      </c>
      <c r="M916" s="54">
        <v>-99.231414794921875</v>
      </c>
      <c r="N916" s="93"/>
      <c r="O916" s="93"/>
      <c r="P916" s="93"/>
      <c r="Q916" s="93"/>
    </row>
    <row r="917" spans="1:17" s="55" customFormat="1">
      <c r="A917" s="53">
        <v>914</v>
      </c>
      <c r="B917" s="53">
        <v>54</v>
      </c>
      <c r="C917" s="53">
        <v>54</v>
      </c>
      <c r="D917" s="53"/>
      <c r="E917" s="64"/>
      <c r="F917" s="53">
        <v>1832.5188325354461</v>
      </c>
      <c r="G917" s="53">
        <v>73.420585632324219</v>
      </c>
      <c r="H917" s="54">
        <v>15.42069575641221</v>
      </c>
      <c r="I917" s="53"/>
      <c r="J917" s="53">
        <v>74.71781345313542</v>
      </c>
      <c r="K917" s="53">
        <v>239.43691922453419</v>
      </c>
      <c r="L917" s="53">
        <v>-38.65578555790804</v>
      </c>
      <c r="M917" s="54">
        <v>-100.0889587402344</v>
      </c>
      <c r="N917" s="93"/>
      <c r="O917" s="93"/>
      <c r="P917" s="93"/>
      <c r="Q917" s="93"/>
    </row>
    <row r="918" spans="1:17" s="55" customFormat="1">
      <c r="A918" s="53">
        <v>915</v>
      </c>
      <c r="B918" s="53">
        <v>57</v>
      </c>
      <c r="C918" s="53">
        <v>57</v>
      </c>
      <c r="D918" s="53"/>
      <c r="E918" s="64"/>
      <c r="F918" s="53">
        <v>1934.325434342971</v>
      </c>
      <c r="G918" s="53">
        <v>73.577171325683594</v>
      </c>
      <c r="H918" s="54">
        <v>16.715978874850311</v>
      </c>
      <c r="I918" s="53"/>
      <c r="J918" s="53">
        <v>74.71781345313542</v>
      </c>
      <c r="K918" s="53">
        <v>239.7142509746501</v>
      </c>
      <c r="L918" s="53">
        <v>-30.32177919523194</v>
      </c>
      <c r="M918" s="54">
        <v>-100.0889587402344</v>
      </c>
      <c r="N918" s="93"/>
      <c r="O918" s="93"/>
      <c r="P918" s="93"/>
      <c r="Q918" s="93"/>
    </row>
    <row r="919" spans="1:17" s="55" customFormat="1">
      <c r="A919" s="53">
        <v>916</v>
      </c>
      <c r="B919" s="53">
        <v>58.1</v>
      </c>
      <c r="C919" s="53">
        <v>58.1</v>
      </c>
      <c r="D919" s="53"/>
      <c r="E919" s="64"/>
      <c r="F919" s="53">
        <v>1971.6545216723971</v>
      </c>
      <c r="G919" s="53">
        <v>73.753868103027344</v>
      </c>
      <c r="H919" s="54">
        <v>20.71944662178775</v>
      </c>
      <c r="I919" s="53"/>
      <c r="J919" s="53">
        <v>348.26254407691903</v>
      </c>
      <c r="K919" s="53">
        <v>241.3915993549079</v>
      </c>
      <c r="L919" s="53">
        <v>20.08367228173778</v>
      </c>
      <c r="M919" s="54">
        <v>-100.0889587402344</v>
      </c>
      <c r="N919" s="93"/>
      <c r="O919" s="93"/>
      <c r="P919" s="93"/>
      <c r="Q919" s="93"/>
    </row>
    <row r="920" spans="1:17" s="55" customFormat="1">
      <c r="A920" s="53">
        <v>917</v>
      </c>
      <c r="B920" s="53">
        <v>59.2</v>
      </c>
      <c r="C920" s="53">
        <v>59.2</v>
      </c>
      <c r="D920" s="53"/>
      <c r="E920" s="64"/>
      <c r="F920" s="53">
        <v>0</v>
      </c>
      <c r="G920" s="53">
        <v>73.753868103027344</v>
      </c>
      <c r="H920" s="54">
        <v>0</v>
      </c>
      <c r="I920" s="53"/>
      <c r="J920" s="53">
        <v>77.536298787576925</v>
      </c>
      <c r="K920" s="53">
        <v>239.14995312557059</v>
      </c>
      <c r="L920" s="53">
        <v>-47.279310609168469</v>
      </c>
      <c r="M920" s="54">
        <v>-100.0889587402344</v>
      </c>
      <c r="N920" s="93"/>
      <c r="O920" s="93"/>
      <c r="P920" s="93"/>
      <c r="Q920" s="93"/>
    </row>
    <row r="921" spans="1:17" s="55" customFormat="1">
      <c r="A921" s="53">
        <v>918</v>
      </c>
      <c r="B921" s="53">
        <v>59</v>
      </c>
      <c r="C921" s="53">
        <v>59</v>
      </c>
      <c r="D921" s="53"/>
      <c r="E921" s="64"/>
      <c r="F921" s="53">
        <v>0</v>
      </c>
      <c r="G921" s="53">
        <v>73.753868103027344</v>
      </c>
      <c r="H921" s="54">
        <v>0</v>
      </c>
      <c r="I921" s="53"/>
      <c r="J921" s="53">
        <v>77.581502950174595</v>
      </c>
      <c r="K921" s="53">
        <v>240.16749586947509</v>
      </c>
      <c r="L921" s="53">
        <v>-16.701464046523839</v>
      </c>
      <c r="M921" s="54">
        <v>-100.134162902832</v>
      </c>
      <c r="N921" s="93"/>
      <c r="O921" s="93"/>
      <c r="P921" s="93"/>
      <c r="Q921" s="93"/>
    </row>
    <row r="922" spans="1:17" s="55" customFormat="1">
      <c r="A922" s="53">
        <v>919</v>
      </c>
      <c r="B922" s="53">
        <v>59.1</v>
      </c>
      <c r="C922" s="53">
        <v>59.1</v>
      </c>
      <c r="D922" s="53"/>
      <c r="E922" s="64"/>
      <c r="F922" s="53">
        <v>0</v>
      </c>
      <c r="G922" s="53">
        <v>73.753868103027344</v>
      </c>
      <c r="H922" s="54">
        <v>0</v>
      </c>
      <c r="I922" s="53"/>
      <c r="J922" s="53">
        <v>80.59956172703005</v>
      </c>
      <c r="K922" s="53">
        <v>239.41980439107061</v>
      </c>
      <c r="L922" s="53">
        <v>-39.17009786049038</v>
      </c>
      <c r="M922" s="54">
        <v>-103.1522216796875</v>
      </c>
      <c r="N922" s="93"/>
      <c r="O922" s="93"/>
      <c r="P922" s="93"/>
      <c r="Q922" s="93"/>
    </row>
    <row r="923" spans="1:17" s="55" customFormat="1">
      <c r="A923" s="53">
        <v>920</v>
      </c>
      <c r="B923" s="53">
        <v>59.5</v>
      </c>
      <c r="C923" s="53">
        <v>59.5</v>
      </c>
      <c r="D923" s="53"/>
      <c r="E923" s="64"/>
      <c r="F923" s="53">
        <v>0</v>
      </c>
      <c r="G923" s="53">
        <v>73.753868103027344</v>
      </c>
      <c r="H923" s="54">
        <v>0</v>
      </c>
      <c r="I923" s="53"/>
      <c r="J923" s="53">
        <v>-521.95529852847721</v>
      </c>
      <c r="K923" s="53">
        <v>238.99761080847381</v>
      </c>
      <c r="L923" s="53">
        <v>-51.8573001089594</v>
      </c>
      <c r="M923" s="54">
        <v>-105.92535400390619</v>
      </c>
      <c r="N923" s="93"/>
      <c r="O923" s="93"/>
      <c r="P923" s="93"/>
      <c r="Q923" s="93"/>
    </row>
    <row r="924" spans="1:17" s="55" customFormat="1">
      <c r="A924" s="53">
        <v>921</v>
      </c>
      <c r="B924" s="53">
        <v>60.5</v>
      </c>
      <c r="C924" s="53">
        <v>60.5</v>
      </c>
      <c r="D924" s="53"/>
      <c r="E924" s="64"/>
      <c r="F924" s="53">
        <v>2053.0998031184158</v>
      </c>
      <c r="G924" s="53">
        <v>73.864028930664062</v>
      </c>
      <c r="H924" s="54">
        <v>21.27736602822506</v>
      </c>
      <c r="I924" s="53"/>
      <c r="J924" s="53">
        <v>71.375535926279952</v>
      </c>
      <c r="K924" s="53">
        <v>240.87545003940471</v>
      </c>
      <c r="L924" s="53">
        <v>4.5730368146647624</v>
      </c>
      <c r="M924" s="54">
        <v>-96.746681213378906</v>
      </c>
      <c r="N924" s="93"/>
      <c r="O924" s="93"/>
      <c r="P924" s="93"/>
      <c r="Q924" s="93"/>
    </row>
    <row r="925" spans="1:17" s="55" customFormat="1">
      <c r="A925" s="53">
        <v>922</v>
      </c>
      <c r="B925" s="53">
        <v>62.3</v>
      </c>
      <c r="C925" s="53">
        <v>62.3</v>
      </c>
      <c r="D925" s="53"/>
      <c r="E925" s="64"/>
      <c r="F925" s="53">
        <v>1563.615075608418</v>
      </c>
      <c r="G925" s="53">
        <v>74.041069030761719</v>
      </c>
      <c r="H925" s="54">
        <v>12.31057583212659</v>
      </c>
      <c r="I925" s="53"/>
      <c r="J925" s="53">
        <v>74.71781345313542</v>
      </c>
      <c r="K925" s="53">
        <v>239.25739468151141</v>
      </c>
      <c r="L925" s="53">
        <v>-44.050619301908483</v>
      </c>
      <c r="M925" s="54">
        <v>-100.0889587402344</v>
      </c>
      <c r="N925" s="93"/>
      <c r="O925" s="93"/>
      <c r="P925" s="93"/>
      <c r="Q925" s="93"/>
    </row>
    <row r="926" spans="1:17" s="55" customFormat="1">
      <c r="A926" s="53">
        <v>923</v>
      </c>
      <c r="B926" s="53">
        <v>63.9</v>
      </c>
      <c r="C926" s="53">
        <v>63.9</v>
      </c>
      <c r="D926" s="53"/>
      <c r="E926" s="64"/>
      <c r="F926" s="53">
        <v>1603.7721240991641</v>
      </c>
      <c r="G926" s="53">
        <v>74.215896606445312</v>
      </c>
      <c r="H926" s="54">
        <v>12.402082664305791</v>
      </c>
      <c r="I926" s="53"/>
      <c r="J926" s="53">
        <v>74.71781345313542</v>
      </c>
      <c r="K926" s="53">
        <v>239.36947339094041</v>
      </c>
      <c r="L926" s="53">
        <v>-40.682578401034448</v>
      </c>
      <c r="M926" s="54">
        <v>-100.0889587402344</v>
      </c>
      <c r="N926" s="93"/>
      <c r="O926" s="93"/>
      <c r="P926" s="93"/>
      <c r="Q926" s="93"/>
    </row>
    <row r="927" spans="1:17" s="55" customFormat="1">
      <c r="A927" s="53">
        <v>924</v>
      </c>
      <c r="B927" s="53">
        <v>65.099999999999994</v>
      </c>
      <c r="C927" s="53">
        <v>65.099999999999994</v>
      </c>
      <c r="D927" s="53"/>
      <c r="E927" s="64"/>
      <c r="F927" s="53">
        <v>1633.889910467223</v>
      </c>
      <c r="G927" s="53">
        <v>74.409835815429688</v>
      </c>
      <c r="H927" s="54">
        <v>14.70694808805896</v>
      </c>
      <c r="I927" s="53"/>
      <c r="J927" s="53">
        <v>235.32439170920199</v>
      </c>
      <c r="K927" s="53">
        <v>241.40999219489791</v>
      </c>
      <c r="L927" s="53">
        <v>20.636389543431509</v>
      </c>
      <c r="M927" s="54">
        <v>-72.845062255859375</v>
      </c>
      <c r="N927" s="93"/>
      <c r="O927" s="93"/>
      <c r="P927" s="93"/>
      <c r="Q927" s="93"/>
    </row>
    <row r="928" spans="1:17" s="55" customFormat="1">
      <c r="A928" s="53">
        <v>925</v>
      </c>
      <c r="B928" s="53">
        <v>64.099999999999994</v>
      </c>
      <c r="C928" s="53">
        <v>64.099999999999994</v>
      </c>
      <c r="D928" s="53"/>
      <c r="E928" s="64"/>
      <c r="F928" s="53">
        <v>0</v>
      </c>
      <c r="G928" s="53">
        <v>74.409835815429688</v>
      </c>
      <c r="H928" s="54">
        <v>0</v>
      </c>
      <c r="I928" s="53"/>
      <c r="J928" s="53">
        <v>77.581502950174595</v>
      </c>
      <c r="K928" s="53">
        <v>241.63892092897049</v>
      </c>
      <c r="L928" s="53">
        <v>27.51585258927005</v>
      </c>
      <c r="M928" s="54">
        <v>-100.134162902832</v>
      </c>
      <c r="N928" s="93"/>
      <c r="O928" s="93"/>
      <c r="P928" s="93"/>
      <c r="Q928" s="93"/>
    </row>
    <row r="929" spans="1:17" s="55" customFormat="1">
      <c r="A929" s="53">
        <v>926</v>
      </c>
      <c r="B929" s="53">
        <v>62.7</v>
      </c>
      <c r="C929" s="53">
        <v>62.7</v>
      </c>
      <c r="D929" s="53"/>
      <c r="E929" s="64"/>
      <c r="F929" s="53">
        <v>0</v>
      </c>
      <c r="G929" s="53">
        <v>74.409835815429688</v>
      </c>
      <c r="H929" s="54">
        <v>0</v>
      </c>
      <c r="I929" s="53"/>
      <c r="J929" s="53">
        <v>83.3726940512488</v>
      </c>
      <c r="K929" s="53">
        <v>240.99616353048279</v>
      </c>
      <c r="L929" s="53">
        <v>8.2005587348376636</v>
      </c>
      <c r="M929" s="54">
        <v>-105.92535400390619</v>
      </c>
      <c r="N929" s="93"/>
      <c r="O929" s="93"/>
      <c r="P929" s="93"/>
      <c r="Q929" s="93"/>
    </row>
    <row r="930" spans="1:17" s="55" customFormat="1">
      <c r="A930" s="53">
        <v>927</v>
      </c>
      <c r="B930" s="53">
        <v>62</v>
      </c>
      <c r="C930" s="53">
        <v>62</v>
      </c>
      <c r="D930" s="53"/>
      <c r="E930" s="64"/>
      <c r="F930" s="53">
        <v>0</v>
      </c>
      <c r="G930" s="53">
        <v>74.409835815429688</v>
      </c>
      <c r="H930" s="54">
        <v>0</v>
      </c>
      <c r="I930" s="53"/>
      <c r="J930" s="53">
        <v>83.3726940512488</v>
      </c>
      <c r="K930" s="53">
        <v>240.60001748352181</v>
      </c>
      <c r="L930" s="53">
        <v>-3.703897478853976</v>
      </c>
      <c r="M930" s="54">
        <v>-105.92535400390619</v>
      </c>
      <c r="N930" s="93"/>
      <c r="O930" s="93"/>
      <c r="P930" s="93"/>
      <c r="Q930" s="93"/>
    </row>
    <row r="931" spans="1:17" s="55" customFormat="1">
      <c r="A931" s="53">
        <v>928</v>
      </c>
      <c r="B931" s="53">
        <v>61.3</v>
      </c>
      <c r="C931" s="53">
        <v>61.3</v>
      </c>
      <c r="D931" s="53"/>
      <c r="E931" s="64"/>
      <c r="F931" s="53">
        <v>0</v>
      </c>
      <c r="G931" s="53">
        <v>74.409835815429688</v>
      </c>
      <c r="H931" s="54">
        <v>0</v>
      </c>
      <c r="I931" s="53"/>
      <c r="J931" s="53">
        <v>83.3726940512488</v>
      </c>
      <c r="K931" s="53">
        <v>240.50905503120441</v>
      </c>
      <c r="L931" s="53">
        <v>-6.4373805945128568</v>
      </c>
      <c r="M931" s="54">
        <v>-105.92535400390619</v>
      </c>
      <c r="N931" s="93"/>
      <c r="O931" s="93"/>
      <c r="P931" s="93"/>
      <c r="Q931" s="93"/>
    </row>
    <row r="932" spans="1:17" s="55" customFormat="1">
      <c r="A932" s="53">
        <v>929</v>
      </c>
      <c r="B932" s="53">
        <v>60.9</v>
      </c>
      <c r="C932" s="53">
        <v>60.9</v>
      </c>
      <c r="D932" s="53"/>
      <c r="E932" s="64"/>
      <c r="F932" s="53">
        <v>0</v>
      </c>
      <c r="G932" s="53">
        <v>74.409835815429688</v>
      </c>
      <c r="H932" s="54">
        <v>0</v>
      </c>
      <c r="I932" s="53"/>
      <c r="J932" s="53">
        <v>85.917577779276144</v>
      </c>
      <c r="K932" s="53">
        <v>240.24589426014299</v>
      </c>
      <c r="L932" s="53">
        <v>-14.34553946747152</v>
      </c>
      <c r="M932" s="54">
        <v>-108.47023773193359</v>
      </c>
      <c r="N932" s="93"/>
      <c r="O932" s="93"/>
      <c r="P932" s="93"/>
      <c r="Q932" s="93"/>
    </row>
    <row r="933" spans="1:17" s="55" customFormat="1">
      <c r="A933" s="53">
        <v>930</v>
      </c>
      <c r="B933" s="53">
        <v>60.5</v>
      </c>
      <c r="C933" s="53">
        <v>60.5</v>
      </c>
      <c r="D933" s="53"/>
      <c r="E933" s="64"/>
      <c r="F933" s="53">
        <v>0</v>
      </c>
      <c r="G933" s="53">
        <v>74.409835815429688</v>
      </c>
      <c r="H933" s="54">
        <v>0</v>
      </c>
      <c r="I933" s="53"/>
      <c r="J933" s="53">
        <v>86.530782735330831</v>
      </c>
      <c r="K933" s="53">
        <v>240.21856796381121</v>
      </c>
      <c r="L933" s="53">
        <v>-15.166713124662509</v>
      </c>
      <c r="M933" s="54">
        <v>-109.0834426879883</v>
      </c>
      <c r="N933" s="93"/>
      <c r="O933" s="93"/>
      <c r="P933" s="93"/>
      <c r="Q933" s="93"/>
    </row>
    <row r="934" spans="1:17" s="55" customFormat="1">
      <c r="A934" s="53">
        <v>931</v>
      </c>
      <c r="B934" s="53">
        <v>60.2</v>
      </c>
      <c r="C934" s="53">
        <v>60.2</v>
      </c>
      <c r="D934" s="53"/>
      <c r="E934" s="64"/>
      <c r="F934" s="53">
        <v>0</v>
      </c>
      <c r="G934" s="53">
        <v>74.409835815429688</v>
      </c>
      <c r="H934" s="54">
        <v>0</v>
      </c>
      <c r="I934" s="53"/>
      <c r="J934" s="53">
        <v>86.530782735330831</v>
      </c>
      <c r="K934" s="53">
        <v>240.22197734426121</v>
      </c>
      <c r="L934" s="53">
        <v>-15.06425893991373</v>
      </c>
      <c r="M934" s="54">
        <v>-109.0834426879883</v>
      </c>
      <c r="N934" s="93"/>
      <c r="O934" s="93"/>
      <c r="P934" s="93"/>
      <c r="Q934" s="93"/>
    </row>
    <row r="935" spans="1:17" s="55" customFormat="1">
      <c r="A935" s="53">
        <v>932</v>
      </c>
      <c r="B935" s="53">
        <v>59.8</v>
      </c>
      <c r="C935" s="53">
        <v>59.8</v>
      </c>
      <c r="D935" s="53"/>
      <c r="E935" s="64"/>
      <c r="F935" s="53">
        <v>0</v>
      </c>
      <c r="G935" s="53">
        <v>74.409835815429688</v>
      </c>
      <c r="H935" s="54">
        <v>0</v>
      </c>
      <c r="I935" s="53"/>
      <c r="J935" s="53">
        <v>87.514577901346456</v>
      </c>
      <c r="K935" s="53">
        <v>240.26959462368899</v>
      </c>
      <c r="L935" s="53">
        <v>-13.633327538950081</v>
      </c>
      <c r="M935" s="54">
        <v>-110.06723785400391</v>
      </c>
      <c r="N935" s="93"/>
      <c r="O935" s="93"/>
      <c r="P935" s="93"/>
      <c r="Q935" s="93"/>
    </row>
    <row r="936" spans="1:17" s="55" customFormat="1">
      <c r="A936" s="53">
        <v>933</v>
      </c>
      <c r="B936" s="53">
        <v>59.4</v>
      </c>
      <c r="C936" s="53">
        <v>59.4</v>
      </c>
      <c r="D936" s="53"/>
      <c r="E936" s="64"/>
      <c r="F936" s="53">
        <v>0</v>
      </c>
      <c r="G936" s="53">
        <v>74.409835815429688</v>
      </c>
      <c r="H936" s="54">
        <v>0</v>
      </c>
      <c r="I936" s="53"/>
      <c r="J936" s="53">
        <v>87.98689082859255</v>
      </c>
      <c r="K936" s="53">
        <v>240.50331657068841</v>
      </c>
      <c r="L936" s="53">
        <v>-6.6098252079840023</v>
      </c>
      <c r="M936" s="54">
        <v>-110.53955078125</v>
      </c>
      <c r="N936" s="93"/>
      <c r="O936" s="93"/>
      <c r="P936" s="93"/>
      <c r="Q936" s="93"/>
    </row>
    <row r="937" spans="1:17" s="55" customFormat="1">
      <c r="A937" s="53">
        <v>934</v>
      </c>
      <c r="B937" s="53">
        <v>58.6</v>
      </c>
      <c r="C937" s="53">
        <v>58.6</v>
      </c>
      <c r="D937" s="53"/>
      <c r="E937" s="64"/>
      <c r="F937" s="53">
        <v>0</v>
      </c>
      <c r="G937" s="53">
        <v>74.409835815429688</v>
      </c>
      <c r="H937" s="54">
        <v>0</v>
      </c>
      <c r="I937" s="53"/>
      <c r="J937" s="53">
        <v>89.094114339334737</v>
      </c>
      <c r="K937" s="53">
        <v>241.0053806949492</v>
      </c>
      <c r="L937" s="53">
        <v>8.4775407510558161</v>
      </c>
      <c r="M937" s="54">
        <v>-111.6467742919922</v>
      </c>
      <c r="N937" s="93"/>
      <c r="O937" s="93"/>
      <c r="P937" s="93"/>
      <c r="Q937" s="93"/>
    </row>
    <row r="938" spans="1:17" s="55" customFormat="1">
      <c r="A938" s="53">
        <v>935</v>
      </c>
      <c r="B938" s="53">
        <v>57.5</v>
      </c>
      <c r="C938" s="53">
        <v>57.5</v>
      </c>
      <c r="D938" s="53"/>
      <c r="E938" s="64"/>
      <c r="F938" s="53">
        <v>0</v>
      </c>
      <c r="G938" s="53">
        <v>74.409835815429688</v>
      </c>
      <c r="H938" s="54">
        <v>0</v>
      </c>
      <c r="I938" s="53"/>
      <c r="J938" s="53">
        <v>89.094114339334737</v>
      </c>
      <c r="K938" s="53">
        <v>241.049058123512</v>
      </c>
      <c r="L938" s="53">
        <v>9.7900769730924324</v>
      </c>
      <c r="M938" s="54">
        <v>-111.6467742919922</v>
      </c>
      <c r="N938" s="93"/>
      <c r="O938" s="93"/>
      <c r="P938" s="93"/>
      <c r="Q938" s="93"/>
    </row>
    <row r="939" spans="1:17" s="55" customFormat="1">
      <c r="A939" s="53">
        <v>936</v>
      </c>
      <c r="B939" s="53">
        <v>56.6</v>
      </c>
      <c r="C939" s="53">
        <v>56.6</v>
      </c>
      <c r="D939" s="53"/>
      <c r="E939" s="64"/>
      <c r="F939" s="53">
        <v>0</v>
      </c>
      <c r="G939" s="53">
        <v>74.409835815429688</v>
      </c>
      <c r="H939" s="54">
        <v>0</v>
      </c>
      <c r="I939" s="53"/>
      <c r="J939" s="53">
        <v>89.094114339334737</v>
      </c>
      <c r="K939" s="53">
        <v>240.7141169702746</v>
      </c>
      <c r="L939" s="53">
        <v>-0.27513085484639932</v>
      </c>
      <c r="M939" s="54">
        <v>-111.6467742919922</v>
      </c>
      <c r="N939" s="93"/>
      <c r="O939" s="93"/>
      <c r="P939" s="93"/>
      <c r="Q939" s="93"/>
    </row>
    <row r="940" spans="1:17" s="55" customFormat="1">
      <c r="A940" s="53">
        <v>937</v>
      </c>
      <c r="B940" s="53">
        <v>56</v>
      </c>
      <c r="C940" s="53">
        <v>56</v>
      </c>
      <c r="D940" s="53"/>
      <c r="E940" s="64"/>
      <c r="F940" s="53">
        <v>0</v>
      </c>
      <c r="G940" s="53">
        <v>74.409835815429688</v>
      </c>
      <c r="H940" s="54">
        <v>0</v>
      </c>
      <c r="I940" s="53"/>
      <c r="J940" s="53">
        <v>89.094114339334737</v>
      </c>
      <c r="K940" s="53">
        <v>240.5124639433572</v>
      </c>
      <c r="L940" s="53">
        <v>-6.3349404824115938</v>
      </c>
      <c r="M940" s="54">
        <v>-111.6467742919922</v>
      </c>
      <c r="N940" s="93"/>
      <c r="O940" s="93"/>
      <c r="P940" s="93"/>
      <c r="Q940" s="93"/>
    </row>
    <row r="941" spans="1:17" s="55" customFormat="1">
      <c r="A941" s="53">
        <v>938</v>
      </c>
      <c r="B941" s="53">
        <v>55.5</v>
      </c>
      <c r="C941" s="53">
        <v>55.5</v>
      </c>
      <c r="D941" s="53"/>
      <c r="E941" s="64"/>
      <c r="F941" s="53">
        <v>0</v>
      </c>
      <c r="G941" s="53">
        <v>74.409835815429688</v>
      </c>
      <c r="H941" s="54">
        <v>0</v>
      </c>
      <c r="I941" s="53"/>
      <c r="J941" s="53">
        <v>89.720090901834737</v>
      </c>
      <c r="K941" s="53">
        <v>240.45396269700819</v>
      </c>
      <c r="L941" s="53">
        <v>-8.0929424388878228</v>
      </c>
      <c r="M941" s="54">
        <v>-112.2727508544922</v>
      </c>
      <c r="N941" s="93"/>
      <c r="O941" s="93"/>
      <c r="P941" s="93"/>
      <c r="Q941" s="93"/>
    </row>
    <row r="942" spans="1:17" s="55" customFormat="1">
      <c r="A942" s="53">
        <v>939</v>
      </c>
      <c r="B942" s="53">
        <v>55</v>
      </c>
      <c r="C942" s="53">
        <v>55</v>
      </c>
      <c r="D942" s="53"/>
      <c r="E942" s="64"/>
      <c r="F942" s="53">
        <v>0</v>
      </c>
      <c r="G942" s="53">
        <v>74.409835815429688</v>
      </c>
      <c r="H942" s="54">
        <v>0</v>
      </c>
      <c r="I942" s="53"/>
      <c r="J942" s="53">
        <v>89.720090901834737</v>
      </c>
      <c r="K942" s="53">
        <v>240.58206883028919</v>
      </c>
      <c r="L942" s="53">
        <v>-4.2432666285432266</v>
      </c>
      <c r="M942" s="54">
        <v>-112.2727508544922</v>
      </c>
      <c r="N942" s="93"/>
      <c r="O942" s="93"/>
      <c r="P942" s="93"/>
      <c r="Q942" s="93"/>
    </row>
    <row r="943" spans="1:17" s="55" customFormat="1">
      <c r="A943" s="53">
        <v>940</v>
      </c>
      <c r="B943" s="53">
        <v>54.4</v>
      </c>
      <c r="C943" s="53">
        <v>54.4</v>
      </c>
      <c r="D943" s="53"/>
      <c r="E943" s="64"/>
      <c r="F943" s="53">
        <v>0</v>
      </c>
      <c r="G943" s="53">
        <v>74.409835815429688</v>
      </c>
      <c r="H943" s="54">
        <v>0</v>
      </c>
      <c r="I943" s="53"/>
      <c r="J943" s="53">
        <v>89.995695149881612</v>
      </c>
      <c r="K943" s="53">
        <v>240.48862511064789</v>
      </c>
      <c r="L943" s="53">
        <v>-7.0513135027919969</v>
      </c>
      <c r="M943" s="54">
        <v>-112.54835510253911</v>
      </c>
      <c r="N943" s="93"/>
      <c r="O943" s="93"/>
      <c r="P943" s="93"/>
      <c r="Q943" s="93"/>
    </row>
    <row r="944" spans="1:17" s="55" customFormat="1">
      <c r="A944" s="53">
        <v>941</v>
      </c>
      <c r="B944" s="53">
        <v>54.1</v>
      </c>
      <c r="C944" s="53">
        <v>54.1</v>
      </c>
      <c r="D944" s="53"/>
      <c r="E944" s="64"/>
      <c r="F944" s="53">
        <v>0</v>
      </c>
      <c r="G944" s="53">
        <v>74.409835815429688</v>
      </c>
      <c r="H944" s="54">
        <v>0</v>
      </c>
      <c r="I944" s="53"/>
      <c r="J944" s="53">
        <v>90.055089986307394</v>
      </c>
      <c r="K944" s="53">
        <v>240.09132237298959</v>
      </c>
      <c r="L944" s="53">
        <v>-18.990529053007421</v>
      </c>
      <c r="M944" s="54">
        <v>-112.6077499389648</v>
      </c>
      <c r="N944" s="93"/>
      <c r="O944" s="93"/>
      <c r="P944" s="93"/>
      <c r="Q944" s="93"/>
    </row>
    <row r="945" spans="1:17" s="55" customFormat="1">
      <c r="A945" s="53">
        <v>942</v>
      </c>
      <c r="B945" s="53">
        <v>54</v>
      </c>
      <c r="C945" s="53">
        <v>54</v>
      </c>
      <c r="D945" s="53"/>
      <c r="E945" s="64"/>
      <c r="F945" s="53">
        <v>0</v>
      </c>
      <c r="G945" s="53">
        <v>74.409835815429688</v>
      </c>
      <c r="H945" s="54">
        <v>0</v>
      </c>
      <c r="I945" s="53"/>
      <c r="J945" s="53">
        <v>90.055089986307394</v>
      </c>
      <c r="K945" s="53">
        <v>240.02224826578359</v>
      </c>
      <c r="L945" s="53">
        <v>-21.066252617691411</v>
      </c>
      <c r="M945" s="54">
        <v>-112.6077499389648</v>
      </c>
      <c r="N945" s="93"/>
      <c r="O945" s="93"/>
      <c r="P945" s="93"/>
      <c r="Q945" s="93"/>
    </row>
    <row r="946" spans="1:17" s="55" customFormat="1">
      <c r="A946" s="53">
        <v>943</v>
      </c>
      <c r="B946" s="53">
        <v>53.9</v>
      </c>
      <c r="C946" s="53">
        <v>53.9</v>
      </c>
      <c r="D946" s="53"/>
      <c r="E946" s="64"/>
      <c r="F946" s="53">
        <v>0</v>
      </c>
      <c r="G946" s="53">
        <v>74.409835815429688</v>
      </c>
      <c r="H946" s="54">
        <v>0</v>
      </c>
      <c r="I946" s="53"/>
      <c r="J946" s="53">
        <v>90.055089986307394</v>
      </c>
      <c r="K946" s="53">
        <v>239.99483554238549</v>
      </c>
      <c r="L946" s="53">
        <v>-21.890023466586008</v>
      </c>
      <c r="M946" s="54">
        <v>-112.6077499389648</v>
      </c>
      <c r="N946" s="93"/>
      <c r="O946" s="93"/>
      <c r="P946" s="93"/>
      <c r="Q946" s="93"/>
    </row>
    <row r="947" spans="1:17" s="55" customFormat="1">
      <c r="A947" s="53">
        <v>944</v>
      </c>
      <c r="B947" s="53">
        <v>53.9</v>
      </c>
      <c r="C947" s="53">
        <v>53.9</v>
      </c>
      <c r="D947" s="53"/>
      <c r="E947" s="64"/>
      <c r="F947" s="53">
        <v>0</v>
      </c>
      <c r="G947" s="53">
        <v>74.409835815429688</v>
      </c>
      <c r="H947" s="54">
        <v>0</v>
      </c>
      <c r="I947" s="53"/>
      <c r="J947" s="53">
        <v>90.055089986307394</v>
      </c>
      <c r="K947" s="53">
        <v>239.82681131824171</v>
      </c>
      <c r="L947" s="53">
        <v>-26.9392648625427</v>
      </c>
      <c r="M947" s="54">
        <v>-112.6077499389648</v>
      </c>
      <c r="N947" s="93"/>
      <c r="O947" s="93"/>
      <c r="P947" s="93"/>
      <c r="Q947" s="93"/>
    </row>
    <row r="948" spans="1:17" s="55" customFormat="1">
      <c r="A948" s="53">
        <v>945</v>
      </c>
      <c r="B948" s="53">
        <v>54</v>
      </c>
      <c r="C948" s="53">
        <v>54</v>
      </c>
      <c r="D948" s="53"/>
      <c r="E948" s="64"/>
      <c r="F948" s="53">
        <v>0</v>
      </c>
      <c r="G948" s="53">
        <v>74.409835815429688</v>
      </c>
      <c r="H948" s="54">
        <v>0</v>
      </c>
      <c r="I948" s="53"/>
      <c r="J948" s="53">
        <v>90.055089986307394</v>
      </c>
      <c r="K948" s="53">
        <v>239.81208298797151</v>
      </c>
      <c r="L948" s="53">
        <v>-27.381861132646751</v>
      </c>
      <c r="M948" s="54">
        <v>-112.6077499389648</v>
      </c>
      <c r="N948" s="93"/>
      <c r="O948" s="93"/>
      <c r="P948" s="93"/>
      <c r="Q948" s="93"/>
    </row>
    <row r="949" spans="1:17" s="55" customFormat="1">
      <c r="A949" s="53">
        <v>946</v>
      </c>
      <c r="B949" s="53">
        <v>54.2</v>
      </c>
      <c r="C949" s="53">
        <v>54.2</v>
      </c>
      <c r="D949" s="53"/>
      <c r="E949" s="64"/>
      <c r="F949" s="53">
        <v>0</v>
      </c>
      <c r="G949" s="53">
        <v>74.409835815429688</v>
      </c>
      <c r="H949" s="54">
        <v>0</v>
      </c>
      <c r="I949" s="53"/>
      <c r="J949" s="53">
        <v>-183.5849333466671</v>
      </c>
      <c r="K949" s="53">
        <v>239.30619316001861</v>
      </c>
      <c r="L949" s="53">
        <v>-42.584192070992898</v>
      </c>
      <c r="M949" s="54">
        <v>-112.6077499389648</v>
      </c>
      <c r="N949" s="93"/>
      <c r="O949" s="93"/>
      <c r="P949" s="93"/>
      <c r="Q949" s="93"/>
    </row>
    <row r="950" spans="1:17" s="55" customFormat="1">
      <c r="A950" s="53">
        <v>947</v>
      </c>
      <c r="B950" s="53">
        <v>55</v>
      </c>
      <c r="C950" s="53">
        <v>55</v>
      </c>
      <c r="D950" s="53"/>
      <c r="E950" s="64"/>
      <c r="F950" s="53">
        <v>1380.3985418693901</v>
      </c>
      <c r="G950" s="53">
        <v>74.56903076171875</v>
      </c>
      <c r="H950" s="54">
        <v>10.80772171242093</v>
      </c>
      <c r="I950" s="53"/>
      <c r="J950" s="53">
        <v>87.236604651865889</v>
      </c>
      <c r="K950" s="53">
        <v>240.36289962493669</v>
      </c>
      <c r="L950" s="53">
        <v>-10.82944924610292</v>
      </c>
      <c r="M950" s="54">
        <v>-112.6077499389648</v>
      </c>
      <c r="N950" s="93"/>
      <c r="O950" s="93"/>
      <c r="P950" s="93"/>
      <c r="Q950" s="93"/>
    </row>
    <row r="951" spans="1:17" s="55" customFormat="1">
      <c r="A951" s="53">
        <v>948</v>
      </c>
      <c r="B951" s="53">
        <v>55.8</v>
      </c>
      <c r="C951" s="53">
        <v>55.8</v>
      </c>
      <c r="D951" s="53"/>
      <c r="E951" s="64"/>
      <c r="F951" s="53">
        <v>1400.4770661147629</v>
      </c>
      <c r="G951" s="53">
        <v>74.728225708007812</v>
      </c>
      <c r="H951" s="54">
        <v>11.19220514017012</v>
      </c>
      <c r="I951" s="53"/>
      <c r="J951" s="53">
        <v>87.236604651865889</v>
      </c>
      <c r="K951" s="53">
        <v>240.7677230499489</v>
      </c>
      <c r="L951" s="53">
        <v>1.3357680375363139</v>
      </c>
      <c r="M951" s="54">
        <v>-112.6077499389648</v>
      </c>
      <c r="N951" s="93"/>
      <c r="O951" s="93"/>
      <c r="P951" s="93"/>
      <c r="Q951" s="93"/>
    </row>
    <row r="952" spans="1:17" s="55" customFormat="1">
      <c r="A952" s="53">
        <v>949</v>
      </c>
      <c r="B952" s="53">
        <v>56.2</v>
      </c>
      <c r="C952" s="53">
        <v>56.2</v>
      </c>
      <c r="D952" s="53"/>
      <c r="E952" s="64"/>
      <c r="F952" s="53">
        <v>1410.516328237449</v>
      </c>
      <c r="G952" s="53">
        <v>74.8770751953125</v>
      </c>
      <c r="H952" s="54">
        <v>11.36427579418949</v>
      </c>
      <c r="I952" s="53"/>
      <c r="J952" s="53">
        <v>87.236604651865889</v>
      </c>
      <c r="K952" s="53">
        <v>241.1902216266665</v>
      </c>
      <c r="L952" s="53">
        <v>14.03213556528566</v>
      </c>
      <c r="M952" s="54">
        <v>-112.6077499389648</v>
      </c>
      <c r="N952" s="93"/>
      <c r="O952" s="93"/>
      <c r="P952" s="93"/>
      <c r="Q952" s="93"/>
    </row>
    <row r="953" spans="1:17" s="55" customFormat="1">
      <c r="A953" s="53">
        <v>950</v>
      </c>
      <c r="B953" s="53">
        <v>56.1</v>
      </c>
      <c r="C953" s="53">
        <v>56.1</v>
      </c>
      <c r="D953" s="53"/>
      <c r="E953" s="64"/>
      <c r="F953" s="53">
        <v>1408.006512706778</v>
      </c>
      <c r="G953" s="53">
        <v>74.944648742675781</v>
      </c>
      <c r="H953" s="54">
        <v>12.18206096768535</v>
      </c>
      <c r="I953" s="53"/>
      <c r="J953" s="53">
        <v>226.7371939869229</v>
      </c>
      <c r="K953" s="53">
        <v>241.84515853771009</v>
      </c>
      <c r="L953" s="53">
        <v>33.713431996386973</v>
      </c>
      <c r="M953" s="54">
        <v>-112.6077499389648</v>
      </c>
      <c r="N953" s="93"/>
      <c r="O953" s="93"/>
      <c r="P953" s="93"/>
      <c r="Q953" s="93"/>
    </row>
    <row r="954" spans="1:17" s="55" customFormat="1">
      <c r="A954" s="53">
        <v>951</v>
      </c>
      <c r="B954" s="53">
        <v>55.1</v>
      </c>
      <c r="C954" s="53">
        <v>55.1</v>
      </c>
      <c r="D954" s="53"/>
      <c r="E954" s="64"/>
      <c r="F954" s="53">
        <v>0</v>
      </c>
      <c r="G954" s="53">
        <v>74.944648742675781</v>
      </c>
      <c r="H954" s="54">
        <v>0</v>
      </c>
      <c r="I954" s="53"/>
      <c r="J954" s="53">
        <v>90.055089986307394</v>
      </c>
      <c r="K954" s="53">
        <v>241.5590589153604</v>
      </c>
      <c r="L954" s="53">
        <v>25.11594515247295</v>
      </c>
      <c r="M954" s="54">
        <v>-112.6077499389648</v>
      </c>
      <c r="N954" s="93"/>
      <c r="O954" s="93"/>
      <c r="P954" s="93"/>
      <c r="Q954" s="93"/>
    </row>
    <row r="955" spans="1:17" s="55" customFormat="1">
      <c r="A955" s="53">
        <v>952</v>
      </c>
      <c r="B955" s="53">
        <v>52.7</v>
      </c>
      <c r="C955" s="53">
        <v>52.7</v>
      </c>
      <c r="D955" s="53"/>
      <c r="E955" s="64"/>
      <c r="F955" s="53">
        <v>0</v>
      </c>
      <c r="G955" s="53">
        <v>74.944648742675781</v>
      </c>
      <c r="H955" s="54">
        <v>0</v>
      </c>
      <c r="I955" s="53"/>
      <c r="J955" s="53">
        <v>90.055089986307394</v>
      </c>
      <c r="K955" s="53">
        <v>243.18790811467889</v>
      </c>
      <c r="L955" s="53">
        <v>74.063963492546179</v>
      </c>
      <c r="M955" s="54">
        <v>-112.6077499389648</v>
      </c>
      <c r="N955" s="93"/>
      <c r="O955" s="93"/>
      <c r="P955" s="93"/>
      <c r="Q955" s="93"/>
    </row>
    <row r="956" spans="1:17" s="55" customFormat="1">
      <c r="A956" s="53">
        <v>953</v>
      </c>
      <c r="B956" s="53">
        <v>48.4</v>
      </c>
      <c r="C956" s="53">
        <v>48.4</v>
      </c>
      <c r="D956" s="53"/>
      <c r="E956" s="64"/>
      <c r="F956" s="53">
        <v>0</v>
      </c>
      <c r="G956" s="53">
        <v>74.944648742675781</v>
      </c>
      <c r="H956" s="54">
        <v>0</v>
      </c>
      <c r="I956" s="53"/>
      <c r="J956" s="53">
        <v>90.055089986307394</v>
      </c>
      <c r="K956" s="53">
        <v>244.37147091403759</v>
      </c>
      <c r="L956" s="53">
        <v>109.6308248286855</v>
      </c>
      <c r="M956" s="54">
        <v>-112.6077499389648</v>
      </c>
      <c r="N956" s="93"/>
      <c r="O956" s="93"/>
      <c r="P956" s="93"/>
      <c r="Q956" s="93"/>
    </row>
    <row r="957" spans="1:17" s="55" customFormat="1">
      <c r="A957" s="53">
        <v>954</v>
      </c>
      <c r="B957" s="53">
        <v>43.1</v>
      </c>
      <c r="C957" s="53">
        <v>43.1</v>
      </c>
      <c r="D957" s="53"/>
      <c r="E957" s="64"/>
      <c r="F957" s="53">
        <v>0</v>
      </c>
      <c r="G957" s="53">
        <v>74.944648742675781</v>
      </c>
      <c r="H957" s="54">
        <v>0</v>
      </c>
      <c r="I957" s="53"/>
      <c r="J957" s="53">
        <v>90.055089986307394</v>
      </c>
      <c r="K957" s="53">
        <v>244.00526169286809</v>
      </c>
      <c r="L957" s="53">
        <v>98.625990445239538</v>
      </c>
      <c r="M957" s="54">
        <v>-112.6077499389648</v>
      </c>
      <c r="N957" s="93"/>
      <c r="O957" s="93"/>
      <c r="P957" s="93"/>
      <c r="Q957" s="93"/>
    </row>
    <row r="958" spans="1:17" s="55" customFormat="1">
      <c r="A958" s="53">
        <v>955</v>
      </c>
      <c r="B958" s="53">
        <v>37.799999999999997</v>
      </c>
      <c r="C958" s="53">
        <v>37.799999999999997</v>
      </c>
      <c r="D958" s="53"/>
      <c r="E958" s="64"/>
      <c r="F958" s="53">
        <v>0</v>
      </c>
      <c r="G958" s="53">
        <v>74.944648742675781</v>
      </c>
      <c r="H958" s="54">
        <v>0</v>
      </c>
      <c r="I958" s="53"/>
      <c r="J958" s="53">
        <v>90.055089986307394</v>
      </c>
      <c r="K958" s="53">
        <v>243.58277262988651</v>
      </c>
      <c r="L958" s="53">
        <v>85.929908811679212</v>
      </c>
      <c r="M958" s="54">
        <v>-112.6077499389648</v>
      </c>
      <c r="N958" s="93"/>
      <c r="O958" s="93"/>
      <c r="P958" s="93"/>
      <c r="Q958" s="93"/>
    </row>
    <row r="959" spans="1:17" s="55" customFormat="1">
      <c r="A959" s="53">
        <v>956</v>
      </c>
      <c r="B959" s="53">
        <v>32.5</v>
      </c>
      <c r="C959" s="53">
        <v>32.5</v>
      </c>
      <c r="D959" s="53"/>
      <c r="E959" s="64"/>
      <c r="F959" s="53">
        <v>0</v>
      </c>
      <c r="G959" s="53">
        <v>74.944648742675781</v>
      </c>
      <c r="H959" s="54">
        <v>0</v>
      </c>
      <c r="I959" s="53"/>
      <c r="J959" s="53">
        <v>90.055089986307394</v>
      </c>
      <c r="K959" s="53">
        <v>243.55202114880129</v>
      </c>
      <c r="L959" s="53">
        <v>85.005806039752557</v>
      </c>
      <c r="M959" s="54">
        <v>-112.6077499389648</v>
      </c>
      <c r="N959" s="93"/>
      <c r="O959" s="93"/>
      <c r="P959" s="93"/>
      <c r="Q959" s="93"/>
    </row>
    <row r="960" spans="1:17" s="55" customFormat="1">
      <c r="A960" s="53">
        <v>957</v>
      </c>
      <c r="B960" s="53">
        <v>27.2</v>
      </c>
      <c r="C960" s="53">
        <v>27.2</v>
      </c>
      <c r="D960" s="53"/>
      <c r="E960" s="64"/>
      <c r="F960" s="53">
        <v>0</v>
      </c>
      <c r="G960" s="53">
        <v>74.944648742675781</v>
      </c>
      <c r="H960" s="54">
        <v>0</v>
      </c>
      <c r="I960" s="53"/>
      <c r="J960" s="53">
        <v>55.903303182108168</v>
      </c>
      <c r="K960" s="53">
        <v>242.3718665022854</v>
      </c>
      <c r="L960" s="53">
        <v>49.541361997938239</v>
      </c>
      <c r="M960" s="54">
        <v>-78.455963134765625</v>
      </c>
      <c r="N960" s="93"/>
      <c r="O960" s="93"/>
      <c r="P960" s="93"/>
      <c r="Q960" s="93"/>
    </row>
    <row r="961" spans="1:17" s="55" customFormat="1">
      <c r="A961" s="53">
        <v>958</v>
      </c>
      <c r="B961" s="53">
        <v>25.1</v>
      </c>
      <c r="C961" s="53">
        <v>25.1</v>
      </c>
      <c r="D961" s="53"/>
      <c r="E961" s="64"/>
      <c r="F961" s="53">
        <v>0</v>
      </c>
      <c r="G961" s="53">
        <v>74.944648742675781</v>
      </c>
      <c r="H961" s="54">
        <v>0</v>
      </c>
      <c r="I961" s="53"/>
      <c r="J961" s="53">
        <v>29.67765239475467</v>
      </c>
      <c r="K961" s="53">
        <v>240.68935644051811</v>
      </c>
      <c r="L961" s="53">
        <v>-1.0192014938806839</v>
      </c>
      <c r="M961" s="54">
        <v>-52.230312347412109</v>
      </c>
      <c r="N961" s="93"/>
      <c r="O961" s="93"/>
      <c r="P961" s="93"/>
      <c r="Q961" s="93"/>
    </row>
    <row r="962" spans="1:17" s="55" customFormat="1">
      <c r="A962" s="53">
        <v>959</v>
      </c>
      <c r="B962" s="53">
        <v>26</v>
      </c>
      <c r="C962" s="53">
        <v>26</v>
      </c>
      <c r="D962" s="53"/>
      <c r="E962" s="64"/>
      <c r="F962" s="53">
        <v>0</v>
      </c>
      <c r="G962" s="53">
        <v>74.944648742675781</v>
      </c>
      <c r="H962" s="54">
        <v>0</v>
      </c>
      <c r="I962" s="53"/>
      <c r="J962" s="53">
        <v>29.67765239475467</v>
      </c>
      <c r="K962" s="53">
        <v>239.2271120961494</v>
      </c>
      <c r="L962" s="53">
        <v>-44.96063144072636</v>
      </c>
      <c r="M962" s="54">
        <v>-52.230312347412109</v>
      </c>
      <c r="N962" s="93"/>
      <c r="O962" s="93"/>
      <c r="P962" s="93"/>
      <c r="Q962" s="93"/>
    </row>
    <row r="963" spans="1:17" s="55" customFormat="1">
      <c r="A963" s="53">
        <v>960</v>
      </c>
      <c r="B963" s="53">
        <v>29.3</v>
      </c>
      <c r="C963" s="53">
        <v>29.3</v>
      </c>
      <c r="D963" s="53"/>
      <c r="E963" s="64"/>
      <c r="F963" s="53">
        <v>0</v>
      </c>
      <c r="G963" s="53">
        <v>74.944648742675781</v>
      </c>
      <c r="H963" s="54">
        <v>0</v>
      </c>
      <c r="I963" s="53"/>
      <c r="J963" s="53">
        <v>-1049.3167482241399</v>
      </c>
      <c r="K963" s="53">
        <v>237.41694230673721</v>
      </c>
      <c r="L963" s="53">
        <v>-99.357455952083427</v>
      </c>
      <c r="M963" s="54">
        <v>-109.67303466796881</v>
      </c>
      <c r="N963" s="93"/>
      <c r="O963" s="93"/>
      <c r="P963" s="93"/>
      <c r="Q963" s="93"/>
    </row>
    <row r="964" spans="1:17" s="55" customFormat="1">
      <c r="A964" s="53">
        <v>961</v>
      </c>
      <c r="B964" s="53">
        <v>34.6</v>
      </c>
      <c r="C964" s="53">
        <v>34.6</v>
      </c>
      <c r="D964" s="53"/>
      <c r="E964" s="64"/>
      <c r="F964" s="53">
        <v>2813.1143652232022</v>
      </c>
      <c r="G964" s="53">
        <v>75.154228210449219</v>
      </c>
      <c r="H964" s="54">
        <v>30.456685686552451</v>
      </c>
      <c r="I964" s="53"/>
      <c r="J964" s="53">
        <v>87.236604651865889</v>
      </c>
      <c r="K964" s="53">
        <v>240.04094880441201</v>
      </c>
      <c r="L964" s="53">
        <v>-20.50428880414016</v>
      </c>
      <c r="M964" s="54">
        <v>-112.6077499389648</v>
      </c>
      <c r="N964" s="93"/>
      <c r="O964" s="93"/>
      <c r="P964" s="93"/>
      <c r="Q964" s="93"/>
    </row>
    <row r="965" spans="1:17" s="55" customFormat="1">
      <c r="A965" s="53">
        <v>962</v>
      </c>
      <c r="B965" s="53">
        <v>40.4</v>
      </c>
      <c r="C965" s="53">
        <v>40.4</v>
      </c>
      <c r="D965" s="53"/>
      <c r="E965" s="64"/>
      <c r="F965" s="53">
        <v>3284.6768888733341</v>
      </c>
      <c r="G965" s="53">
        <v>75.363807678222656</v>
      </c>
      <c r="H965" s="54">
        <v>32.709717964026623</v>
      </c>
      <c r="I965" s="53"/>
      <c r="J965" s="53">
        <v>87.236604651865889</v>
      </c>
      <c r="K965" s="53">
        <v>240.34232315866021</v>
      </c>
      <c r="L965" s="53">
        <v>-11.4477859522245</v>
      </c>
      <c r="M965" s="54">
        <v>-112.6077499389648</v>
      </c>
      <c r="N965" s="93"/>
      <c r="O965" s="93"/>
      <c r="P965" s="93"/>
      <c r="Q965" s="93"/>
    </row>
    <row r="966" spans="1:17" s="55" customFormat="1">
      <c r="A966" s="53">
        <v>963</v>
      </c>
      <c r="B966" s="53">
        <v>45.3</v>
      </c>
      <c r="C966" s="53">
        <v>45.3</v>
      </c>
      <c r="D966" s="53"/>
      <c r="E966" s="64"/>
      <c r="F966" s="53">
        <v>2081.7329098767832</v>
      </c>
      <c r="G966" s="53">
        <v>75.507041931152344</v>
      </c>
      <c r="H966" s="54">
        <v>19.832513205247949</v>
      </c>
      <c r="I966" s="53"/>
      <c r="J966" s="53">
        <v>87.236604651865889</v>
      </c>
      <c r="K966" s="53">
        <v>238.77426205120139</v>
      </c>
      <c r="L966" s="53">
        <v>-58.569081084003862</v>
      </c>
      <c r="M966" s="54">
        <v>-112.6077499389648</v>
      </c>
      <c r="N966" s="93"/>
      <c r="O966" s="93"/>
      <c r="P966" s="93"/>
      <c r="Q966" s="93"/>
    </row>
    <row r="967" spans="1:17" s="55" customFormat="1">
      <c r="A967" s="53">
        <v>964</v>
      </c>
      <c r="B967" s="53">
        <v>49</v>
      </c>
      <c r="C967" s="53">
        <v>49</v>
      </c>
      <c r="D967" s="53"/>
      <c r="E967" s="64"/>
      <c r="F967" s="53">
        <v>1662.841162856238</v>
      </c>
      <c r="G967" s="53">
        <v>75.63604736328125</v>
      </c>
      <c r="H967" s="54">
        <v>13.231280247823429</v>
      </c>
      <c r="I967" s="53"/>
      <c r="J967" s="53">
        <v>87.236604651865889</v>
      </c>
      <c r="K967" s="53">
        <v>239.0120323665968</v>
      </c>
      <c r="L967" s="53">
        <v>-51.423922549028177</v>
      </c>
      <c r="M967" s="54">
        <v>-112.6077499389648</v>
      </c>
      <c r="N967" s="93"/>
      <c r="O967" s="93"/>
      <c r="P967" s="93"/>
      <c r="Q967" s="93"/>
    </row>
    <row r="968" spans="1:17" s="55" customFormat="1">
      <c r="A968" s="53">
        <v>965</v>
      </c>
      <c r="B968" s="53">
        <v>51.1</v>
      </c>
      <c r="C968" s="53">
        <v>51.1</v>
      </c>
      <c r="D968" s="53"/>
      <c r="E968" s="64"/>
      <c r="F968" s="53">
        <v>1734.1057841215061</v>
      </c>
      <c r="G968" s="53">
        <v>75.818595886230469</v>
      </c>
      <c r="H968" s="54">
        <v>17.353181877519109</v>
      </c>
      <c r="I968" s="53"/>
      <c r="J968" s="53">
        <v>298.83768891578558</v>
      </c>
      <c r="K968" s="53">
        <v>240.79746178447289</v>
      </c>
      <c r="L968" s="53">
        <v>2.2294370914314512</v>
      </c>
      <c r="M968" s="54">
        <v>-112.6077499389648</v>
      </c>
      <c r="N968" s="93"/>
      <c r="O968" s="93"/>
      <c r="P968" s="93"/>
      <c r="Q968" s="93"/>
    </row>
    <row r="969" spans="1:17" s="55" customFormat="1">
      <c r="A969" s="53">
        <v>966</v>
      </c>
      <c r="B969" s="53">
        <v>52.1</v>
      </c>
      <c r="C969" s="53">
        <v>52.1</v>
      </c>
      <c r="D969" s="53"/>
      <c r="E969" s="64"/>
      <c r="F969" s="53">
        <v>0</v>
      </c>
      <c r="G969" s="53">
        <v>75.818595886230469</v>
      </c>
      <c r="H969" s="54">
        <v>0</v>
      </c>
      <c r="I969" s="53"/>
      <c r="J969" s="53">
        <v>90.055089986307394</v>
      </c>
      <c r="K969" s="53">
        <v>239.41139305279239</v>
      </c>
      <c r="L969" s="53">
        <v>-39.422864255609603</v>
      </c>
      <c r="M969" s="54">
        <v>-112.6077499389648</v>
      </c>
      <c r="N969" s="93"/>
      <c r="O969" s="93"/>
      <c r="P969" s="93"/>
      <c r="Q969" s="93"/>
    </row>
    <row r="970" spans="1:17" s="55" customFormat="1">
      <c r="A970" s="53">
        <v>967</v>
      </c>
      <c r="B970" s="53">
        <v>52.2</v>
      </c>
      <c r="C970" s="53">
        <v>52.2</v>
      </c>
      <c r="D970" s="53"/>
      <c r="E970" s="64"/>
      <c r="F970" s="53">
        <v>0</v>
      </c>
      <c r="G970" s="53">
        <v>75.818595886230469</v>
      </c>
      <c r="H970" s="54">
        <v>0</v>
      </c>
      <c r="I970" s="53"/>
      <c r="J970" s="53">
        <v>90.055089986307394</v>
      </c>
      <c r="K970" s="53">
        <v>240.02157190085731</v>
      </c>
      <c r="L970" s="53">
        <v>-21.086577840452701</v>
      </c>
      <c r="M970" s="54">
        <v>-112.6077499389648</v>
      </c>
      <c r="N970" s="93"/>
      <c r="O970" s="93"/>
      <c r="P970" s="93"/>
      <c r="Q970" s="93"/>
    </row>
    <row r="971" spans="1:17" s="55" customFormat="1">
      <c r="A971" s="53">
        <v>968</v>
      </c>
      <c r="B971" s="53">
        <v>52.1</v>
      </c>
      <c r="C971" s="53">
        <v>52.1</v>
      </c>
      <c r="D971" s="53"/>
      <c r="E971" s="64"/>
      <c r="F971" s="53">
        <v>0</v>
      </c>
      <c r="G971" s="53">
        <v>75.818595886230469</v>
      </c>
      <c r="H971" s="54">
        <v>0</v>
      </c>
      <c r="I971" s="53"/>
      <c r="J971" s="53">
        <v>90.055089986307394</v>
      </c>
      <c r="K971" s="53">
        <v>240.20477953330939</v>
      </c>
      <c r="L971" s="53">
        <v>-15.58106477204915</v>
      </c>
      <c r="M971" s="54">
        <v>-112.6077499389648</v>
      </c>
      <c r="N971" s="93"/>
      <c r="O971" s="93"/>
      <c r="P971" s="93"/>
      <c r="Q971" s="93"/>
    </row>
    <row r="972" spans="1:17" s="55" customFormat="1">
      <c r="A972" s="53">
        <v>969</v>
      </c>
      <c r="B972" s="53">
        <v>51.7</v>
      </c>
      <c r="C972" s="53">
        <v>51.7</v>
      </c>
      <c r="D972" s="53"/>
      <c r="E972" s="64"/>
      <c r="F972" s="53">
        <v>0</v>
      </c>
      <c r="G972" s="53">
        <v>75.818595886230469</v>
      </c>
      <c r="H972" s="54">
        <v>0</v>
      </c>
      <c r="I972" s="53"/>
      <c r="J972" s="53">
        <v>55.903303182108168</v>
      </c>
      <c r="K972" s="53">
        <v>240.6414433110555</v>
      </c>
      <c r="L972" s="53">
        <v>-2.459023388166683</v>
      </c>
      <c r="M972" s="54">
        <v>-78.455963134765625</v>
      </c>
      <c r="N972" s="93"/>
      <c r="O972" s="93"/>
      <c r="P972" s="93"/>
      <c r="Q972" s="93"/>
    </row>
    <row r="973" spans="1:17" s="55" customFormat="1">
      <c r="A973" s="53">
        <v>970</v>
      </c>
      <c r="B973" s="53">
        <v>50.9</v>
      </c>
      <c r="C973" s="53">
        <v>50.9</v>
      </c>
      <c r="D973" s="53"/>
      <c r="E973" s="64"/>
      <c r="F973" s="53">
        <v>0</v>
      </c>
      <c r="G973" s="53">
        <v>75.818595886230469</v>
      </c>
      <c r="H973" s="54">
        <v>0</v>
      </c>
      <c r="I973" s="53"/>
      <c r="J973" s="53">
        <v>71.070127522928487</v>
      </c>
      <c r="K973" s="53">
        <v>241.15605165298049</v>
      </c>
      <c r="L973" s="53">
        <v>13.00530478232381</v>
      </c>
      <c r="M973" s="54">
        <v>-93.622787475585938</v>
      </c>
      <c r="N973" s="93"/>
      <c r="O973" s="93"/>
      <c r="P973" s="93"/>
      <c r="Q973" s="93"/>
    </row>
    <row r="974" spans="1:17" s="55" customFormat="1">
      <c r="A974" s="53">
        <v>971</v>
      </c>
      <c r="B974" s="53">
        <v>49.2</v>
      </c>
      <c r="C974" s="53">
        <v>49.2</v>
      </c>
      <c r="D974" s="53"/>
      <c r="E974" s="64"/>
      <c r="F974" s="53">
        <v>0</v>
      </c>
      <c r="G974" s="53">
        <v>75.818595886230469</v>
      </c>
      <c r="H974" s="54">
        <v>0</v>
      </c>
      <c r="I974" s="53"/>
      <c r="J974" s="53">
        <v>29.67765239475467</v>
      </c>
      <c r="K974" s="53">
        <v>242.2525859436403</v>
      </c>
      <c r="L974" s="53">
        <v>45.956900664982903</v>
      </c>
      <c r="M974" s="54">
        <v>-52.230312347412109</v>
      </c>
      <c r="N974" s="93"/>
      <c r="O974" s="93"/>
      <c r="P974" s="93"/>
      <c r="Q974" s="93"/>
    </row>
    <row r="975" spans="1:17" s="55" customFormat="1">
      <c r="A975" s="53">
        <v>972</v>
      </c>
      <c r="B975" s="53">
        <v>45.9</v>
      </c>
      <c r="C975" s="53">
        <v>45.9</v>
      </c>
      <c r="D975" s="53"/>
      <c r="E975" s="64"/>
      <c r="F975" s="53">
        <v>0</v>
      </c>
      <c r="G975" s="53">
        <v>75.818595886230469</v>
      </c>
      <c r="H975" s="54">
        <v>0</v>
      </c>
      <c r="I975" s="53"/>
      <c r="J975" s="53">
        <v>87.1203747153113</v>
      </c>
      <c r="K975" s="53">
        <v>243.78609960884171</v>
      </c>
      <c r="L975" s="53">
        <v>92.040021828338908</v>
      </c>
      <c r="M975" s="54">
        <v>-109.67303466796881</v>
      </c>
      <c r="N975" s="93"/>
      <c r="O975" s="93"/>
      <c r="P975" s="93"/>
      <c r="Q975" s="93"/>
    </row>
    <row r="976" spans="1:17" s="55" customFormat="1">
      <c r="A976" s="53">
        <v>973</v>
      </c>
      <c r="B976" s="53">
        <v>40.6</v>
      </c>
      <c r="C976" s="53">
        <v>40.6</v>
      </c>
      <c r="D976" s="53"/>
      <c r="E976" s="64"/>
      <c r="F976" s="53">
        <v>0</v>
      </c>
      <c r="G976" s="53">
        <v>75.818595886230469</v>
      </c>
      <c r="H976" s="54">
        <v>0</v>
      </c>
      <c r="I976" s="53"/>
      <c r="J976" s="53">
        <v>87.1203747153113</v>
      </c>
      <c r="K976" s="53">
        <v>244.16572065854689</v>
      </c>
      <c r="L976" s="53">
        <v>103.4478907157846</v>
      </c>
      <c r="M976" s="54">
        <v>-109.67303466796881</v>
      </c>
      <c r="N976" s="93"/>
      <c r="O976" s="93"/>
      <c r="P976" s="93"/>
      <c r="Q976" s="93"/>
    </row>
    <row r="977" spans="1:17" s="55" customFormat="1">
      <c r="A977" s="53">
        <v>974</v>
      </c>
      <c r="B977" s="53">
        <v>35.299999999999997</v>
      </c>
      <c r="C977" s="53">
        <v>35.299999999999997</v>
      </c>
      <c r="D977" s="53"/>
      <c r="E977" s="64"/>
      <c r="F977" s="53">
        <v>0</v>
      </c>
      <c r="G977" s="53">
        <v>75.818595886230469</v>
      </c>
      <c r="H977" s="54">
        <v>0</v>
      </c>
      <c r="I977" s="53"/>
      <c r="J977" s="53">
        <v>87.1203747153113</v>
      </c>
      <c r="K977" s="53">
        <v>243.56942648475629</v>
      </c>
      <c r="L977" s="53">
        <v>85.528848138366556</v>
      </c>
      <c r="M977" s="54">
        <v>-109.67303466796881</v>
      </c>
      <c r="N977" s="93"/>
      <c r="O977" s="93"/>
      <c r="P977" s="93"/>
      <c r="Q977" s="93"/>
    </row>
    <row r="978" spans="1:17" s="55" customFormat="1">
      <c r="A978" s="53">
        <v>975</v>
      </c>
      <c r="B978" s="53">
        <v>30</v>
      </c>
      <c r="C978" s="53">
        <v>30</v>
      </c>
      <c r="D978" s="53"/>
      <c r="E978" s="64"/>
      <c r="F978" s="53">
        <v>0</v>
      </c>
      <c r="G978" s="53">
        <v>75.818595886230469</v>
      </c>
      <c r="H978" s="54">
        <v>0</v>
      </c>
      <c r="I978" s="53"/>
      <c r="J978" s="53">
        <v>87.1203747153113</v>
      </c>
      <c r="K978" s="53">
        <v>243.11957190554031</v>
      </c>
      <c r="L978" s="53">
        <v>72.010414263062799</v>
      </c>
      <c r="M978" s="54">
        <v>-109.67303466796881</v>
      </c>
      <c r="N978" s="93"/>
      <c r="O978" s="93"/>
      <c r="P978" s="93"/>
      <c r="Q978" s="93"/>
    </row>
    <row r="979" spans="1:17" s="55" customFormat="1">
      <c r="A979" s="53">
        <v>976</v>
      </c>
      <c r="B979" s="53">
        <v>24.7</v>
      </c>
      <c r="C979" s="53">
        <v>24.7</v>
      </c>
      <c r="D979" s="53"/>
      <c r="E979" s="64"/>
      <c r="F979" s="53">
        <v>0</v>
      </c>
      <c r="G979" s="53">
        <v>75.818595886230469</v>
      </c>
      <c r="H979" s="54">
        <v>0</v>
      </c>
      <c r="I979" s="53"/>
      <c r="J979" s="53">
        <v>87.1203747153113</v>
      </c>
      <c r="K979" s="53">
        <v>242.8438631373723</v>
      </c>
      <c r="L979" s="53">
        <v>63.725179603860497</v>
      </c>
      <c r="M979" s="54">
        <v>-109.67303466796881</v>
      </c>
      <c r="N979" s="93"/>
      <c r="O979" s="93"/>
      <c r="P979" s="93"/>
      <c r="Q979" s="93"/>
    </row>
    <row r="980" spans="1:17" s="55" customFormat="1">
      <c r="A980" s="53">
        <v>977</v>
      </c>
      <c r="B980" s="53">
        <v>19.3</v>
      </c>
      <c r="C980" s="53">
        <v>19.3</v>
      </c>
      <c r="D980" s="53"/>
      <c r="E980" s="64"/>
      <c r="F980" s="53">
        <v>0</v>
      </c>
      <c r="G980" s="53">
        <v>75.818595886230469</v>
      </c>
      <c r="H980" s="54">
        <v>0</v>
      </c>
      <c r="I980" s="53"/>
      <c r="J980" s="53">
        <v>87.1203747153113</v>
      </c>
      <c r="K980" s="53">
        <v>241.9505482142003</v>
      </c>
      <c r="L980" s="53">
        <v>36.880462940601241</v>
      </c>
      <c r="M980" s="54">
        <v>-109.67303466796881</v>
      </c>
      <c r="N980" s="93"/>
      <c r="O980" s="93"/>
      <c r="P980" s="93"/>
      <c r="Q980" s="93"/>
    </row>
    <row r="981" spans="1:17" s="55" customFormat="1">
      <c r="A981" s="53">
        <v>978</v>
      </c>
      <c r="B981" s="53">
        <v>16</v>
      </c>
      <c r="C981" s="53">
        <v>16</v>
      </c>
      <c r="D981" s="53"/>
      <c r="E981" s="64"/>
      <c r="F981" s="53">
        <v>0</v>
      </c>
      <c r="G981" s="53">
        <v>75.818595886230469</v>
      </c>
      <c r="H981" s="54">
        <v>0</v>
      </c>
      <c r="I981" s="53"/>
      <c r="J981" s="53">
        <v>-22.552659952657439</v>
      </c>
      <c r="K981" s="53">
        <v>241.4411570953248</v>
      </c>
      <c r="L981" s="53">
        <v>21.57291584574223</v>
      </c>
      <c r="M981" s="54">
        <v>0</v>
      </c>
      <c r="N981" s="93"/>
      <c r="O981" s="93"/>
      <c r="P981" s="93"/>
      <c r="Q981" s="93"/>
    </row>
    <row r="982" spans="1:17" s="55" customFormat="1">
      <c r="A982" s="53">
        <v>979</v>
      </c>
      <c r="B982" s="53">
        <v>13.2</v>
      </c>
      <c r="C982" s="53">
        <v>13.2</v>
      </c>
      <c r="D982" s="53"/>
      <c r="E982" s="64"/>
      <c r="F982" s="53">
        <v>0</v>
      </c>
      <c r="G982" s="53">
        <v>75.818595886230469</v>
      </c>
      <c r="H982" s="54">
        <v>0</v>
      </c>
      <c r="I982" s="53"/>
      <c r="J982" s="53">
        <v>-22.552659952657439</v>
      </c>
      <c r="K982" s="53">
        <v>241.3055671267</v>
      </c>
      <c r="L982" s="53">
        <v>17.498345729765461</v>
      </c>
      <c r="M982" s="54">
        <v>0</v>
      </c>
      <c r="N982" s="93"/>
      <c r="O982" s="93"/>
      <c r="P982" s="93"/>
      <c r="Q982" s="93"/>
    </row>
    <row r="983" spans="1:17" s="55" customFormat="1">
      <c r="A983" s="53">
        <v>980</v>
      </c>
      <c r="B983" s="53">
        <v>10.7</v>
      </c>
      <c r="C983" s="53">
        <v>10.7</v>
      </c>
      <c r="D983" s="53"/>
      <c r="E983" s="64"/>
      <c r="F983" s="53">
        <v>0</v>
      </c>
      <c r="G983" s="53">
        <v>75.818595886230469</v>
      </c>
      <c r="H983" s="54">
        <v>0</v>
      </c>
      <c r="I983" s="53"/>
      <c r="J983" s="53">
        <v>-22.552659952657439</v>
      </c>
      <c r="K983" s="53">
        <v>241.0962624535419</v>
      </c>
      <c r="L983" s="53">
        <v>11.20859896579806</v>
      </c>
      <c r="M983" s="54">
        <v>0</v>
      </c>
      <c r="N983" s="93"/>
      <c r="O983" s="93"/>
      <c r="P983" s="93"/>
      <c r="Q983" s="93"/>
    </row>
    <row r="984" spans="1:17" s="55" customFormat="1">
      <c r="A984" s="53">
        <v>981</v>
      </c>
      <c r="B984" s="53">
        <v>8.8000000000000007</v>
      </c>
      <c r="C984" s="53">
        <v>8.8000000000000007</v>
      </c>
      <c r="D984" s="53"/>
      <c r="E984" s="64"/>
      <c r="F984" s="53">
        <v>0</v>
      </c>
      <c r="G984" s="53">
        <v>75.818595886230469</v>
      </c>
      <c r="H984" s="54">
        <v>0</v>
      </c>
      <c r="I984" s="53"/>
      <c r="J984" s="53">
        <v>-22.552659952657439</v>
      </c>
      <c r="K984" s="53">
        <v>240.95236180009829</v>
      </c>
      <c r="L984" s="53">
        <v>6.8842871591245229</v>
      </c>
      <c r="M984" s="54">
        <v>0</v>
      </c>
      <c r="N984" s="93"/>
      <c r="O984" s="93"/>
      <c r="P984" s="93"/>
      <c r="Q984" s="93"/>
    </row>
    <row r="985" spans="1:17" s="55" customFormat="1">
      <c r="A985" s="53">
        <v>982</v>
      </c>
      <c r="B985" s="53">
        <v>7.2</v>
      </c>
      <c r="C985" s="53">
        <v>7.2</v>
      </c>
      <c r="D985" s="53"/>
      <c r="E985" s="64"/>
      <c r="F985" s="53">
        <v>0</v>
      </c>
      <c r="G985" s="53">
        <v>75.818595886230469</v>
      </c>
      <c r="H985" s="54">
        <v>0</v>
      </c>
      <c r="I985" s="53"/>
      <c r="J985" s="53">
        <v>-22.552659952657439</v>
      </c>
      <c r="K985" s="53">
        <v>240.89337743899671</v>
      </c>
      <c r="L985" s="53">
        <v>5.111767278099312</v>
      </c>
      <c r="M985" s="54">
        <v>0</v>
      </c>
      <c r="N985" s="93"/>
      <c r="O985" s="93"/>
      <c r="P985" s="93"/>
      <c r="Q985" s="93"/>
    </row>
    <row r="986" spans="1:17" s="55" customFormat="1">
      <c r="A986" s="53">
        <v>983</v>
      </c>
      <c r="B986" s="53">
        <v>5.5</v>
      </c>
      <c r="C986" s="53">
        <v>5.5</v>
      </c>
      <c r="D986" s="53"/>
      <c r="E986" s="64"/>
      <c r="F986" s="53">
        <v>0</v>
      </c>
      <c r="G986" s="53">
        <v>75.818595886230469</v>
      </c>
      <c r="H986" s="54">
        <v>0</v>
      </c>
      <c r="I986" s="53"/>
      <c r="J986" s="53">
        <v>-22.552659952657439</v>
      </c>
      <c r="K986" s="53">
        <v>240.72327253341729</v>
      </c>
      <c r="L986" s="53">
        <v>0</v>
      </c>
      <c r="M986" s="54">
        <v>0</v>
      </c>
      <c r="N986" s="93"/>
      <c r="O986" s="93"/>
      <c r="P986" s="93"/>
      <c r="Q986" s="93"/>
    </row>
    <row r="987" spans="1:17" s="55" customFormat="1">
      <c r="A987" s="53">
        <v>984</v>
      </c>
      <c r="B987" s="53">
        <v>3.2</v>
      </c>
      <c r="C987" s="53">
        <v>3.2</v>
      </c>
      <c r="D987" s="53"/>
      <c r="E987" s="64"/>
      <c r="F987" s="53">
        <v>0</v>
      </c>
      <c r="G987" s="53">
        <v>75.818595886230469</v>
      </c>
      <c r="H987" s="54">
        <v>0</v>
      </c>
      <c r="I987" s="53"/>
      <c r="J987" s="53">
        <v>-22.552659952657439</v>
      </c>
      <c r="K987" s="53">
        <v>240.72327253341729</v>
      </c>
      <c r="L987" s="53">
        <v>0</v>
      </c>
      <c r="M987" s="54">
        <v>0</v>
      </c>
      <c r="N987" s="93"/>
      <c r="O987" s="93"/>
      <c r="P987" s="93"/>
      <c r="Q987" s="93"/>
    </row>
    <row r="988" spans="1:17" s="55" customFormat="1">
      <c r="A988" s="53">
        <v>985</v>
      </c>
      <c r="B988" s="53">
        <v>1.1000000000000001</v>
      </c>
      <c r="C988" s="53">
        <v>1.1000000000000001</v>
      </c>
      <c r="D988" s="53"/>
      <c r="E988" s="64"/>
      <c r="F988" s="53">
        <v>0</v>
      </c>
      <c r="G988" s="53">
        <v>75.818595886230469</v>
      </c>
      <c r="H988" s="54">
        <v>0</v>
      </c>
      <c r="I988" s="53"/>
      <c r="J988" s="53">
        <v>-22.552659952657439</v>
      </c>
      <c r="K988" s="53">
        <v>240.72327253341729</v>
      </c>
      <c r="L988" s="53">
        <v>0</v>
      </c>
      <c r="M988" s="54">
        <v>0</v>
      </c>
      <c r="N988" s="93"/>
      <c r="O988" s="93"/>
      <c r="P988" s="93"/>
      <c r="Q988" s="93"/>
    </row>
    <row r="989" spans="1:17" s="55" customFormat="1">
      <c r="A989" s="53">
        <v>986</v>
      </c>
      <c r="B989" s="53">
        <v>0</v>
      </c>
      <c r="C989" s="53">
        <v>0</v>
      </c>
      <c r="D989" s="53"/>
      <c r="E989" s="64"/>
      <c r="F989" s="53">
        <v>0</v>
      </c>
      <c r="G989" s="53">
        <v>75.818595886230469</v>
      </c>
      <c r="H989" s="54">
        <v>0</v>
      </c>
      <c r="I989" s="53"/>
      <c r="J989" s="53">
        <v>-22.552659952657439</v>
      </c>
      <c r="K989" s="53">
        <v>240.72327253341729</v>
      </c>
      <c r="L989" s="53">
        <v>0</v>
      </c>
      <c r="M989" s="54">
        <v>0</v>
      </c>
      <c r="N989" s="93"/>
      <c r="O989" s="93"/>
      <c r="P989" s="93"/>
      <c r="Q989" s="93"/>
    </row>
    <row r="990" spans="1:17" s="55" customFormat="1">
      <c r="A990" s="53">
        <v>987</v>
      </c>
      <c r="B990" s="53">
        <v>0</v>
      </c>
      <c r="C990" s="53">
        <v>0</v>
      </c>
      <c r="D990" s="53"/>
      <c r="E990" s="64"/>
      <c r="F990" s="53">
        <v>0</v>
      </c>
      <c r="G990" s="53">
        <v>75.818595886230469</v>
      </c>
      <c r="H990" s="54">
        <v>0</v>
      </c>
      <c r="I990" s="53"/>
      <c r="J990" s="53">
        <v>-22.552659952657439</v>
      </c>
      <c r="K990" s="53">
        <v>240.72327253341729</v>
      </c>
      <c r="L990" s="53">
        <v>0</v>
      </c>
      <c r="M990" s="54">
        <v>0</v>
      </c>
      <c r="N990" s="93"/>
      <c r="O990" s="93"/>
      <c r="P990" s="93"/>
      <c r="Q990" s="93"/>
    </row>
    <row r="991" spans="1:17" s="55" customFormat="1">
      <c r="A991" s="53">
        <v>988</v>
      </c>
      <c r="B991" s="53">
        <v>0</v>
      </c>
      <c r="C991" s="53">
        <v>0</v>
      </c>
      <c r="D991" s="53"/>
      <c r="E991" s="64"/>
      <c r="F991" s="53">
        <v>0</v>
      </c>
      <c r="G991" s="53">
        <v>75.818595886230469</v>
      </c>
      <c r="H991" s="54">
        <v>0</v>
      </c>
      <c r="I991" s="53"/>
      <c r="J991" s="53">
        <v>-22.552659952657439</v>
      </c>
      <c r="K991" s="53">
        <v>240.72327253341729</v>
      </c>
      <c r="L991" s="53">
        <v>0</v>
      </c>
      <c r="M991" s="54">
        <v>0</v>
      </c>
      <c r="N991" s="93"/>
      <c r="O991" s="93"/>
      <c r="P991" s="93"/>
      <c r="Q991" s="93"/>
    </row>
    <row r="992" spans="1:17" s="55" customFormat="1">
      <c r="A992" s="53">
        <v>989</v>
      </c>
      <c r="B992" s="53">
        <v>0</v>
      </c>
      <c r="C992" s="53">
        <v>0</v>
      </c>
      <c r="D992" s="53"/>
      <c r="E992" s="64"/>
      <c r="F992" s="53">
        <v>0</v>
      </c>
      <c r="G992" s="53">
        <v>75.818595886230469</v>
      </c>
      <c r="H992" s="54">
        <v>0</v>
      </c>
      <c r="I992" s="53"/>
      <c r="J992" s="53">
        <v>-22.552659952657439</v>
      </c>
      <c r="K992" s="53">
        <v>240.72327253341729</v>
      </c>
      <c r="L992" s="53">
        <v>0</v>
      </c>
      <c r="M992" s="54">
        <v>0</v>
      </c>
      <c r="N992" s="93"/>
      <c r="O992" s="93"/>
      <c r="P992" s="93"/>
      <c r="Q992" s="93"/>
    </row>
    <row r="993" spans="1:17" s="55" customFormat="1">
      <c r="A993" s="53">
        <v>990</v>
      </c>
      <c r="B993" s="53">
        <v>0</v>
      </c>
      <c r="C993" s="53">
        <v>0</v>
      </c>
      <c r="D993" s="53"/>
      <c r="E993" s="64"/>
      <c r="F993" s="53">
        <v>0</v>
      </c>
      <c r="G993" s="53">
        <v>75.818595886230469</v>
      </c>
      <c r="H993" s="54">
        <v>0</v>
      </c>
      <c r="I993" s="53"/>
      <c r="J993" s="53">
        <v>-22.552659952657439</v>
      </c>
      <c r="K993" s="53">
        <v>240.72327253341729</v>
      </c>
      <c r="L993" s="53">
        <v>0</v>
      </c>
      <c r="M993" s="54">
        <v>0</v>
      </c>
      <c r="N993" s="93"/>
      <c r="O993" s="93"/>
      <c r="P993" s="93"/>
      <c r="Q993" s="93"/>
    </row>
    <row r="994" spans="1:17" s="55" customFormat="1">
      <c r="A994" s="53">
        <v>991</v>
      </c>
      <c r="B994" s="53">
        <v>0</v>
      </c>
      <c r="C994" s="53">
        <v>0</v>
      </c>
      <c r="D994" s="53"/>
      <c r="E994" s="64"/>
      <c r="F994" s="53">
        <v>0</v>
      </c>
      <c r="G994" s="53">
        <v>75.818595886230469</v>
      </c>
      <c r="H994" s="54">
        <v>0</v>
      </c>
      <c r="I994" s="53"/>
      <c r="J994" s="53">
        <v>-22.552659952657439</v>
      </c>
      <c r="K994" s="53">
        <v>240.72327253341729</v>
      </c>
      <c r="L994" s="53">
        <v>0</v>
      </c>
      <c r="M994" s="54">
        <v>0</v>
      </c>
      <c r="N994" s="93"/>
      <c r="O994" s="93"/>
      <c r="P994" s="93"/>
      <c r="Q994" s="93"/>
    </row>
    <row r="995" spans="1:17" s="55" customFormat="1">
      <c r="A995" s="53">
        <v>992</v>
      </c>
      <c r="B995" s="53">
        <v>0</v>
      </c>
      <c r="C995" s="53">
        <v>0</v>
      </c>
      <c r="D995" s="53"/>
      <c r="E995" s="64"/>
      <c r="F995" s="53">
        <v>0</v>
      </c>
      <c r="G995" s="53">
        <v>75.818595886230469</v>
      </c>
      <c r="H995" s="54">
        <v>0</v>
      </c>
      <c r="I995" s="53"/>
      <c r="J995" s="53">
        <v>-22.552659952657439</v>
      </c>
      <c r="K995" s="53">
        <v>240.72327253341729</v>
      </c>
      <c r="L995" s="53">
        <v>0</v>
      </c>
      <c r="M995" s="54">
        <v>0</v>
      </c>
      <c r="N995" s="93"/>
      <c r="O995" s="93"/>
      <c r="P995" s="93"/>
      <c r="Q995" s="93"/>
    </row>
    <row r="996" spans="1:17" s="55" customFormat="1">
      <c r="A996" s="53">
        <v>993</v>
      </c>
      <c r="B996" s="53">
        <v>0</v>
      </c>
      <c r="C996" s="53">
        <v>0</v>
      </c>
      <c r="D996" s="53"/>
      <c r="E996" s="64"/>
      <c r="F996" s="53">
        <v>0</v>
      </c>
      <c r="G996" s="53">
        <v>75.818595886230469</v>
      </c>
      <c r="H996" s="54">
        <v>0</v>
      </c>
      <c r="I996" s="53"/>
      <c r="J996" s="53">
        <v>-22.552659952657439</v>
      </c>
      <c r="K996" s="53">
        <v>240.72327253341729</v>
      </c>
      <c r="L996" s="53">
        <v>0</v>
      </c>
      <c r="M996" s="54">
        <v>0</v>
      </c>
      <c r="N996" s="93"/>
      <c r="O996" s="93"/>
      <c r="P996" s="93"/>
      <c r="Q996" s="93"/>
    </row>
    <row r="997" spans="1:17" s="55" customFormat="1">
      <c r="A997" s="53">
        <v>994</v>
      </c>
      <c r="B997" s="53">
        <v>0</v>
      </c>
      <c r="C997" s="53">
        <v>0</v>
      </c>
      <c r="D997" s="53"/>
      <c r="E997" s="64"/>
      <c r="F997" s="53">
        <v>0</v>
      </c>
      <c r="G997" s="53">
        <v>75.818595886230469</v>
      </c>
      <c r="H997" s="54">
        <v>0</v>
      </c>
      <c r="I997" s="53"/>
      <c r="J997" s="53">
        <v>-22.552659952657439</v>
      </c>
      <c r="K997" s="53">
        <v>240.72327253341729</v>
      </c>
      <c r="L997" s="53">
        <v>0</v>
      </c>
      <c r="M997" s="54">
        <v>0</v>
      </c>
      <c r="N997" s="93"/>
      <c r="O997" s="93"/>
      <c r="P997" s="93"/>
      <c r="Q997" s="93"/>
    </row>
    <row r="998" spans="1:17" s="55" customFormat="1">
      <c r="A998" s="53">
        <v>995</v>
      </c>
      <c r="B998" s="53">
        <v>0</v>
      </c>
      <c r="C998" s="53">
        <v>0</v>
      </c>
      <c r="D998" s="53"/>
      <c r="E998" s="64"/>
      <c r="F998" s="53">
        <v>0</v>
      </c>
      <c r="G998" s="53">
        <v>75.818595886230469</v>
      </c>
      <c r="H998" s="54">
        <v>0</v>
      </c>
      <c r="I998" s="53"/>
      <c r="J998" s="53">
        <v>-22.552659952657439</v>
      </c>
      <c r="K998" s="53">
        <v>240.72327253341729</v>
      </c>
      <c r="L998" s="53">
        <v>0</v>
      </c>
      <c r="M998" s="54">
        <v>0</v>
      </c>
      <c r="N998" s="93"/>
      <c r="O998" s="93"/>
      <c r="P998" s="93"/>
      <c r="Q998" s="93"/>
    </row>
    <row r="999" spans="1:17" s="55" customFormat="1">
      <c r="A999" s="53">
        <v>996</v>
      </c>
      <c r="B999" s="53">
        <v>0</v>
      </c>
      <c r="C999" s="53">
        <v>0</v>
      </c>
      <c r="D999" s="53"/>
      <c r="E999" s="64"/>
      <c r="F999" s="53">
        <v>0</v>
      </c>
      <c r="G999" s="53">
        <v>75.818595886230469</v>
      </c>
      <c r="H999" s="54">
        <v>0</v>
      </c>
      <c r="I999" s="53"/>
      <c r="J999" s="53">
        <v>-22.552659952657439</v>
      </c>
      <c r="K999" s="53">
        <v>240.72327253341729</v>
      </c>
      <c r="L999" s="53">
        <v>0</v>
      </c>
      <c r="M999" s="54">
        <v>0</v>
      </c>
      <c r="N999" s="93"/>
      <c r="O999" s="93"/>
      <c r="P999" s="93"/>
      <c r="Q999" s="93"/>
    </row>
    <row r="1000" spans="1:17" s="55" customFormat="1">
      <c r="A1000" s="53">
        <v>997</v>
      </c>
      <c r="B1000" s="53">
        <v>0</v>
      </c>
      <c r="C1000" s="53">
        <v>0</v>
      </c>
      <c r="D1000" s="53"/>
      <c r="E1000" s="64"/>
      <c r="F1000" s="53">
        <v>0</v>
      </c>
      <c r="G1000" s="53">
        <v>75.818595886230469</v>
      </c>
      <c r="H1000" s="54">
        <v>0</v>
      </c>
      <c r="I1000" s="53"/>
      <c r="J1000" s="53">
        <v>-22.552659952657439</v>
      </c>
      <c r="K1000" s="53">
        <v>240.72327253341729</v>
      </c>
      <c r="L1000" s="53">
        <v>0</v>
      </c>
      <c r="M1000" s="54">
        <v>0</v>
      </c>
      <c r="N1000" s="93"/>
      <c r="O1000" s="93"/>
      <c r="P1000" s="93"/>
      <c r="Q1000" s="93"/>
    </row>
    <row r="1001" spans="1:17" s="55" customFormat="1">
      <c r="A1001" s="53">
        <v>998</v>
      </c>
      <c r="B1001" s="53">
        <v>0</v>
      </c>
      <c r="C1001" s="53">
        <v>0</v>
      </c>
      <c r="D1001" s="53"/>
      <c r="E1001" s="64"/>
      <c r="F1001" s="53">
        <v>0</v>
      </c>
      <c r="G1001" s="53">
        <v>75.818595886230469</v>
      </c>
      <c r="H1001" s="54">
        <v>0</v>
      </c>
      <c r="I1001" s="53"/>
      <c r="J1001" s="53">
        <v>-22.552659952657439</v>
      </c>
      <c r="K1001" s="53">
        <v>240.72327253341729</v>
      </c>
      <c r="L1001" s="53">
        <v>0</v>
      </c>
      <c r="M1001" s="54">
        <v>0</v>
      </c>
      <c r="N1001" s="93"/>
      <c r="O1001" s="93"/>
      <c r="P1001" s="93"/>
      <c r="Q1001" s="93"/>
    </row>
    <row r="1002" spans="1:17" s="55" customFormat="1">
      <c r="A1002" s="53">
        <v>999</v>
      </c>
      <c r="B1002" s="53">
        <v>0</v>
      </c>
      <c r="C1002" s="53">
        <v>0</v>
      </c>
      <c r="D1002" s="53"/>
      <c r="E1002" s="64"/>
      <c r="F1002" s="53">
        <v>0</v>
      </c>
      <c r="G1002" s="53">
        <v>75.818595886230469</v>
      </c>
      <c r="H1002" s="54">
        <v>0</v>
      </c>
      <c r="I1002" s="53"/>
      <c r="J1002" s="53">
        <v>-22.552659952657439</v>
      </c>
      <c r="K1002" s="53">
        <v>240.72327253341729</v>
      </c>
      <c r="L1002" s="53">
        <v>0</v>
      </c>
      <c r="M1002" s="54">
        <v>0</v>
      </c>
      <c r="N1002" s="93"/>
      <c r="O1002" s="93"/>
      <c r="P1002" s="93"/>
      <c r="Q1002" s="93"/>
    </row>
    <row r="1003" spans="1:17" s="55" customFormat="1">
      <c r="A1003" s="53">
        <v>1000</v>
      </c>
      <c r="B1003" s="53">
        <v>0</v>
      </c>
      <c r="C1003" s="53">
        <v>0</v>
      </c>
      <c r="D1003" s="53"/>
      <c r="E1003" s="64"/>
      <c r="F1003" s="53">
        <v>0</v>
      </c>
      <c r="G1003" s="53">
        <v>75.818595886230469</v>
      </c>
      <c r="H1003" s="54">
        <v>0</v>
      </c>
      <c r="I1003" s="53"/>
      <c r="J1003" s="53">
        <v>-22.552659952657439</v>
      </c>
      <c r="K1003" s="53">
        <v>240.72327253341729</v>
      </c>
      <c r="L1003" s="53">
        <v>0</v>
      </c>
      <c r="M1003" s="54">
        <v>0</v>
      </c>
      <c r="N1003" s="93"/>
      <c r="O1003" s="93"/>
      <c r="P1003" s="93"/>
      <c r="Q1003" s="93"/>
    </row>
    <row r="1004" spans="1:17" s="55" customFormat="1">
      <c r="A1004" s="53">
        <v>1001</v>
      </c>
      <c r="B1004" s="53">
        <v>0</v>
      </c>
      <c r="C1004" s="53">
        <v>0</v>
      </c>
      <c r="D1004" s="53"/>
      <c r="E1004" s="64"/>
      <c r="F1004" s="53">
        <v>0</v>
      </c>
      <c r="G1004" s="53">
        <v>75.818595886230469</v>
      </c>
      <c r="H1004" s="54">
        <v>0</v>
      </c>
      <c r="I1004" s="53"/>
      <c r="J1004" s="53">
        <v>-22.552659952657439</v>
      </c>
      <c r="K1004" s="53">
        <v>240.72327253341729</v>
      </c>
      <c r="L1004" s="53">
        <v>0</v>
      </c>
      <c r="M1004" s="54">
        <v>0</v>
      </c>
      <c r="N1004" s="93"/>
      <c r="O1004" s="93"/>
      <c r="P1004" s="93"/>
      <c r="Q1004" s="93"/>
    </row>
    <row r="1005" spans="1:17" s="55" customFormat="1">
      <c r="A1005" s="53">
        <v>1002</v>
      </c>
      <c r="B1005" s="53">
        <v>0</v>
      </c>
      <c r="C1005" s="53">
        <v>0</v>
      </c>
      <c r="D1005" s="53"/>
      <c r="E1005" s="64"/>
      <c r="F1005" s="53">
        <v>0</v>
      </c>
      <c r="G1005" s="53">
        <v>75.818595886230469</v>
      </c>
      <c r="H1005" s="54">
        <v>0</v>
      </c>
      <c r="I1005" s="53"/>
      <c r="J1005" s="53">
        <v>-22.552659952657439</v>
      </c>
      <c r="K1005" s="53">
        <v>240.72327253341729</v>
      </c>
      <c r="L1005" s="53">
        <v>0</v>
      </c>
      <c r="M1005" s="54">
        <v>0</v>
      </c>
      <c r="N1005" s="93"/>
      <c r="O1005" s="93"/>
      <c r="P1005" s="93"/>
      <c r="Q1005" s="93"/>
    </row>
    <row r="1006" spans="1:17" s="55" customFormat="1">
      <c r="A1006" s="53">
        <v>1003</v>
      </c>
      <c r="B1006" s="53">
        <v>0</v>
      </c>
      <c r="C1006" s="53">
        <v>0</v>
      </c>
      <c r="D1006" s="53"/>
      <c r="E1006" s="64"/>
      <c r="F1006" s="53">
        <v>0</v>
      </c>
      <c r="G1006" s="53">
        <v>75.818595886230469</v>
      </c>
      <c r="H1006" s="54">
        <v>0</v>
      </c>
      <c r="I1006" s="53"/>
      <c r="J1006" s="53">
        <v>-22.552659952657439</v>
      </c>
      <c r="K1006" s="53">
        <v>240.72327253341729</v>
      </c>
      <c r="L1006" s="53">
        <v>0</v>
      </c>
      <c r="M1006" s="54">
        <v>0</v>
      </c>
      <c r="N1006" s="93"/>
      <c r="O1006" s="93"/>
      <c r="P1006" s="93"/>
      <c r="Q1006" s="93"/>
    </row>
    <row r="1007" spans="1:17" s="55" customFormat="1">
      <c r="A1007" s="53">
        <v>1004</v>
      </c>
      <c r="B1007" s="53">
        <v>0</v>
      </c>
      <c r="C1007" s="53">
        <v>0</v>
      </c>
      <c r="D1007" s="53"/>
      <c r="E1007" s="64"/>
      <c r="F1007" s="53">
        <v>0</v>
      </c>
      <c r="G1007" s="53">
        <v>75.818595886230469</v>
      </c>
      <c r="H1007" s="54">
        <v>0</v>
      </c>
      <c r="I1007" s="53"/>
      <c r="J1007" s="53">
        <v>-22.552659952657439</v>
      </c>
      <c r="K1007" s="53">
        <v>240.72327253341729</v>
      </c>
      <c r="L1007" s="53">
        <v>0</v>
      </c>
      <c r="M1007" s="54">
        <v>0</v>
      </c>
      <c r="N1007" s="93"/>
      <c r="O1007" s="93"/>
      <c r="P1007" s="93"/>
      <c r="Q1007" s="93"/>
    </row>
    <row r="1008" spans="1:17" s="55" customFormat="1">
      <c r="A1008" s="53">
        <v>1005</v>
      </c>
      <c r="B1008" s="53">
        <v>0</v>
      </c>
      <c r="C1008" s="53">
        <v>0</v>
      </c>
      <c r="D1008" s="53"/>
      <c r="E1008" s="64"/>
      <c r="F1008" s="53">
        <v>0</v>
      </c>
      <c r="G1008" s="53">
        <v>75.818595886230469</v>
      </c>
      <c r="H1008" s="54">
        <v>0</v>
      </c>
      <c r="I1008" s="53"/>
      <c r="J1008" s="53">
        <v>-22.552659952657439</v>
      </c>
      <c r="K1008" s="53">
        <v>240.72327253341729</v>
      </c>
      <c r="L1008" s="53">
        <v>0</v>
      </c>
      <c r="M1008" s="54">
        <v>0</v>
      </c>
      <c r="N1008" s="93"/>
      <c r="O1008" s="93"/>
      <c r="P1008" s="93"/>
      <c r="Q1008" s="93"/>
    </row>
    <row r="1009" spans="1:17" s="55" customFormat="1">
      <c r="A1009" s="53">
        <v>1006</v>
      </c>
      <c r="B1009" s="53">
        <v>0</v>
      </c>
      <c r="C1009" s="53">
        <v>0</v>
      </c>
      <c r="D1009" s="53"/>
      <c r="E1009" s="64"/>
      <c r="F1009" s="53">
        <v>0</v>
      </c>
      <c r="G1009" s="53">
        <v>75.818595886230469</v>
      </c>
      <c r="H1009" s="54">
        <v>0</v>
      </c>
      <c r="I1009" s="53"/>
      <c r="J1009" s="53">
        <v>-22.552659952657439</v>
      </c>
      <c r="K1009" s="53">
        <v>240.72327253341729</v>
      </c>
      <c r="L1009" s="53">
        <v>0</v>
      </c>
      <c r="M1009" s="54">
        <v>0</v>
      </c>
      <c r="N1009" s="93"/>
      <c r="O1009" s="93"/>
      <c r="P1009" s="93"/>
      <c r="Q1009" s="93"/>
    </row>
    <row r="1010" spans="1:17" s="55" customFormat="1">
      <c r="A1010" s="53">
        <v>1007</v>
      </c>
      <c r="B1010" s="53">
        <v>0</v>
      </c>
      <c r="C1010" s="53">
        <v>0</v>
      </c>
      <c r="D1010" s="53"/>
      <c r="E1010" s="64"/>
      <c r="F1010" s="53">
        <v>0</v>
      </c>
      <c r="G1010" s="53">
        <v>75.818595886230469</v>
      </c>
      <c r="H1010" s="54">
        <v>0</v>
      </c>
      <c r="I1010" s="53"/>
      <c r="J1010" s="53">
        <v>-22.552659952657439</v>
      </c>
      <c r="K1010" s="53">
        <v>240.72327253341729</v>
      </c>
      <c r="L1010" s="53">
        <v>0</v>
      </c>
      <c r="M1010" s="54">
        <v>0</v>
      </c>
      <c r="N1010" s="93"/>
      <c r="O1010" s="93"/>
      <c r="P1010" s="93"/>
      <c r="Q1010" s="93"/>
    </row>
    <row r="1011" spans="1:17" s="55" customFormat="1">
      <c r="A1011" s="53">
        <v>1008</v>
      </c>
      <c r="B1011" s="53">
        <v>0</v>
      </c>
      <c r="C1011" s="53">
        <v>0</v>
      </c>
      <c r="D1011" s="53"/>
      <c r="E1011" s="64"/>
      <c r="F1011" s="53">
        <v>0</v>
      </c>
      <c r="G1011" s="53">
        <v>75.818595886230469</v>
      </c>
      <c r="H1011" s="54">
        <v>0</v>
      </c>
      <c r="I1011" s="53"/>
      <c r="J1011" s="53">
        <v>-22.552659952657439</v>
      </c>
      <c r="K1011" s="53">
        <v>240.72327253341729</v>
      </c>
      <c r="L1011" s="53">
        <v>0</v>
      </c>
      <c r="M1011" s="54">
        <v>0</v>
      </c>
      <c r="N1011" s="93"/>
      <c r="O1011" s="93"/>
      <c r="P1011" s="93"/>
      <c r="Q1011" s="93"/>
    </row>
    <row r="1012" spans="1:17" s="55" customFormat="1">
      <c r="A1012" s="53">
        <v>1009</v>
      </c>
      <c r="B1012" s="53">
        <v>0</v>
      </c>
      <c r="C1012" s="53">
        <v>0</v>
      </c>
      <c r="D1012" s="53"/>
      <c r="E1012" s="64"/>
      <c r="F1012" s="53">
        <v>0</v>
      </c>
      <c r="G1012" s="53">
        <v>75.818595886230469</v>
      </c>
      <c r="H1012" s="54">
        <v>0</v>
      </c>
      <c r="I1012" s="53"/>
      <c r="J1012" s="53">
        <v>-22.552659952657439</v>
      </c>
      <c r="K1012" s="53">
        <v>240.72327253341729</v>
      </c>
      <c r="L1012" s="53">
        <v>0</v>
      </c>
      <c r="M1012" s="54">
        <v>0</v>
      </c>
      <c r="N1012" s="93"/>
      <c r="O1012" s="93"/>
      <c r="P1012" s="93"/>
      <c r="Q1012" s="93"/>
    </row>
    <row r="1013" spans="1:17" s="55" customFormat="1">
      <c r="A1013" s="53">
        <v>1010</v>
      </c>
      <c r="B1013" s="53">
        <v>0</v>
      </c>
      <c r="C1013" s="53">
        <v>0</v>
      </c>
      <c r="D1013" s="53"/>
      <c r="E1013" s="64"/>
      <c r="F1013" s="53">
        <v>0</v>
      </c>
      <c r="G1013" s="53">
        <v>75.818595886230469</v>
      </c>
      <c r="H1013" s="54">
        <v>0</v>
      </c>
      <c r="I1013" s="53"/>
      <c r="J1013" s="53">
        <v>-22.552659952657439</v>
      </c>
      <c r="K1013" s="53">
        <v>240.72327253341729</v>
      </c>
      <c r="L1013" s="53">
        <v>0</v>
      </c>
      <c r="M1013" s="54">
        <v>0</v>
      </c>
      <c r="N1013" s="93"/>
      <c r="O1013" s="93"/>
      <c r="P1013" s="93"/>
      <c r="Q1013" s="93"/>
    </row>
    <row r="1014" spans="1:17" s="55" customFormat="1">
      <c r="A1014" s="53">
        <v>1011</v>
      </c>
      <c r="B1014" s="53">
        <v>0</v>
      </c>
      <c r="C1014" s="53">
        <v>0</v>
      </c>
      <c r="D1014" s="53"/>
      <c r="E1014" s="64"/>
      <c r="F1014" s="53">
        <v>0</v>
      </c>
      <c r="G1014" s="53">
        <v>75.818595886230469</v>
      </c>
      <c r="H1014" s="54">
        <v>0</v>
      </c>
      <c r="I1014" s="53"/>
      <c r="J1014" s="53">
        <v>-22.552659952657439</v>
      </c>
      <c r="K1014" s="53">
        <v>240.72327253341729</v>
      </c>
      <c r="L1014" s="53">
        <v>0</v>
      </c>
      <c r="M1014" s="54">
        <v>0</v>
      </c>
      <c r="N1014" s="93"/>
      <c r="O1014" s="93"/>
      <c r="P1014" s="93"/>
      <c r="Q1014" s="93"/>
    </row>
    <row r="1015" spans="1:17" s="55" customFormat="1">
      <c r="A1015" s="53">
        <v>1012</v>
      </c>
      <c r="B1015" s="53">
        <v>0</v>
      </c>
      <c r="C1015" s="53">
        <v>0</v>
      </c>
      <c r="D1015" s="53"/>
      <c r="E1015" s="64"/>
      <c r="F1015" s="53">
        <v>0</v>
      </c>
      <c r="G1015" s="53">
        <v>75.818595886230469</v>
      </c>
      <c r="H1015" s="54">
        <v>0</v>
      </c>
      <c r="I1015" s="53"/>
      <c r="J1015" s="53">
        <v>-22.552659952657439</v>
      </c>
      <c r="K1015" s="53">
        <v>240.72327253341729</v>
      </c>
      <c r="L1015" s="53">
        <v>0</v>
      </c>
      <c r="M1015" s="54">
        <v>0</v>
      </c>
      <c r="N1015" s="93"/>
      <c r="O1015" s="93"/>
      <c r="P1015" s="93"/>
      <c r="Q1015" s="93"/>
    </row>
    <row r="1016" spans="1:17" s="55" customFormat="1">
      <c r="A1016" s="53">
        <v>1013</v>
      </c>
      <c r="B1016" s="53">
        <v>0</v>
      </c>
      <c r="C1016" s="53">
        <v>0</v>
      </c>
      <c r="D1016" s="53"/>
      <c r="E1016" s="64"/>
      <c r="F1016" s="53">
        <v>0</v>
      </c>
      <c r="G1016" s="53">
        <v>75.818595886230469</v>
      </c>
      <c r="H1016" s="54">
        <v>0</v>
      </c>
      <c r="I1016" s="53"/>
      <c r="J1016" s="53">
        <v>-22.552659952657439</v>
      </c>
      <c r="K1016" s="53">
        <v>240.72327253341729</v>
      </c>
      <c r="L1016" s="53">
        <v>0</v>
      </c>
      <c r="M1016" s="54">
        <v>0</v>
      </c>
      <c r="N1016" s="93"/>
      <c r="O1016" s="93"/>
      <c r="P1016" s="93"/>
      <c r="Q1016" s="93"/>
    </row>
    <row r="1017" spans="1:17" s="55" customFormat="1">
      <c r="A1017" s="53">
        <v>1014</v>
      </c>
      <c r="B1017" s="53">
        <v>0</v>
      </c>
      <c r="C1017" s="53">
        <v>0</v>
      </c>
      <c r="D1017" s="53"/>
      <c r="E1017" s="64"/>
      <c r="F1017" s="53">
        <v>0</v>
      </c>
      <c r="G1017" s="53">
        <v>75.818595886230469</v>
      </c>
      <c r="H1017" s="54">
        <v>0</v>
      </c>
      <c r="I1017" s="53"/>
      <c r="J1017" s="53">
        <v>-22.552659952657439</v>
      </c>
      <c r="K1017" s="53">
        <v>240.72327253341729</v>
      </c>
      <c r="L1017" s="53">
        <v>0</v>
      </c>
      <c r="M1017" s="54">
        <v>0</v>
      </c>
      <c r="N1017" s="93"/>
      <c r="O1017" s="93"/>
      <c r="P1017" s="93"/>
      <c r="Q1017" s="93"/>
    </row>
    <row r="1018" spans="1:17" s="55" customFormat="1">
      <c r="A1018" s="53">
        <v>1015</v>
      </c>
      <c r="B1018" s="53">
        <v>0</v>
      </c>
      <c r="C1018" s="53">
        <v>0</v>
      </c>
      <c r="D1018" s="53"/>
      <c r="E1018" s="64"/>
      <c r="F1018" s="53">
        <v>0</v>
      </c>
      <c r="G1018" s="53">
        <v>75.818595886230469</v>
      </c>
      <c r="H1018" s="54">
        <v>0</v>
      </c>
      <c r="I1018" s="53"/>
      <c r="J1018" s="53">
        <v>-22.552659952657439</v>
      </c>
      <c r="K1018" s="53">
        <v>240.72327253341729</v>
      </c>
      <c r="L1018" s="53">
        <v>0</v>
      </c>
      <c r="M1018" s="54">
        <v>0</v>
      </c>
      <c r="N1018" s="93"/>
      <c r="O1018" s="93"/>
      <c r="P1018" s="93"/>
      <c r="Q1018" s="93"/>
    </row>
    <row r="1019" spans="1:17" s="55" customFormat="1">
      <c r="A1019" s="53">
        <v>1016</v>
      </c>
      <c r="B1019" s="53">
        <v>0</v>
      </c>
      <c r="C1019" s="53">
        <v>0</v>
      </c>
      <c r="D1019" s="53"/>
      <c r="E1019" s="64"/>
      <c r="F1019" s="53">
        <v>0</v>
      </c>
      <c r="G1019" s="53">
        <v>75.818595886230469</v>
      </c>
      <c r="H1019" s="54">
        <v>0</v>
      </c>
      <c r="I1019" s="53"/>
      <c r="J1019" s="53">
        <v>-22.552659952657439</v>
      </c>
      <c r="K1019" s="53">
        <v>240.72327253341729</v>
      </c>
      <c r="L1019" s="53">
        <v>0</v>
      </c>
      <c r="M1019" s="54">
        <v>0</v>
      </c>
      <c r="N1019" s="93"/>
      <c r="O1019" s="93"/>
      <c r="P1019" s="93"/>
      <c r="Q1019" s="93"/>
    </row>
    <row r="1020" spans="1:17" s="55" customFormat="1">
      <c r="A1020" s="53">
        <v>1017</v>
      </c>
      <c r="B1020" s="53">
        <v>0</v>
      </c>
      <c r="C1020" s="53">
        <v>0</v>
      </c>
      <c r="D1020" s="53"/>
      <c r="E1020" s="64"/>
      <c r="F1020" s="53">
        <v>0</v>
      </c>
      <c r="G1020" s="53">
        <v>75.818595886230469</v>
      </c>
      <c r="H1020" s="54">
        <v>0</v>
      </c>
      <c r="I1020" s="53"/>
      <c r="J1020" s="53">
        <v>-22.552659952657439</v>
      </c>
      <c r="K1020" s="53">
        <v>240.72327253341729</v>
      </c>
      <c r="L1020" s="53">
        <v>0</v>
      </c>
      <c r="M1020" s="54">
        <v>0</v>
      </c>
      <c r="N1020" s="93"/>
      <c r="O1020" s="93"/>
      <c r="P1020" s="93"/>
      <c r="Q1020" s="93"/>
    </row>
    <row r="1021" spans="1:17" s="55" customFormat="1">
      <c r="A1021" s="53">
        <v>1018</v>
      </c>
      <c r="B1021" s="53">
        <v>0</v>
      </c>
      <c r="C1021" s="53">
        <v>0</v>
      </c>
      <c r="D1021" s="53"/>
      <c r="E1021" s="64"/>
      <c r="F1021" s="53">
        <v>0</v>
      </c>
      <c r="G1021" s="53">
        <v>75.818595886230469</v>
      </c>
      <c r="H1021" s="54">
        <v>0</v>
      </c>
      <c r="I1021" s="53"/>
      <c r="J1021" s="53">
        <v>-22.552659952657439</v>
      </c>
      <c r="K1021" s="53">
        <v>240.72327253341729</v>
      </c>
      <c r="L1021" s="53">
        <v>0</v>
      </c>
      <c r="M1021" s="54">
        <v>0</v>
      </c>
      <c r="N1021" s="93"/>
      <c r="O1021" s="93"/>
      <c r="P1021" s="93"/>
      <c r="Q1021" s="93"/>
    </row>
    <row r="1022" spans="1:17" s="55" customFormat="1">
      <c r="A1022" s="53">
        <v>1019</v>
      </c>
      <c r="B1022" s="53">
        <v>0</v>
      </c>
      <c r="C1022" s="53">
        <v>0</v>
      </c>
      <c r="D1022" s="53"/>
      <c r="E1022" s="64"/>
      <c r="F1022" s="53">
        <v>0</v>
      </c>
      <c r="G1022" s="53">
        <v>75.818595886230469</v>
      </c>
      <c r="H1022" s="54">
        <v>0</v>
      </c>
      <c r="I1022" s="53"/>
      <c r="J1022" s="53">
        <v>-22.552659952657439</v>
      </c>
      <c r="K1022" s="53">
        <v>240.72327253341729</v>
      </c>
      <c r="L1022" s="53">
        <v>0</v>
      </c>
      <c r="M1022" s="54">
        <v>0</v>
      </c>
      <c r="N1022" s="93"/>
      <c r="O1022" s="93"/>
      <c r="P1022" s="93"/>
      <c r="Q1022" s="93"/>
    </row>
    <row r="1023" spans="1:17" s="55" customFormat="1">
      <c r="A1023" s="53">
        <v>1020</v>
      </c>
      <c r="B1023" s="53">
        <v>0</v>
      </c>
      <c r="C1023" s="53">
        <v>0</v>
      </c>
      <c r="D1023" s="53"/>
      <c r="E1023" s="64"/>
      <c r="F1023" s="53">
        <v>0</v>
      </c>
      <c r="G1023" s="53">
        <v>75.818595886230469</v>
      </c>
      <c r="H1023" s="54">
        <v>0</v>
      </c>
      <c r="I1023" s="53"/>
      <c r="J1023" s="53">
        <v>-22.552659952657439</v>
      </c>
      <c r="K1023" s="53">
        <v>240.72327253341729</v>
      </c>
      <c r="L1023" s="53">
        <v>0</v>
      </c>
      <c r="M1023" s="54">
        <v>0</v>
      </c>
      <c r="N1023" s="93"/>
      <c r="O1023" s="93"/>
      <c r="P1023" s="93"/>
      <c r="Q1023" s="93"/>
    </row>
    <row r="1024" spans="1:17" s="55" customFormat="1">
      <c r="A1024" s="53">
        <v>1021</v>
      </c>
      <c r="B1024" s="53">
        <v>0</v>
      </c>
      <c r="C1024" s="53">
        <v>0</v>
      </c>
      <c r="D1024" s="53"/>
      <c r="E1024" s="64"/>
      <c r="F1024" s="53">
        <v>0</v>
      </c>
      <c r="G1024" s="53">
        <v>75.818595886230469</v>
      </c>
      <c r="H1024" s="54">
        <v>0</v>
      </c>
      <c r="I1024" s="53"/>
      <c r="J1024" s="53">
        <v>-22.552659952657439</v>
      </c>
      <c r="K1024" s="53">
        <v>240.72327253341729</v>
      </c>
      <c r="L1024" s="53">
        <v>0</v>
      </c>
      <c r="M1024" s="54">
        <v>0</v>
      </c>
      <c r="N1024" s="93"/>
      <c r="O1024" s="93"/>
      <c r="P1024" s="93"/>
      <c r="Q1024" s="93"/>
    </row>
    <row r="1025" spans="1:17" s="55" customFormat="1">
      <c r="A1025" s="53">
        <v>1022</v>
      </c>
      <c r="B1025" s="53">
        <v>0</v>
      </c>
      <c r="C1025" s="53">
        <v>0</v>
      </c>
      <c r="D1025" s="53"/>
      <c r="E1025" s="64"/>
      <c r="F1025" s="53">
        <v>0</v>
      </c>
      <c r="G1025" s="53">
        <v>75.818595886230469</v>
      </c>
      <c r="H1025" s="54">
        <v>0</v>
      </c>
      <c r="I1025" s="53"/>
      <c r="J1025" s="53">
        <v>-22.552659952657439</v>
      </c>
      <c r="K1025" s="53">
        <v>240.72327253341729</v>
      </c>
      <c r="L1025" s="53">
        <v>0</v>
      </c>
      <c r="M1025" s="54">
        <v>0</v>
      </c>
      <c r="N1025" s="93"/>
      <c r="O1025" s="93"/>
      <c r="P1025" s="93"/>
      <c r="Q1025" s="93"/>
    </row>
    <row r="1026" spans="1:17" s="55" customFormat="1">
      <c r="A1026" s="53">
        <v>1023</v>
      </c>
      <c r="B1026" s="53">
        <v>0</v>
      </c>
      <c r="C1026" s="53">
        <v>0</v>
      </c>
      <c r="D1026" s="53"/>
      <c r="E1026" s="64"/>
      <c r="F1026" s="53">
        <v>0</v>
      </c>
      <c r="G1026" s="53">
        <v>75.818595886230469</v>
      </c>
      <c r="H1026" s="54">
        <v>0</v>
      </c>
      <c r="I1026" s="53"/>
      <c r="J1026" s="53">
        <v>-22.552659952657439</v>
      </c>
      <c r="K1026" s="53">
        <v>240.72327253341729</v>
      </c>
      <c r="L1026" s="53">
        <v>0</v>
      </c>
      <c r="M1026" s="54">
        <v>0</v>
      </c>
      <c r="N1026" s="93"/>
      <c r="O1026" s="93"/>
      <c r="P1026" s="93"/>
      <c r="Q1026" s="93"/>
    </row>
    <row r="1027" spans="1:17" s="55" customFormat="1">
      <c r="A1027" s="53">
        <v>1024</v>
      </c>
      <c r="B1027" s="53">
        <v>0</v>
      </c>
      <c r="C1027" s="53">
        <v>0</v>
      </c>
      <c r="D1027" s="53"/>
      <c r="E1027" s="64"/>
      <c r="F1027" s="53">
        <v>0</v>
      </c>
      <c r="G1027" s="53">
        <v>75.818595886230469</v>
      </c>
      <c r="H1027" s="54">
        <v>0</v>
      </c>
      <c r="I1027" s="53"/>
      <c r="J1027" s="53">
        <v>-22.552659952657439</v>
      </c>
      <c r="K1027" s="53">
        <v>240.72327253341729</v>
      </c>
      <c r="L1027" s="53">
        <v>0</v>
      </c>
      <c r="M1027" s="54">
        <v>0</v>
      </c>
      <c r="N1027" s="93"/>
      <c r="O1027" s="93"/>
      <c r="P1027" s="93"/>
      <c r="Q1027" s="93"/>
    </row>
    <row r="1028" spans="1:17" s="55" customFormat="1">
      <c r="A1028" s="53">
        <v>1025</v>
      </c>
      <c r="B1028" s="53">
        <v>0</v>
      </c>
      <c r="C1028" s="53">
        <v>0</v>
      </c>
      <c r="D1028" s="53"/>
      <c r="E1028" s="64"/>
      <c r="F1028" s="53">
        <v>0</v>
      </c>
      <c r="G1028" s="53">
        <v>75.818595886230469</v>
      </c>
      <c r="H1028" s="54">
        <v>0</v>
      </c>
      <c r="I1028" s="53"/>
      <c r="J1028" s="53">
        <v>-22.552659952657439</v>
      </c>
      <c r="K1028" s="53">
        <v>240.72327253341729</v>
      </c>
      <c r="L1028" s="53">
        <v>0</v>
      </c>
      <c r="M1028" s="54">
        <v>0</v>
      </c>
      <c r="N1028" s="93"/>
      <c r="O1028" s="93"/>
      <c r="P1028" s="93"/>
      <c r="Q1028" s="93"/>
    </row>
    <row r="1029" spans="1:17" s="55" customFormat="1">
      <c r="A1029" s="53">
        <v>1026</v>
      </c>
      <c r="B1029" s="53">
        <v>0</v>
      </c>
      <c r="C1029" s="53">
        <v>0</v>
      </c>
      <c r="D1029" s="53"/>
      <c r="E1029" s="64"/>
      <c r="F1029" s="53">
        <v>0</v>
      </c>
      <c r="G1029" s="53">
        <v>75.818595886230469</v>
      </c>
      <c r="H1029" s="54">
        <v>0</v>
      </c>
      <c r="I1029" s="53"/>
      <c r="J1029" s="53">
        <v>-22.552659952657439</v>
      </c>
      <c r="K1029" s="53">
        <v>240.72327253341729</v>
      </c>
      <c r="L1029" s="53">
        <v>0</v>
      </c>
      <c r="M1029" s="54">
        <v>0</v>
      </c>
      <c r="N1029" s="93"/>
      <c r="O1029" s="93"/>
      <c r="P1029" s="93"/>
      <c r="Q1029" s="93"/>
    </row>
    <row r="1030" spans="1:17" s="55" customFormat="1">
      <c r="A1030" s="53">
        <v>1027</v>
      </c>
      <c r="B1030" s="53">
        <v>0.8</v>
      </c>
      <c r="C1030" s="53">
        <v>0.8</v>
      </c>
      <c r="D1030" s="53"/>
      <c r="E1030" s="64"/>
      <c r="F1030" s="53">
        <v>0</v>
      </c>
      <c r="G1030" s="53">
        <v>75.818595886230469</v>
      </c>
      <c r="H1030" s="54">
        <v>0</v>
      </c>
      <c r="I1030" s="53"/>
      <c r="J1030" s="53">
        <v>-22.552659952657439</v>
      </c>
      <c r="K1030" s="53">
        <v>240.69085375290979</v>
      </c>
      <c r="L1030" s="53">
        <v>-0.97420624543208856</v>
      </c>
      <c r="M1030" s="54">
        <v>0</v>
      </c>
      <c r="N1030" s="93"/>
      <c r="O1030" s="93"/>
      <c r="P1030" s="93"/>
      <c r="Q1030" s="93"/>
    </row>
    <row r="1031" spans="1:17" s="55" customFormat="1">
      <c r="A1031" s="53">
        <v>1028</v>
      </c>
      <c r="B1031" s="53">
        <v>3.6</v>
      </c>
      <c r="C1031" s="53">
        <v>3.6</v>
      </c>
      <c r="D1031" s="53"/>
      <c r="E1031" s="64"/>
      <c r="F1031" s="53">
        <v>0</v>
      </c>
      <c r="G1031" s="53">
        <v>75.818595886230469</v>
      </c>
      <c r="H1031" s="54">
        <v>0</v>
      </c>
      <c r="I1031" s="53"/>
      <c r="J1031" s="53">
        <v>-22.552659952657439</v>
      </c>
      <c r="K1031" s="53">
        <v>240.39160822415479</v>
      </c>
      <c r="L1031" s="53">
        <v>-9.9667364537618681</v>
      </c>
      <c r="M1031" s="54">
        <v>0</v>
      </c>
      <c r="N1031" s="93"/>
      <c r="O1031" s="93"/>
      <c r="P1031" s="93"/>
      <c r="Q1031" s="93"/>
    </row>
    <row r="1032" spans="1:17" s="55" customFormat="1">
      <c r="A1032" s="53">
        <v>1029</v>
      </c>
      <c r="B1032" s="53">
        <v>8.6</v>
      </c>
      <c r="C1032" s="53">
        <v>8.6</v>
      </c>
      <c r="D1032" s="53"/>
      <c r="E1032" s="64"/>
      <c r="F1032" s="53">
        <v>0</v>
      </c>
      <c r="G1032" s="53">
        <v>75.818595886230469</v>
      </c>
      <c r="H1032" s="54">
        <v>0</v>
      </c>
      <c r="I1032" s="53"/>
      <c r="J1032" s="53">
        <v>-224.9006645015678</v>
      </c>
      <c r="K1032" s="53">
        <v>239.58632541521109</v>
      </c>
      <c r="L1032" s="53">
        <v>-34.166028639688697</v>
      </c>
      <c r="M1032" s="54">
        <v>0</v>
      </c>
      <c r="N1032" s="93"/>
      <c r="O1032" s="93"/>
      <c r="P1032" s="93"/>
      <c r="Q1032" s="93"/>
    </row>
    <row r="1033" spans="1:17" s="55" customFormat="1">
      <c r="A1033" s="53">
        <v>1030</v>
      </c>
      <c r="B1033" s="53">
        <v>14.6</v>
      </c>
      <c r="C1033" s="53">
        <v>14.6</v>
      </c>
      <c r="D1033" s="53"/>
      <c r="E1033" s="64"/>
      <c r="F1033" s="53">
        <v>1187.0366974641261</v>
      </c>
      <c r="G1033" s="53">
        <v>75.925895690917969</v>
      </c>
      <c r="H1033" s="54">
        <v>9.0534230556570616</v>
      </c>
      <c r="I1033" s="53"/>
      <c r="J1033" s="53">
        <v>-25.371145287098962</v>
      </c>
      <c r="K1033" s="53">
        <v>240.06143660949309</v>
      </c>
      <c r="L1033" s="53">
        <v>-19.888616426809421</v>
      </c>
      <c r="M1033" s="54">
        <v>0</v>
      </c>
      <c r="N1033" s="93"/>
      <c r="O1033" s="93"/>
      <c r="P1033" s="93"/>
      <c r="Q1033" s="93"/>
    </row>
    <row r="1034" spans="1:17" s="55" customFormat="1">
      <c r="A1034" s="53">
        <v>1031</v>
      </c>
      <c r="B1034" s="53">
        <v>20</v>
      </c>
      <c r="C1034" s="53">
        <v>20</v>
      </c>
      <c r="D1034" s="53"/>
      <c r="E1034" s="64"/>
      <c r="F1034" s="53">
        <v>1626.077667759077</v>
      </c>
      <c r="G1034" s="53">
        <v>76.080650329589844</v>
      </c>
      <c r="H1034" s="54">
        <v>12.68109160177039</v>
      </c>
      <c r="I1034" s="53"/>
      <c r="J1034" s="53">
        <v>-25.371145287098962</v>
      </c>
      <c r="K1034" s="53">
        <v>240.40827217319239</v>
      </c>
      <c r="L1034" s="53">
        <v>-9.4659735326454335</v>
      </c>
      <c r="M1034" s="54">
        <v>0</v>
      </c>
      <c r="N1034" s="93"/>
      <c r="O1034" s="93"/>
      <c r="P1034" s="93"/>
      <c r="Q1034" s="93"/>
    </row>
    <row r="1035" spans="1:17" s="55" customFormat="1">
      <c r="A1035" s="53">
        <v>1032</v>
      </c>
      <c r="B1035" s="53">
        <v>24.4</v>
      </c>
      <c r="C1035" s="53">
        <v>24.4</v>
      </c>
      <c r="D1035" s="53"/>
      <c r="E1035" s="64"/>
      <c r="F1035" s="53">
        <v>1983.814754666073</v>
      </c>
      <c r="G1035" s="53">
        <v>76.226150512695312</v>
      </c>
      <c r="H1035" s="54">
        <v>19.743869544138938</v>
      </c>
      <c r="I1035" s="53"/>
      <c r="J1035" s="53">
        <v>-25.371145287098962</v>
      </c>
      <c r="K1035" s="53">
        <v>241.28650424449671</v>
      </c>
      <c r="L1035" s="53">
        <v>16.925493247109451</v>
      </c>
      <c r="M1035" s="54">
        <v>0</v>
      </c>
      <c r="N1035" s="93"/>
      <c r="O1035" s="93"/>
      <c r="P1035" s="93"/>
      <c r="Q1035" s="93"/>
    </row>
    <row r="1036" spans="1:17" s="55" customFormat="1">
      <c r="A1036" s="53">
        <v>1033</v>
      </c>
      <c r="B1036" s="53">
        <v>28.2</v>
      </c>
      <c r="C1036" s="53">
        <v>28.2</v>
      </c>
      <c r="D1036" s="53"/>
      <c r="E1036" s="64"/>
      <c r="F1036" s="53">
        <v>2292.769511540298</v>
      </c>
      <c r="G1036" s="53">
        <v>76.375015258789062</v>
      </c>
      <c r="H1036" s="54">
        <v>23.575007858655429</v>
      </c>
      <c r="I1036" s="53"/>
      <c r="J1036" s="53">
        <v>-25.371145287098962</v>
      </c>
      <c r="K1036" s="53">
        <v>241.66303683541199</v>
      </c>
      <c r="L1036" s="53">
        <v>28.24055186240091</v>
      </c>
      <c r="M1036" s="54">
        <v>0</v>
      </c>
      <c r="N1036" s="93"/>
      <c r="O1036" s="93"/>
      <c r="P1036" s="93"/>
      <c r="Q1036" s="93"/>
    </row>
    <row r="1037" spans="1:17" s="55" customFormat="1">
      <c r="A1037" s="53">
        <v>1034</v>
      </c>
      <c r="B1037" s="53">
        <v>31.7</v>
      </c>
      <c r="C1037" s="53">
        <v>31.7</v>
      </c>
      <c r="D1037" s="53"/>
      <c r="E1037" s="64"/>
      <c r="F1037" s="53">
        <v>1456.7534932250339</v>
      </c>
      <c r="G1037" s="53">
        <v>76.48712158203125</v>
      </c>
      <c r="H1037" s="54">
        <v>10.810393722228611</v>
      </c>
      <c r="I1037" s="53"/>
      <c r="J1037" s="53">
        <v>-25.371145287098962</v>
      </c>
      <c r="K1037" s="53">
        <v>239.77262364901119</v>
      </c>
      <c r="L1037" s="53">
        <v>-28.56764091381039</v>
      </c>
      <c r="M1037" s="54">
        <v>0</v>
      </c>
      <c r="N1037" s="93"/>
      <c r="O1037" s="93"/>
      <c r="P1037" s="93"/>
      <c r="Q1037" s="93"/>
    </row>
    <row r="1038" spans="1:17" s="55" customFormat="1">
      <c r="A1038" s="53">
        <v>1035</v>
      </c>
      <c r="B1038" s="53">
        <v>35</v>
      </c>
      <c r="C1038" s="53">
        <v>35</v>
      </c>
      <c r="D1038" s="53"/>
      <c r="E1038" s="64"/>
      <c r="F1038" s="53">
        <v>1608.402910500826</v>
      </c>
      <c r="G1038" s="53">
        <v>76.625526428222656</v>
      </c>
      <c r="H1038" s="54">
        <v>12.59980256732881</v>
      </c>
      <c r="I1038" s="53"/>
      <c r="J1038" s="53">
        <v>-25.371145287098962</v>
      </c>
      <c r="K1038" s="53">
        <v>240.12302812547659</v>
      </c>
      <c r="L1038" s="53">
        <v>-18.03774978107349</v>
      </c>
      <c r="M1038" s="54">
        <v>0</v>
      </c>
      <c r="N1038" s="93"/>
      <c r="O1038" s="93"/>
      <c r="P1038" s="93"/>
      <c r="Q1038" s="93"/>
    </row>
    <row r="1039" spans="1:17" s="55" customFormat="1">
      <c r="A1039" s="53">
        <v>1036</v>
      </c>
      <c r="B1039" s="53">
        <v>37.6</v>
      </c>
      <c r="C1039" s="53">
        <v>37.6</v>
      </c>
      <c r="D1039" s="53"/>
      <c r="E1039" s="64"/>
      <c r="F1039" s="53">
        <v>1727.884269566601</v>
      </c>
      <c r="G1039" s="53">
        <v>76.792625427246094</v>
      </c>
      <c r="H1039" s="54">
        <v>16.17404789730249</v>
      </c>
      <c r="I1039" s="53"/>
      <c r="J1039" s="53">
        <v>-25.371145287098962</v>
      </c>
      <c r="K1039" s="53">
        <v>240.9474771091096</v>
      </c>
      <c r="L1039" s="53">
        <v>6.7374988964642091</v>
      </c>
      <c r="M1039" s="54">
        <v>0</v>
      </c>
      <c r="N1039" s="93"/>
      <c r="O1039" s="93"/>
      <c r="P1039" s="93"/>
      <c r="Q1039" s="93"/>
    </row>
    <row r="1040" spans="1:17" s="55" customFormat="1">
      <c r="A1040" s="53">
        <v>1037</v>
      </c>
      <c r="B1040" s="53">
        <v>39.700000000000003</v>
      </c>
      <c r="C1040" s="53">
        <v>39.700000000000003</v>
      </c>
      <c r="D1040" s="53"/>
      <c r="E1040" s="64"/>
      <c r="F1040" s="53">
        <v>1824.3884441966511</v>
      </c>
      <c r="G1040" s="53">
        <v>76.965057373046875</v>
      </c>
      <c r="H1040" s="54">
        <v>17.504787116862019</v>
      </c>
      <c r="I1040" s="53"/>
      <c r="J1040" s="53">
        <v>-25.371145287098962</v>
      </c>
      <c r="K1040" s="53">
        <v>241.2916696204704</v>
      </c>
      <c r="L1040" s="53">
        <v>17.080716283103271</v>
      </c>
      <c r="M1040" s="54">
        <v>0</v>
      </c>
      <c r="N1040" s="93"/>
      <c r="O1040" s="93"/>
      <c r="P1040" s="93"/>
      <c r="Q1040" s="93"/>
    </row>
    <row r="1041" spans="1:17" s="55" customFormat="1">
      <c r="A1041" s="53">
        <v>1038</v>
      </c>
      <c r="B1041" s="53">
        <v>41.5</v>
      </c>
      <c r="C1041" s="53">
        <v>41.5</v>
      </c>
      <c r="D1041" s="53"/>
      <c r="E1041" s="64"/>
      <c r="F1041" s="53">
        <v>1907.1063081652651</v>
      </c>
      <c r="G1041" s="53">
        <v>77.12548828125</v>
      </c>
      <c r="H1041" s="54">
        <v>18.809843020133449</v>
      </c>
      <c r="I1041" s="53"/>
      <c r="J1041" s="53">
        <v>-25.371145287098962</v>
      </c>
      <c r="K1041" s="53">
        <v>241.36586167781991</v>
      </c>
      <c r="L1041" s="53">
        <v>19.31023770556104</v>
      </c>
      <c r="M1041" s="54">
        <v>0</v>
      </c>
      <c r="N1041" s="93"/>
      <c r="O1041" s="93"/>
      <c r="P1041" s="93"/>
      <c r="Q1041" s="93"/>
    </row>
    <row r="1042" spans="1:17" s="55" customFormat="1">
      <c r="A1042" s="53">
        <v>1039</v>
      </c>
      <c r="B1042" s="53">
        <v>43.6</v>
      </c>
      <c r="C1042" s="53">
        <v>43.6</v>
      </c>
      <c r="D1042" s="53"/>
      <c r="E1042" s="64"/>
      <c r="F1042" s="53">
        <v>2003.6104827953141</v>
      </c>
      <c r="G1042" s="53">
        <v>77.314247131347656</v>
      </c>
      <c r="H1042" s="54">
        <v>19.845571469569741</v>
      </c>
      <c r="I1042" s="53"/>
      <c r="J1042" s="53">
        <v>-25.371145287098962</v>
      </c>
      <c r="K1042" s="53">
        <v>241.09084274516391</v>
      </c>
      <c r="L1042" s="53">
        <v>11.04573306931192</v>
      </c>
      <c r="M1042" s="54">
        <v>0</v>
      </c>
      <c r="N1042" s="93"/>
      <c r="O1042" s="93"/>
      <c r="P1042" s="93"/>
      <c r="Q1042" s="93"/>
    </row>
    <row r="1043" spans="1:17" s="55" customFormat="1">
      <c r="A1043" s="53">
        <v>1040</v>
      </c>
      <c r="B1043" s="53">
        <v>46</v>
      </c>
      <c r="C1043" s="53">
        <v>46</v>
      </c>
      <c r="D1043" s="53"/>
      <c r="E1043" s="64"/>
      <c r="F1043" s="53">
        <v>1561.0345610487129</v>
      </c>
      <c r="G1043" s="53">
        <v>77.4725341796875</v>
      </c>
      <c r="H1043" s="54">
        <v>12.364159638294121</v>
      </c>
      <c r="I1043" s="53"/>
      <c r="J1043" s="53">
        <v>-25.371145287098962</v>
      </c>
      <c r="K1043" s="53">
        <v>239.74987789283151</v>
      </c>
      <c r="L1043" s="53">
        <v>-29.25116624636502</v>
      </c>
      <c r="M1043" s="54">
        <v>0</v>
      </c>
      <c r="N1043" s="93"/>
      <c r="O1043" s="93"/>
      <c r="P1043" s="93"/>
      <c r="Q1043" s="93"/>
    </row>
    <row r="1044" spans="1:17" s="55" customFormat="1">
      <c r="A1044" s="53">
        <v>1041</v>
      </c>
      <c r="B1044" s="53">
        <v>48.4</v>
      </c>
      <c r="C1044" s="53">
        <v>48.4</v>
      </c>
      <c r="D1044" s="53"/>
      <c r="E1044" s="64"/>
      <c r="F1044" s="53">
        <v>1642.479842494733</v>
      </c>
      <c r="G1044" s="53">
        <v>77.637535095214844</v>
      </c>
      <c r="H1044" s="54">
        <v>13.27945663751839</v>
      </c>
      <c r="I1044" s="53"/>
      <c r="J1044" s="53">
        <v>-25.371145287098962</v>
      </c>
      <c r="K1044" s="53">
        <v>239.858677439259</v>
      </c>
      <c r="L1044" s="53">
        <v>-25.981666407979539</v>
      </c>
      <c r="M1044" s="54">
        <v>0</v>
      </c>
      <c r="N1044" s="93"/>
      <c r="O1044" s="93"/>
      <c r="P1044" s="93"/>
      <c r="Q1044" s="93"/>
    </row>
    <row r="1045" spans="1:17" s="55" customFormat="1">
      <c r="A1045" s="53">
        <v>1042</v>
      </c>
      <c r="B1045" s="53">
        <v>50.5</v>
      </c>
      <c r="C1045" s="53">
        <v>50.5</v>
      </c>
      <c r="D1045" s="53"/>
      <c r="E1045" s="64"/>
      <c r="F1045" s="53">
        <v>1713.7444637600011</v>
      </c>
      <c r="G1045" s="53">
        <v>77.809967041015625</v>
      </c>
      <c r="H1045" s="54">
        <v>13.93129095101866</v>
      </c>
      <c r="I1045" s="53"/>
      <c r="J1045" s="53">
        <v>-25.371145287098962</v>
      </c>
      <c r="K1045" s="53">
        <v>240.3714594796547</v>
      </c>
      <c r="L1045" s="53">
        <v>-10.572219831678421</v>
      </c>
      <c r="M1045" s="54">
        <v>0</v>
      </c>
      <c r="N1045" s="93"/>
      <c r="O1045" s="93"/>
      <c r="P1045" s="93"/>
      <c r="Q1045" s="93"/>
    </row>
    <row r="1046" spans="1:17" s="55" customFormat="1">
      <c r="A1046" s="53">
        <v>1043</v>
      </c>
      <c r="B1046" s="53">
        <v>51.9</v>
      </c>
      <c r="C1046" s="53">
        <v>51.9</v>
      </c>
      <c r="D1046" s="53"/>
      <c r="E1046" s="64"/>
      <c r="F1046" s="53">
        <v>1761.254211270179</v>
      </c>
      <c r="G1046" s="53">
        <v>77.991058349609375</v>
      </c>
      <c r="H1046" s="54">
        <v>17.628642826276302</v>
      </c>
      <c r="I1046" s="53"/>
      <c r="J1046" s="53">
        <v>192.90727605171969</v>
      </c>
      <c r="K1046" s="53">
        <v>241.38681519190459</v>
      </c>
      <c r="L1046" s="53">
        <v>19.93990495292471</v>
      </c>
      <c r="M1046" s="54">
        <v>0</v>
      </c>
      <c r="N1046" s="93"/>
      <c r="O1046" s="93"/>
      <c r="P1046" s="93"/>
      <c r="Q1046" s="93"/>
    </row>
    <row r="1047" spans="1:17" s="55" customFormat="1">
      <c r="A1047" s="53">
        <v>1044</v>
      </c>
      <c r="B1047" s="53">
        <v>52.6</v>
      </c>
      <c r="C1047" s="53">
        <v>52.6</v>
      </c>
      <c r="D1047" s="53"/>
      <c r="E1047" s="64"/>
      <c r="F1047" s="53">
        <v>0</v>
      </c>
      <c r="G1047" s="53">
        <v>77.991058349609375</v>
      </c>
      <c r="H1047" s="54">
        <v>0</v>
      </c>
      <c r="I1047" s="53"/>
      <c r="J1047" s="53">
        <v>-22.552659952657439</v>
      </c>
      <c r="K1047" s="53">
        <v>239.68048313102059</v>
      </c>
      <c r="L1047" s="53">
        <v>-31.336525698452942</v>
      </c>
      <c r="M1047" s="54">
        <v>0</v>
      </c>
      <c r="N1047" s="93"/>
      <c r="O1047" s="93"/>
      <c r="P1047" s="93"/>
      <c r="Q1047" s="93"/>
    </row>
    <row r="1048" spans="1:17" s="55" customFormat="1">
      <c r="A1048" s="53">
        <v>1045</v>
      </c>
      <c r="B1048" s="53">
        <v>52.8</v>
      </c>
      <c r="C1048" s="53">
        <v>52.8</v>
      </c>
      <c r="D1048" s="53"/>
      <c r="E1048" s="64"/>
      <c r="F1048" s="53">
        <v>0</v>
      </c>
      <c r="G1048" s="53">
        <v>77.991058349609375</v>
      </c>
      <c r="H1048" s="54">
        <v>0</v>
      </c>
      <c r="I1048" s="53"/>
      <c r="J1048" s="53">
        <v>-22.552659952657439</v>
      </c>
      <c r="K1048" s="53">
        <v>240.02798376983151</v>
      </c>
      <c r="L1048" s="53">
        <v>-20.893896848082999</v>
      </c>
      <c r="M1048" s="54">
        <v>0</v>
      </c>
      <c r="N1048" s="93"/>
      <c r="O1048" s="93"/>
      <c r="P1048" s="93"/>
      <c r="Q1048" s="93"/>
    </row>
    <row r="1049" spans="1:17" s="55" customFormat="1">
      <c r="A1049" s="53">
        <v>1046</v>
      </c>
      <c r="B1049" s="53">
        <v>52.9</v>
      </c>
      <c r="C1049" s="53">
        <v>52.9</v>
      </c>
      <c r="D1049" s="53"/>
      <c r="E1049" s="64"/>
      <c r="F1049" s="53">
        <v>0</v>
      </c>
      <c r="G1049" s="53">
        <v>77.991058349609375</v>
      </c>
      <c r="H1049" s="54">
        <v>0</v>
      </c>
      <c r="I1049" s="53"/>
      <c r="J1049" s="53">
        <v>-22.552659952657439</v>
      </c>
      <c r="K1049" s="53">
        <v>239.9703244036418</v>
      </c>
      <c r="L1049" s="53">
        <v>-22.626599737282881</v>
      </c>
      <c r="M1049" s="54">
        <v>0</v>
      </c>
      <c r="N1049" s="93"/>
      <c r="O1049" s="93"/>
      <c r="P1049" s="93"/>
      <c r="Q1049" s="93"/>
    </row>
    <row r="1050" spans="1:17" s="55" customFormat="1">
      <c r="A1050" s="53">
        <v>1047</v>
      </c>
      <c r="B1050" s="53">
        <v>53.1</v>
      </c>
      <c r="C1050" s="53">
        <v>53.1</v>
      </c>
      <c r="D1050" s="53"/>
      <c r="E1050" s="64"/>
      <c r="F1050" s="53">
        <v>0</v>
      </c>
      <c r="G1050" s="53">
        <v>77.991058349609375</v>
      </c>
      <c r="H1050" s="54">
        <v>0</v>
      </c>
      <c r="I1050" s="53"/>
      <c r="J1050" s="53">
        <v>-22.552659952657439</v>
      </c>
      <c r="K1050" s="53">
        <v>239.83185332898969</v>
      </c>
      <c r="L1050" s="53">
        <v>-26.78774903488382</v>
      </c>
      <c r="M1050" s="54">
        <v>0</v>
      </c>
      <c r="N1050" s="93"/>
      <c r="O1050" s="93"/>
      <c r="P1050" s="93"/>
      <c r="Q1050" s="93"/>
    </row>
    <row r="1051" spans="1:17" s="55" customFormat="1">
      <c r="A1051" s="53">
        <v>1048</v>
      </c>
      <c r="B1051" s="53">
        <v>53.3</v>
      </c>
      <c r="C1051" s="53">
        <v>53.3</v>
      </c>
      <c r="D1051" s="53"/>
      <c r="E1051" s="64"/>
      <c r="F1051" s="53">
        <v>0</v>
      </c>
      <c r="G1051" s="53">
        <v>77.991058349609375</v>
      </c>
      <c r="H1051" s="54">
        <v>0</v>
      </c>
      <c r="I1051" s="53"/>
      <c r="J1051" s="53">
        <v>-22.552659952657439</v>
      </c>
      <c r="K1051" s="53">
        <v>240.06472394208859</v>
      </c>
      <c r="L1051" s="53">
        <v>-19.789829862501261</v>
      </c>
      <c r="M1051" s="54">
        <v>0</v>
      </c>
      <c r="N1051" s="93"/>
      <c r="O1051" s="93"/>
      <c r="P1051" s="93"/>
      <c r="Q1051" s="93"/>
    </row>
    <row r="1052" spans="1:17" s="55" customFormat="1">
      <c r="A1052" s="53">
        <v>1049</v>
      </c>
      <c r="B1052" s="53">
        <v>53.1</v>
      </c>
      <c r="C1052" s="53">
        <v>53.1</v>
      </c>
      <c r="D1052" s="53"/>
      <c r="E1052" s="64"/>
      <c r="F1052" s="53">
        <v>0</v>
      </c>
      <c r="G1052" s="53">
        <v>77.991058349609375</v>
      </c>
      <c r="H1052" s="54">
        <v>0</v>
      </c>
      <c r="I1052" s="53"/>
      <c r="J1052" s="53">
        <v>-22.552659952657439</v>
      </c>
      <c r="K1052" s="53">
        <v>240.65670662254419</v>
      </c>
      <c r="L1052" s="53">
        <v>-2.0003505711889029</v>
      </c>
      <c r="M1052" s="54">
        <v>0</v>
      </c>
      <c r="N1052" s="93"/>
      <c r="O1052" s="93"/>
      <c r="P1052" s="93"/>
      <c r="Q1052" s="93"/>
    </row>
    <row r="1053" spans="1:17" s="55" customFormat="1">
      <c r="A1053" s="53">
        <v>1050</v>
      </c>
      <c r="B1053" s="53">
        <v>52.3</v>
      </c>
      <c r="C1053" s="53">
        <v>52.3</v>
      </c>
      <c r="D1053" s="53"/>
      <c r="E1053" s="64"/>
      <c r="F1053" s="53">
        <v>0</v>
      </c>
      <c r="G1053" s="53">
        <v>77.991058349609375</v>
      </c>
      <c r="H1053" s="54">
        <v>0</v>
      </c>
      <c r="I1053" s="53"/>
      <c r="J1053" s="53">
        <v>-22.552659952657439</v>
      </c>
      <c r="K1053" s="53">
        <v>241.40453321171589</v>
      </c>
      <c r="L1053" s="53">
        <v>20.472343412566591</v>
      </c>
      <c r="M1053" s="54">
        <v>0</v>
      </c>
      <c r="N1053" s="93"/>
      <c r="O1053" s="93"/>
      <c r="P1053" s="93"/>
      <c r="Q1053" s="93"/>
    </row>
    <row r="1054" spans="1:17" s="55" customFormat="1">
      <c r="A1054" s="53">
        <v>1051</v>
      </c>
      <c r="B1054" s="53">
        <v>50.7</v>
      </c>
      <c r="C1054" s="53">
        <v>50.7</v>
      </c>
      <c r="D1054" s="53"/>
      <c r="E1054" s="64"/>
      <c r="F1054" s="53">
        <v>0</v>
      </c>
      <c r="G1054" s="53">
        <v>77.991058349609375</v>
      </c>
      <c r="H1054" s="54">
        <v>0</v>
      </c>
      <c r="I1054" s="53"/>
      <c r="J1054" s="53">
        <v>-22.552659952657439</v>
      </c>
      <c r="K1054" s="53">
        <v>241.89321796715609</v>
      </c>
      <c r="L1054" s="53">
        <v>35.157650303966619</v>
      </c>
      <c r="M1054" s="54">
        <v>0</v>
      </c>
      <c r="N1054" s="93"/>
      <c r="O1054" s="93"/>
      <c r="P1054" s="93"/>
      <c r="Q1054" s="93"/>
    </row>
    <row r="1055" spans="1:17" s="55" customFormat="1">
      <c r="A1055" s="53">
        <v>1052</v>
      </c>
      <c r="B1055" s="53">
        <v>48.8</v>
      </c>
      <c r="C1055" s="53">
        <v>48.8</v>
      </c>
      <c r="D1055" s="53"/>
      <c r="E1055" s="64"/>
      <c r="F1055" s="53">
        <v>0</v>
      </c>
      <c r="G1055" s="53">
        <v>77.991058349609375</v>
      </c>
      <c r="H1055" s="54">
        <v>0</v>
      </c>
      <c r="I1055" s="53"/>
      <c r="J1055" s="53">
        <v>-22.552659952657439</v>
      </c>
      <c r="K1055" s="53">
        <v>242.11458913686221</v>
      </c>
      <c r="L1055" s="53">
        <v>41.810003437251758</v>
      </c>
      <c r="M1055" s="54">
        <v>0</v>
      </c>
      <c r="N1055" s="93"/>
      <c r="O1055" s="93"/>
      <c r="P1055" s="93"/>
      <c r="Q1055" s="93"/>
    </row>
    <row r="1056" spans="1:17" s="55" customFormat="1">
      <c r="A1056" s="53">
        <v>1053</v>
      </c>
      <c r="B1056" s="53">
        <v>46.5</v>
      </c>
      <c r="C1056" s="53">
        <v>46.5</v>
      </c>
      <c r="D1056" s="53"/>
      <c r="E1056" s="64"/>
      <c r="F1056" s="53">
        <v>0</v>
      </c>
      <c r="G1056" s="53">
        <v>77.991058349609375</v>
      </c>
      <c r="H1056" s="54">
        <v>0</v>
      </c>
      <c r="I1056" s="53"/>
      <c r="J1056" s="53">
        <v>-22.552659952657439</v>
      </c>
      <c r="K1056" s="53">
        <v>242.3719720158918</v>
      </c>
      <c r="L1056" s="53">
        <v>49.544532753061553</v>
      </c>
      <c r="M1056" s="54">
        <v>0</v>
      </c>
      <c r="N1056" s="93"/>
      <c r="O1056" s="93"/>
      <c r="P1056" s="93"/>
      <c r="Q1056" s="93"/>
    </row>
    <row r="1057" spans="1:17" s="55" customFormat="1">
      <c r="A1057" s="53">
        <v>1054</v>
      </c>
      <c r="B1057" s="53">
        <v>43.8</v>
      </c>
      <c r="C1057" s="53">
        <v>43.8</v>
      </c>
      <c r="D1057" s="53"/>
      <c r="E1057" s="64"/>
      <c r="F1057" s="53">
        <v>0</v>
      </c>
      <c r="G1057" s="53">
        <v>77.991058349609375</v>
      </c>
      <c r="H1057" s="54">
        <v>0</v>
      </c>
      <c r="I1057" s="53"/>
      <c r="J1057" s="53">
        <v>-22.552659952657439</v>
      </c>
      <c r="K1057" s="53">
        <v>242.75763883062021</v>
      </c>
      <c r="L1057" s="53">
        <v>61.134080961931957</v>
      </c>
      <c r="M1057" s="54">
        <v>0</v>
      </c>
      <c r="N1057" s="93"/>
      <c r="O1057" s="93"/>
      <c r="P1057" s="93"/>
      <c r="Q1057" s="93"/>
    </row>
    <row r="1058" spans="1:17" s="55" customFormat="1">
      <c r="A1058" s="53">
        <v>1055</v>
      </c>
      <c r="B1058" s="53">
        <v>40.299999999999997</v>
      </c>
      <c r="C1058" s="53">
        <v>40.299999999999997</v>
      </c>
      <c r="D1058" s="53"/>
      <c r="E1058" s="64"/>
      <c r="F1058" s="53">
        <v>0</v>
      </c>
      <c r="G1058" s="53">
        <v>77.991058349609375</v>
      </c>
      <c r="H1058" s="54">
        <v>0</v>
      </c>
      <c r="I1058" s="53"/>
      <c r="J1058" s="53">
        <v>-22.552659952657439</v>
      </c>
      <c r="K1058" s="53">
        <v>243.18128930289421</v>
      </c>
      <c r="L1058" s="53">
        <v>73.865063728982477</v>
      </c>
      <c r="M1058" s="54">
        <v>0</v>
      </c>
      <c r="N1058" s="93"/>
      <c r="O1058" s="93"/>
      <c r="P1058" s="93"/>
      <c r="Q1058" s="93"/>
    </row>
    <row r="1059" spans="1:17" s="55" customFormat="1">
      <c r="A1059" s="53">
        <v>1056</v>
      </c>
      <c r="B1059" s="53">
        <v>36</v>
      </c>
      <c r="C1059" s="53">
        <v>36</v>
      </c>
      <c r="D1059" s="53"/>
      <c r="E1059" s="64"/>
      <c r="F1059" s="53">
        <v>0</v>
      </c>
      <c r="G1059" s="53">
        <v>77.991058349609375</v>
      </c>
      <c r="H1059" s="54">
        <v>0</v>
      </c>
      <c r="I1059" s="53"/>
      <c r="J1059" s="53">
        <v>-22.552659952657439</v>
      </c>
      <c r="K1059" s="53">
        <v>243.55332479509821</v>
      </c>
      <c r="L1059" s="53">
        <v>85.044981491276602</v>
      </c>
      <c r="M1059" s="54">
        <v>0</v>
      </c>
      <c r="N1059" s="93"/>
      <c r="O1059" s="93"/>
      <c r="P1059" s="93"/>
      <c r="Q1059" s="93"/>
    </row>
    <row r="1060" spans="1:17" s="55" customFormat="1">
      <c r="A1060" s="53">
        <v>1057</v>
      </c>
      <c r="B1060" s="53">
        <v>30.7</v>
      </c>
      <c r="C1060" s="53">
        <v>30.7</v>
      </c>
      <c r="D1060" s="53"/>
      <c r="E1060" s="64"/>
      <c r="F1060" s="53">
        <v>0</v>
      </c>
      <c r="G1060" s="53">
        <v>77.991058349609375</v>
      </c>
      <c r="H1060" s="54">
        <v>0</v>
      </c>
      <c r="I1060" s="53"/>
      <c r="J1060" s="53">
        <v>-22.552659952657439</v>
      </c>
      <c r="K1060" s="53">
        <v>243.526302692315</v>
      </c>
      <c r="L1060" s="53">
        <v>84.232949055632787</v>
      </c>
      <c r="M1060" s="54">
        <v>0</v>
      </c>
      <c r="N1060" s="93"/>
      <c r="O1060" s="93"/>
      <c r="P1060" s="93"/>
      <c r="Q1060" s="93"/>
    </row>
    <row r="1061" spans="1:17" s="55" customFormat="1">
      <c r="A1061" s="53">
        <v>1058</v>
      </c>
      <c r="B1061" s="53">
        <v>25.4</v>
      </c>
      <c r="C1061" s="53">
        <v>25.4</v>
      </c>
      <c r="D1061" s="53"/>
      <c r="E1061" s="64"/>
      <c r="F1061" s="53">
        <v>0</v>
      </c>
      <c r="G1061" s="53">
        <v>77.991058349609375</v>
      </c>
      <c r="H1061" s="54">
        <v>0</v>
      </c>
      <c r="I1061" s="53"/>
      <c r="J1061" s="53">
        <v>-22.552659952657439</v>
      </c>
      <c r="K1061" s="53">
        <v>242.7410624827331</v>
      </c>
      <c r="L1061" s="53">
        <v>60.635950514541079</v>
      </c>
      <c r="M1061" s="54">
        <v>0</v>
      </c>
      <c r="N1061" s="93"/>
      <c r="O1061" s="93"/>
      <c r="P1061" s="93"/>
      <c r="Q1061" s="93"/>
    </row>
    <row r="1062" spans="1:17" s="55" customFormat="1">
      <c r="A1062" s="53">
        <v>1059</v>
      </c>
      <c r="B1062" s="53">
        <v>21</v>
      </c>
      <c r="C1062" s="53">
        <v>21</v>
      </c>
      <c r="D1062" s="53"/>
      <c r="E1062" s="64"/>
      <c r="F1062" s="53">
        <v>0</v>
      </c>
      <c r="G1062" s="53">
        <v>77.991058349609375</v>
      </c>
      <c r="H1062" s="54">
        <v>0</v>
      </c>
      <c r="I1062" s="53"/>
      <c r="J1062" s="53">
        <v>-22.552659952657439</v>
      </c>
      <c r="K1062" s="53">
        <v>242.22079087607469</v>
      </c>
      <c r="L1062" s="53">
        <v>45.001437414624661</v>
      </c>
      <c r="M1062" s="54">
        <v>0</v>
      </c>
      <c r="N1062" s="93"/>
      <c r="O1062" s="93"/>
      <c r="P1062" s="93"/>
      <c r="Q1062" s="93"/>
    </row>
    <row r="1063" spans="1:17" s="55" customFormat="1">
      <c r="A1063" s="53">
        <v>1060</v>
      </c>
      <c r="B1063" s="53">
        <v>16.7</v>
      </c>
      <c r="C1063" s="53">
        <v>16.7</v>
      </c>
      <c r="D1063" s="53"/>
      <c r="E1063" s="64"/>
      <c r="F1063" s="53">
        <v>0</v>
      </c>
      <c r="G1063" s="53">
        <v>77.991058349609375</v>
      </c>
      <c r="H1063" s="54">
        <v>0</v>
      </c>
      <c r="I1063" s="53"/>
      <c r="J1063" s="53">
        <v>-22.552659952657439</v>
      </c>
      <c r="K1063" s="53">
        <v>241.83430297075481</v>
      </c>
      <c r="L1063" s="53">
        <v>33.38721487902523</v>
      </c>
      <c r="M1063" s="54">
        <v>0</v>
      </c>
      <c r="N1063" s="93"/>
      <c r="O1063" s="93"/>
      <c r="P1063" s="93"/>
      <c r="Q1063" s="93"/>
    </row>
    <row r="1064" spans="1:17" s="55" customFormat="1">
      <c r="A1064" s="53">
        <v>1061</v>
      </c>
      <c r="B1064" s="53">
        <v>13.4</v>
      </c>
      <c r="C1064" s="53">
        <v>13.4</v>
      </c>
      <c r="D1064" s="53"/>
      <c r="E1064" s="64"/>
      <c r="F1064" s="53">
        <v>0</v>
      </c>
      <c r="G1064" s="53">
        <v>77.991058349609375</v>
      </c>
      <c r="H1064" s="54">
        <v>0</v>
      </c>
      <c r="I1064" s="53"/>
      <c r="J1064" s="53">
        <v>-22.552659952657439</v>
      </c>
      <c r="K1064" s="53">
        <v>241.23776640668731</v>
      </c>
      <c r="L1064" s="53">
        <v>15.46088831011159</v>
      </c>
      <c r="M1064" s="54">
        <v>0</v>
      </c>
      <c r="N1064" s="93"/>
      <c r="O1064" s="93"/>
      <c r="P1064" s="93"/>
      <c r="Q1064" s="93"/>
    </row>
    <row r="1065" spans="1:17" s="55" customFormat="1">
      <c r="A1065" s="53">
        <v>1062</v>
      </c>
      <c r="B1065" s="53">
        <v>12</v>
      </c>
      <c r="C1065" s="53">
        <v>12</v>
      </c>
      <c r="D1065" s="53"/>
      <c r="E1065" s="64"/>
      <c r="F1065" s="53">
        <v>0</v>
      </c>
      <c r="G1065" s="53">
        <v>77.991058349609375</v>
      </c>
      <c r="H1065" s="54">
        <v>0</v>
      </c>
      <c r="I1065" s="53"/>
      <c r="J1065" s="53">
        <v>-22.552659952657439</v>
      </c>
      <c r="K1065" s="53">
        <v>240.7697180843268</v>
      </c>
      <c r="L1065" s="53">
        <v>1.395720167762976</v>
      </c>
      <c r="M1065" s="54">
        <v>0</v>
      </c>
      <c r="N1065" s="93"/>
      <c r="O1065" s="93"/>
      <c r="P1065" s="93"/>
      <c r="Q1065" s="93"/>
    </row>
    <row r="1066" spans="1:17" s="55" customFormat="1">
      <c r="A1066" s="53">
        <v>1063</v>
      </c>
      <c r="B1066" s="53">
        <v>12.1</v>
      </c>
      <c r="C1066" s="53">
        <v>12.1</v>
      </c>
      <c r="D1066" s="53"/>
      <c r="E1066" s="64"/>
      <c r="F1066" s="53">
        <v>0</v>
      </c>
      <c r="G1066" s="53">
        <v>77.991058349609375</v>
      </c>
      <c r="H1066" s="54">
        <v>0</v>
      </c>
      <c r="I1066" s="53"/>
      <c r="J1066" s="53">
        <v>-22.552659952657439</v>
      </c>
      <c r="K1066" s="53">
        <v>240.57662775588111</v>
      </c>
      <c r="L1066" s="53">
        <v>-4.4067745886596796</v>
      </c>
      <c r="M1066" s="54">
        <v>0</v>
      </c>
      <c r="N1066" s="93"/>
      <c r="O1066" s="93"/>
      <c r="P1066" s="93"/>
      <c r="Q1066" s="93"/>
    </row>
    <row r="1067" spans="1:17" s="55" customFormat="1">
      <c r="A1067" s="53">
        <v>1064</v>
      </c>
      <c r="B1067" s="53">
        <v>12.8</v>
      </c>
      <c r="C1067" s="53">
        <v>12.8</v>
      </c>
      <c r="D1067" s="53"/>
      <c r="E1067" s="64"/>
      <c r="F1067" s="53">
        <v>0</v>
      </c>
      <c r="G1067" s="53">
        <v>77.991058349609375</v>
      </c>
      <c r="H1067" s="54">
        <v>0</v>
      </c>
      <c r="I1067" s="53"/>
      <c r="J1067" s="53">
        <v>-22.552659952657439</v>
      </c>
      <c r="K1067" s="53">
        <v>240.21121387928039</v>
      </c>
      <c r="L1067" s="53">
        <v>-15.38770833074884</v>
      </c>
      <c r="M1067" s="54">
        <v>0</v>
      </c>
      <c r="N1067" s="93"/>
      <c r="O1067" s="93"/>
      <c r="P1067" s="93"/>
      <c r="Q1067" s="93"/>
    </row>
    <row r="1068" spans="1:17" s="55" customFormat="1">
      <c r="A1068" s="53">
        <v>1065</v>
      </c>
      <c r="B1068" s="53">
        <v>15.6</v>
      </c>
      <c r="C1068" s="53">
        <v>15.6</v>
      </c>
      <c r="D1068" s="53"/>
      <c r="E1068" s="64"/>
      <c r="F1068" s="53">
        <v>0</v>
      </c>
      <c r="G1068" s="53">
        <v>77.991058349609375</v>
      </c>
      <c r="H1068" s="54">
        <v>0</v>
      </c>
      <c r="I1068" s="53"/>
      <c r="J1068" s="53">
        <v>-398.47606622688329</v>
      </c>
      <c r="K1068" s="53">
        <v>239.31218420342989</v>
      </c>
      <c r="L1068" s="53">
        <v>-42.404157170956772</v>
      </c>
      <c r="M1068" s="54">
        <v>0</v>
      </c>
      <c r="N1068" s="93"/>
      <c r="O1068" s="93"/>
      <c r="P1068" s="93"/>
      <c r="Q1068" s="93"/>
    </row>
    <row r="1069" spans="1:17" s="55" customFormat="1">
      <c r="A1069" s="53">
        <v>1066</v>
      </c>
      <c r="B1069" s="53">
        <v>19.899999999999999</v>
      </c>
      <c r="C1069" s="53">
        <v>19.899999999999999</v>
      </c>
      <c r="D1069" s="53"/>
      <c r="E1069" s="64"/>
      <c r="F1069" s="53">
        <v>1617.9472794202809</v>
      </c>
      <c r="G1069" s="53">
        <v>78.148635864257812</v>
      </c>
      <c r="H1069" s="54">
        <v>15.053482826914509</v>
      </c>
      <c r="I1069" s="53"/>
      <c r="J1069" s="53">
        <v>-25.371145287098962</v>
      </c>
      <c r="K1069" s="53">
        <v>240.84935497287489</v>
      </c>
      <c r="L1069" s="53">
        <v>3.7888624444277048</v>
      </c>
      <c r="M1069" s="54">
        <v>0</v>
      </c>
      <c r="N1069" s="93"/>
      <c r="O1069" s="93"/>
      <c r="P1069" s="93"/>
      <c r="Q1069" s="93"/>
    </row>
    <row r="1070" spans="1:17" s="55" customFormat="1">
      <c r="A1070" s="53">
        <v>1067</v>
      </c>
      <c r="B1070" s="53">
        <v>23.4</v>
      </c>
      <c r="C1070" s="53">
        <v>23.4</v>
      </c>
      <c r="D1070" s="53"/>
      <c r="E1070" s="64"/>
      <c r="F1070" s="53">
        <v>1902.5108712781191</v>
      </c>
      <c r="G1070" s="53">
        <v>78.279045104980469</v>
      </c>
      <c r="H1070" s="54">
        <v>18.52348934387231</v>
      </c>
      <c r="I1070" s="53"/>
      <c r="J1070" s="53">
        <v>-25.371145287098962</v>
      </c>
      <c r="K1070" s="53">
        <v>241.90771795759051</v>
      </c>
      <c r="L1070" s="53">
        <v>35.593384807817088</v>
      </c>
      <c r="M1070" s="54">
        <v>0</v>
      </c>
      <c r="N1070" s="93"/>
      <c r="O1070" s="93"/>
      <c r="P1070" s="93"/>
      <c r="Q1070" s="93"/>
    </row>
    <row r="1071" spans="1:17" s="55" customFormat="1">
      <c r="A1071" s="53">
        <v>1068</v>
      </c>
      <c r="B1071" s="53">
        <v>24.6</v>
      </c>
      <c r="C1071" s="53">
        <v>24.6</v>
      </c>
      <c r="D1071" s="53"/>
      <c r="E1071" s="64"/>
      <c r="F1071" s="53">
        <v>2000.0755313436639</v>
      </c>
      <c r="G1071" s="53">
        <v>78.464195251464844</v>
      </c>
      <c r="H1071" s="54">
        <v>19.622512614073461</v>
      </c>
      <c r="I1071" s="53"/>
      <c r="J1071" s="53">
        <v>-25.371145287098962</v>
      </c>
      <c r="K1071" s="53">
        <v>242.6905289446492</v>
      </c>
      <c r="L1071" s="53">
        <v>59.117383571723728</v>
      </c>
      <c r="M1071" s="54">
        <v>0</v>
      </c>
      <c r="N1071" s="93"/>
      <c r="O1071" s="93"/>
      <c r="P1071" s="93"/>
      <c r="Q1071" s="93"/>
    </row>
    <row r="1072" spans="1:17" s="55" customFormat="1">
      <c r="A1072" s="53">
        <v>1069</v>
      </c>
      <c r="B1072" s="53">
        <v>25.2</v>
      </c>
      <c r="C1072" s="53">
        <v>25.2</v>
      </c>
      <c r="D1072" s="53"/>
      <c r="E1072" s="64"/>
      <c r="F1072" s="53">
        <v>2048.8578613764362</v>
      </c>
      <c r="G1072" s="53">
        <v>78.624626159667969</v>
      </c>
      <c r="H1072" s="54">
        <v>21.555374173239489</v>
      </c>
      <c r="I1072" s="53"/>
      <c r="J1072" s="53">
        <v>270.01517314169922</v>
      </c>
      <c r="K1072" s="53">
        <v>242.69934495379269</v>
      </c>
      <c r="L1072" s="53">
        <v>59.38231059960313</v>
      </c>
      <c r="M1072" s="54">
        <v>0</v>
      </c>
      <c r="N1072" s="93"/>
      <c r="O1072" s="93"/>
      <c r="P1072" s="93"/>
      <c r="Q1072" s="93"/>
    </row>
    <row r="1073" spans="1:17" s="55" customFormat="1">
      <c r="A1073" s="53">
        <v>1070</v>
      </c>
      <c r="B1073" s="53">
        <v>26.4</v>
      </c>
      <c r="C1073" s="53">
        <v>26.4</v>
      </c>
      <c r="D1073" s="53"/>
      <c r="E1073" s="64"/>
      <c r="F1073" s="53">
        <v>0</v>
      </c>
      <c r="G1073" s="53">
        <v>78.624626159667969</v>
      </c>
      <c r="H1073" s="54">
        <v>0</v>
      </c>
      <c r="I1073" s="53"/>
      <c r="J1073" s="53">
        <v>-22.552659952657439</v>
      </c>
      <c r="K1073" s="53">
        <v>239.48841593113761</v>
      </c>
      <c r="L1073" s="53">
        <v>-37.108274750685759</v>
      </c>
      <c r="M1073" s="54">
        <v>0</v>
      </c>
      <c r="N1073" s="93"/>
      <c r="O1073" s="93"/>
      <c r="P1073" s="93"/>
      <c r="Q1073" s="93"/>
    </row>
    <row r="1074" spans="1:17" s="55" customFormat="1">
      <c r="A1074" s="53">
        <v>1071</v>
      </c>
      <c r="B1074" s="53">
        <v>28.8</v>
      </c>
      <c r="C1074" s="53">
        <v>28.8</v>
      </c>
      <c r="D1074" s="53"/>
      <c r="E1074" s="64"/>
      <c r="F1074" s="53">
        <v>0</v>
      </c>
      <c r="G1074" s="53">
        <v>78.624626159667969</v>
      </c>
      <c r="H1074" s="54">
        <v>0</v>
      </c>
      <c r="I1074" s="53"/>
      <c r="J1074" s="53">
        <v>-329.22773974297252</v>
      </c>
      <c r="K1074" s="53">
        <v>238.74282145329479</v>
      </c>
      <c r="L1074" s="53">
        <v>-59.513892281748802</v>
      </c>
      <c r="M1074" s="54">
        <v>0</v>
      </c>
      <c r="N1074" s="93"/>
      <c r="O1074" s="93"/>
      <c r="P1074" s="93"/>
      <c r="Q1074" s="93"/>
    </row>
    <row r="1075" spans="1:17" s="55" customFormat="1">
      <c r="A1075" s="53">
        <v>1072</v>
      </c>
      <c r="B1075" s="53">
        <v>31.8</v>
      </c>
      <c r="C1075" s="53">
        <v>31.8</v>
      </c>
      <c r="D1075" s="53"/>
      <c r="E1075" s="64"/>
      <c r="F1075" s="53">
        <v>1461.348930112179</v>
      </c>
      <c r="G1075" s="53">
        <v>78.736732482910156</v>
      </c>
      <c r="H1075" s="54">
        <v>11.67231789648976</v>
      </c>
      <c r="I1075" s="53"/>
      <c r="J1075" s="53">
        <v>-25.371145287098962</v>
      </c>
      <c r="K1075" s="53">
        <v>239.94724291109651</v>
      </c>
      <c r="L1075" s="53">
        <v>-23.32021417433366</v>
      </c>
      <c r="M1075" s="54">
        <v>0</v>
      </c>
      <c r="N1075" s="93"/>
      <c r="O1075" s="93"/>
      <c r="P1075" s="93"/>
      <c r="Q1075" s="93"/>
    </row>
    <row r="1076" spans="1:17" s="55" customFormat="1">
      <c r="A1076" s="53">
        <v>1073</v>
      </c>
      <c r="B1076" s="53">
        <v>35.299999999999997</v>
      </c>
      <c r="C1076" s="53">
        <v>35.299999999999997</v>
      </c>
      <c r="D1076" s="53"/>
      <c r="E1076" s="64"/>
      <c r="F1076" s="53">
        <v>1622.189221162261</v>
      </c>
      <c r="G1076" s="53">
        <v>78.8741455078125</v>
      </c>
      <c r="H1076" s="54">
        <v>13.045347261309191</v>
      </c>
      <c r="I1076" s="53"/>
      <c r="J1076" s="53">
        <v>-25.371145287098962</v>
      </c>
      <c r="K1076" s="53">
        <v>239.56321603035889</v>
      </c>
      <c r="L1076" s="53">
        <v>-34.860481259395968</v>
      </c>
      <c r="M1076" s="54">
        <v>0</v>
      </c>
      <c r="N1076" s="93"/>
      <c r="O1076" s="93"/>
      <c r="P1076" s="93"/>
      <c r="Q1076" s="93"/>
    </row>
    <row r="1077" spans="1:17" s="55" customFormat="1">
      <c r="A1077" s="53">
        <v>1074</v>
      </c>
      <c r="B1077" s="53">
        <v>39.5</v>
      </c>
      <c r="C1077" s="53">
        <v>39.5</v>
      </c>
      <c r="D1077" s="53"/>
      <c r="E1077" s="64"/>
      <c r="F1077" s="53">
        <v>1815.1975704223601</v>
      </c>
      <c r="G1077" s="53">
        <v>79.025169372558594</v>
      </c>
      <c r="H1077" s="54">
        <v>15.154562531183631</v>
      </c>
      <c r="I1077" s="53"/>
      <c r="J1077" s="53">
        <v>-25.371145287098962</v>
      </c>
      <c r="K1077" s="53">
        <v>238.7383424704301</v>
      </c>
      <c r="L1077" s="53">
        <v>-59.648488741322353</v>
      </c>
      <c r="M1077" s="54">
        <v>0</v>
      </c>
      <c r="N1077" s="93"/>
      <c r="O1077" s="93"/>
      <c r="P1077" s="93"/>
      <c r="Q1077" s="93"/>
    </row>
    <row r="1078" spans="1:17" s="55" customFormat="1">
      <c r="A1078" s="53">
        <v>1075</v>
      </c>
      <c r="B1078" s="53">
        <v>44.5</v>
      </c>
      <c r="C1078" s="53">
        <v>44.5</v>
      </c>
      <c r="D1078" s="53"/>
      <c r="E1078" s="64"/>
      <c r="F1078" s="53">
        <v>2044.969414779622</v>
      </c>
      <c r="G1078" s="53">
        <v>79.17254638671875</v>
      </c>
      <c r="H1078" s="54">
        <v>19.513451195699549</v>
      </c>
      <c r="I1078" s="53"/>
      <c r="J1078" s="53">
        <v>-25.371145287098962</v>
      </c>
      <c r="K1078" s="53">
        <v>238.4627083494149</v>
      </c>
      <c r="L1078" s="53">
        <v>-67.931480203176321</v>
      </c>
      <c r="M1078" s="54">
        <v>0</v>
      </c>
      <c r="N1078" s="93"/>
      <c r="O1078" s="93"/>
      <c r="P1078" s="93"/>
      <c r="Q1078" s="93"/>
    </row>
    <row r="1079" spans="1:17" s="55" customFormat="1">
      <c r="A1079" s="53">
        <v>1076</v>
      </c>
      <c r="B1079" s="53">
        <v>49.3</v>
      </c>
      <c r="C1079" s="53">
        <v>49.3</v>
      </c>
      <c r="D1079" s="53"/>
      <c r="E1079" s="64"/>
      <c r="F1079" s="53">
        <v>2265.550385362591</v>
      </c>
      <c r="G1079" s="53">
        <v>79.33660888671875</v>
      </c>
      <c r="H1079" s="54">
        <v>22.13711742644124</v>
      </c>
      <c r="I1079" s="53"/>
      <c r="J1079" s="53">
        <v>-25.371145287098962</v>
      </c>
      <c r="K1079" s="53">
        <v>238.90526887115851</v>
      </c>
      <c r="L1079" s="53">
        <v>-54.632237680317843</v>
      </c>
      <c r="M1079" s="54">
        <v>0</v>
      </c>
      <c r="N1079" s="93"/>
      <c r="O1079" s="93"/>
      <c r="P1079" s="93"/>
      <c r="Q1079" s="93"/>
    </row>
    <row r="1080" spans="1:17" s="55" customFormat="1">
      <c r="A1080" s="53">
        <v>1077</v>
      </c>
      <c r="B1080" s="53">
        <v>53.3</v>
      </c>
      <c r="C1080" s="53">
        <v>53.3</v>
      </c>
      <c r="D1080" s="53"/>
      <c r="E1080" s="64"/>
      <c r="F1080" s="53">
        <v>1808.7639587803569</v>
      </c>
      <c r="G1080" s="53">
        <v>79.478675842285156</v>
      </c>
      <c r="H1080" s="54">
        <v>16.21625079933078</v>
      </c>
      <c r="I1080" s="53"/>
      <c r="J1080" s="53">
        <v>-25.371145287098962</v>
      </c>
      <c r="K1080" s="53">
        <v>238.58652658404921</v>
      </c>
      <c r="L1080" s="53">
        <v>-64.210658642619322</v>
      </c>
      <c r="M1080" s="54">
        <v>0</v>
      </c>
      <c r="N1080" s="93"/>
      <c r="O1080" s="93"/>
      <c r="P1080" s="93"/>
      <c r="Q1080" s="93"/>
    </row>
    <row r="1081" spans="1:17" s="55" customFormat="1">
      <c r="A1081" s="53">
        <v>1078</v>
      </c>
      <c r="B1081" s="53">
        <v>56.4</v>
      </c>
      <c r="C1081" s="53">
        <v>56.4</v>
      </c>
      <c r="D1081" s="53"/>
      <c r="E1081" s="64"/>
      <c r="F1081" s="53">
        <v>1913.964113981466</v>
      </c>
      <c r="G1081" s="53">
        <v>79.603019714355469</v>
      </c>
      <c r="H1081" s="54">
        <v>16.518175232483049</v>
      </c>
      <c r="I1081" s="53"/>
      <c r="J1081" s="53">
        <v>-25.371145287098962</v>
      </c>
      <c r="K1081" s="53">
        <v>239.32001250851539</v>
      </c>
      <c r="L1081" s="53">
        <v>-42.16891131697718</v>
      </c>
      <c r="M1081" s="54">
        <v>0</v>
      </c>
      <c r="N1081" s="93"/>
      <c r="O1081" s="93"/>
      <c r="P1081" s="93"/>
      <c r="Q1081" s="93"/>
    </row>
    <row r="1082" spans="1:17" s="55" customFormat="1">
      <c r="A1082" s="53">
        <v>1079</v>
      </c>
      <c r="B1082" s="53">
        <v>58.9</v>
      </c>
      <c r="C1082" s="53">
        <v>58.9</v>
      </c>
      <c r="D1082" s="53"/>
      <c r="E1082" s="64"/>
      <c r="F1082" s="53">
        <v>1998.80294882107</v>
      </c>
      <c r="G1082" s="53">
        <v>79.73638916015625</v>
      </c>
      <c r="H1082" s="54">
        <v>18.563134523598979</v>
      </c>
      <c r="I1082" s="53"/>
      <c r="J1082" s="53">
        <v>-25.371145287098962</v>
      </c>
      <c r="K1082" s="53">
        <v>239.76665414758909</v>
      </c>
      <c r="L1082" s="53">
        <v>-28.74702846252606</v>
      </c>
      <c r="M1082" s="54">
        <v>0</v>
      </c>
      <c r="N1082" s="93"/>
      <c r="O1082" s="93"/>
      <c r="P1082" s="93"/>
      <c r="Q1082" s="93"/>
    </row>
    <row r="1083" spans="1:17" s="55" customFormat="1">
      <c r="A1083" s="53">
        <v>1080</v>
      </c>
      <c r="B1083" s="53">
        <v>61.2</v>
      </c>
      <c r="C1083" s="53">
        <v>61.2</v>
      </c>
      <c r="D1083" s="53"/>
      <c r="E1083" s="64"/>
      <c r="F1083" s="53">
        <v>2076.8546768735059</v>
      </c>
      <c r="G1083" s="53">
        <v>79.854461669921875</v>
      </c>
      <c r="H1083" s="54">
        <v>18.096127644639321</v>
      </c>
      <c r="I1083" s="53"/>
      <c r="J1083" s="53">
        <v>-25.371145287098962</v>
      </c>
      <c r="K1083" s="53">
        <v>240.13175599069061</v>
      </c>
      <c r="L1083" s="53">
        <v>-17.775471537792789</v>
      </c>
      <c r="M1083" s="54">
        <v>0</v>
      </c>
      <c r="N1083" s="93"/>
      <c r="O1083" s="93"/>
      <c r="P1083" s="93"/>
      <c r="Q1083" s="93"/>
    </row>
    <row r="1084" spans="1:17" s="55" customFormat="1">
      <c r="A1084" s="53">
        <v>1081</v>
      </c>
      <c r="B1084" s="53">
        <v>62.6</v>
      </c>
      <c r="C1084" s="53">
        <v>62.6</v>
      </c>
      <c r="D1084" s="53"/>
      <c r="E1084" s="64"/>
      <c r="F1084" s="53">
        <v>1571.1445222004329</v>
      </c>
      <c r="G1084" s="53">
        <v>80.018768310546875</v>
      </c>
      <c r="H1084" s="54">
        <v>13.185090378993699</v>
      </c>
      <c r="I1084" s="53"/>
      <c r="J1084" s="53">
        <v>148.3285218665541</v>
      </c>
      <c r="K1084" s="53">
        <v>240.54688119669029</v>
      </c>
      <c r="L1084" s="53">
        <v>-5.3006787790764331</v>
      </c>
      <c r="M1084" s="54">
        <v>0</v>
      </c>
      <c r="N1084" s="93"/>
      <c r="O1084" s="93"/>
      <c r="P1084" s="93"/>
      <c r="Q1084" s="93"/>
    </row>
    <row r="1085" spans="1:17" s="55" customFormat="1">
      <c r="A1085" s="53">
        <v>1082</v>
      </c>
      <c r="B1085" s="53">
        <v>63</v>
      </c>
      <c r="C1085" s="53">
        <v>63</v>
      </c>
      <c r="D1085" s="53"/>
      <c r="E1085" s="64"/>
      <c r="F1085" s="53">
        <v>0</v>
      </c>
      <c r="G1085" s="53">
        <v>80.018768310546875</v>
      </c>
      <c r="H1085" s="54">
        <v>0</v>
      </c>
      <c r="I1085" s="53"/>
      <c r="J1085" s="53">
        <v>-22.552659952657439</v>
      </c>
      <c r="K1085" s="53">
        <v>239.89723224817109</v>
      </c>
      <c r="L1085" s="53">
        <v>-24.823068365560019</v>
      </c>
      <c r="M1085" s="54">
        <v>0</v>
      </c>
      <c r="N1085" s="93"/>
      <c r="O1085" s="93"/>
      <c r="P1085" s="93"/>
      <c r="Q1085" s="93"/>
    </row>
    <row r="1086" spans="1:17" s="55" customFormat="1">
      <c r="A1086" s="53">
        <v>1083</v>
      </c>
      <c r="B1086" s="53">
        <v>62.5</v>
      </c>
      <c r="C1086" s="53">
        <v>62.5</v>
      </c>
      <c r="D1086" s="53"/>
      <c r="E1086" s="64"/>
      <c r="F1086" s="53">
        <v>0</v>
      </c>
      <c r="G1086" s="53">
        <v>80.018768310546875</v>
      </c>
      <c r="H1086" s="54">
        <v>0</v>
      </c>
      <c r="I1086" s="53"/>
      <c r="J1086" s="53">
        <v>-22.552659952657439</v>
      </c>
      <c r="K1086" s="53">
        <v>241.29294133757861</v>
      </c>
      <c r="L1086" s="53">
        <v>17.118932240949011</v>
      </c>
      <c r="M1086" s="54">
        <v>0</v>
      </c>
      <c r="N1086" s="93"/>
      <c r="O1086" s="93"/>
      <c r="P1086" s="93"/>
      <c r="Q1086" s="93"/>
    </row>
    <row r="1087" spans="1:17" s="55" customFormat="1">
      <c r="A1087" s="53">
        <v>1084</v>
      </c>
      <c r="B1087" s="53">
        <v>60.9</v>
      </c>
      <c r="C1087" s="53">
        <v>60.9</v>
      </c>
      <c r="D1087" s="53"/>
      <c r="E1087" s="64"/>
      <c r="F1087" s="53">
        <v>0</v>
      </c>
      <c r="G1087" s="53">
        <v>80.018768310546875</v>
      </c>
      <c r="H1087" s="54">
        <v>0</v>
      </c>
      <c r="I1087" s="53"/>
      <c r="J1087" s="53">
        <v>-22.552659952657439</v>
      </c>
      <c r="K1087" s="53">
        <v>242.0489569421047</v>
      </c>
      <c r="L1087" s="53">
        <v>39.837711665838214</v>
      </c>
      <c r="M1087" s="54">
        <v>0</v>
      </c>
      <c r="N1087" s="93"/>
      <c r="O1087" s="93"/>
      <c r="P1087" s="93"/>
      <c r="Q1087" s="93"/>
    </row>
    <row r="1088" spans="1:17" s="55" customFormat="1">
      <c r="A1088" s="53">
        <v>1085</v>
      </c>
      <c r="B1088" s="53">
        <v>59.3</v>
      </c>
      <c r="C1088" s="53">
        <v>59.3</v>
      </c>
      <c r="D1088" s="53"/>
      <c r="E1088" s="64"/>
      <c r="F1088" s="53">
        <v>0</v>
      </c>
      <c r="G1088" s="53">
        <v>80.018768310546875</v>
      </c>
      <c r="H1088" s="54">
        <v>0</v>
      </c>
      <c r="I1088" s="53"/>
      <c r="J1088" s="53">
        <v>-22.552659952657439</v>
      </c>
      <c r="K1088" s="53">
        <v>241.39286819269651</v>
      </c>
      <c r="L1088" s="53">
        <v>20.121801714083158</v>
      </c>
      <c r="M1088" s="54">
        <v>0</v>
      </c>
      <c r="N1088" s="93"/>
      <c r="O1088" s="93"/>
      <c r="P1088" s="93"/>
      <c r="Q1088" s="93"/>
    </row>
    <row r="1089" spans="1:17" s="55" customFormat="1">
      <c r="A1089" s="53">
        <v>1086</v>
      </c>
      <c r="B1089" s="53">
        <v>58.6</v>
      </c>
      <c r="C1089" s="53">
        <v>58.6</v>
      </c>
      <c r="D1089" s="53"/>
      <c r="E1089" s="64"/>
      <c r="F1089" s="53">
        <v>0</v>
      </c>
      <c r="G1089" s="53">
        <v>80.018768310546875</v>
      </c>
      <c r="H1089" s="54">
        <v>0</v>
      </c>
      <c r="I1089" s="53"/>
      <c r="J1089" s="53">
        <v>-22.552659952657439</v>
      </c>
      <c r="K1089" s="53">
        <v>240.3214233435302</v>
      </c>
      <c r="L1089" s="53">
        <v>-12.07583950973887</v>
      </c>
      <c r="M1089" s="54">
        <v>0</v>
      </c>
      <c r="N1089" s="93"/>
      <c r="O1089" s="93"/>
      <c r="P1089" s="93"/>
      <c r="Q1089" s="93"/>
    </row>
    <row r="1090" spans="1:17" s="55" customFormat="1">
      <c r="A1090" s="53">
        <v>1087</v>
      </c>
      <c r="B1090" s="53">
        <v>58.6</v>
      </c>
      <c r="C1090" s="53">
        <v>58.6</v>
      </c>
      <c r="D1090" s="53"/>
      <c r="E1090" s="64"/>
      <c r="F1090" s="53">
        <v>0</v>
      </c>
      <c r="G1090" s="53">
        <v>80.018768310546875</v>
      </c>
      <c r="H1090" s="54">
        <v>0</v>
      </c>
      <c r="I1090" s="53"/>
      <c r="J1090" s="53">
        <v>-22.552659952657439</v>
      </c>
      <c r="K1090" s="53">
        <v>239.8546322855257</v>
      </c>
      <c r="L1090" s="53">
        <v>-26.103226009205439</v>
      </c>
      <c r="M1090" s="54">
        <v>0</v>
      </c>
      <c r="N1090" s="93"/>
      <c r="O1090" s="93"/>
      <c r="P1090" s="93"/>
      <c r="Q1090" s="93"/>
    </row>
    <row r="1091" spans="1:17" s="55" customFormat="1">
      <c r="A1091" s="53">
        <v>1088</v>
      </c>
      <c r="B1091" s="53">
        <v>58.7</v>
      </c>
      <c r="C1091" s="53">
        <v>58.7</v>
      </c>
      <c r="D1091" s="53"/>
      <c r="E1091" s="64"/>
      <c r="F1091" s="53">
        <v>0</v>
      </c>
      <c r="G1091" s="53">
        <v>80.018768310546875</v>
      </c>
      <c r="H1091" s="54">
        <v>0</v>
      </c>
      <c r="I1091" s="53"/>
      <c r="J1091" s="53">
        <v>-22.552659952657439</v>
      </c>
      <c r="K1091" s="53">
        <v>239.85507052434181</v>
      </c>
      <c r="L1091" s="53">
        <v>-26.0900566368563</v>
      </c>
      <c r="M1091" s="54">
        <v>0</v>
      </c>
      <c r="N1091" s="93"/>
      <c r="O1091" s="93"/>
      <c r="P1091" s="93"/>
      <c r="Q1091" s="93"/>
    </row>
    <row r="1092" spans="1:17" s="55" customFormat="1">
      <c r="A1092" s="53">
        <v>1089</v>
      </c>
      <c r="B1092" s="53">
        <v>58.8</v>
      </c>
      <c r="C1092" s="53">
        <v>58.8</v>
      </c>
      <c r="D1092" s="53"/>
      <c r="E1092" s="64"/>
      <c r="F1092" s="53">
        <v>0</v>
      </c>
      <c r="G1092" s="53">
        <v>80.018768310546875</v>
      </c>
      <c r="H1092" s="54">
        <v>0</v>
      </c>
      <c r="I1092" s="53"/>
      <c r="J1092" s="53">
        <v>-22.552659952657439</v>
      </c>
      <c r="K1092" s="53">
        <v>239.9191143418669</v>
      </c>
      <c r="L1092" s="53">
        <v>-24.165496673847599</v>
      </c>
      <c r="M1092" s="54">
        <v>0</v>
      </c>
      <c r="N1092" s="93"/>
      <c r="O1092" s="93"/>
      <c r="P1092" s="93"/>
      <c r="Q1092" s="93"/>
    </row>
    <row r="1093" spans="1:17" s="55" customFormat="1">
      <c r="A1093" s="53">
        <v>1090</v>
      </c>
      <c r="B1093" s="53">
        <v>58.8</v>
      </c>
      <c r="C1093" s="53">
        <v>58.8</v>
      </c>
      <c r="D1093" s="53"/>
      <c r="E1093" s="64"/>
      <c r="F1093" s="53">
        <v>0</v>
      </c>
      <c r="G1093" s="53">
        <v>80.018768310546875</v>
      </c>
      <c r="H1093" s="54">
        <v>0</v>
      </c>
      <c r="I1093" s="53"/>
      <c r="J1093" s="53">
        <v>-22.552659952657439</v>
      </c>
      <c r="K1093" s="53">
        <v>240.03796037887739</v>
      </c>
      <c r="L1093" s="53">
        <v>-20.594093009424441</v>
      </c>
      <c r="M1093" s="54">
        <v>0</v>
      </c>
      <c r="N1093" s="93"/>
      <c r="O1093" s="93"/>
      <c r="P1093" s="93"/>
      <c r="Q1093" s="93"/>
    </row>
    <row r="1094" spans="1:17" s="55" customFormat="1">
      <c r="A1094" s="53">
        <v>1091</v>
      </c>
      <c r="B1094" s="53">
        <v>58.8</v>
      </c>
      <c r="C1094" s="53">
        <v>58.8</v>
      </c>
      <c r="D1094" s="53"/>
      <c r="E1094" s="64"/>
      <c r="F1094" s="53">
        <v>0</v>
      </c>
      <c r="G1094" s="53">
        <v>80.018768310546875</v>
      </c>
      <c r="H1094" s="54">
        <v>0</v>
      </c>
      <c r="I1094" s="53"/>
      <c r="J1094" s="53">
        <v>-338.51054752212752</v>
      </c>
      <c r="K1094" s="53">
        <v>239.88493930727151</v>
      </c>
      <c r="L1094" s="53">
        <v>-25.1924795405534</v>
      </c>
      <c r="M1094" s="54">
        <v>0</v>
      </c>
      <c r="N1094" s="93"/>
      <c r="O1094" s="93"/>
      <c r="P1094" s="93"/>
      <c r="Q1094" s="93"/>
    </row>
    <row r="1095" spans="1:17" s="55" customFormat="1">
      <c r="A1095" s="53">
        <v>1092</v>
      </c>
      <c r="B1095" s="53">
        <v>59.1</v>
      </c>
      <c r="C1095" s="53">
        <v>59.1</v>
      </c>
      <c r="D1095" s="53"/>
      <c r="E1095" s="64"/>
      <c r="F1095" s="53">
        <v>1483.3009786269261</v>
      </c>
      <c r="G1095" s="53">
        <v>80.167900085449219</v>
      </c>
      <c r="H1095" s="54">
        <v>12.763724374436331</v>
      </c>
      <c r="I1095" s="53"/>
      <c r="J1095" s="53">
        <v>-25.371145287098962</v>
      </c>
      <c r="K1095" s="53">
        <v>240.99449883719851</v>
      </c>
      <c r="L1095" s="53">
        <v>8.1505335775390773</v>
      </c>
      <c r="M1095" s="54">
        <v>0</v>
      </c>
      <c r="N1095" s="93"/>
      <c r="O1095" s="93"/>
      <c r="P1095" s="93"/>
      <c r="Q1095" s="93"/>
    </row>
    <row r="1096" spans="1:17" s="55" customFormat="1">
      <c r="A1096" s="53">
        <v>1093</v>
      </c>
      <c r="B1096" s="53">
        <v>60.1</v>
      </c>
      <c r="C1096" s="53">
        <v>60.1</v>
      </c>
      <c r="D1096" s="53"/>
      <c r="E1096" s="64"/>
      <c r="F1096" s="53">
        <v>1508.3991339336419</v>
      </c>
      <c r="G1096" s="53">
        <v>80.310035705566406</v>
      </c>
      <c r="H1096" s="54">
        <v>11.676719598338209</v>
      </c>
      <c r="I1096" s="53"/>
      <c r="J1096" s="53">
        <v>-25.371145287098962</v>
      </c>
      <c r="K1096" s="53">
        <v>239.94792878152651</v>
      </c>
      <c r="L1096" s="53">
        <v>-23.299603304768588</v>
      </c>
      <c r="M1096" s="54">
        <v>0</v>
      </c>
      <c r="N1096" s="93"/>
      <c r="O1096" s="93"/>
      <c r="P1096" s="93"/>
      <c r="Q1096" s="93"/>
    </row>
    <row r="1097" spans="1:17" s="55" customFormat="1">
      <c r="A1097" s="53">
        <v>1094</v>
      </c>
      <c r="B1097" s="53">
        <v>61.7</v>
      </c>
      <c r="C1097" s="53">
        <v>61.7</v>
      </c>
      <c r="D1097" s="53"/>
      <c r="E1097" s="64"/>
      <c r="F1097" s="53">
        <v>1548.556182424388</v>
      </c>
      <c r="G1097" s="53">
        <v>80.453399658203125</v>
      </c>
      <c r="H1097" s="54">
        <v>11.6742372579224</v>
      </c>
      <c r="I1097" s="53"/>
      <c r="J1097" s="53">
        <v>-25.371145287098962</v>
      </c>
      <c r="K1097" s="53">
        <v>239.6370050925041</v>
      </c>
      <c r="L1097" s="53">
        <v>-32.643070114955059</v>
      </c>
      <c r="M1097" s="54">
        <v>0</v>
      </c>
      <c r="N1097" s="93"/>
      <c r="O1097" s="93"/>
      <c r="P1097" s="93"/>
      <c r="Q1097" s="93"/>
    </row>
    <row r="1098" spans="1:17" s="55" customFormat="1">
      <c r="A1098" s="53">
        <v>1095</v>
      </c>
      <c r="B1098" s="53">
        <v>63</v>
      </c>
      <c r="C1098" s="53">
        <v>63</v>
      </c>
      <c r="D1098" s="53"/>
      <c r="E1098" s="64"/>
      <c r="F1098" s="53">
        <v>1581.183784323119</v>
      </c>
      <c r="G1098" s="53">
        <v>80.618171691894531</v>
      </c>
      <c r="H1098" s="54">
        <v>12.68643508415674</v>
      </c>
      <c r="I1098" s="53"/>
      <c r="J1098" s="53">
        <v>-25.371145287098962</v>
      </c>
      <c r="K1098" s="53">
        <v>240.4813362599082</v>
      </c>
      <c r="L1098" s="53">
        <v>-7.2703483894069887</v>
      </c>
      <c r="M1098" s="54">
        <v>0</v>
      </c>
      <c r="N1098" s="93"/>
      <c r="O1098" s="93"/>
      <c r="P1098" s="93"/>
      <c r="Q1098" s="93"/>
    </row>
    <row r="1099" spans="1:17" s="55" customFormat="1">
      <c r="A1099" s="53">
        <v>1096</v>
      </c>
      <c r="B1099" s="53">
        <v>63.7</v>
      </c>
      <c r="C1099" s="53">
        <v>63.7</v>
      </c>
      <c r="D1099" s="53"/>
      <c r="E1099" s="64"/>
      <c r="F1099" s="53">
        <v>1598.7524930378211</v>
      </c>
      <c r="G1099" s="53">
        <v>80.793632507324219</v>
      </c>
      <c r="H1099" s="54">
        <v>14.56569541805511</v>
      </c>
      <c r="I1099" s="53"/>
      <c r="J1099" s="53">
        <v>154.48661645710229</v>
      </c>
      <c r="K1099" s="53">
        <v>241.23145122442619</v>
      </c>
      <c r="L1099" s="53">
        <v>15.271112818759759</v>
      </c>
      <c r="M1099" s="54">
        <v>0</v>
      </c>
      <c r="N1099" s="93"/>
      <c r="O1099" s="93"/>
      <c r="P1099" s="93"/>
      <c r="Q1099" s="93"/>
    </row>
    <row r="1100" spans="1:17" s="55" customFormat="1">
      <c r="A1100" s="53">
        <v>1097</v>
      </c>
      <c r="B1100" s="53">
        <v>63.9</v>
      </c>
      <c r="C1100" s="53">
        <v>63.9</v>
      </c>
      <c r="D1100" s="53"/>
      <c r="E1100" s="64"/>
      <c r="F1100" s="53">
        <v>0</v>
      </c>
      <c r="G1100" s="53">
        <v>80.793632507324219</v>
      </c>
      <c r="H1100" s="54">
        <v>0</v>
      </c>
      <c r="I1100" s="53"/>
      <c r="J1100" s="53">
        <v>-22.552659952657439</v>
      </c>
      <c r="K1100" s="53">
        <v>239.96059265722661</v>
      </c>
      <c r="L1100" s="53">
        <v>-22.919045288541689</v>
      </c>
      <c r="M1100" s="54">
        <v>0</v>
      </c>
      <c r="N1100" s="93"/>
      <c r="O1100" s="93"/>
      <c r="P1100" s="93"/>
      <c r="Q1100" s="93"/>
    </row>
    <row r="1101" spans="1:17" s="55" customFormat="1">
      <c r="A1101" s="53">
        <v>1098</v>
      </c>
      <c r="B1101" s="53">
        <v>63.5</v>
      </c>
      <c r="C1101" s="53">
        <v>63.5</v>
      </c>
      <c r="D1101" s="53"/>
      <c r="E1101" s="64"/>
      <c r="F1101" s="53">
        <v>0</v>
      </c>
      <c r="G1101" s="53">
        <v>80.793632507324219</v>
      </c>
      <c r="H1101" s="54">
        <v>0</v>
      </c>
      <c r="I1101" s="53"/>
      <c r="J1101" s="53">
        <v>-22.552659952657439</v>
      </c>
      <c r="K1101" s="53">
        <v>240.87199106951661</v>
      </c>
      <c r="L1101" s="53">
        <v>4.4690924338154074</v>
      </c>
      <c r="M1101" s="54">
        <v>0</v>
      </c>
      <c r="N1101" s="93"/>
      <c r="O1101" s="93"/>
      <c r="P1101" s="93"/>
      <c r="Q1101" s="93"/>
    </row>
    <row r="1102" spans="1:17" s="55" customFormat="1">
      <c r="A1102" s="53">
        <v>1099</v>
      </c>
      <c r="B1102" s="53">
        <v>62.3</v>
      </c>
      <c r="C1102" s="53">
        <v>62.3</v>
      </c>
      <c r="D1102" s="53"/>
      <c r="E1102" s="64"/>
      <c r="F1102" s="53">
        <v>0</v>
      </c>
      <c r="G1102" s="53">
        <v>80.793632507324219</v>
      </c>
      <c r="H1102" s="54">
        <v>0</v>
      </c>
      <c r="I1102" s="53"/>
      <c r="J1102" s="53">
        <v>-22.552659952657439</v>
      </c>
      <c r="K1102" s="53">
        <v>241.9814480394466</v>
      </c>
      <c r="L1102" s="53">
        <v>37.809023554741238</v>
      </c>
      <c r="M1102" s="54">
        <v>0</v>
      </c>
      <c r="N1102" s="93"/>
      <c r="O1102" s="93"/>
      <c r="P1102" s="93"/>
      <c r="Q1102" s="93"/>
    </row>
    <row r="1103" spans="1:17" s="55" customFormat="1">
      <c r="A1103" s="53">
        <v>1100</v>
      </c>
      <c r="B1103" s="53">
        <v>60.3</v>
      </c>
      <c r="C1103" s="53">
        <v>60.3</v>
      </c>
      <c r="D1103" s="53"/>
      <c r="E1103" s="64"/>
      <c r="F1103" s="53">
        <v>0</v>
      </c>
      <c r="G1103" s="53">
        <v>80.793632507324219</v>
      </c>
      <c r="H1103" s="54">
        <v>0</v>
      </c>
      <c r="I1103" s="53"/>
      <c r="J1103" s="53">
        <v>-22.552659952657439</v>
      </c>
      <c r="K1103" s="53">
        <v>242.10642413484561</v>
      </c>
      <c r="L1103" s="53">
        <v>41.564639613133252</v>
      </c>
      <c r="M1103" s="54">
        <v>0</v>
      </c>
      <c r="N1103" s="93"/>
      <c r="O1103" s="93"/>
      <c r="P1103" s="93"/>
      <c r="Q1103" s="93"/>
    </row>
    <row r="1104" spans="1:17" s="55" customFormat="1">
      <c r="A1104" s="53">
        <v>1101</v>
      </c>
      <c r="B1104" s="53">
        <v>58.9</v>
      </c>
      <c r="C1104" s="53">
        <v>58.9</v>
      </c>
      <c r="D1104" s="53"/>
      <c r="E1104" s="64"/>
      <c r="F1104" s="53">
        <v>0</v>
      </c>
      <c r="G1104" s="53">
        <v>80.793632507324219</v>
      </c>
      <c r="H1104" s="54">
        <v>0</v>
      </c>
      <c r="I1104" s="53"/>
      <c r="J1104" s="53">
        <v>-22.552659952657439</v>
      </c>
      <c r="K1104" s="53">
        <v>241.1132204629948</v>
      </c>
      <c r="L1104" s="53">
        <v>11.718198600962189</v>
      </c>
      <c r="M1104" s="54">
        <v>0</v>
      </c>
      <c r="N1104" s="93"/>
      <c r="O1104" s="93"/>
      <c r="P1104" s="93"/>
      <c r="Q1104" s="93"/>
    </row>
    <row r="1105" spans="1:17" s="55" customFormat="1">
      <c r="A1105" s="53">
        <v>1102</v>
      </c>
      <c r="B1105" s="53">
        <v>58.4</v>
      </c>
      <c r="C1105" s="53">
        <v>58.4</v>
      </c>
      <c r="D1105" s="53"/>
      <c r="E1105" s="64"/>
      <c r="F1105" s="53">
        <v>0</v>
      </c>
      <c r="G1105" s="53">
        <v>80.793632507324219</v>
      </c>
      <c r="H1105" s="54">
        <v>0</v>
      </c>
      <c r="I1105" s="53"/>
      <c r="J1105" s="53">
        <v>-335.31099458814822</v>
      </c>
      <c r="K1105" s="53">
        <v>240.08414468009019</v>
      </c>
      <c r="L1105" s="53">
        <v>-19.206223571459951</v>
      </c>
      <c r="M1105" s="54">
        <v>0</v>
      </c>
      <c r="N1105" s="93"/>
      <c r="O1105" s="93"/>
      <c r="P1105" s="93"/>
      <c r="Q1105" s="93"/>
    </row>
    <row r="1106" spans="1:17" s="55" customFormat="1">
      <c r="A1106" s="53">
        <v>1103</v>
      </c>
      <c r="B1106" s="53">
        <v>58.8</v>
      </c>
      <c r="C1106" s="53">
        <v>58.8</v>
      </c>
      <c r="D1106" s="53"/>
      <c r="E1106" s="64"/>
      <c r="F1106" s="53">
        <v>1475.7715320349109</v>
      </c>
      <c r="G1106" s="53">
        <v>80.935325622558594</v>
      </c>
      <c r="H1106" s="54">
        <v>11.7052592847442</v>
      </c>
      <c r="I1106" s="53"/>
      <c r="J1106" s="53">
        <v>-25.371145287098962</v>
      </c>
      <c r="K1106" s="53">
        <v>240.55186752212549</v>
      </c>
      <c r="L1106" s="53">
        <v>-5.1508363326714646</v>
      </c>
      <c r="M1106" s="54">
        <v>0</v>
      </c>
      <c r="N1106" s="93"/>
      <c r="O1106" s="93"/>
      <c r="P1106" s="93"/>
      <c r="Q1106" s="93"/>
    </row>
    <row r="1107" spans="1:17" s="55" customFormat="1">
      <c r="A1107" s="53">
        <v>1104</v>
      </c>
      <c r="B1107" s="53">
        <v>60.2</v>
      </c>
      <c r="C1107" s="53">
        <v>60.2</v>
      </c>
      <c r="D1107" s="53"/>
      <c r="E1107" s="64"/>
      <c r="F1107" s="53">
        <v>1510.908949464314</v>
      </c>
      <c r="G1107" s="53">
        <v>81.068367004394531</v>
      </c>
      <c r="H1107" s="54">
        <v>11.50453801414861</v>
      </c>
      <c r="I1107" s="53"/>
      <c r="J1107" s="53">
        <v>-25.371145287098962</v>
      </c>
      <c r="K1107" s="53">
        <v>239.29517271508911</v>
      </c>
      <c r="L1107" s="53">
        <v>-42.915363882812727</v>
      </c>
      <c r="M1107" s="54">
        <v>0</v>
      </c>
      <c r="N1107" s="93"/>
      <c r="O1107" s="93"/>
      <c r="P1107" s="93"/>
      <c r="Q1107" s="93"/>
    </row>
    <row r="1108" spans="1:17" s="55" customFormat="1">
      <c r="A1108" s="53">
        <v>1105</v>
      </c>
      <c r="B1108" s="53">
        <v>62.3</v>
      </c>
      <c r="C1108" s="53">
        <v>62.3</v>
      </c>
      <c r="D1108" s="53"/>
      <c r="E1108" s="64"/>
      <c r="F1108" s="53">
        <v>1563.615075608418</v>
      </c>
      <c r="G1108" s="53">
        <v>81.219390869140625</v>
      </c>
      <c r="H1108" s="54">
        <v>12.177953808596889</v>
      </c>
      <c r="I1108" s="53"/>
      <c r="J1108" s="53">
        <v>-25.371145287098962</v>
      </c>
      <c r="K1108" s="53">
        <v>239.08052616974649</v>
      </c>
      <c r="L1108" s="53">
        <v>-49.365637513090498</v>
      </c>
      <c r="M1108" s="54">
        <v>0</v>
      </c>
      <c r="N1108" s="93"/>
      <c r="O1108" s="93"/>
      <c r="P1108" s="93"/>
      <c r="Q1108" s="93"/>
    </row>
    <row r="1109" spans="1:17" s="55" customFormat="1">
      <c r="A1109" s="53">
        <v>1106</v>
      </c>
      <c r="B1109" s="53">
        <v>63.9</v>
      </c>
      <c r="C1109" s="53">
        <v>63.9</v>
      </c>
      <c r="D1109" s="53"/>
      <c r="E1109" s="64"/>
      <c r="F1109" s="53">
        <v>1603.7721240991641</v>
      </c>
      <c r="G1109" s="53">
        <v>81.386405944824219</v>
      </c>
      <c r="H1109" s="54">
        <v>13.34855664240558</v>
      </c>
      <c r="I1109" s="53"/>
      <c r="J1109" s="53">
        <v>155.6177945608294</v>
      </c>
      <c r="K1109" s="53">
        <v>240.3015230239013</v>
      </c>
      <c r="L1109" s="53">
        <v>-12.67385755252333</v>
      </c>
      <c r="M1109" s="54">
        <v>0</v>
      </c>
      <c r="N1109" s="93"/>
      <c r="O1109" s="93"/>
      <c r="P1109" s="93"/>
      <c r="Q1109" s="93"/>
    </row>
    <row r="1110" spans="1:17" s="55" customFormat="1">
      <c r="A1110" s="53">
        <v>1107</v>
      </c>
      <c r="B1110" s="53">
        <v>64.5</v>
      </c>
      <c r="C1110" s="53">
        <v>64.5</v>
      </c>
      <c r="D1110" s="53"/>
      <c r="E1110" s="64"/>
      <c r="F1110" s="53">
        <v>0</v>
      </c>
      <c r="G1110" s="53">
        <v>81.386405944824219</v>
      </c>
      <c r="H1110" s="54">
        <v>0</v>
      </c>
      <c r="I1110" s="53"/>
      <c r="J1110" s="53">
        <v>-22.552659952657439</v>
      </c>
      <c r="K1110" s="53">
        <v>239.5248388356755</v>
      </c>
      <c r="L1110" s="53">
        <v>-36.013741874306653</v>
      </c>
      <c r="M1110" s="54">
        <v>0</v>
      </c>
      <c r="N1110" s="93"/>
      <c r="O1110" s="93"/>
      <c r="P1110" s="93"/>
      <c r="Q1110" s="93"/>
    </row>
    <row r="1111" spans="1:17" s="55" customFormat="1">
      <c r="A1111" s="53">
        <v>1108</v>
      </c>
      <c r="B1111" s="53">
        <v>64.400000000000006</v>
      </c>
      <c r="C1111" s="53">
        <v>64.400000000000006</v>
      </c>
      <c r="D1111" s="53"/>
      <c r="E1111" s="64"/>
      <c r="F1111" s="53">
        <v>0</v>
      </c>
      <c r="G1111" s="53">
        <v>81.386405944824219</v>
      </c>
      <c r="H1111" s="54">
        <v>0</v>
      </c>
      <c r="I1111" s="53"/>
      <c r="J1111" s="53">
        <v>-22.552659952657439</v>
      </c>
      <c r="K1111" s="53">
        <v>240.49996921307959</v>
      </c>
      <c r="L1111" s="53">
        <v>-6.7104155644752037</v>
      </c>
      <c r="M1111" s="54">
        <v>0</v>
      </c>
      <c r="N1111" s="93"/>
      <c r="O1111" s="93"/>
      <c r="P1111" s="93"/>
      <c r="Q1111" s="93"/>
    </row>
    <row r="1112" spans="1:17" s="55" customFormat="1">
      <c r="A1112" s="53">
        <v>1109</v>
      </c>
      <c r="B1112" s="53">
        <v>63.5</v>
      </c>
      <c r="C1112" s="53">
        <v>63.5</v>
      </c>
      <c r="D1112" s="53"/>
      <c r="E1112" s="64"/>
      <c r="F1112" s="53">
        <v>0</v>
      </c>
      <c r="G1112" s="53">
        <v>81.386405944824219</v>
      </c>
      <c r="H1112" s="54">
        <v>0</v>
      </c>
      <c r="I1112" s="53"/>
      <c r="J1112" s="53">
        <v>-22.552659952657439</v>
      </c>
      <c r="K1112" s="53">
        <v>241.56195500692749</v>
      </c>
      <c r="L1112" s="53">
        <v>25.202974659687101</v>
      </c>
      <c r="M1112" s="54">
        <v>0</v>
      </c>
      <c r="N1112" s="93"/>
      <c r="O1112" s="93"/>
      <c r="P1112" s="93"/>
      <c r="Q1112" s="93"/>
    </row>
    <row r="1113" spans="1:17" s="55" customFormat="1">
      <c r="A1113" s="53">
        <v>1110</v>
      </c>
      <c r="B1113" s="53">
        <v>62</v>
      </c>
      <c r="C1113" s="53">
        <v>62</v>
      </c>
      <c r="D1113" s="53"/>
      <c r="E1113" s="64"/>
      <c r="F1113" s="53">
        <v>0</v>
      </c>
      <c r="G1113" s="53">
        <v>81.386405944824219</v>
      </c>
      <c r="H1113" s="54">
        <v>0</v>
      </c>
      <c r="I1113" s="53"/>
      <c r="J1113" s="53">
        <v>-22.552659952657439</v>
      </c>
      <c r="K1113" s="53">
        <v>241.4903419710096</v>
      </c>
      <c r="L1113" s="53">
        <v>23.050954572766749</v>
      </c>
      <c r="M1113" s="54">
        <v>0</v>
      </c>
      <c r="N1113" s="93"/>
      <c r="O1113" s="93"/>
      <c r="P1113" s="93"/>
      <c r="Q1113" s="93"/>
    </row>
    <row r="1114" spans="1:17" s="55" customFormat="1">
      <c r="A1114" s="53">
        <v>1111</v>
      </c>
      <c r="B1114" s="53">
        <v>61.2</v>
      </c>
      <c r="C1114" s="53">
        <v>61.2</v>
      </c>
      <c r="D1114" s="53"/>
      <c r="E1114" s="64"/>
      <c r="F1114" s="53">
        <v>0</v>
      </c>
      <c r="G1114" s="53">
        <v>81.386405944824219</v>
      </c>
      <c r="H1114" s="54">
        <v>0</v>
      </c>
      <c r="I1114" s="53"/>
      <c r="J1114" s="53">
        <v>-362.47146301979302</v>
      </c>
      <c r="K1114" s="53">
        <v>240.4075326962475</v>
      </c>
      <c r="L1114" s="53">
        <v>-9.4881953141795154</v>
      </c>
      <c r="M1114" s="54">
        <v>0</v>
      </c>
      <c r="N1114" s="93"/>
      <c r="O1114" s="93"/>
      <c r="P1114" s="93"/>
      <c r="Q1114" s="93"/>
    </row>
    <row r="1115" spans="1:17" s="55" customFormat="1">
      <c r="A1115" s="53">
        <v>1112</v>
      </c>
      <c r="B1115" s="53">
        <v>61.3</v>
      </c>
      <c r="C1115" s="53">
        <v>61.3</v>
      </c>
      <c r="D1115" s="53"/>
      <c r="E1115" s="64"/>
      <c r="F1115" s="53">
        <v>1538.5169203017019</v>
      </c>
      <c r="G1115" s="53">
        <v>81.548652648925781</v>
      </c>
      <c r="H1115" s="54">
        <v>13.610985724861189</v>
      </c>
      <c r="I1115" s="53"/>
      <c r="J1115" s="53">
        <v>-25.371145287098962</v>
      </c>
      <c r="K1115" s="53">
        <v>241.01188034769291</v>
      </c>
      <c r="L1115" s="53">
        <v>8.6728597049745044</v>
      </c>
      <c r="M1115" s="54">
        <v>0</v>
      </c>
      <c r="N1115" s="93"/>
      <c r="O1115" s="93"/>
      <c r="P1115" s="93"/>
      <c r="Q1115" s="93"/>
    </row>
    <row r="1116" spans="1:17" s="55" customFormat="1">
      <c r="A1116" s="53">
        <v>1113</v>
      </c>
      <c r="B1116" s="53">
        <v>62.6</v>
      </c>
      <c r="C1116" s="53">
        <v>62.6</v>
      </c>
      <c r="D1116" s="53"/>
      <c r="E1116" s="64"/>
      <c r="F1116" s="53">
        <v>1571.1445222004329</v>
      </c>
      <c r="G1116" s="53">
        <v>81.701812744140625</v>
      </c>
      <c r="H1116" s="54">
        <v>12.23303942226304</v>
      </c>
      <c r="I1116" s="53"/>
      <c r="J1116" s="53">
        <v>-25.371145287098962</v>
      </c>
      <c r="K1116" s="53">
        <v>238.9546033591507</v>
      </c>
      <c r="L1116" s="53">
        <v>-53.149703002428481</v>
      </c>
      <c r="M1116" s="54">
        <v>0</v>
      </c>
      <c r="N1116" s="93"/>
      <c r="O1116" s="93"/>
      <c r="P1116" s="93"/>
      <c r="Q1116" s="93"/>
    </row>
    <row r="1117" spans="1:17" s="55" customFormat="1">
      <c r="A1117" s="53">
        <v>1114</v>
      </c>
      <c r="B1117" s="53">
        <v>65.3</v>
      </c>
      <c r="C1117" s="53">
        <v>65.3</v>
      </c>
      <c r="D1117" s="53"/>
      <c r="E1117" s="64"/>
      <c r="F1117" s="53">
        <v>2215.990366010456</v>
      </c>
      <c r="G1117" s="53">
        <v>81.861076354980469</v>
      </c>
      <c r="H1117" s="54">
        <v>21.542916598731541</v>
      </c>
      <c r="I1117" s="53"/>
      <c r="J1117" s="53">
        <v>-25.371145287098962</v>
      </c>
      <c r="K1117" s="53">
        <v>238.9519567584795</v>
      </c>
      <c r="L1117" s="53">
        <v>-53.229235139750543</v>
      </c>
      <c r="M1117" s="54">
        <v>0</v>
      </c>
      <c r="N1117" s="93"/>
      <c r="O1117" s="93"/>
      <c r="P1117" s="93"/>
      <c r="Q1117" s="93"/>
    </row>
    <row r="1118" spans="1:17" s="55" customFormat="1">
      <c r="A1118" s="53">
        <v>1115</v>
      </c>
      <c r="B1118" s="53">
        <v>68</v>
      </c>
      <c r="C1118" s="53">
        <v>68</v>
      </c>
      <c r="D1118" s="53"/>
      <c r="E1118" s="64"/>
      <c r="F1118" s="53">
        <v>1706.6745608567001</v>
      </c>
      <c r="G1118" s="53">
        <v>82.009628295898438</v>
      </c>
      <c r="H1118" s="54">
        <v>13.79024113360245</v>
      </c>
      <c r="I1118" s="53"/>
      <c r="J1118" s="53">
        <v>-25.371145287098962</v>
      </c>
      <c r="K1118" s="53">
        <v>238.7478166079197</v>
      </c>
      <c r="L1118" s="53">
        <v>-59.363784512231703</v>
      </c>
      <c r="M1118" s="54">
        <v>0</v>
      </c>
      <c r="N1118" s="93"/>
      <c r="O1118" s="93"/>
      <c r="P1118" s="93"/>
      <c r="Q1118" s="93"/>
    </row>
    <row r="1119" spans="1:17" s="55" customFormat="1">
      <c r="A1119" s="53">
        <v>1116</v>
      </c>
      <c r="B1119" s="53">
        <v>69.400000000000006</v>
      </c>
      <c r="C1119" s="53">
        <v>69.400000000000006</v>
      </c>
      <c r="D1119" s="53"/>
      <c r="E1119" s="64"/>
      <c r="F1119" s="53">
        <v>1741.8119782861031</v>
      </c>
      <c r="G1119" s="53">
        <v>82.17034912109375</v>
      </c>
      <c r="H1119" s="54">
        <v>17.46267574232828</v>
      </c>
      <c r="I1119" s="53"/>
      <c r="J1119" s="53">
        <v>188.11478620453821</v>
      </c>
      <c r="K1119" s="53">
        <v>241.03264565611451</v>
      </c>
      <c r="L1119" s="53">
        <v>9.2968712450773445</v>
      </c>
      <c r="M1119" s="54">
        <v>0</v>
      </c>
      <c r="N1119" s="93"/>
      <c r="O1119" s="93"/>
      <c r="P1119" s="93"/>
      <c r="Q1119" s="93"/>
    </row>
    <row r="1120" spans="1:17" s="55" customFormat="1">
      <c r="A1120" s="53">
        <v>1117</v>
      </c>
      <c r="B1120" s="53">
        <v>69.7</v>
      </c>
      <c r="C1120" s="53">
        <v>69.7</v>
      </c>
      <c r="D1120" s="53"/>
      <c r="E1120" s="64"/>
      <c r="F1120" s="53">
        <v>0</v>
      </c>
      <c r="G1120" s="53">
        <v>82.17034912109375</v>
      </c>
      <c r="H1120" s="54">
        <v>0</v>
      </c>
      <c r="I1120" s="53"/>
      <c r="J1120" s="53">
        <v>-22.552659952657439</v>
      </c>
      <c r="K1120" s="53">
        <v>239.75560323391309</v>
      </c>
      <c r="L1120" s="53">
        <v>-29.079115880753921</v>
      </c>
      <c r="M1120" s="54">
        <v>0</v>
      </c>
      <c r="N1120" s="93"/>
      <c r="O1120" s="93"/>
      <c r="P1120" s="93"/>
      <c r="Q1120" s="93"/>
    </row>
    <row r="1121" spans="1:17" s="55" customFormat="1">
      <c r="A1121" s="53">
        <v>1118</v>
      </c>
      <c r="B1121" s="53">
        <v>69.3</v>
      </c>
      <c r="C1121" s="53">
        <v>69.3</v>
      </c>
      <c r="D1121" s="53"/>
      <c r="E1121" s="64"/>
      <c r="F1121" s="53">
        <v>0</v>
      </c>
      <c r="G1121" s="53">
        <v>82.17034912109375</v>
      </c>
      <c r="H1121" s="54">
        <v>0</v>
      </c>
      <c r="I1121" s="53"/>
      <c r="J1121" s="53">
        <v>-22.552659952657439</v>
      </c>
      <c r="K1121" s="53">
        <v>240.9366116706515</v>
      </c>
      <c r="L1121" s="53">
        <v>6.4109851337781221</v>
      </c>
      <c r="M1121" s="54">
        <v>0</v>
      </c>
      <c r="N1121" s="93"/>
      <c r="O1121" s="93"/>
      <c r="P1121" s="93"/>
      <c r="Q1121" s="93"/>
    </row>
    <row r="1122" spans="1:17" s="55" customFormat="1">
      <c r="A1122" s="53">
        <v>1119</v>
      </c>
      <c r="B1122" s="53">
        <v>68.099999999999994</v>
      </c>
      <c r="C1122" s="53">
        <v>68.099999999999994</v>
      </c>
      <c r="D1122" s="53"/>
      <c r="E1122" s="64"/>
      <c r="F1122" s="53">
        <v>0</v>
      </c>
      <c r="G1122" s="53">
        <v>82.17034912109375</v>
      </c>
      <c r="H1122" s="54">
        <v>0</v>
      </c>
      <c r="I1122" s="53"/>
      <c r="J1122" s="53">
        <v>-22.552659952657439</v>
      </c>
      <c r="K1122" s="53">
        <v>241.5486707999068</v>
      </c>
      <c r="L1122" s="53">
        <v>24.803775268390559</v>
      </c>
      <c r="M1122" s="54">
        <v>0</v>
      </c>
      <c r="N1122" s="93"/>
      <c r="O1122" s="93"/>
      <c r="P1122" s="93"/>
      <c r="Q1122" s="93"/>
    </row>
    <row r="1123" spans="1:17" s="55" customFormat="1">
      <c r="A1123" s="53">
        <v>1120</v>
      </c>
      <c r="B1123" s="53">
        <v>66.900000000000006</v>
      </c>
      <c r="C1123" s="53">
        <v>66.900000000000006</v>
      </c>
      <c r="D1123" s="53"/>
      <c r="E1123" s="64"/>
      <c r="F1123" s="53">
        <v>0</v>
      </c>
      <c r="G1123" s="53">
        <v>82.17034912109375</v>
      </c>
      <c r="H1123" s="54">
        <v>0</v>
      </c>
      <c r="I1123" s="53"/>
      <c r="J1123" s="53">
        <v>-22.552659952657439</v>
      </c>
      <c r="K1123" s="53">
        <v>241.08750358424251</v>
      </c>
      <c r="L1123" s="53">
        <v>10.945389028817541</v>
      </c>
      <c r="M1123" s="54">
        <v>0</v>
      </c>
      <c r="N1123" s="93"/>
      <c r="O1123" s="93"/>
      <c r="P1123" s="93"/>
      <c r="Q1123" s="93"/>
    </row>
    <row r="1124" spans="1:17" s="55" customFormat="1">
      <c r="A1124" s="53">
        <v>1121</v>
      </c>
      <c r="B1124" s="53">
        <v>66.2</v>
      </c>
      <c r="C1124" s="53">
        <v>66.2</v>
      </c>
      <c r="D1124" s="53"/>
      <c r="E1124" s="64"/>
      <c r="F1124" s="53">
        <v>0</v>
      </c>
      <c r="G1124" s="53">
        <v>82.17034912109375</v>
      </c>
      <c r="H1124" s="54">
        <v>0</v>
      </c>
      <c r="I1124" s="53"/>
      <c r="J1124" s="53">
        <v>-22.552659952657439</v>
      </c>
      <c r="K1124" s="53">
        <v>240.55075301604481</v>
      </c>
      <c r="L1124" s="53">
        <v>-5.1843279929786998</v>
      </c>
      <c r="M1124" s="54">
        <v>0</v>
      </c>
      <c r="N1124" s="93"/>
      <c r="O1124" s="93"/>
      <c r="P1124" s="93"/>
      <c r="Q1124" s="93"/>
    </row>
    <row r="1125" spans="1:17" s="55" customFormat="1">
      <c r="A1125" s="53">
        <v>1122</v>
      </c>
      <c r="B1125" s="53">
        <v>65.7</v>
      </c>
      <c r="C1125" s="53">
        <v>65.7</v>
      </c>
      <c r="D1125" s="53"/>
      <c r="E1125" s="64"/>
      <c r="F1125" s="53">
        <v>0</v>
      </c>
      <c r="G1125" s="53">
        <v>82.17034912109375</v>
      </c>
      <c r="H1125" s="54">
        <v>0</v>
      </c>
      <c r="I1125" s="53"/>
      <c r="J1125" s="53">
        <v>-22.552659952657439</v>
      </c>
      <c r="K1125" s="53">
        <v>240.59602234073029</v>
      </c>
      <c r="L1125" s="53">
        <v>-3.823954217509792</v>
      </c>
      <c r="M1125" s="54">
        <v>0</v>
      </c>
      <c r="N1125" s="93"/>
      <c r="O1125" s="93"/>
      <c r="P1125" s="93"/>
      <c r="Q1125" s="93"/>
    </row>
    <row r="1126" spans="1:17" s="55" customFormat="1">
      <c r="A1126" s="53">
        <v>1123</v>
      </c>
      <c r="B1126" s="53">
        <v>64.900000000000006</v>
      </c>
      <c r="C1126" s="53">
        <v>64.900000000000006</v>
      </c>
      <c r="D1126" s="53"/>
      <c r="E1126" s="64"/>
      <c r="F1126" s="53">
        <v>0</v>
      </c>
      <c r="G1126" s="53">
        <v>82.17034912109375</v>
      </c>
      <c r="H1126" s="54">
        <v>0</v>
      </c>
      <c r="I1126" s="53"/>
      <c r="J1126" s="53">
        <v>-22.552659952657439</v>
      </c>
      <c r="K1126" s="53">
        <v>241.3597216725008</v>
      </c>
      <c r="L1126" s="53">
        <v>19.125726399604961</v>
      </c>
      <c r="M1126" s="54">
        <v>0</v>
      </c>
      <c r="N1126" s="93"/>
      <c r="O1126" s="93"/>
      <c r="P1126" s="93"/>
      <c r="Q1126" s="93"/>
    </row>
    <row r="1127" spans="1:17" s="55" customFormat="1">
      <c r="A1127" s="53">
        <v>1124</v>
      </c>
      <c r="B1127" s="53">
        <v>63.2</v>
      </c>
      <c r="C1127" s="53">
        <v>63.2</v>
      </c>
      <c r="D1127" s="53"/>
      <c r="E1127" s="64"/>
      <c r="F1127" s="53">
        <v>0</v>
      </c>
      <c r="G1127" s="53">
        <v>82.17034912109375</v>
      </c>
      <c r="H1127" s="54">
        <v>0</v>
      </c>
      <c r="I1127" s="53"/>
      <c r="J1127" s="53">
        <v>-22.552659952657439</v>
      </c>
      <c r="K1127" s="53">
        <v>242.52072613254779</v>
      </c>
      <c r="L1127" s="53">
        <v>54.014694406629793</v>
      </c>
      <c r="M1127" s="54">
        <v>0</v>
      </c>
      <c r="N1127" s="93"/>
      <c r="O1127" s="93"/>
      <c r="P1127" s="93"/>
      <c r="Q1127" s="93"/>
    </row>
    <row r="1128" spans="1:17" s="55" customFormat="1">
      <c r="A1128" s="53">
        <v>1125</v>
      </c>
      <c r="B1128" s="53">
        <v>60.3</v>
      </c>
      <c r="C1128" s="53">
        <v>60.3</v>
      </c>
      <c r="D1128" s="53"/>
      <c r="E1128" s="64"/>
      <c r="F1128" s="53">
        <v>0</v>
      </c>
      <c r="G1128" s="53">
        <v>82.17034912109375</v>
      </c>
      <c r="H1128" s="54">
        <v>0</v>
      </c>
      <c r="I1128" s="53"/>
      <c r="J1128" s="53">
        <v>-22.552659952657439</v>
      </c>
      <c r="K1128" s="53">
        <v>244.04367253088549</v>
      </c>
      <c r="L1128" s="53">
        <v>99.780262065054856</v>
      </c>
      <c r="M1128" s="54">
        <v>0</v>
      </c>
      <c r="N1128" s="93"/>
      <c r="O1128" s="93"/>
      <c r="P1128" s="93"/>
      <c r="Q1128" s="93"/>
    </row>
    <row r="1129" spans="1:17" s="55" customFormat="1">
      <c r="A1129" s="53">
        <v>1126</v>
      </c>
      <c r="B1129" s="53">
        <v>55.8</v>
      </c>
      <c r="C1129" s="53">
        <v>55.8</v>
      </c>
      <c r="D1129" s="53"/>
      <c r="E1129" s="64"/>
      <c r="F1129" s="53">
        <v>0</v>
      </c>
      <c r="G1129" s="53">
        <v>82.17034912109375</v>
      </c>
      <c r="H1129" s="54">
        <v>0</v>
      </c>
      <c r="I1129" s="53"/>
      <c r="J1129" s="53">
        <v>-22.552659952657439</v>
      </c>
      <c r="K1129" s="53">
        <v>245.147274783467</v>
      </c>
      <c r="L1129" s="53">
        <v>132.94425497618789</v>
      </c>
      <c r="M1129" s="54">
        <v>0</v>
      </c>
      <c r="N1129" s="93"/>
      <c r="O1129" s="93"/>
      <c r="P1129" s="93"/>
      <c r="Q1129" s="93"/>
    </row>
    <row r="1130" spans="1:17" s="55" customFormat="1">
      <c r="A1130" s="53">
        <v>1127</v>
      </c>
      <c r="B1130" s="53">
        <v>50.5</v>
      </c>
      <c r="C1130" s="53">
        <v>50.5</v>
      </c>
      <c r="D1130" s="53"/>
      <c r="E1130" s="64"/>
      <c r="F1130" s="53">
        <v>0</v>
      </c>
      <c r="G1130" s="53">
        <v>82.17034912109375</v>
      </c>
      <c r="H1130" s="54">
        <v>0</v>
      </c>
      <c r="I1130" s="53"/>
      <c r="J1130" s="53">
        <v>-22.552659952657439</v>
      </c>
      <c r="K1130" s="53">
        <v>244.78310986909349</v>
      </c>
      <c r="L1130" s="53">
        <v>122.0008533924065</v>
      </c>
      <c r="M1130" s="54">
        <v>0</v>
      </c>
      <c r="N1130" s="93"/>
      <c r="O1130" s="93"/>
      <c r="P1130" s="93"/>
      <c r="Q1130" s="93"/>
    </row>
    <row r="1131" spans="1:17" s="55" customFormat="1">
      <c r="A1131" s="53">
        <v>1128</v>
      </c>
      <c r="B1131" s="53">
        <v>45.2</v>
      </c>
      <c r="C1131" s="53">
        <v>45.2</v>
      </c>
      <c r="D1131" s="53"/>
      <c r="E1131" s="64"/>
      <c r="F1131" s="53">
        <v>0</v>
      </c>
      <c r="G1131" s="53">
        <v>82.17034912109375</v>
      </c>
      <c r="H1131" s="54">
        <v>0</v>
      </c>
      <c r="I1131" s="53"/>
      <c r="J1131" s="53">
        <v>-22.552659952657439</v>
      </c>
      <c r="K1131" s="53">
        <v>244.36327106035719</v>
      </c>
      <c r="L1131" s="53">
        <v>109.3844136885351</v>
      </c>
      <c r="M1131" s="54">
        <v>0</v>
      </c>
      <c r="N1131" s="93"/>
      <c r="O1131" s="93"/>
      <c r="P1131" s="93"/>
      <c r="Q1131" s="93"/>
    </row>
    <row r="1132" spans="1:17" s="55" customFormat="1">
      <c r="A1132" s="53">
        <v>1129</v>
      </c>
      <c r="B1132" s="53">
        <v>40.1</v>
      </c>
      <c r="C1132" s="53">
        <v>40.1</v>
      </c>
      <c r="D1132" s="53"/>
      <c r="E1132" s="64"/>
      <c r="F1132" s="53">
        <v>0</v>
      </c>
      <c r="G1132" s="53">
        <v>82.17034912109375</v>
      </c>
      <c r="H1132" s="54">
        <v>0</v>
      </c>
      <c r="I1132" s="53"/>
      <c r="J1132" s="53">
        <v>-22.552659952657439</v>
      </c>
      <c r="K1132" s="53">
        <v>243.64362047031059</v>
      </c>
      <c r="L1132" s="53">
        <v>87.758427504679119</v>
      </c>
      <c r="M1132" s="54">
        <v>0</v>
      </c>
      <c r="N1132" s="93"/>
      <c r="O1132" s="93"/>
      <c r="P1132" s="93"/>
      <c r="Q1132" s="93"/>
    </row>
    <row r="1133" spans="1:17" s="55" customFormat="1">
      <c r="A1133" s="53">
        <v>1130</v>
      </c>
      <c r="B1133" s="53">
        <v>36.200000000000003</v>
      </c>
      <c r="C1133" s="53">
        <v>36.200000000000003</v>
      </c>
      <c r="D1133" s="53"/>
      <c r="E1133" s="64"/>
      <c r="F1133" s="53">
        <v>0</v>
      </c>
      <c r="G1133" s="53">
        <v>82.17034912109375</v>
      </c>
      <c r="H1133" s="54">
        <v>0</v>
      </c>
      <c r="I1133" s="53"/>
      <c r="J1133" s="53">
        <v>-22.552659952657439</v>
      </c>
      <c r="K1133" s="53">
        <v>242.70041446575161</v>
      </c>
      <c r="L1133" s="53">
        <v>59.41445015616997</v>
      </c>
      <c r="M1133" s="54">
        <v>0</v>
      </c>
      <c r="N1133" s="93"/>
      <c r="O1133" s="93"/>
      <c r="P1133" s="93"/>
      <c r="Q1133" s="93"/>
    </row>
    <row r="1134" spans="1:17" s="55" customFormat="1">
      <c r="A1134" s="53">
        <v>1131</v>
      </c>
      <c r="B1134" s="53">
        <v>32.9</v>
      </c>
      <c r="C1134" s="53">
        <v>32.9</v>
      </c>
      <c r="D1134" s="53"/>
      <c r="E1134" s="64"/>
      <c r="F1134" s="53">
        <v>0</v>
      </c>
      <c r="G1134" s="53">
        <v>82.17034912109375</v>
      </c>
      <c r="H1134" s="54">
        <v>0</v>
      </c>
      <c r="I1134" s="53"/>
      <c r="J1134" s="53">
        <v>-22.552659952657439</v>
      </c>
      <c r="K1134" s="53">
        <v>242.35588120841291</v>
      </c>
      <c r="L1134" s="53">
        <v>49.060993122804057</v>
      </c>
      <c r="M1134" s="54">
        <v>0</v>
      </c>
      <c r="N1134" s="93"/>
      <c r="O1134" s="93"/>
      <c r="P1134" s="93"/>
      <c r="Q1134" s="93"/>
    </row>
    <row r="1135" spans="1:17" s="55" customFormat="1">
      <c r="A1135" s="53">
        <v>1132</v>
      </c>
      <c r="B1135" s="53">
        <v>29.8</v>
      </c>
      <c r="C1135" s="53">
        <v>29.8</v>
      </c>
      <c r="D1135" s="53"/>
      <c r="E1135" s="64"/>
      <c r="F1135" s="53">
        <v>0</v>
      </c>
      <c r="G1135" s="53">
        <v>82.17034912109375</v>
      </c>
      <c r="H1135" s="54">
        <v>0</v>
      </c>
      <c r="I1135" s="53"/>
      <c r="J1135" s="53">
        <v>-22.552659952657439</v>
      </c>
      <c r="K1135" s="53">
        <v>242.17207072265339</v>
      </c>
      <c r="L1135" s="53">
        <v>43.537363905426737</v>
      </c>
      <c r="M1135" s="54">
        <v>0</v>
      </c>
      <c r="N1135" s="93"/>
      <c r="O1135" s="93"/>
      <c r="P1135" s="93"/>
      <c r="Q1135" s="93"/>
    </row>
    <row r="1136" spans="1:17" s="55" customFormat="1">
      <c r="A1136" s="53">
        <v>1133</v>
      </c>
      <c r="B1136" s="53">
        <v>26.6</v>
      </c>
      <c r="C1136" s="53">
        <v>26.6</v>
      </c>
      <c r="D1136" s="53"/>
      <c r="E1136" s="64"/>
      <c r="F1136" s="53">
        <v>0</v>
      </c>
      <c r="G1136" s="53">
        <v>82.17034912109375</v>
      </c>
      <c r="H1136" s="54">
        <v>0</v>
      </c>
      <c r="I1136" s="53"/>
      <c r="J1136" s="53">
        <v>-22.552659952657439</v>
      </c>
      <c r="K1136" s="53">
        <v>242.17981286155009</v>
      </c>
      <c r="L1136" s="53">
        <v>43.770020407249433</v>
      </c>
      <c r="M1136" s="54">
        <v>0</v>
      </c>
      <c r="N1136" s="93"/>
      <c r="O1136" s="93"/>
      <c r="P1136" s="93"/>
      <c r="Q1136" s="93"/>
    </row>
    <row r="1137" spans="1:17" s="55" customFormat="1">
      <c r="A1137" s="53">
        <v>1134</v>
      </c>
      <c r="B1137" s="53">
        <v>23</v>
      </c>
      <c r="C1137" s="53">
        <v>23</v>
      </c>
      <c r="D1137" s="53"/>
      <c r="E1137" s="64"/>
      <c r="F1137" s="53">
        <v>0</v>
      </c>
      <c r="G1137" s="53">
        <v>82.17034912109375</v>
      </c>
      <c r="H1137" s="54">
        <v>0</v>
      </c>
      <c r="I1137" s="53"/>
      <c r="J1137" s="53">
        <v>-22.552659952657439</v>
      </c>
      <c r="K1137" s="53">
        <v>242.09977545983449</v>
      </c>
      <c r="L1137" s="53">
        <v>41.364842439448481</v>
      </c>
      <c r="M1137" s="54">
        <v>0</v>
      </c>
      <c r="N1137" s="93"/>
      <c r="O1137" s="93"/>
      <c r="P1137" s="93"/>
      <c r="Q1137" s="93"/>
    </row>
    <row r="1138" spans="1:17" s="55" customFormat="1">
      <c r="A1138" s="53">
        <v>1135</v>
      </c>
      <c r="B1138" s="53">
        <v>19.399999999999999</v>
      </c>
      <c r="C1138" s="53">
        <v>19.399999999999999</v>
      </c>
      <c r="D1138" s="53"/>
      <c r="E1138" s="64"/>
      <c r="F1138" s="53">
        <v>0</v>
      </c>
      <c r="G1138" s="53">
        <v>82.17034912109375</v>
      </c>
      <c r="H1138" s="54">
        <v>0</v>
      </c>
      <c r="I1138" s="53"/>
      <c r="J1138" s="53">
        <v>-22.552659952657439</v>
      </c>
      <c r="K1138" s="53">
        <v>241.82537485980421</v>
      </c>
      <c r="L1138" s="53">
        <v>33.118919116143353</v>
      </c>
      <c r="M1138" s="54">
        <v>0</v>
      </c>
      <c r="N1138" s="93"/>
      <c r="O1138" s="93"/>
      <c r="P1138" s="93"/>
      <c r="Q1138" s="93"/>
    </row>
    <row r="1139" spans="1:17" s="55" customFormat="1">
      <c r="A1139" s="53">
        <v>1136</v>
      </c>
      <c r="B1139" s="53">
        <v>16.3</v>
      </c>
      <c r="C1139" s="53">
        <v>16.3</v>
      </c>
      <c r="D1139" s="53"/>
      <c r="E1139" s="64"/>
      <c r="F1139" s="53">
        <v>0</v>
      </c>
      <c r="G1139" s="53">
        <v>82.17034912109375</v>
      </c>
      <c r="H1139" s="54">
        <v>0</v>
      </c>
      <c r="I1139" s="53"/>
      <c r="J1139" s="53">
        <v>-22.552659952657439</v>
      </c>
      <c r="K1139" s="53">
        <v>241.37023071148249</v>
      </c>
      <c r="L1139" s="53">
        <v>19.44153011736574</v>
      </c>
      <c r="M1139" s="54">
        <v>0</v>
      </c>
      <c r="N1139" s="93"/>
      <c r="O1139" s="93"/>
      <c r="P1139" s="93"/>
      <c r="Q1139" s="93"/>
    </row>
    <row r="1140" spans="1:17" s="55" customFormat="1">
      <c r="A1140" s="53">
        <v>1137</v>
      </c>
      <c r="B1140" s="53">
        <v>14.6</v>
      </c>
      <c r="C1140" s="53">
        <v>14.6</v>
      </c>
      <c r="D1140" s="53"/>
      <c r="E1140" s="64"/>
      <c r="F1140" s="53">
        <v>0</v>
      </c>
      <c r="G1140" s="53">
        <v>82.17034912109375</v>
      </c>
      <c r="H1140" s="54">
        <v>0</v>
      </c>
      <c r="I1140" s="53"/>
      <c r="J1140" s="53">
        <v>-22.552659952657439</v>
      </c>
      <c r="K1140" s="53">
        <v>240.90311476081351</v>
      </c>
      <c r="L1140" s="53">
        <v>5.404380373942085</v>
      </c>
      <c r="M1140" s="54">
        <v>0</v>
      </c>
      <c r="N1140" s="93"/>
      <c r="O1140" s="93"/>
      <c r="P1140" s="93"/>
      <c r="Q1140" s="93"/>
    </row>
    <row r="1141" spans="1:17" s="55" customFormat="1">
      <c r="A1141" s="53">
        <v>1138</v>
      </c>
      <c r="B1141" s="53">
        <v>14.2</v>
      </c>
      <c r="C1141" s="53">
        <v>14.2</v>
      </c>
      <c r="D1141" s="53"/>
      <c r="E1141" s="64"/>
      <c r="F1141" s="53">
        <v>0</v>
      </c>
      <c r="G1141" s="53">
        <v>82.17034912109375</v>
      </c>
      <c r="H1141" s="54">
        <v>0</v>
      </c>
      <c r="I1141" s="53"/>
      <c r="J1141" s="53">
        <v>-22.552659952657439</v>
      </c>
      <c r="K1141" s="53">
        <v>240.66160162945761</v>
      </c>
      <c r="L1141" s="53">
        <v>-1.8532523080280769</v>
      </c>
      <c r="M1141" s="54">
        <v>0</v>
      </c>
      <c r="N1141" s="93"/>
      <c r="O1141" s="93"/>
      <c r="P1141" s="93"/>
      <c r="Q1141" s="93"/>
    </row>
    <row r="1142" spans="1:17" s="55" customFormat="1">
      <c r="A1142" s="53">
        <v>1139</v>
      </c>
      <c r="B1142" s="53">
        <v>14.3</v>
      </c>
      <c r="C1142" s="53">
        <v>14.3</v>
      </c>
      <c r="D1142" s="53"/>
      <c r="E1142" s="64"/>
      <c r="F1142" s="53">
        <v>0</v>
      </c>
      <c r="G1142" s="53">
        <v>82.17034912109375</v>
      </c>
      <c r="H1142" s="54">
        <v>0</v>
      </c>
      <c r="I1142" s="53"/>
      <c r="J1142" s="53">
        <v>-22.552659952657439</v>
      </c>
      <c r="K1142" s="53">
        <v>240.5764288599824</v>
      </c>
      <c r="L1142" s="53">
        <v>-4.412751544724693</v>
      </c>
      <c r="M1142" s="54">
        <v>0</v>
      </c>
      <c r="N1142" s="93"/>
      <c r="O1142" s="93"/>
      <c r="P1142" s="93"/>
      <c r="Q1142" s="93"/>
    </row>
    <row r="1143" spans="1:17" s="55" customFormat="1">
      <c r="A1143" s="53">
        <v>1140</v>
      </c>
      <c r="B1143" s="53">
        <v>14.6</v>
      </c>
      <c r="C1143" s="53">
        <v>14.6</v>
      </c>
      <c r="D1143" s="53"/>
      <c r="E1143" s="64"/>
      <c r="F1143" s="53">
        <v>0</v>
      </c>
      <c r="G1143" s="53">
        <v>82.17034912109375</v>
      </c>
      <c r="H1143" s="54">
        <v>0</v>
      </c>
      <c r="I1143" s="53"/>
      <c r="J1143" s="53">
        <v>-22.552659952657439</v>
      </c>
      <c r="K1143" s="53">
        <v>240.53200512430169</v>
      </c>
      <c r="L1143" s="53">
        <v>-5.7477147996051103</v>
      </c>
      <c r="M1143" s="54">
        <v>0</v>
      </c>
      <c r="N1143" s="93"/>
      <c r="O1143" s="93"/>
      <c r="P1143" s="93"/>
      <c r="Q1143" s="93"/>
    </row>
    <row r="1144" spans="1:17" s="55" customFormat="1">
      <c r="A1144" s="53">
        <v>1141</v>
      </c>
      <c r="B1144" s="53">
        <v>15.1</v>
      </c>
      <c r="C1144" s="53">
        <v>15.1</v>
      </c>
      <c r="D1144" s="53"/>
      <c r="E1144" s="64"/>
      <c r="F1144" s="53">
        <v>0</v>
      </c>
      <c r="G1144" s="53">
        <v>82.17034912109375</v>
      </c>
      <c r="H1144" s="54">
        <v>0</v>
      </c>
      <c r="I1144" s="53"/>
      <c r="J1144" s="53">
        <v>-22.552659952657439</v>
      </c>
      <c r="K1144" s="53">
        <v>240.38539908092289</v>
      </c>
      <c r="L1144" s="53">
        <v>-10.1533254006824</v>
      </c>
      <c r="M1144" s="54">
        <v>0</v>
      </c>
      <c r="N1144" s="93"/>
      <c r="O1144" s="93"/>
      <c r="P1144" s="93"/>
      <c r="Q1144" s="93"/>
    </row>
    <row r="1145" spans="1:17" s="55" customFormat="1">
      <c r="A1145" s="53">
        <v>1142</v>
      </c>
      <c r="B1145" s="53">
        <v>16.399999999999999</v>
      </c>
      <c r="C1145" s="53">
        <v>16.399999999999999</v>
      </c>
      <c r="D1145" s="53"/>
      <c r="E1145" s="64"/>
      <c r="F1145" s="53">
        <v>0</v>
      </c>
      <c r="G1145" s="53">
        <v>82.17034912109375</v>
      </c>
      <c r="H1145" s="54">
        <v>0</v>
      </c>
      <c r="I1145" s="53"/>
      <c r="J1145" s="53">
        <v>-22.552659952657439</v>
      </c>
      <c r="K1145" s="53">
        <v>239.92306858033189</v>
      </c>
      <c r="L1145" s="53">
        <v>-24.046669137825329</v>
      </c>
      <c r="M1145" s="54">
        <v>0</v>
      </c>
      <c r="N1145" s="93"/>
      <c r="O1145" s="93"/>
      <c r="P1145" s="93"/>
      <c r="Q1145" s="93"/>
    </row>
    <row r="1146" spans="1:17" s="55" customFormat="1">
      <c r="A1146" s="53">
        <v>1143</v>
      </c>
      <c r="B1146" s="53">
        <v>19.100000000000001</v>
      </c>
      <c r="C1146" s="53">
        <v>19.100000000000001</v>
      </c>
      <c r="D1146" s="53"/>
      <c r="E1146" s="64"/>
      <c r="F1146" s="53">
        <v>0</v>
      </c>
      <c r="G1146" s="53">
        <v>82.17034912109375</v>
      </c>
      <c r="H1146" s="54">
        <v>0</v>
      </c>
      <c r="I1146" s="53"/>
      <c r="J1146" s="53">
        <v>-22.552659952657439</v>
      </c>
      <c r="K1146" s="53">
        <v>239.18943382156399</v>
      </c>
      <c r="L1146" s="53">
        <v>-46.092889034738853</v>
      </c>
      <c r="M1146" s="54">
        <v>0</v>
      </c>
      <c r="N1146" s="93"/>
      <c r="O1146" s="93"/>
      <c r="P1146" s="93"/>
      <c r="Q1146" s="93"/>
    </row>
    <row r="1147" spans="1:17" s="55" customFormat="1">
      <c r="A1147" s="53">
        <v>1144</v>
      </c>
      <c r="B1147" s="53">
        <v>22.5</v>
      </c>
      <c r="C1147" s="53">
        <v>22.5</v>
      </c>
      <c r="D1147" s="53"/>
      <c r="E1147" s="64"/>
      <c r="F1147" s="53">
        <v>0</v>
      </c>
      <c r="G1147" s="53">
        <v>82.17034912109375</v>
      </c>
      <c r="H1147" s="54">
        <v>0</v>
      </c>
      <c r="I1147" s="53"/>
      <c r="J1147" s="53">
        <v>-22.552659952657439</v>
      </c>
      <c r="K1147" s="53">
        <v>239.16862537833211</v>
      </c>
      <c r="L1147" s="53">
        <v>-46.718196805016511</v>
      </c>
      <c r="M1147" s="54">
        <v>0</v>
      </c>
      <c r="N1147" s="93"/>
      <c r="O1147" s="93"/>
      <c r="P1147" s="93"/>
      <c r="Q1147" s="93"/>
    </row>
    <row r="1148" spans="1:17" s="55" customFormat="1">
      <c r="A1148" s="53">
        <v>1145</v>
      </c>
      <c r="B1148" s="53">
        <v>24.4</v>
      </c>
      <c r="C1148" s="53">
        <v>24.4</v>
      </c>
      <c r="D1148" s="53"/>
      <c r="E1148" s="64"/>
      <c r="F1148" s="53">
        <v>0</v>
      </c>
      <c r="G1148" s="53">
        <v>82.17034912109375</v>
      </c>
      <c r="H1148" s="54">
        <v>0</v>
      </c>
      <c r="I1148" s="53"/>
      <c r="J1148" s="53">
        <v>-22.552659952657439</v>
      </c>
      <c r="K1148" s="53">
        <v>239.95158178441869</v>
      </c>
      <c r="L1148" s="53">
        <v>-23.189828101122728</v>
      </c>
      <c r="M1148" s="54">
        <v>0</v>
      </c>
      <c r="N1148" s="93"/>
      <c r="O1148" s="93"/>
      <c r="P1148" s="93"/>
      <c r="Q1148" s="93"/>
    </row>
    <row r="1149" spans="1:17" s="55" customFormat="1">
      <c r="A1149" s="53">
        <v>1146</v>
      </c>
      <c r="B1149" s="53">
        <v>24.8</v>
      </c>
      <c r="C1149" s="53">
        <v>24.8</v>
      </c>
      <c r="D1149" s="53"/>
      <c r="E1149" s="64"/>
      <c r="F1149" s="53">
        <v>0</v>
      </c>
      <c r="G1149" s="53">
        <v>82.17034912109375</v>
      </c>
      <c r="H1149" s="54">
        <v>0</v>
      </c>
      <c r="I1149" s="53"/>
      <c r="J1149" s="53">
        <v>-22.552659952657439</v>
      </c>
      <c r="K1149" s="53">
        <v>240.81942172852999</v>
      </c>
      <c r="L1149" s="53">
        <v>2.889348239067421</v>
      </c>
      <c r="M1149" s="54">
        <v>0</v>
      </c>
      <c r="N1149" s="93"/>
      <c r="O1149" s="93"/>
      <c r="P1149" s="93"/>
      <c r="Q1149" s="93"/>
    </row>
    <row r="1150" spans="1:17" s="55" customFormat="1">
      <c r="A1150" s="53">
        <v>1147</v>
      </c>
      <c r="B1150" s="53">
        <v>22.7</v>
      </c>
      <c r="C1150" s="53">
        <v>22.7</v>
      </c>
      <c r="D1150" s="53"/>
      <c r="E1150" s="64"/>
      <c r="F1150" s="53">
        <v>0</v>
      </c>
      <c r="G1150" s="53">
        <v>82.17034912109375</v>
      </c>
      <c r="H1150" s="54">
        <v>0</v>
      </c>
      <c r="I1150" s="53"/>
      <c r="J1150" s="53">
        <v>-22.552659952657439</v>
      </c>
      <c r="K1150" s="53">
        <v>242.28215854930451</v>
      </c>
      <c r="L1150" s="53">
        <v>46.845577434457773</v>
      </c>
      <c r="M1150" s="54">
        <v>0</v>
      </c>
      <c r="N1150" s="93"/>
      <c r="O1150" s="93"/>
      <c r="P1150" s="93"/>
      <c r="Q1150" s="93"/>
    </row>
    <row r="1151" spans="1:17" s="55" customFormat="1">
      <c r="A1151" s="53">
        <v>1148</v>
      </c>
      <c r="B1151" s="53">
        <v>17.399999999999999</v>
      </c>
      <c r="C1151" s="53">
        <v>17.399999999999999</v>
      </c>
      <c r="D1151" s="53"/>
      <c r="E1151" s="64"/>
      <c r="F1151" s="53">
        <v>0</v>
      </c>
      <c r="G1151" s="53">
        <v>82.17034912109375</v>
      </c>
      <c r="H1151" s="54">
        <v>0</v>
      </c>
      <c r="I1151" s="53"/>
      <c r="J1151" s="53">
        <v>-22.552659952657439</v>
      </c>
      <c r="K1151" s="53">
        <v>242.17098202540379</v>
      </c>
      <c r="L1151" s="53">
        <v>43.504647817921729</v>
      </c>
      <c r="M1151" s="54">
        <v>0</v>
      </c>
      <c r="N1151" s="93"/>
      <c r="O1151" s="93"/>
      <c r="P1151" s="93"/>
      <c r="Q1151" s="93"/>
    </row>
    <row r="1152" spans="1:17" s="55" customFormat="1">
      <c r="A1152" s="53">
        <v>1149</v>
      </c>
      <c r="B1152" s="53">
        <v>13.8</v>
      </c>
      <c r="C1152" s="53">
        <v>13.8</v>
      </c>
      <c r="D1152" s="53"/>
      <c r="E1152" s="64"/>
      <c r="F1152" s="53">
        <v>0</v>
      </c>
      <c r="G1152" s="53">
        <v>82.17034912109375</v>
      </c>
      <c r="H1152" s="54">
        <v>0</v>
      </c>
      <c r="I1152" s="53"/>
      <c r="J1152" s="53">
        <v>-22.552659952657439</v>
      </c>
      <c r="K1152" s="53">
        <v>241.30805216361429</v>
      </c>
      <c r="L1152" s="53">
        <v>17.573022767091079</v>
      </c>
      <c r="M1152" s="54">
        <v>0</v>
      </c>
      <c r="N1152" s="93"/>
      <c r="O1152" s="93"/>
      <c r="P1152" s="93"/>
      <c r="Q1152" s="93"/>
    </row>
    <row r="1153" spans="1:17" s="55" customFormat="1">
      <c r="A1153" s="53">
        <v>1150</v>
      </c>
      <c r="B1153" s="53">
        <v>12</v>
      </c>
      <c r="C1153" s="53">
        <v>12</v>
      </c>
      <c r="D1153" s="53"/>
      <c r="E1153" s="64"/>
      <c r="F1153" s="53">
        <v>0</v>
      </c>
      <c r="G1153" s="53">
        <v>82.17034912109375</v>
      </c>
      <c r="H1153" s="54">
        <v>0</v>
      </c>
      <c r="I1153" s="53"/>
      <c r="J1153" s="53">
        <v>-22.552659952657439</v>
      </c>
      <c r="K1153" s="53">
        <v>240.82057495235861</v>
      </c>
      <c r="L1153" s="53">
        <v>2.9240033938479582</v>
      </c>
      <c r="M1153" s="54">
        <v>0</v>
      </c>
      <c r="N1153" s="93"/>
      <c r="O1153" s="93"/>
      <c r="P1153" s="93"/>
      <c r="Q1153" s="93"/>
    </row>
    <row r="1154" spans="1:17" s="55" customFormat="1">
      <c r="A1154" s="53">
        <v>1151</v>
      </c>
      <c r="B1154" s="53">
        <v>12</v>
      </c>
      <c r="C1154" s="53">
        <v>12</v>
      </c>
      <c r="D1154" s="53"/>
      <c r="E1154" s="64"/>
      <c r="F1154" s="53">
        <v>0</v>
      </c>
      <c r="G1154" s="53">
        <v>82.17034912109375</v>
      </c>
      <c r="H1154" s="54">
        <v>0</v>
      </c>
      <c r="I1154" s="53"/>
      <c r="J1154" s="53">
        <v>-22.552659952657439</v>
      </c>
      <c r="K1154" s="53">
        <v>240.66163689358609</v>
      </c>
      <c r="L1154" s="53">
        <v>-1.8521925971545119</v>
      </c>
      <c r="M1154" s="54">
        <v>0</v>
      </c>
      <c r="N1154" s="93"/>
      <c r="O1154" s="93"/>
      <c r="P1154" s="93"/>
      <c r="Q1154" s="93"/>
    </row>
    <row r="1155" spans="1:17" s="55" customFormat="1">
      <c r="A1155" s="53">
        <v>1152</v>
      </c>
      <c r="B1155" s="53">
        <v>12</v>
      </c>
      <c r="C1155" s="53">
        <v>12</v>
      </c>
      <c r="D1155" s="53"/>
      <c r="E1155" s="64"/>
      <c r="F1155" s="53">
        <v>0</v>
      </c>
      <c r="G1155" s="53">
        <v>82.17034912109375</v>
      </c>
      <c r="H1155" s="54">
        <v>0</v>
      </c>
      <c r="I1155" s="53"/>
      <c r="J1155" s="53">
        <v>-22.552659952657439</v>
      </c>
      <c r="K1155" s="53">
        <v>240.47901320595</v>
      </c>
      <c r="L1155" s="53">
        <v>-7.340157729522911</v>
      </c>
      <c r="M1155" s="54">
        <v>0</v>
      </c>
      <c r="N1155" s="93"/>
      <c r="O1155" s="93"/>
      <c r="P1155" s="93"/>
      <c r="Q1155" s="93"/>
    </row>
    <row r="1156" spans="1:17" s="55" customFormat="1">
      <c r="A1156" s="53">
        <v>1153</v>
      </c>
      <c r="B1156" s="53">
        <v>13.9</v>
      </c>
      <c r="C1156" s="53">
        <v>13.9</v>
      </c>
      <c r="D1156" s="53"/>
      <c r="E1156" s="64"/>
      <c r="F1156" s="53">
        <v>0</v>
      </c>
      <c r="G1156" s="53">
        <v>82.17034912109375</v>
      </c>
      <c r="H1156" s="54">
        <v>0</v>
      </c>
      <c r="I1156" s="53"/>
      <c r="J1156" s="53">
        <v>-319.95182651828009</v>
      </c>
      <c r="K1156" s="53">
        <v>239.752827723807</v>
      </c>
      <c r="L1156" s="53">
        <v>-29.162521833640081</v>
      </c>
      <c r="M1156" s="54">
        <v>0</v>
      </c>
      <c r="N1156" s="93"/>
      <c r="O1156" s="93"/>
      <c r="P1156" s="93"/>
      <c r="Q1156" s="93"/>
    </row>
    <row r="1157" spans="1:17" s="55" customFormat="1">
      <c r="A1157" s="53">
        <v>1154</v>
      </c>
      <c r="B1157" s="53">
        <v>17.7</v>
      </c>
      <c r="C1157" s="53">
        <v>17.7</v>
      </c>
      <c r="D1157" s="53"/>
      <c r="E1157" s="64"/>
      <c r="F1157" s="53">
        <v>1439.0787359667829</v>
      </c>
      <c r="G1157" s="53">
        <v>82.321395874023438</v>
      </c>
      <c r="H1157" s="54">
        <v>11.800773676661841</v>
      </c>
      <c r="I1157" s="53"/>
      <c r="J1157" s="53">
        <v>-25.371145287098962</v>
      </c>
      <c r="K1157" s="53">
        <v>240.47500665841449</v>
      </c>
      <c r="L1157" s="53">
        <v>-7.4605571884343309</v>
      </c>
      <c r="M1157" s="54">
        <v>0</v>
      </c>
      <c r="N1157" s="93"/>
      <c r="O1157" s="93"/>
      <c r="P1157" s="93"/>
      <c r="Q1157" s="93"/>
    </row>
    <row r="1158" spans="1:17" s="55" customFormat="1">
      <c r="A1158" s="53">
        <v>1155</v>
      </c>
      <c r="B1158" s="53">
        <v>22.8</v>
      </c>
      <c r="C1158" s="53">
        <v>22.8</v>
      </c>
      <c r="D1158" s="53"/>
      <c r="E1158" s="64"/>
      <c r="F1158" s="53">
        <v>1853.7285412453471</v>
      </c>
      <c r="G1158" s="53">
        <v>82.488151550292969</v>
      </c>
      <c r="H1158" s="54">
        <v>15.516518289995631</v>
      </c>
      <c r="I1158" s="53"/>
      <c r="J1158" s="53">
        <v>-25.371145287098962</v>
      </c>
      <c r="K1158" s="53">
        <v>240.46060739615271</v>
      </c>
      <c r="L1158" s="53">
        <v>-7.8932647426816738</v>
      </c>
      <c r="M1158" s="54">
        <v>0</v>
      </c>
      <c r="N1158" s="93"/>
      <c r="O1158" s="93"/>
      <c r="P1158" s="93"/>
      <c r="Q1158" s="93"/>
    </row>
    <row r="1159" spans="1:17" s="55" customFormat="1">
      <c r="A1159" s="53">
        <v>1156</v>
      </c>
      <c r="B1159" s="53">
        <v>27.3</v>
      </c>
      <c r="C1159" s="53">
        <v>27.3</v>
      </c>
      <c r="D1159" s="53"/>
      <c r="E1159" s="64"/>
      <c r="F1159" s="53">
        <v>2219.5960164911389</v>
      </c>
      <c r="G1159" s="53">
        <v>82.638984680175781</v>
      </c>
      <c r="H1159" s="54">
        <v>22.93386676854648</v>
      </c>
      <c r="I1159" s="53"/>
      <c r="J1159" s="53">
        <v>-25.371145287098962</v>
      </c>
      <c r="K1159" s="53">
        <v>241.433697143167</v>
      </c>
      <c r="L1159" s="53">
        <v>21.348739245976081</v>
      </c>
      <c r="M1159" s="54">
        <v>0</v>
      </c>
      <c r="N1159" s="93"/>
      <c r="O1159" s="93"/>
      <c r="P1159" s="93"/>
      <c r="Q1159" s="93"/>
    </row>
    <row r="1160" spans="1:17" s="55" customFormat="1">
      <c r="A1160" s="53">
        <v>1157</v>
      </c>
      <c r="B1160" s="53">
        <v>31.2</v>
      </c>
      <c r="C1160" s="53">
        <v>31.2</v>
      </c>
      <c r="D1160" s="53"/>
      <c r="E1160" s="64"/>
      <c r="F1160" s="53">
        <v>1433.776308789307</v>
      </c>
      <c r="G1160" s="53">
        <v>82.7713623046875</v>
      </c>
      <c r="H1160" s="54">
        <v>10.685038566973519</v>
      </c>
      <c r="I1160" s="53"/>
      <c r="J1160" s="53">
        <v>-25.371145287098962</v>
      </c>
      <c r="K1160" s="53">
        <v>239.552533444989</v>
      </c>
      <c r="L1160" s="53">
        <v>-35.181500163308009</v>
      </c>
      <c r="M1160" s="54">
        <v>0</v>
      </c>
      <c r="N1160" s="93"/>
      <c r="O1160" s="93"/>
      <c r="P1160" s="93"/>
      <c r="Q1160" s="93"/>
    </row>
    <row r="1161" spans="1:17" s="55" customFormat="1">
      <c r="A1161" s="53">
        <v>1158</v>
      </c>
      <c r="B1161" s="53">
        <v>35.200000000000003</v>
      </c>
      <c r="C1161" s="53">
        <v>35.200000000000003</v>
      </c>
      <c r="D1161" s="53"/>
      <c r="E1161" s="64"/>
      <c r="F1161" s="53">
        <v>1617.5937842751159</v>
      </c>
      <c r="G1161" s="53">
        <v>82.910743713378906</v>
      </c>
      <c r="H1161" s="54">
        <v>13.026474960111511</v>
      </c>
      <c r="I1161" s="53"/>
      <c r="J1161" s="53">
        <v>-25.371145287098962</v>
      </c>
      <c r="K1161" s="53">
        <v>239.22279038540179</v>
      </c>
      <c r="L1161" s="53">
        <v>-45.090501766980637</v>
      </c>
      <c r="M1161" s="54">
        <v>0</v>
      </c>
      <c r="N1161" s="93"/>
      <c r="O1161" s="93"/>
      <c r="P1161" s="93"/>
      <c r="Q1161" s="93"/>
    </row>
    <row r="1162" spans="1:17" s="55" customFormat="1">
      <c r="A1162" s="53">
        <v>1159</v>
      </c>
      <c r="B1162" s="53">
        <v>39.4</v>
      </c>
      <c r="C1162" s="53">
        <v>39.4</v>
      </c>
      <c r="D1162" s="53"/>
      <c r="E1162" s="64"/>
      <c r="F1162" s="53">
        <v>1810.602133535215</v>
      </c>
      <c r="G1162" s="53">
        <v>83.052810668945312</v>
      </c>
      <c r="H1162" s="54">
        <v>14.91168236923696</v>
      </c>
      <c r="I1162" s="53"/>
      <c r="J1162" s="53">
        <v>-25.371145287098962</v>
      </c>
      <c r="K1162" s="53">
        <v>239.53828323103701</v>
      </c>
      <c r="L1162" s="53">
        <v>-35.609728715198507</v>
      </c>
      <c r="M1162" s="54">
        <v>0</v>
      </c>
      <c r="N1162" s="93"/>
      <c r="O1162" s="93"/>
      <c r="P1162" s="93"/>
      <c r="Q1162" s="93"/>
    </row>
    <row r="1163" spans="1:17" s="55" customFormat="1">
      <c r="A1163" s="53">
        <v>1160</v>
      </c>
      <c r="B1163" s="53">
        <v>42.5</v>
      </c>
      <c r="C1163" s="53">
        <v>42.5</v>
      </c>
      <c r="D1163" s="53"/>
      <c r="E1163" s="64"/>
      <c r="F1163" s="53">
        <v>1953.0606770367169</v>
      </c>
      <c r="G1163" s="53">
        <v>83.17864990234375</v>
      </c>
      <c r="H1163" s="54">
        <v>16.797397788256148</v>
      </c>
      <c r="I1163" s="53"/>
      <c r="J1163" s="53">
        <v>-25.371145287098962</v>
      </c>
      <c r="K1163" s="53">
        <v>240.30852579673291</v>
      </c>
      <c r="L1163" s="53">
        <v>-12.463419500224839</v>
      </c>
      <c r="M1163" s="54">
        <v>0</v>
      </c>
      <c r="N1163" s="93"/>
      <c r="O1163" s="93"/>
      <c r="P1163" s="93"/>
      <c r="Q1163" s="93"/>
    </row>
    <row r="1164" spans="1:17" s="55" customFormat="1">
      <c r="A1164" s="53">
        <v>1161</v>
      </c>
      <c r="B1164" s="53">
        <v>45.4</v>
      </c>
      <c r="C1164" s="53">
        <v>45.4</v>
      </c>
      <c r="D1164" s="53"/>
      <c r="E1164" s="64"/>
      <c r="F1164" s="53">
        <v>2086.328346763928</v>
      </c>
      <c r="G1164" s="53">
        <v>83.299903869628906</v>
      </c>
      <c r="H1164" s="54">
        <v>19.58359911467522</v>
      </c>
      <c r="I1164" s="53"/>
      <c r="J1164" s="53">
        <v>-25.371145287098962</v>
      </c>
      <c r="K1164" s="53">
        <v>240.376563233127</v>
      </c>
      <c r="L1164" s="53">
        <v>-10.418848593462959</v>
      </c>
      <c r="M1164" s="54">
        <v>0</v>
      </c>
      <c r="N1164" s="93"/>
      <c r="O1164" s="93"/>
      <c r="P1164" s="93"/>
      <c r="Q1164" s="93"/>
    </row>
    <row r="1165" spans="1:17" s="55" customFormat="1">
      <c r="A1165" s="53">
        <v>1162</v>
      </c>
      <c r="B1165" s="53">
        <v>48.2</v>
      </c>
      <c r="C1165" s="53">
        <v>48.2</v>
      </c>
      <c r="D1165" s="53"/>
      <c r="E1165" s="64"/>
      <c r="F1165" s="53">
        <v>1635.6927357075649</v>
      </c>
      <c r="G1165" s="53">
        <v>83.438919067382812</v>
      </c>
      <c r="H1165" s="54">
        <v>13.19145043207714</v>
      </c>
      <c r="I1165" s="53"/>
      <c r="J1165" s="53">
        <v>-25.371145287098962</v>
      </c>
      <c r="K1165" s="53">
        <v>239.7824408645061</v>
      </c>
      <c r="L1165" s="53">
        <v>-28.27262695899346</v>
      </c>
      <c r="M1165" s="54">
        <v>0</v>
      </c>
      <c r="N1165" s="93"/>
      <c r="O1165" s="93"/>
      <c r="P1165" s="93"/>
      <c r="Q1165" s="93"/>
    </row>
    <row r="1166" spans="1:17" s="55" customFormat="1">
      <c r="A1166" s="53">
        <v>1163</v>
      </c>
      <c r="B1166" s="53">
        <v>50.3</v>
      </c>
      <c r="C1166" s="53">
        <v>50.3</v>
      </c>
      <c r="D1166" s="53"/>
      <c r="E1166" s="64"/>
      <c r="F1166" s="53">
        <v>1706.957356972832</v>
      </c>
      <c r="G1166" s="53">
        <v>83.587471008300781</v>
      </c>
      <c r="H1166" s="54">
        <v>13.88009295657872</v>
      </c>
      <c r="I1166" s="53"/>
      <c r="J1166" s="53">
        <v>-25.371145287098962</v>
      </c>
      <c r="K1166" s="53">
        <v>239.96966212119219</v>
      </c>
      <c r="L1166" s="53">
        <v>-22.64650177210957</v>
      </c>
      <c r="M1166" s="54">
        <v>0</v>
      </c>
      <c r="N1166" s="93"/>
      <c r="O1166" s="93"/>
      <c r="P1166" s="93"/>
      <c r="Q1166" s="93"/>
    </row>
    <row r="1167" spans="1:17" s="55" customFormat="1">
      <c r="A1167" s="53">
        <v>1164</v>
      </c>
      <c r="B1167" s="53">
        <v>52.6</v>
      </c>
      <c r="C1167" s="53">
        <v>52.6</v>
      </c>
      <c r="D1167" s="53"/>
      <c r="E1167" s="64"/>
      <c r="F1167" s="53">
        <v>1785.009085025268</v>
      </c>
      <c r="G1167" s="53">
        <v>83.73602294921875</v>
      </c>
      <c r="H1167" s="54">
        <v>14.728914963234891</v>
      </c>
      <c r="I1167" s="53"/>
      <c r="J1167" s="53">
        <v>-25.371145287098962</v>
      </c>
      <c r="K1167" s="53">
        <v>240.01783088253879</v>
      </c>
      <c r="L1167" s="53">
        <v>-21.198997967092762</v>
      </c>
      <c r="M1167" s="54">
        <v>0</v>
      </c>
      <c r="N1167" s="93"/>
      <c r="O1167" s="93"/>
      <c r="P1167" s="93"/>
      <c r="Q1167" s="93"/>
    </row>
    <row r="1168" spans="1:17" s="55" customFormat="1">
      <c r="A1168" s="53">
        <v>1165</v>
      </c>
      <c r="B1168" s="53">
        <v>54.5</v>
      </c>
      <c r="C1168" s="53">
        <v>54.5</v>
      </c>
      <c r="D1168" s="53"/>
      <c r="E1168" s="64"/>
      <c r="F1168" s="53">
        <v>1849.486599503367</v>
      </c>
      <c r="G1168" s="53">
        <v>83.894416809082031</v>
      </c>
      <c r="H1168" s="54">
        <v>15.526022676006891</v>
      </c>
      <c r="I1168" s="53"/>
      <c r="J1168" s="53">
        <v>-25.371145287098962</v>
      </c>
      <c r="K1168" s="53">
        <v>240.1492513926984</v>
      </c>
      <c r="L1168" s="53">
        <v>-17.249722893471539</v>
      </c>
      <c r="M1168" s="54">
        <v>0</v>
      </c>
      <c r="N1168" s="93"/>
      <c r="O1168" s="93"/>
      <c r="P1168" s="93"/>
      <c r="Q1168" s="93"/>
    </row>
    <row r="1169" spans="1:17" s="55" customFormat="1">
      <c r="A1169" s="53">
        <v>1166</v>
      </c>
      <c r="B1169" s="53">
        <v>56.6</v>
      </c>
      <c r="C1169" s="53">
        <v>56.6</v>
      </c>
      <c r="D1169" s="53"/>
      <c r="E1169" s="64"/>
      <c r="F1169" s="53">
        <v>1920.7512207686341</v>
      </c>
      <c r="G1169" s="53">
        <v>84.028244018554688</v>
      </c>
      <c r="H1169" s="54">
        <v>16.367466887857109</v>
      </c>
      <c r="I1169" s="53"/>
      <c r="J1169" s="53">
        <v>-25.371145287098962</v>
      </c>
      <c r="K1169" s="53">
        <v>240.2030446800656</v>
      </c>
      <c r="L1169" s="53">
        <v>-15.63319828350464</v>
      </c>
      <c r="M1169" s="54">
        <v>0</v>
      </c>
      <c r="N1169" s="93"/>
      <c r="O1169" s="93"/>
      <c r="P1169" s="93"/>
      <c r="Q1169" s="93"/>
    </row>
    <row r="1170" spans="1:17" s="55" customFormat="1">
      <c r="A1170" s="53">
        <v>1167</v>
      </c>
      <c r="B1170" s="53">
        <v>58.3</v>
      </c>
      <c r="C1170" s="53">
        <v>58.3</v>
      </c>
      <c r="D1170" s="53"/>
      <c r="E1170" s="64"/>
      <c r="F1170" s="53">
        <v>1978.441628459565</v>
      </c>
      <c r="G1170" s="53">
        <v>84.171546936035156</v>
      </c>
      <c r="H1170" s="54">
        <v>19.67256080680734</v>
      </c>
      <c r="I1170" s="53"/>
      <c r="J1170" s="53">
        <v>-25.371145287098962</v>
      </c>
      <c r="K1170" s="53">
        <v>240.88561337507349</v>
      </c>
      <c r="L1170" s="53">
        <v>4.87845191442754</v>
      </c>
      <c r="M1170" s="54">
        <v>0</v>
      </c>
      <c r="N1170" s="93"/>
      <c r="O1170" s="93"/>
      <c r="P1170" s="93"/>
      <c r="Q1170" s="93"/>
    </row>
    <row r="1171" spans="1:17" s="55" customFormat="1">
      <c r="A1171" s="53">
        <v>1168</v>
      </c>
      <c r="B1171" s="53">
        <v>60</v>
      </c>
      <c r="C1171" s="53">
        <v>60</v>
      </c>
      <c r="D1171" s="53"/>
      <c r="E1171" s="64"/>
      <c r="F1171" s="53">
        <v>2036.1320361504961</v>
      </c>
      <c r="G1171" s="53">
        <v>84.306121826171875</v>
      </c>
      <c r="H1171" s="54">
        <v>20.328691673157241</v>
      </c>
      <c r="I1171" s="53"/>
      <c r="J1171" s="53">
        <v>-25.371145287098962</v>
      </c>
      <c r="K1171" s="53">
        <v>240.95796253830039</v>
      </c>
      <c r="L1171" s="53">
        <v>7.0525931240645967</v>
      </c>
      <c r="M1171" s="54">
        <v>0</v>
      </c>
      <c r="N1171" s="93"/>
      <c r="O1171" s="93"/>
      <c r="P1171" s="93"/>
      <c r="Q1171" s="93"/>
    </row>
    <row r="1172" spans="1:17" s="55" customFormat="1">
      <c r="A1172" s="53">
        <v>1169</v>
      </c>
      <c r="B1172" s="53">
        <v>61.5</v>
      </c>
      <c r="C1172" s="53">
        <v>61.5</v>
      </c>
      <c r="D1172" s="53"/>
      <c r="E1172" s="64"/>
      <c r="F1172" s="53">
        <v>1543.536551363045</v>
      </c>
      <c r="G1172" s="53">
        <v>84.459518432617188</v>
      </c>
      <c r="H1172" s="54">
        <v>11.6054580158806</v>
      </c>
      <c r="I1172" s="53"/>
      <c r="J1172" s="53">
        <v>-25.371145287098962</v>
      </c>
      <c r="K1172" s="53">
        <v>239.62623553883961</v>
      </c>
      <c r="L1172" s="53">
        <v>-32.966702474849427</v>
      </c>
      <c r="M1172" s="54">
        <v>0</v>
      </c>
      <c r="N1172" s="93"/>
      <c r="O1172" s="93"/>
      <c r="P1172" s="93"/>
      <c r="Q1172" s="93"/>
    </row>
    <row r="1173" spans="1:17" s="55" customFormat="1">
      <c r="A1173" s="53">
        <v>1170</v>
      </c>
      <c r="B1173" s="53">
        <v>63.1</v>
      </c>
      <c r="C1173" s="53">
        <v>63.1</v>
      </c>
      <c r="D1173" s="53"/>
      <c r="E1173" s="64"/>
      <c r="F1173" s="53">
        <v>1583.6935998537911</v>
      </c>
      <c r="G1173" s="53">
        <v>84.632225036621094</v>
      </c>
      <c r="H1173" s="54">
        <v>12.53211853537691</v>
      </c>
      <c r="I1173" s="53"/>
      <c r="J1173" s="53">
        <v>-25.371145287098962</v>
      </c>
      <c r="K1173" s="53">
        <v>239.92111057439541</v>
      </c>
      <c r="L1173" s="53">
        <v>-24.105508538382882</v>
      </c>
      <c r="M1173" s="54">
        <v>0</v>
      </c>
      <c r="N1173" s="93"/>
      <c r="O1173" s="93"/>
      <c r="P1173" s="93"/>
      <c r="Q1173" s="93"/>
    </row>
    <row r="1174" spans="1:17" s="55" customFormat="1">
      <c r="A1174" s="53">
        <v>1171</v>
      </c>
      <c r="B1174" s="53">
        <v>64.3</v>
      </c>
      <c r="C1174" s="53">
        <v>64.3</v>
      </c>
      <c r="D1174" s="53"/>
      <c r="E1174" s="64"/>
      <c r="F1174" s="53">
        <v>1613.8113862218499</v>
      </c>
      <c r="G1174" s="53">
        <v>84.806587219238281</v>
      </c>
      <c r="H1174" s="54">
        <v>12.604319998579371</v>
      </c>
      <c r="I1174" s="53"/>
      <c r="J1174" s="53">
        <v>-25.371145287098962</v>
      </c>
      <c r="K1174" s="53">
        <v>240.08913349388669</v>
      </c>
      <c r="L1174" s="53">
        <v>-19.05630634811747</v>
      </c>
      <c r="M1174" s="54">
        <v>0</v>
      </c>
      <c r="N1174" s="93"/>
      <c r="O1174" s="93"/>
      <c r="P1174" s="93"/>
      <c r="Q1174" s="93"/>
    </row>
    <row r="1175" spans="1:17" s="55" customFormat="1">
      <c r="A1175" s="53">
        <v>1172</v>
      </c>
      <c r="B1175" s="53">
        <v>65.7</v>
      </c>
      <c r="C1175" s="53">
        <v>65.7</v>
      </c>
      <c r="D1175" s="53"/>
      <c r="E1175" s="64"/>
      <c r="F1175" s="53">
        <v>1648.948803651253</v>
      </c>
      <c r="G1175" s="53">
        <v>84.969894409179688</v>
      </c>
      <c r="H1175" s="54">
        <v>13.27482081186599</v>
      </c>
      <c r="I1175" s="53"/>
      <c r="J1175" s="53">
        <v>-25.371145287098962</v>
      </c>
      <c r="K1175" s="53">
        <v>239.76773862723789</v>
      </c>
      <c r="L1175" s="53">
        <v>-28.71443911676969</v>
      </c>
      <c r="M1175" s="54">
        <v>0</v>
      </c>
      <c r="N1175" s="93"/>
      <c r="O1175" s="93"/>
      <c r="P1175" s="93"/>
      <c r="Q1175" s="93"/>
    </row>
    <row r="1176" spans="1:17" s="55" customFormat="1">
      <c r="A1176" s="53">
        <v>1173</v>
      </c>
      <c r="B1176" s="53">
        <v>67.099999999999994</v>
      </c>
      <c r="C1176" s="53">
        <v>67.099999999999994</v>
      </c>
      <c r="D1176" s="53"/>
      <c r="E1176" s="64"/>
      <c r="F1176" s="53">
        <v>1684.0862210806561</v>
      </c>
      <c r="G1176" s="53">
        <v>85.134857177734375</v>
      </c>
      <c r="H1176" s="54">
        <v>13.469169793975141</v>
      </c>
      <c r="I1176" s="53"/>
      <c r="J1176" s="53">
        <v>-25.371145287098962</v>
      </c>
      <c r="K1176" s="53">
        <v>240.04847473226911</v>
      </c>
      <c r="L1176" s="53">
        <v>-20.278129590056938</v>
      </c>
      <c r="M1176" s="54">
        <v>0</v>
      </c>
      <c r="N1176" s="93"/>
      <c r="O1176" s="93"/>
      <c r="P1176" s="93"/>
      <c r="Q1176" s="93"/>
    </row>
    <row r="1177" spans="1:17" s="55" customFormat="1">
      <c r="A1177" s="53">
        <v>1174</v>
      </c>
      <c r="B1177" s="53">
        <v>68.3</v>
      </c>
      <c r="C1177" s="53">
        <v>68.3</v>
      </c>
      <c r="D1177" s="53"/>
      <c r="E1177" s="64"/>
      <c r="F1177" s="53">
        <v>1714.2040074487149</v>
      </c>
      <c r="G1177" s="53">
        <v>85.300262451171875</v>
      </c>
      <c r="H1177" s="54">
        <v>13.90626110143187</v>
      </c>
      <c r="I1177" s="53"/>
      <c r="J1177" s="53">
        <v>-25.371145287098962</v>
      </c>
      <c r="K1177" s="53">
        <v>239.8981524261024</v>
      </c>
      <c r="L1177" s="53">
        <v>-24.795416397363319</v>
      </c>
      <c r="M1177" s="54">
        <v>0</v>
      </c>
      <c r="N1177" s="93"/>
      <c r="O1177" s="93"/>
      <c r="P1177" s="93"/>
      <c r="Q1177" s="93"/>
    </row>
    <row r="1178" spans="1:17" s="55" customFormat="1">
      <c r="A1178" s="53">
        <v>1175</v>
      </c>
      <c r="B1178" s="53">
        <v>69.7</v>
      </c>
      <c r="C1178" s="53">
        <v>69.7</v>
      </c>
      <c r="D1178" s="53"/>
      <c r="E1178" s="64"/>
      <c r="F1178" s="53">
        <v>1749.341424878118</v>
      </c>
      <c r="G1178" s="53">
        <v>85.459426879882812</v>
      </c>
      <c r="H1178" s="54">
        <v>14.22158657656383</v>
      </c>
      <c r="I1178" s="53"/>
      <c r="J1178" s="53">
        <v>-25.371145287098962</v>
      </c>
      <c r="K1178" s="53">
        <v>240.12071149930389</v>
      </c>
      <c r="L1178" s="53">
        <v>-18.107365961892231</v>
      </c>
      <c r="M1178" s="54">
        <v>0</v>
      </c>
      <c r="N1178" s="93"/>
      <c r="O1178" s="93"/>
      <c r="P1178" s="93"/>
      <c r="Q1178" s="93"/>
    </row>
    <row r="1179" spans="1:17" s="55" customFormat="1">
      <c r="A1179" s="53">
        <v>1176</v>
      </c>
      <c r="B1179" s="53">
        <v>70.599999999999994</v>
      </c>
      <c r="C1179" s="53">
        <v>70.599999999999994</v>
      </c>
      <c r="D1179" s="53"/>
      <c r="E1179" s="64"/>
      <c r="F1179" s="53">
        <v>1771.929764654162</v>
      </c>
      <c r="G1179" s="53">
        <v>85.608650207519531</v>
      </c>
      <c r="H1179" s="54">
        <v>14.365440246664001</v>
      </c>
      <c r="I1179" s="53"/>
      <c r="J1179" s="53">
        <v>-25.371145287098962</v>
      </c>
      <c r="K1179" s="53">
        <v>240.5316103901921</v>
      </c>
      <c r="L1179" s="53">
        <v>-5.7595768261477263</v>
      </c>
      <c r="M1179" s="54">
        <v>0</v>
      </c>
      <c r="N1179" s="93"/>
      <c r="O1179" s="93"/>
      <c r="P1179" s="93"/>
      <c r="Q1179" s="93"/>
    </row>
    <row r="1180" spans="1:17" s="55" customFormat="1">
      <c r="A1180" s="53">
        <v>1177</v>
      </c>
      <c r="B1180" s="53">
        <v>71.599999999999994</v>
      </c>
      <c r="C1180" s="53">
        <v>71.599999999999994</v>
      </c>
      <c r="D1180" s="53"/>
      <c r="E1180" s="64"/>
      <c r="F1180" s="53">
        <v>1797.0279199608781</v>
      </c>
      <c r="G1180" s="53">
        <v>85.756858825683594</v>
      </c>
      <c r="H1180" s="54">
        <v>14.751997536655839</v>
      </c>
      <c r="I1180" s="53"/>
      <c r="J1180" s="53">
        <v>-25.371145287098962</v>
      </c>
      <c r="K1180" s="53">
        <v>240.2884089792793</v>
      </c>
      <c r="L1180" s="53">
        <v>-13.06794344883544</v>
      </c>
      <c r="M1180" s="54">
        <v>0</v>
      </c>
      <c r="N1180" s="93"/>
      <c r="O1180" s="93"/>
      <c r="P1180" s="93"/>
      <c r="Q1180" s="93"/>
    </row>
    <row r="1181" spans="1:17" s="55" customFormat="1">
      <c r="A1181" s="53">
        <v>1178</v>
      </c>
      <c r="B1181" s="53">
        <v>72.599999999999994</v>
      </c>
      <c r="C1181" s="53">
        <v>72.599999999999994</v>
      </c>
      <c r="D1181" s="53"/>
      <c r="E1181" s="64"/>
      <c r="F1181" s="53">
        <v>1822.1260752675939</v>
      </c>
      <c r="G1181" s="53">
        <v>85.905067443847656</v>
      </c>
      <c r="H1181" s="54">
        <v>15.109248592533509</v>
      </c>
      <c r="I1181" s="53"/>
      <c r="J1181" s="53">
        <v>-25.371145287098962</v>
      </c>
      <c r="K1181" s="53">
        <v>240.39488617714301</v>
      </c>
      <c r="L1181" s="53">
        <v>-9.8682317529886792</v>
      </c>
      <c r="M1181" s="54">
        <v>0</v>
      </c>
      <c r="N1181" s="93"/>
      <c r="O1181" s="93"/>
      <c r="P1181" s="93"/>
      <c r="Q1181" s="93"/>
    </row>
    <row r="1182" spans="1:17" s="55" customFormat="1">
      <c r="A1182" s="53">
        <v>1179</v>
      </c>
      <c r="B1182" s="53">
        <v>73.5</v>
      </c>
      <c r="C1182" s="53">
        <v>73.5</v>
      </c>
      <c r="D1182" s="53"/>
      <c r="E1182" s="64"/>
      <c r="F1182" s="53">
        <v>1558.9135901777231</v>
      </c>
      <c r="G1182" s="53">
        <v>86.067642211914062</v>
      </c>
      <c r="H1182" s="54">
        <v>11.80465418733662</v>
      </c>
      <c r="I1182" s="53"/>
      <c r="J1182" s="53">
        <v>-25.371145287098962</v>
      </c>
      <c r="K1182" s="53">
        <v>240.1294839623462</v>
      </c>
      <c r="L1182" s="53">
        <v>-17.843747523756051</v>
      </c>
      <c r="M1182" s="54">
        <v>0</v>
      </c>
      <c r="N1182" s="93"/>
      <c r="O1182" s="93"/>
      <c r="P1182" s="93"/>
      <c r="Q1182" s="93"/>
    </row>
    <row r="1183" spans="1:17" s="55" customFormat="1">
      <c r="A1183" s="53">
        <v>1180</v>
      </c>
      <c r="B1183" s="53">
        <v>74.2</v>
      </c>
      <c r="C1183" s="53">
        <v>74.2</v>
      </c>
      <c r="D1183" s="53"/>
      <c r="E1183" s="64"/>
      <c r="F1183" s="53">
        <v>1573.7603862746539</v>
      </c>
      <c r="G1183" s="53">
        <v>86.236183166503906</v>
      </c>
      <c r="H1183" s="54">
        <v>12.02439196471305</v>
      </c>
      <c r="I1183" s="53"/>
      <c r="J1183" s="53">
        <v>-25.371145287098962</v>
      </c>
      <c r="K1183" s="53">
        <v>240.30738258604029</v>
      </c>
      <c r="L1183" s="53">
        <v>-12.497773753504889</v>
      </c>
      <c r="M1183" s="54">
        <v>0</v>
      </c>
      <c r="N1183" s="93"/>
      <c r="O1183" s="93"/>
      <c r="P1183" s="93"/>
      <c r="Q1183" s="93"/>
    </row>
    <row r="1184" spans="1:17" s="55" customFormat="1">
      <c r="A1184" s="53">
        <v>1181</v>
      </c>
      <c r="B1184" s="53">
        <v>74.900000000000006</v>
      </c>
      <c r="C1184" s="53">
        <v>74.900000000000006</v>
      </c>
      <c r="D1184" s="53"/>
      <c r="E1184" s="65"/>
      <c r="F1184" s="53">
        <v>1588.6071823715849</v>
      </c>
      <c r="G1184" s="53">
        <v>86.408447265625</v>
      </c>
      <c r="H1184" s="54">
        <v>12.576616867333559</v>
      </c>
      <c r="I1184" s="53"/>
      <c r="J1184" s="53">
        <v>-25.371145287098962</v>
      </c>
      <c r="K1184" s="53">
        <v>240.30397157269721</v>
      </c>
      <c r="L1184" s="53">
        <v>-12.60027700779465</v>
      </c>
      <c r="M1184" s="54">
        <v>0</v>
      </c>
      <c r="N1184" s="93"/>
      <c r="O1184" s="93"/>
      <c r="P1184" s="93"/>
      <c r="Q1184" s="93"/>
    </row>
    <row r="1185" spans="1:17" s="55" customFormat="1">
      <c r="A1185" s="53">
        <v>1182</v>
      </c>
      <c r="B1185" s="53">
        <v>75.599999999999994</v>
      </c>
      <c r="C1185" s="53">
        <v>75.599999999999994</v>
      </c>
      <c r="D1185" s="53"/>
      <c r="E1185" s="65"/>
      <c r="F1185" s="53">
        <v>1603.453978468516</v>
      </c>
      <c r="G1185" s="53">
        <v>86.580711364746094</v>
      </c>
      <c r="H1185" s="54">
        <v>12.601507609489421</v>
      </c>
      <c r="I1185" s="53"/>
      <c r="J1185" s="53">
        <v>-25.371145287098962</v>
      </c>
      <c r="K1185" s="53">
        <v>240.30894758139581</v>
      </c>
      <c r="L1185" s="53">
        <v>-12.450744586289099</v>
      </c>
      <c r="M1185" s="54">
        <v>0</v>
      </c>
      <c r="N1185" s="94"/>
      <c r="O1185" s="94"/>
      <c r="P1185" s="94"/>
      <c r="Q1185" s="94"/>
    </row>
    <row r="1186" spans="1:17" s="55" customFormat="1">
      <c r="A1186" s="53">
        <v>1183</v>
      </c>
      <c r="B1186" s="53">
        <v>76.3</v>
      </c>
      <c r="C1186" s="53">
        <v>76.3</v>
      </c>
      <c r="D1186" s="53"/>
      <c r="E1186" s="65"/>
      <c r="F1186" s="53">
        <v>1618.3007745654461</v>
      </c>
      <c r="G1186" s="53">
        <v>86.752975463867188</v>
      </c>
      <c r="H1186" s="54">
        <v>12.663225984836901</v>
      </c>
      <c r="I1186" s="53"/>
      <c r="J1186" s="53">
        <v>-25.371145287098962</v>
      </c>
      <c r="K1186" s="53">
        <v>240.18937215602631</v>
      </c>
      <c r="L1186" s="53">
        <v>-16.044066863428139</v>
      </c>
      <c r="M1186" s="54">
        <v>0</v>
      </c>
      <c r="N1186" s="94"/>
      <c r="O1186" s="94"/>
      <c r="P1186" s="94"/>
      <c r="Q1186" s="94"/>
    </row>
    <row r="1187" spans="1:17" s="55" customFormat="1">
      <c r="A1187" s="53">
        <v>1184</v>
      </c>
      <c r="B1187" s="53">
        <v>77.099999999999994</v>
      </c>
      <c r="C1187" s="53">
        <v>77.099999999999994</v>
      </c>
      <c r="D1187" s="53"/>
      <c r="E1187" s="65"/>
      <c r="F1187" s="53">
        <v>1635.2685415333669</v>
      </c>
      <c r="G1187" s="53">
        <v>86.915840148925781</v>
      </c>
      <c r="H1187" s="54">
        <v>12.581431793142761</v>
      </c>
      <c r="I1187" s="53"/>
      <c r="J1187" s="53">
        <v>-25.371145287098962</v>
      </c>
      <c r="K1187" s="53">
        <v>239.99002130984761</v>
      </c>
      <c r="L1187" s="53">
        <v>-22.03469440522009</v>
      </c>
      <c r="M1187" s="54">
        <v>0</v>
      </c>
      <c r="N1187" s="94"/>
      <c r="O1187" s="94"/>
      <c r="P1187" s="94"/>
      <c r="Q1187" s="94"/>
    </row>
    <row r="1188" spans="1:17" s="55" customFormat="1">
      <c r="A1188" s="53">
        <v>1185</v>
      </c>
      <c r="B1188" s="53">
        <v>77.900000000000006</v>
      </c>
      <c r="C1188" s="53">
        <v>77.900000000000006</v>
      </c>
      <c r="D1188" s="53"/>
      <c r="E1188" s="65"/>
      <c r="F1188" s="53">
        <v>1652.236308501288</v>
      </c>
      <c r="G1188" s="53">
        <v>87.078704833984375</v>
      </c>
      <c r="H1188" s="54">
        <v>13.45058828077963</v>
      </c>
      <c r="I1188" s="53"/>
      <c r="J1188" s="53">
        <v>-25.371145287098962</v>
      </c>
      <c r="K1188" s="53">
        <v>240.26938156985989</v>
      </c>
      <c r="L1188" s="53">
        <v>-13.639729950380881</v>
      </c>
      <c r="M1188" s="54">
        <v>0</v>
      </c>
      <c r="N1188" s="94"/>
      <c r="O1188" s="94"/>
      <c r="P1188" s="94"/>
      <c r="Q1188" s="94"/>
    </row>
    <row r="1189" spans="1:17" s="55" customFormat="1">
      <c r="A1189" s="53">
        <v>1186</v>
      </c>
      <c r="B1189" s="53">
        <v>78.5</v>
      </c>
      <c r="C1189" s="53">
        <v>78.5</v>
      </c>
      <c r="D1189" s="53"/>
      <c r="E1189" s="65"/>
      <c r="F1189" s="53">
        <v>1664.962133727229</v>
      </c>
      <c r="G1189" s="53">
        <v>87.242965698242188</v>
      </c>
      <c r="H1189" s="54">
        <v>13.512358991883181</v>
      </c>
      <c r="I1189" s="53"/>
      <c r="J1189" s="53">
        <v>-25.371145287098962</v>
      </c>
      <c r="K1189" s="53">
        <v>240.61825989436051</v>
      </c>
      <c r="L1189" s="53">
        <v>-3.1557007147390022</v>
      </c>
      <c r="M1189" s="54">
        <v>0</v>
      </c>
      <c r="N1189" s="94"/>
      <c r="O1189" s="94"/>
      <c r="P1189" s="94"/>
      <c r="Q1189" s="94"/>
    </row>
    <row r="1190" spans="1:17" s="55" customFormat="1">
      <c r="A1190" s="53">
        <v>1187</v>
      </c>
      <c r="B1190" s="53">
        <v>79</v>
      </c>
      <c r="C1190" s="53">
        <v>79</v>
      </c>
      <c r="D1190" s="53"/>
      <c r="E1190" s="65"/>
      <c r="F1190" s="53">
        <v>1675.566988082179</v>
      </c>
      <c r="G1190" s="53">
        <v>87.4072265625</v>
      </c>
      <c r="H1190" s="54">
        <v>13.516080005389499</v>
      </c>
      <c r="I1190" s="53"/>
      <c r="J1190" s="53">
        <v>-25.371145287098962</v>
      </c>
      <c r="K1190" s="53">
        <v>240.3964834207878</v>
      </c>
      <c r="L1190" s="53">
        <v>-9.8202335029015781</v>
      </c>
      <c r="M1190" s="54">
        <v>0</v>
      </c>
      <c r="N1190" s="94"/>
      <c r="O1190" s="94"/>
      <c r="P1190" s="94"/>
      <c r="Q1190" s="94"/>
    </row>
    <row r="1191" spans="1:17" s="55" customFormat="1">
      <c r="A1191" s="53">
        <v>1188</v>
      </c>
      <c r="B1191" s="53">
        <v>79.7</v>
      </c>
      <c r="C1191" s="53">
        <v>79.7</v>
      </c>
      <c r="D1191" s="53"/>
      <c r="E1191" s="65"/>
      <c r="F1191" s="53">
        <v>1690.4137841791101</v>
      </c>
      <c r="G1191" s="53">
        <v>87.572189331054688</v>
      </c>
      <c r="H1191" s="54">
        <v>13.44236792261708</v>
      </c>
      <c r="I1191" s="53"/>
      <c r="J1191" s="53">
        <v>-25.371145287098962</v>
      </c>
      <c r="K1191" s="53">
        <v>240.2710744715969</v>
      </c>
      <c r="L1191" s="53">
        <v>-13.588857110031199</v>
      </c>
      <c r="M1191" s="54">
        <v>0</v>
      </c>
      <c r="N1191" s="94"/>
      <c r="O1191" s="94"/>
      <c r="P1191" s="94"/>
      <c r="Q1191" s="94"/>
    </row>
    <row r="1192" spans="1:17" s="55" customFormat="1">
      <c r="A1192" s="53">
        <v>1189</v>
      </c>
      <c r="B1192" s="53">
        <v>80.3</v>
      </c>
      <c r="C1192" s="53">
        <v>80.3</v>
      </c>
      <c r="D1192" s="53"/>
      <c r="E1192" s="65"/>
      <c r="F1192" s="53">
        <v>1703.1396094050499</v>
      </c>
      <c r="G1192" s="53">
        <v>87.737152099609375</v>
      </c>
      <c r="H1192" s="54">
        <v>13.81518754269873</v>
      </c>
      <c r="I1192" s="53"/>
      <c r="J1192" s="53">
        <v>-25.371145287098962</v>
      </c>
      <c r="K1192" s="53">
        <v>240.30728064031251</v>
      </c>
      <c r="L1192" s="53">
        <v>-12.50083729146454</v>
      </c>
      <c r="M1192" s="54">
        <v>0</v>
      </c>
      <c r="N1192" s="94"/>
      <c r="O1192" s="94"/>
      <c r="P1192" s="94"/>
      <c r="Q1192" s="94"/>
    </row>
    <row r="1193" spans="1:17" s="55" customFormat="1">
      <c r="A1193" s="53">
        <v>1190</v>
      </c>
      <c r="B1193" s="53">
        <v>81</v>
      </c>
      <c r="C1193" s="53">
        <v>81</v>
      </c>
      <c r="D1193" s="53"/>
      <c r="E1193" s="65"/>
      <c r="F1193" s="53">
        <v>1717.9864055019809</v>
      </c>
      <c r="G1193" s="53">
        <v>87.902114868164062</v>
      </c>
      <c r="H1193" s="54">
        <v>13.92288709441949</v>
      </c>
      <c r="I1193" s="53"/>
      <c r="J1193" s="53">
        <v>-25.371145287098962</v>
      </c>
      <c r="K1193" s="53">
        <v>240.32244056484191</v>
      </c>
      <c r="L1193" s="53">
        <v>-12.04527132243124</v>
      </c>
      <c r="M1193" s="54">
        <v>0</v>
      </c>
      <c r="N1193" s="94"/>
      <c r="O1193" s="94"/>
      <c r="P1193" s="94"/>
      <c r="Q1193" s="94"/>
    </row>
    <row r="1194" spans="1:17" s="55" customFormat="1">
      <c r="A1194" s="53">
        <v>1191</v>
      </c>
      <c r="B1194" s="53">
        <v>81.599999999999994</v>
      </c>
      <c r="C1194" s="53">
        <v>81.599999999999994</v>
      </c>
      <c r="D1194" s="53"/>
      <c r="E1194" s="65"/>
      <c r="F1194" s="53">
        <v>1730.712230727921</v>
      </c>
      <c r="G1194" s="53">
        <v>88.062294006347656</v>
      </c>
      <c r="H1194" s="54">
        <v>13.95406996061881</v>
      </c>
      <c r="I1194" s="53"/>
      <c r="J1194" s="53">
        <v>-25.371145287098962</v>
      </c>
      <c r="K1194" s="53">
        <v>240.13879087573221</v>
      </c>
      <c r="L1194" s="53">
        <v>-17.56406849190062</v>
      </c>
      <c r="M1194" s="54">
        <v>0</v>
      </c>
      <c r="N1194" s="94"/>
      <c r="O1194" s="94"/>
      <c r="P1194" s="94"/>
      <c r="Q1194" s="94"/>
    </row>
    <row r="1195" spans="1:17" s="55" customFormat="1">
      <c r="A1195" s="53">
        <v>1192</v>
      </c>
      <c r="B1195" s="53">
        <v>82.4</v>
      </c>
      <c r="C1195" s="53">
        <v>82.4</v>
      </c>
      <c r="D1195" s="53"/>
      <c r="E1195" s="65"/>
      <c r="F1195" s="53">
        <v>1747.679997695843</v>
      </c>
      <c r="G1195" s="53">
        <v>88.22247314453125</v>
      </c>
      <c r="H1195" s="54">
        <v>14.235616716766881</v>
      </c>
      <c r="I1195" s="53"/>
      <c r="J1195" s="53">
        <v>-25.371145287098962</v>
      </c>
      <c r="K1195" s="53">
        <v>240.21372813558139</v>
      </c>
      <c r="L1195" s="53">
        <v>-15.31215323112162</v>
      </c>
      <c r="M1195" s="54">
        <v>0</v>
      </c>
      <c r="N1195" s="94"/>
      <c r="O1195" s="94"/>
      <c r="P1195" s="94"/>
      <c r="Q1195" s="94"/>
    </row>
    <row r="1196" spans="1:17" s="55" customFormat="1">
      <c r="A1196" s="53">
        <v>1193</v>
      </c>
      <c r="B1196" s="53">
        <v>82.9</v>
      </c>
      <c r="C1196" s="53">
        <v>82.9</v>
      </c>
      <c r="D1196" s="53"/>
      <c r="E1196" s="65"/>
      <c r="F1196" s="53">
        <v>1758.284852050793</v>
      </c>
      <c r="G1196" s="53">
        <v>88.373092651367188</v>
      </c>
      <c r="H1196" s="54">
        <v>14.42625079705236</v>
      </c>
      <c r="I1196" s="53"/>
      <c r="J1196" s="53">
        <v>-25.371145287098962</v>
      </c>
      <c r="K1196" s="53">
        <v>240.58750209141391</v>
      </c>
      <c r="L1196" s="53">
        <v>-4.0799934628703092</v>
      </c>
      <c r="M1196" s="54">
        <v>0</v>
      </c>
      <c r="N1196" s="94"/>
      <c r="O1196" s="94"/>
      <c r="P1196" s="94"/>
      <c r="Q1196" s="94"/>
    </row>
    <row r="1197" spans="1:17" s="55" customFormat="1">
      <c r="A1197" s="53">
        <v>1194</v>
      </c>
      <c r="B1197" s="53">
        <v>83.4</v>
      </c>
      <c r="C1197" s="53">
        <v>83.4</v>
      </c>
      <c r="D1197" s="53"/>
      <c r="E1197" s="65"/>
      <c r="F1197" s="53">
        <v>1768.889706405743</v>
      </c>
      <c r="G1197" s="53">
        <v>88.523712158203125</v>
      </c>
      <c r="H1197" s="54">
        <v>14.34551077569617</v>
      </c>
      <c r="I1197" s="53"/>
      <c r="J1197" s="53">
        <v>-25.371145287098962</v>
      </c>
      <c r="K1197" s="53">
        <v>240.5454414332473</v>
      </c>
      <c r="L1197" s="53">
        <v>-5.3439446427571342</v>
      </c>
      <c r="M1197" s="54">
        <v>0</v>
      </c>
      <c r="N1197" s="94"/>
      <c r="O1197" s="94"/>
      <c r="P1197" s="94"/>
      <c r="Q1197" s="94"/>
    </row>
    <row r="1198" spans="1:17" s="55" customFormat="1">
      <c r="A1198" s="53">
        <v>1195</v>
      </c>
      <c r="B1198" s="53">
        <v>83.8</v>
      </c>
      <c r="C1198" s="53">
        <v>83.8</v>
      </c>
      <c r="D1198" s="53"/>
      <c r="E1198" s="65"/>
      <c r="F1198" s="53">
        <v>1777.373589889703</v>
      </c>
      <c r="G1198" s="53">
        <v>88.670608520507812</v>
      </c>
      <c r="H1198" s="54">
        <v>16.999068177351791</v>
      </c>
      <c r="I1198" s="53"/>
      <c r="J1198" s="53">
        <v>-25.371145287098962</v>
      </c>
      <c r="K1198" s="53">
        <v>241.02628226452981</v>
      </c>
      <c r="L1198" s="53">
        <v>9.1056470309976216</v>
      </c>
      <c r="M1198" s="54">
        <v>0</v>
      </c>
      <c r="N1198" s="94"/>
      <c r="O1198" s="94"/>
      <c r="P1198" s="94"/>
      <c r="Q1198" s="94"/>
    </row>
    <row r="1199" spans="1:17" s="55" customFormat="1">
      <c r="A1199" s="53">
        <v>1196</v>
      </c>
      <c r="B1199" s="53">
        <v>84.2</v>
      </c>
      <c r="C1199" s="53">
        <v>84.2</v>
      </c>
      <c r="D1199" s="53"/>
      <c r="E1199" s="65"/>
      <c r="F1199" s="53">
        <v>1785.8574733736641</v>
      </c>
      <c r="G1199" s="53">
        <v>88.82122802734375</v>
      </c>
      <c r="H1199" s="54">
        <v>17.020715102395261</v>
      </c>
      <c r="I1199" s="53"/>
      <c r="J1199" s="53">
        <v>-25.371145287098962</v>
      </c>
      <c r="K1199" s="53">
        <v>240.90496688315409</v>
      </c>
      <c r="L1199" s="53">
        <v>5.4600379009465234</v>
      </c>
      <c r="M1199" s="54">
        <v>0</v>
      </c>
      <c r="N1199" s="94"/>
      <c r="O1199" s="94"/>
      <c r="P1199" s="94"/>
      <c r="Q1199" s="94"/>
    </row>
    <row r="1200" spans="1:17" s="55" customFormat="1">
      <c r="A1200" s="53">
        <v>1197</v>
      </c>
      <c r="B1200" s="53">
        <v>84.7</v>
      </c>
      <c r="C1200" s="53">
        <v>84.7</v>
      </c>
      <c r="D1200" s="53"/>
      <c r="E1200" s="65"/>
      <c r="F1200" s="53">
        <v>1796.462327728615</v>
      </c>
      <c r="G1200" s="53">
        <v>88.971847534179688</v>
      </c>
      <c r="H1200" s="54">
        <v>14.784298595040321</v>
      </c>
      <c r="I1200" s="53"/>
      <c r="J1200" s="53">
        <v>-25.371145287098962</v>
      </c>
      <c r="K1200" s="53">
        <v>240.41699279202811</v>
      </c>
      <c r="L1200" s="53">
        <v>-9.2039130479263118</v>
      </c>
      <c r="M1200" s="54">
        <v>0</v>
      </c>
      <c r="N1200" s="94"/>
      <c r="O1200" s="94"/>
      <c r="P1200" s="94"/>
      <c r="Q1200" s="94"/>
    </row>
    <row r="1201" spans="1:17" s="55" customFormat="1">
      <c r="A1201" s="53">
        <v>1198</v>
      </c>
      <c r="B1201" s="53">
        <v>85.2</v>
      </c>
      <c r="C1201" s="53">
        <v>85.2</v>
      </c>
      <c r="D1201" s="53"/>
      <c r="E1201" s="65"/>
      <c r="F1201" s="53">
        <v>1807.0671820835651</v>
      </c>
      <c r="G1201" s="53">
        <v>89.122467041015625</v>
      </c>
      <c r="H1201" s="54">
        <v>17.36386979655693</v>
      </c>
      <c r="I1201" s="53"/>
      <c r="J1201" s="53">
        <v>-25.371145287098962</v>
      </c>
      <c r="K1201" s="53">
        <v>240.9756227694854</v>
      </c>
      <c r="L1201" s="53">
        <v>7.5832949964620937</v>
      </c>
      <c r="M1201" s="54">
        <v>0</v>
      </c>
      <c r="N1201" s="94"/>
      <c r="O1201" s="94"/>
      <c r="P1201" s="94"/>
      <c r="Q1201" s="94"/>
    </row>
    <row r="1202" spans="1:17" s="55" customFormat="1">
      <c r="A1202" s="53">
        <v>1199</v>
      </c>
      <c r="B1202" s="53">
        <v>85.6</v>
      </c>
      <c r="C1202" s="53">
        <v>85.6</v>
      </c>
      <c r="D1202" s="53"/>
      <c r="E1202" s="65"/>
      <c r="F1202" s="53">
        <v>1815.551065567525</v>
      </c>
      <c r="G1202" s="53">
        <v>89.273086547851562</v>
      </c>
      <c r="H1202" s="54">
        <v>15.045677150990739</v>
      </c>
      <c r="I1202" s="53"/>
      <c r="J1202" s="53">
        <v>-25.371145287098962</v>
      </c>
      <c r="K1202" s="53">
        <v>240.35699415056089</v>
      </c>
      <c r="L1202" s="53">
        <v>-11.006912738840411</v>
      </c>
      <c r="M1202" s="54">
        <v>0</v>
      </c>
      <c r="N1202" s="94"/>
      <c r="O1202" s="94"/>
      <c r="P1202" s="94"/>
      <c r="Q1202" s="94"/>
    </row>
    <row r="1203" spans="1:17" s="55" customFormat="1">
      <c r="A1203" s="53">
        <v>1200</v>
      </c>
      <c r="B1203" s="53">
        <v>86.3</v>
      </c>
      <c r="C1203" s="53">
        <v>86.3</v>
      </c>
      <c r="D1203" s="53"/>
      <c r="E1203" s="65"/>
      <c r="F1203" s="53">
        <v>1830.3978616644561</v>
      </c>
      <c r="G1203" s="53">
        <v>89.428627014160156</v>
      </c>
      <c r="H1203" s="54">
        <v>15.10514455450747</v>
      </c>
      <c r="I1203" s="53"/>
      <c r="J1203" s="53">
        <v>-25.371145287098962</v>
      </c>
      <c r="K1203" s="53">
        <v>240.20708505611361</v>
      </c>
      <c r="L1203" s="53">
        <v>-15.51178225495077</v>
      </c>
      <c r="M1203" s="54">
        <v>0</v>
      </c>
      <c r="N1203" s="94"/>
      <c r="O1203" s="94"/>
      <c r="P1203" s="94"/>
      <c r="Q1203" s="94"/>
    </row>
    <row r="1204" spans="1:17" s="55" customFormat="1">
      <c r="A1204" s="53">
        <v>1201</v>
      </c>
      <c r="B1204" s="53">
        <v>86.8</v>
      </c>
      <c r="C1204" s="53">
        <v>86.8</v>
      </c>
      <c r="D1204" s="53"/>
      <c r="E1204" s="65"/>
      <c r="F1204" s="53">
        <v>1841.002716019407</v>
      </c>
      <c r="G1204" s="53">
        <v>89.582466125488281</v>
      </c>
      <c r="H1204" s="54">
        <v>15.254844185243501</v>
      </c>
      <c r="I1204" s="53"/>
      <c r="J1204" s="53">
        <v>-25.371145287098962</v>
      </c>
      <c r="K1204" s="53">
        <v>240.44444202555829</v>
      </c>
      <c r="L1204" s="53">
        <v>-8.379045044909601</v>
      </c>
      <c r="M1204" s="54">
        <v>0</v>
      </c>
      <c r="N1204" s="94"/>
      <c r="O1204" s="94"/>
      <c r="P1204" s="94"/>
      <c r="Q1204" s="94"/>
    </row>
    <row r="1205" spans="1:17" s="55" customFormat="1">
      <c r="A1205" s="53">
        <v>1202</v>
      </c>
      <c r="B1205" s="53">
        <v>87.4</v>
      </c>
      <c r="C1205" s="53">
        <v>87.4</v>
      </c>
      <c r="D1205" s="53"/>
      <c r="E1205" s="65"/>
      <c r="F1205" s="53">
        <v>1853.7285412453471</v>
      </c>
      <c r="G1205" s="53">
        <v>89.731788635253906</v>
      </c>
      <c r="H1205" s="54">
        <v>15.548566883506849</v>
      </c>
      <c r="I1205" s="53"/>
      <c r="J1205" s="53">
        <v>-25.371145287098962</v>
      </c>
      <c r="K1205" s="53">
        <v>240.14764012117669</v>
      </c>
      <c r="L1205" s="53">
        <v>-17.298142690729239</v>
      </c>
      <c r="M1205" s="54">
        <v>0</v>
      </c>
      <c r="N1205" s="94"/>
      <c r="O1205" s="94"/>
      <c r="P1205" s="94"/>
      <c r="Q1205" s="94"/>
    </row>
    <row r="1206" spans="1:17" s="55" customFormat="1">
      <c r="A1206" s="53">
        <v>1203</v>
      </c>
      <c r="B1206" s="53">
        <v>88</v>
      </c>
      <c r="C1206" s="53">
        <v>88</v>
      </c>
      <c r="D1206" s="53"/>
      <c r="E1206" s="65"/>
      <c r="F1206" s="53">
        <v>1866.454366471288</v>
      </c>
      <c r="G1206" s="53">
        <v>89.885627746582031</v>
      </c>
      <c r="H1206" s="54">
        <v>18.118637112870161</v>
      </c>
      <c r="I1206" s="53"/>
      <c r="J1206" s="53">
        <v>-25.371145287098962</v>
      </c>
      <c r="K1206" s="53">
        <v>240.90760075274929</v>
      </c>
      <c r="L1206" s="53">
        <v>5.5391874608335012</v>
      </c>
      <c r="M1206" s="54">
        <v>0</v>
      </c>
      <c r="N1206" s="94"/>
      <c r="O1206" s="94"/>
      <c r="P1206" s="94"/>
      <c r="Q1206" s="94"/>
    </row>
    <row r="1207" spans="1:17" s="55" customFormat="1">
      <c r="A1207" s="53">
        <v>1204</v>
      </c>
      <c r="B1207" s="53">
        <v>88.3</v>
      </c>
      <c r="C1207" s="53">
        <v>88.3</v>
      </c>
      <c r="D1207" s="53"/>
      <c r="E1207" s="65"/>
      <c r="F1207" s="53">
        <v>1872.817279084258</v>
      </c>
      <c r="G1207" s="53">
        <v>89.934318542480469</v>
      </c>
      <c r="H1207" s="54">
        <v>18.231851817491901</v>
      </c>
      <c r="I1207" s="53"/>
      <c r="J1207" s="53">
        <v>-25.371145287098962</v>
      </c>
      <c r="K1207" s="53">
        <v>241.06413261641339</v>
      </c>
      <c r="L1207" s="53">
        <v>10.24307566401729</v>
      </c>
      <c r="M1207" s="54">
        <v>0</v>
      </c>
      <c r="N1207" s="94"/>
      <c r="O1207" s="94"/>
      <c r="P1207" s="94"/>
      <c r="Q1207" s="94"/>
    </row>
    <row r="1208" spans="1:17" s="55" customFormat="1">
      <c r="A1208" s="53">
        <v>1205</v>
      </c>
      <c r="B1208" s="53">
        <v>88.7</v>
      </c>
      <c r="C1208" s="53">
        <v>88.7</v>
      </c>
      <c r="D1208" s="53"/>
      <c r="E1208" s="65"/>
      <c r="F1208" s="53">
        <v>1881.3011625682191</v>
      </c>
      <c r="G1208" s="53">
        <v>89.874809265136719</v>
      </c>
      <c r="H1208" s="54">
        <v>18.105860030447911</v>
      </c>
      <c r="I1208" s="53"/>
      <c r="J1208" s="53">
        <v>-25.371145287098962</v>
      </c>
      <c r="K1208" s="53">
        <v>240.9430667467372</v>
      </c>
      <c r="L1208" s="53">
        <v>6.604964529021581</v>
      </c>
      <c r="M1208" s="54">
        <v>0</v>
      </c>
      <c r="N1208" s="94"/>
      <c r="O1208" s="94"/>
      <c r="P1208" s="94"/>
      <c r="Q1208" s="94"/>
    </row>
    <row r="1209" spans="1:17" s="55" customFormat="1">
      <c r="A1209" s="53">
        <v>1206</v>
      </c>
      <c r="B1209" s="53">
        <v>89</v>
      </c>
      <c r="C1209" s="53">
        <v>89</v>
      </c>
      <c r="D1209" s="53"/>
      <c r="E1209" s="65"/>
      <c r="F1209" s="53">
        <v>1887.664075181189</v>
      </c>
      <c r="G1209" s="53">
        <v>89.781005859375</v>
      </c>
      <c r="H1209" s="54">
        <v>18.23591246597919</v>
      </c>
      <c r="I1209" s="53"/>
      <c r="J1209" s="53">
        <v>-25.371145287098962</v>
      </c>
      <c r="K1209" s="53">
        <v>241.1440319015357</v>
      </c>
      <c r="L1209" s="53">
        <v>12.64410313492191</v>
      </c>
      <c r="M1209" s="54">
        <v>0</v>
      </c>
      <c r="N1209" s="94"/>
      <c r="O1209" s="94"/>
      <c r="P1209" s="94"/>
      <c r="Q1209" s="94"/>
    </row>
    <row r="1210" spans="1:17" s="55" customFormat="1">
      <c r="A1210" s="53">
        <v>1207</v>
      </c>
      <c r="B1210" s="53">
        <v>89.3</v>
      </c>
      <c r="C1210" s="53">
        <v>89.3</v>
      </c>
      <c r="D1210" s="53"/>
      <c r="E1210" s="65"/>
      <c r="F1210" s="53">
        <v>1894.0269877941589</v>
      </c>
      <c r="G1210" s="53">
        <v>89.713874816894531</v>
      </c>
      <c r="H1210" s="54">
        <v>18.49826656159464</v>
      </c>
      <c r="I1210" s="53"/>
      <c r="J1210" s="53">
        <v>-25.371145287098962</v>
      </c>
      <c r="K1210" s="53">
        <v>240.91033473675321</v>
      </c>
      <c r="L1210" s="53">
        <v>5.6213455263088754</v>
      </c>
      <c r="M1210" s="54">
        <v>0</v>
      </c>
      <c r="N1210" s="94"/>
      <c r="O1210" s="94"/>
      <c r="P1210" s="94"/>
      <c r="Q1210" s="94"/>
    </row>
    <row r="1211" spans="1:17" s="55" customFormat="1">
      <c r="A1211" s="53">
        <v>1208</v>
      </c>
      <c r="B1211" s="53">
        <v>89.8</v>
      </c>
      <c r="C1211" s="53">
        <v>89.8</v>
      </c>
      <c r="D1211" s="53"/>
      <c r="E1211" s="65"/>
      <c r="F1211" s="53">
        <v>1904.6318421491089</v>
      </c>
      <c r="G1211" s="53">
        <v>89.65753173828125</v>
      </c>
      <c r="H1211" s="54">
        <v>16.008724865233859</v>
      </c>
      <c r="I1211" s="53"/>
      <c r="J1211" s="53">
        <v>-25.371145287098962</v>
      </c>
      <c r="K1211" s="53">
        <v>240.4354397706949</v>
      </c>
      <c r="L1211" s="53">
        <v>-8.6495688824366841</v>
      </c>
      <c r="M1211" s="54">
        <v>0</v>
      </c>
      <c r="N1211" s="94"/>
      <c r="O1211" s="94"/>
      <c r="P1211" s="94"/>
      <c r="Q1211" s="94"/>
    </row>
    <row r="1212" spans="1:17" s="55" customFormat="1">
      <c r="A1212" s="53">
        <v>1209</v>
      </c>
      <c r="B1212" s="53">
        <v>90.2</v>
      </c>
      <c r="C1212" s="53">
        <v>90.2</v>
      </c>
      <c r="D1212" s="53"/>
      <c r="E1212" s="65"/>
      <c r="F1212" s="53">
        <v>1913.11572563307</v>
      </c>
      <c r="G1212" s="53">
        <v>89.597465515136719</v>
      </c>
      <c r="H1212" s="54">
        <v>18.67544991389434</v>
      </c>
      <c r="I1212" s="53"/>
      <c r="J1212" s="53">
        <v>-25.371145287098962</v>
      </c>
      <c r="K1212" s="53">
        <v>240.95603340827091</v>
      </c>
      <c r="L1212" s="53">
        <v>6.994621464007154</v>
      </c>
      <c r="M1212" s="54">
        <v>0</v>
      </c>
      <c r="N1212" s="94"/>
      <c r="O1212" s="94"/>
      <c r="P1212" s="94"/>
      <c r="Q1212" s="94"/>
    </row>
    <row r="1213" spans="1:17" s="55" customFormat="1">
      <c r="A1213" s="53">
        <v>1210</v>
      </c>
      <c r="B1213" s="53">
        <v>90.6</v>
      </c>
      <c r="C1213" s="53">
        <v>90.6</v>
      </c>
      <c r="D1213" s="53"/>
      <c r="E1213" s="65"/>
      <c r="F1213" s="53">
        <v>1921.59960911703</v>
      </c>
      <c r="G1213" s="53">
        <v>89.541122436523438</v>
      </c>
      <c r="H1213" s="54">
        <v>18.876175669399341</v>
      </c>
      <c r="I1213" s="53"/>
      <c r="J1213" s="53">
        <v>-25.371145287098962</v>
      </c>
      <c r="K1213" s="53">
        <v>240.89845734783151</v>
      </c>
      <c r="L1213" s="53">
        <v>5.2644219688586107</v>
      </c>
      <c r="M1213" s="54">
        <v>0</v>
      </c>
      <c r="N1213" s="94"/>
      <c r="O1213" s="94"/>
      <c r="P1213" s="94"/>
      <c r="Q1213" s="94"/>
    </row>
    <row r="1214" spans="1:17" s="55" customFormat="1">
      <c r="A1214" s="53">
        <v>1211</v>
      </c>
      <c r="B1214" s="53">
        <v>91</v>
      </c>
      <c r="C1214" s="53">
        <v>91</v>
      </c>
      <c r="D1214" s="53"/>
      <c r="E1214" s="65"/>
      <c r="F1214" s="53">
        <v>1930.0834926009909</v>
      </c>
      <c r="G1214" s="53">
        <v>89.481056213378906</v>
      </c>
      <c r="H1214" s="54">
        <v>18.98692024293404</v>
      </c>
      <c r="I1214" s="53"/>
      <c r="J1214" s="53">
        <v>-25.371145287098962</v>
      </c>
      <c r="K1214" s="53">
        <v>240.99995784261131</v>
      </c>
      <c r="L1214" s="53">
        <v>8.314580376454618</v>
      </c>
      <c r="M1214" s="54">
        <v>0</v>
      </c>
      <c r="N1214" s="94"/>
      <c r="O1214" s="94"/>
      <c r="P1214" s="94"/>
      <c r="Q1214" s="94"/>
    </row>
    <row r="1215" spans="1:17" s="55" customFormat="1">
      <c r="A1215" s="53">
        <v>1212</v>
      </c>
      <c r="B1215" s="53">
        <v>91.3</v>
      </c>
      <c r="C1215" s="53">
        <v>91.3</v>
      </c>
      <c r="D1215" s="53"/>
      <c r="E1215" s="65"/>
      <c r="F1215" s="53">
        <v>1936.446405213961</v>
      </c>
      <c r="G1215" s="53">
        <v>89.370712280273438</v>
      </c>
      <c r="H1215" s="54">
        <v>18.918287240493019</v>
      </c>
      <c r="I1215" s="53"/>
      <c r="J1215" s="53">
        <v>-25.371145287098962</v>
      </c>
      <c r="K1215" s="53">
        <v>241.07980874919281</v>
      </c>
      <c r="L1215" s="53">
        <v>10.71415403954007</v>
      </c>
      <c r="M1215" s="54">
        <v>0</v>
      </c>
      <c r="N1215" s="94"/>
      <c r="O1215" s="94"/>
      <c r="P1215" s="94"/>
      <c r="Q1215" s="94"/>
    </row>
    <row r="1216" spans="1:17" s="55" customFormat="1">
      <c r="A1216" s="53">
        <v>1213</v>
      </c>
      <c r="B1216" s="53">
        <v>91.6</v>
      </c>
      <c r="C1216" s="53">
        <v>91.6</v>
      </c>
      <c r="D1216" s="53"/>
      <c r="E1216" s="65"/>
      <c r="F1216" s="53">
        <v>1942.809317826931</v>
      </c>
      <c r="G1216" s="53">
        <v>89.292076110839844</v>
      </c>
      <c r="H1216" s="54">
        <v>18.947703853072099</v>
      </c>
      <c r="I1216" s="53"/>
      <c r="J1216" s="53">
        <v>-25.371145287098962</v>
      </c>
      <c r="K1216" s="53">
        <v>241.01862580058341</v>
      </c>
      <c r="L1216" s="53">
        <v>8.8755651192846177</v>
      </c>
      <c r="M1216" s="54">
        <v>0</v>
      </c>
      <c r="N1216" s="94"/>
      <c r="O1216" s="94"/>
      <c r="P1216" s="94"/>
      <c r="Q1216" s="94"/>
    </row>
    <row r="1217" spans="1:17" s="55" customFormat="1">
      <c r="A1217" s="53">
        <v>1214</v>
      </c>
      <c r="B1217" s="53">
        <v>91.9</v>
      </c>
      <c r="C1217" s="53">
        <v>91.9</v>
      </c>
      <c r="D1217" s="53"/>
      <c r="E1217" s="65"/>
      <c r="F1217" s="53">
        <v>1949.172230439902</v>
      </c>
      <c r="G1217" s="53">
        <v>89.200141906738281</v>
      </c>
      <c r="H1217" s="54">
        <v>19.04086395612007</v>
      </c>
      <c r="I1217" s="53"/>
      <c r="J1217" s="53">
        <v>-25.371145287098962</v>
      </c>
      <c r="K1217" s="53">
        <v>241.12187233842039</v>
      </c>
      <c r="L1217" s="53">
        <v>11.97819329978697</v>
      </c>
      <c r="M1217" s="54">
        <v>0</v>
      </c>
      <c r="N1217" s="94"/>
      <c r="O1217" s="94"/>
      <c r="P1217" s="94"/>
      <c r="Q1217" s="94"/>
    </row>
    <row r="1218" spans="1:17" s="55" customFormat="1">
      <c r="A1218" s="53">
        <v>1215</v>
      </c>
      <c r="B1218" s="53">
        <v>92.2</v>
      </c>
      <c r="C1218" s="53">
        <v>92.2</v>
      </c>
      <c r="D1218" s="53"/>
      <c r="E1218" s="65"/>
      <c r="F1218" s="53">
        <v>1955.5351430528719</v>
      </c>
      <c r="G1218" s="53">
        <v>89.143798828125</v>
      </c>
      <c r="H1218" s="54">
        <v>16.832248669701649</v>
      </c>
      <c r="I1218" s="53"/>
      <c r="J1218" s="53">
        <v>-25.371145287098962</v>
      </c>
      <c r="K1218" s="53">
        <v>240.40281435549949</v>
      </c>
      <c r="L1218" s="53">
        <v>-9.6299846397753406</v>
      </c>
      <c r="M1218" s="54">
        <v>0</v>
      </c>
      <c r="N1218" s="94"/>
      <c r="O1218" s="94"/>
      <c r="P1218" s="94"/>
      <c r="Q1218" s="94"/>
    </row>
    <row r="1219" spans="1:17" s="55" customFormat="1">
      <c r="A1219" s="53">
        <v>1216</v>
      </c>
      <c r="B1219" s="53">
        <v>92.8</v>
      </c>
      <c r="C1219" s="53">
        <v>92.8</v>
      </c>
      <c r="D1219" s="53"/>
      <c r="E1219" s="65"/>
      <c r="F1219" s="53">
        <v>1968.260968278812</v>
      </c>
      <c r="G1219" s="53">
        <v>89.087455749511719</v>
      </c>
      <c r="H1219" s="54">
        <v>16.910053754144169</v>
      </c>
      <c r="I1219" s="53"/>
      <c r="J1219" s="53">
        <v>-25.371145287098962</v>
      </c>
      <c r="K1219" s="53">
        <v>240.34655910141089</v>
      </c>
      <c r="L1219" s="53">
        <v>-11.3204930121916</v>
      </c>
      <c r="M1219" s="54">
        <v>0</v>
      </c>
      <c r="N1219" s="94"/>
      <c r="O1219" s="94"/>
      <c r="P1219" s="94"/>
      <c r="Q1219" s="94"/>
    </row>
    <row r="1220" spans="1:17" s="55" customFormat="1">
      <c r="A1220" s="53">
        <v>1217</v>
      </c>
      <c r="B1220" s="53">
        <v>93.1</v>
      </c>
      <c r="C1220" s="53">
        <v>93.1</v>
      </c>
      <c r="D1220" s="53"/>
      <c r="E1220" s="65"/>
      <c r="F1220" s="53">
        <v>1974.6238808917831</v>
      </c>
      <c r="G1220" s="53">
        <v>89.017723083496094</v>
      </c>
      <c r="H1220" s="54">
        <v>19.60211960498399</v>
      </c>
      <c r="I1220" s="53"/>
      <c r="J1220" s="53">
        <v>-25.371145287098962</v>
      </c>
      <c r="K1220" s="53">
        <v>241.2175878360984</v>
      </c>
      <c r="L1220" s="53">
        <v>14.854508638084839</v>
      </c>
      <c r="M1220" s="54">
        <v>0</v>
      </c>
      <c r="N1220" s="94"/>
      <c r="O1220" s="94"/>
      <c r="P1220" s="94"/>
      <c r="Q1220" s="94"/>
    </row>
    <row r="1221" spans="1:17" s="55" customFormat="1">
      <c r="A1221" s="53">
        <v>1218</v>
      </c>
      <c r="B1221" s="53">
        <v>93.3</v>
      </c>
      <c r="C1221" s="53">
        <v>93.3</v>
      </c>
      <c r="D1221" s="53"/>
      <c r="E1221" s="65"/>
      <c r="F1221" s="53">
        <v>1978.8658226337629</v>
      </c>
      <c r="G1221" s="53">
        <v>88.947990417480469</v>
      </c>
      <c r="H1221" s="54">
        <v>19.634859869503849</v>
      </c>
      <c r="I1221" s="53"/>
      <c r="J1221" s="53">
        <v>-25.371145287098962</v>
      </c>
      <c r="K1221" s="53">
        <v>241.20935206383251</v>
      </c>
      <c r="L1221" s="53">
        <v>14.607018120187609</v>
      </c>
      <c r="M1221" s="54">
        <v>0</v>
      </c>
      <c r="N1221" s="94"/>
      <c r="O1221" s="94"/>
      <c r="P1221" s="94"/>
      <c r="Q1221" s="94"/>
    </row>
    <row r="1222" spans="1:17" s="55" customFormat="1">
      <c r="A1222" s="53">
        <v>1219</v>
      </c>
      <c r="B1222" s="53">
        <v>93.5</v>
      </c>
      <c r="C1222" s="53">
        <v>93.5</v>
      </c>
      <c r="D1222" s="53"/>
      <c r="E1222" s="65"/>
      <c r="F1222" s="53">
        <v>1983.107764375743</v>
      </c>
      <c r="G1222" s="53">
        <v>88.878257751464844</v>
      </c>
      <c r="H1222" s="54">
        <v>19.671903749401849</v>
      </c>
      <c r="I1222" s="53"/>
      <c r="J1222" s="53">
        <v>-25.371145287098962</v>
      </c>
      <c r="K1222" s="53">
        <v>241.21219397895689</v>
      </c>
      <c r="L1222" s="53">
        <v>14.692419588712539</v>
      </c>
      <c r="M1222" s="54">
        <v>0</v>
      </c>
      <c r="N1222" s="94"/>
      <c r="O1222" s="94"/>
      <c r="P1222" s="94"/>
      <c r="Q1222" s="94"/>
    </row>
    <row r="1223" spans="1:17" s="55" customFormat="1">
      <c r="A1223" s="53">
        <v>1220</v>
      </c>
      <c r="B1223" s="53">
        <v>93.7</v>
      </c>
      <c r="C1223" s="53">
        <v>93.7</v>
      </c>
      <c r="D1223" s="53"/>
      <c r="E1223" s="65"/>
      <c r="F1223" s="53">
        <v>1987.3497061177241</v>
      </c>
      <c r="G1223" s="53">
        <v>88.808525085449219</v>
      </c>
      <c r="H1223" s="54">
        <v>19.69616999722588</v>
      </c>
      <c r="I1223" s="53"/>
      <c r="J1223" s="53">
        <v>-25.371145287098962</v>
      </c>
      <c r="K1223" s="53">
        <v>241.1821428948511</v>
      </c>
      <c r="L1223" s="53">
        <v>13.789364218967931</v>
      </c>
      <c r="M1223" s="54">
        <v>0</v>
      </c>
      <c r="N1223" s="94"/>
      <c r="O1223" s="94"/>
      <c r="P1223" s="94"/>
      <c r="Q1223" s="94"/>
    </row>
    <row r="1224" spans="1:17" s="55" customFormat="1">
      <c r="A1224" s="53">
        <v>1221</v>
      </c>
      <c r="B1224" s="53">
        <v>93.9</v>
      </c>
      <c r="C1224" s="53">
        <v>93.9</v>
      </c>
      <c r="D1224" s="53"/>
      <c r="E1224" s="65"/>
      <c r="F1224" s="53">
        <v>1991.5916478597039</v>
      </c>
      <c r="G1224" s="53">
        <v>88.777938842773438</v>
      </c>
      <c r="H1224" s="54">
        <v>19.76727403937851</v>
      </c>
      <c r="I1224" s="53"/>
      <c r="J1224" s="53">
        <v>-25.371145287098962</v>
      </c>
      <c r="K1224" s="53">
        <v>241.27262488359551</v>
      </c>
      <c r="L1224" s="53">
        <v>16.508409079818101</v>
      </c>
      <c r="M1224" s="54">
        <v>0</v>
      </c>
      <c r="N1224" s="94"/>
      <c r="O1224" s="94"/>
      <c r="P1224" s="94"/>
      <c r="Q1224" s="94"/>
    </row>
    <row r="1225" spans="1:17" s="55" customFormat="1">
      <c r="A1225" s="53">
        <v>1222</v>
      </c>
      <c r="B1225" s="53">
        <v>94</v>
      </c>
      <c r="C1225" s="53">
        <v>94</v>
      </c>
      <c r="D1225" s="53"/>
      <c r="E1225" s="65"/>
      <c r="F1225" s="53">
        <v>1993.712618730694</v>
      </c>
      <c r="G1225" s="53">
        <v>88.727249145507812</v>
      </c>
      <c r="H1225" s="54">
        <v>19.675267952601899</v>
      </c>
      <c r="I1225" s="53"/>
      <c r="J1225" s="53">
        <v>-25.371145287098962</v>
      </c>
      <c r="K1225" s="53">
        <v>241.39359665540911</v>
      </c>
      <c r="L1225" s="53">
        <v>20.14369251050049</v>
      </c>
      <c r="M1225" s="54">
        <v>0</v>
      </c>
      <c r="N1225" s="94"/>
      <c r="O1225" s="94"/>
      <c r="P1225" s="94"/>
      <c r="Q1225" s="94"/>
    </row>
    <row r="1226" spans="1:17" s="55" customFormat="1">
      <c r="A1226" s="53">
        <v>1223</v>
      </c>
      <c r="B1226" s="53">
        <v>94.1</v>
      </c>
      <c r="C1226" s="53">
        <v>94.1</v>
      </c>
      <c r="D1226" s="53"/>
      <c r="E1226" s="65"/>
      <c r="F1226" s="53">
        <v>1995.833589601684</v>
      </c>
      <c r="G1226" s="53">
        <v>88.696662902832031</v>
      </c>
      <c r="H1226" s="54">
        <v>19.79059071286019</v>
      </c>
      <c r="I1226" s="53"/>
      <c r="J1226" s="53">
        <v>-25.371145287098962</v>
      </c>
      <c r="K1226" s="53">
        <v>241.2406411962431</v>
      </c>
      <c r="L1226" s="53">
        <v>15.547277677498149</v>
      </c>
      <c r="M1226" s="54">
        <v>0</v>
      </c>
      <c r="N1226" s="94"/>
      <c r="O1226" s="94"/>
      <c r="P1226" s="94"/>
      <c r="Q1226" s="94"/>
    </row>
    <row r="1227" spans="1:17" s="55" customFormat="1">
      <c r="A1227" s="53">
        <v>1224</v>
      </c>
      <c r="B1227" s="53">
        <v>94.3</v>
      </c>
      <c r="C1227" s="53">
        <v>94.3</v>
      </c>
      <c r="D1227" s="53"/>
      <c r="E1227" s="65"/>
      <c r="F1227" s="53">
        <v>2000.0755313436639</v>
      </c>
      <c r="G1227" s="53">
        <v>88.66607666015625</v>
      </c>
      <c r="H1227" s="54">
        <v>19.841701529976611</v>
      </c>
      <c r="I1227" s="53"/>
      <c r="J1227" s="53">
        <v>-25.371145287098962</v>
      </c>
      <c r="K1227" s="53">
        <v>241.27894078137319</v>
      </c>
      <c r="L1227" s="53">
        <v>16.69820607292667</v>
      </c>
      <c r="M1227" s="54">
        <v>0</v>
      </c>
      <c r="N1227" s="94"/>
      <c r="O1227" s="94"/>
      <c r="P1227" s="94"/>
      <c r="Q1227" s="94"/>
    </row>
    <row r="1228" spans="1:17" s="55" customFormat="1">
      <c r="A1228" s="53">
        <v>1225</v>
      </c>
      <c r="B1228" s="53">
        <v>94.4</v>
      </c>
      <c r="C1228" s="53">
        <v>94.4</v>
      </c>
      <c r="D1228" s="53"/>
      <c r="E1228" s="65"/>
      <c r="F1228" s="53">
        <v>2002.1965022146539</v>
      </c>
      <c r="G1228" s="53">
        <v>88.70355224609375</v>
      </c>
      <c r="H1228" s="54">
        <v>19.866958127592341</v>
      </c>
      <c r="I1228" s="53"/>
      <c r="J1228" s="53">
        <v>-25.371145287098962</v>
      </c>
      <c r="K1228" s="53">
        <v>241.2784593027036</v>
      </c>
      <c r="L1228" s="53">
        <v>16.683737313780931</v>
      </c>
      <c r="M1228" s="54">
        <v>0</v>
      </c>
      <c r="N1228" s="94"/>
      <c r="O1228" s="94"/>
      <c r="P1228" s="94"/>
      <c r="Q1228" s="94"/>
    </row>
    <row r="1229" spans="1:17" s="55" customFormat="1">
      <c r="A1229" s="53">
        <v>1226</v>
      </c>
      <c r="B1229" s="53">
        <v>94.6</v>
      </c>
      <c r="C1229" s="53">
        <v>94.6</v>
      </c>
      <c r="D1229" s="53"/>
      <c r="E1229" s="65"/>
      <c r="F1229" s="53">
        <v>2006.438443956634</v>
      </c>
      <c r="G1229" s="53">
        <v>88.74102783203125</v>
      </c>
      <c r="H1229" s="54">
        <v>19.899239455896659</v>
      </c>
      <c r="I1229" s="53"/>
      <c r="J1229" s="53">
        <v>-25.371145287098962</v>
      </c>
      <c r="K1229" s="53">
        <v>241.2301131192531</v>
      </c>
      <c r="L1229" s="53">
        <v>15.230901854736199</v>
      </c>
      <c r="M1229" s="54">
        <v>0</v>
      </c>
      <c r="N1229" s="94"/>
      <c r="O1229" s="94"/>
      <c r="P1229" s="94"/>
      <c r="Q1229" s="94"/>
    </row>
    <row r="1230" spans="1:17" s="55" customFormat="1">
      <c r="A1230" s="53">
        <v>1227</v>
      </c>
      <c r="B1230" s="53">
        <v>94.7</v>
      </c>
      <c r="C1230" s="53">
        <v>94.7</v>
      </c>
      <c r="D1230" s="53"/>
      <c r="E1230" s="65"/>
      <c r="F1230" s="53">
        <v>2008.5594148276241</v>
      </c>
      <c r="G1230" s="53">
        <v>88.796905517578125</v>
      </c>
      <c r="H1230" s="54">
        <v>19.829161731789249</v>
      </c>
      <c r="I1230" s="53"/>
      <c r="J1230" s="53">
        <v>-25.371145287098962</v>
      </c>
      <c r="K1230" s="53">
        <v>241.3911056337617</v>
      </c>
      <c r="L1230" s="53">
        <v>20.068835627904999</v>
      </c>
      <c r="M1230" s="54">
        <v>0</v>
      </c>
      <c r="N1230" s="94"/>
      <c r="O1230" s="94"/>
      <c r="P1230" s="94"/>
      <c r="Q1230" s="94"/>
    </row>
    <row r="1231" spans="1:17" s="55" customFormat="1">
      <c r="A1231" s="53">
        <v>1228</v>
      </c>
      <c r="B1231" s="53">
        <v>94.8</v>
      </c>
      <c r="C1231" s="53">
        <v>94.8</v>
      </c>
      <c r="D1231" s="53"/>
      <c r="E1231" s="65"/>
      <c r="F1231" s="53">
        <v>2010.6803856986139</v>
      </c>
      <c r="G1231" s="53">
        <v>88.872886657714844</v>
      </c>
      <c r="H1231" s="54">
        <v>19.94887714135292</v>
      </c>
      <c r="I1231" s="53"/>
      <c r="J1231" s="53">
        <v>-25.371145287098962</v>
      </c>
      <c r="K1231" s="53">
        <v>241.2269100840162</v>
      </c>
      <c r="L1231" s="53">
        <v>15.134648482976671</v>
      </c>
      <c r="M1231" s="54">
        <v>0</v>
      </c>
      <c r="N1231" s="94"/>
      <c r="O1231" s="94"/>
      <c r="P1231" s="94"/>
      <c r="Q1231" s="94"/>
    </row>
    <row r="1232" spans="1:17" s="55" customFormat="1">
      <c r="A1232" s="53">
        <v>1229</v>
      </c>
      <c r="B1232" s="53">
        <v>95</v>
      </c>
      <c r="C1232" s="53">
        <v>95</v>
      </c>
      <c r="D1232" s="53"/>
      <c r="E1232" s="65"/>
      <c r="F1232" s="53">
        <v>2014.9223274405949</v>
      </c>
      <c r="G1232" s="53">
        <v>88.948867797851562</v>
      </c>
      <c r="H1232" s="54">
        <v>19.851210644701901</v>
      </c>
      <c r="I1232" s="53"/>
      <c r="J1232" s="53">
        <v>-25.371145287098962</v>
      </c>
      <c r="K1232" s="53">
        <v>241.25272215719019</v>
      </c>
      <c r="L1232" s="53">
        <v>15.910318711779199</v>
      </c>
      <c r="M1232" s="54">
        <v>0</v>
      </c>
      <c r="N1232" s="94"/>
      <c r="O1232" s="94"/>
      <c r="P1232" s="94"/>
      <c r="Q1232" s="94"/>
    </row>
    <row r="1233" spans="1:17" s="55" customFormat="1">
      <c r="A1233" s="53">
        <v>1230</v>
      </c>
      <c r="B1233" s="53">
        <v>95.1</v>
      </c>
      <c r="C1233" s="53">
        <v>95.1</v>
      </c>
      <c r="D1233" s="53"/>
      <c r="E1233" s="65"/>
      <c r="F1233" s="53">
        <v>2017.043298311585</v>
      </c>
      <c r="G1233" s="53">
        <v>89.024848937988281</v>
      </c>
      <c r="H1233" s="54">
        <v>19.871158905834651</v>
      </c>
      <c r="I1233" s="53"/>
      <c r="J1233" s="53">
        <v>-25.371145287098962</v>
      </c>
      <c r="K1233" s="53">
        <v>241.23913428085859</v>
      </c>
      <c r="L1233" s="53">
        <v>15.50199385263077</v>
      </c>
      <c r="M1233" s="54">
        <v>0</v>
      </c>
      <c r="N1233" s="94"/>
      <c r="O1233" s="94"/>
      <c r="P1233" s="94"/>
      <c r="Q1233" s="94"/>
    </row>
    <row r="1234" spans="1:17" s="55" customFormat="1">
      <c r="A1234" s="53">
        <v>1231</v>
      </c>
      <c r="B1234" s="53">
        <v>95.3</v>
      </c>
      <c r="C1234" s="53">
        <v>95.3</v>
      </c>
      <c r="D1234" s="53"/>
      <c r="E1234" s="65"/>
      <c r="F1234" s="53">
        <v>2021.2852400535651</v>
      </c>
      <c r="G1234" s="53">
        <v>89.100830078125</v>
      </c>
      <c r="H1234" s="54">
        <v>19.920806136782179</v>
      </c>
      <c r="I1234" s="53"/>
      <c r="J1234" s="53">
        <v>-25.371145287098962</v>
      </c>
      <c r="K1234" s="53">
        <v>241.23648399779771</v>
      </c>
      <c r="L1234" s="53">
        <v>15.42235105701492</v>
      </c>
      <c r="M1234" s="54">
        <v>0</v>
      </c>
      <c r="N1234" s="94"/>
      <c r="O1234" s="94"/>
      <c r="P1234" s="94"/>
      <c r="Q1234" s="94"/>
    </row>
    <row r="1235" spans="1:17" s="55" customFormat="1">
      <c r="A1235" s="53">
        <v>1232</v>
      </c>
      <c r="B1235" s="53">
        <v>95.4</v>
      </c>
      <c r="C1235" s="53">
        <v>95.4</v>
      </c>
      <c r="D1235" s="53"/>
      <c r="E1235" s="65"/>
      <c r="F1235" s="53">
        <v>2023.4062109245549</v>
      </c>
      <c r="G1235" s="53">
        <v>89.176811218261719</v>
      </c>
      <c r="H1235" s="54">
        <v>20.285723809086679</v>
      </c>
      <c r="I1235" s="53"/>
      <c r="J1235" s="53">
        <v>-25.371145287098962</v>
      </c>
      <c r="K1235" s="53">
        <v>241.2890318418896</v>
      </c>
      <c r="L1235" s="53">
        <v>17.00144925555697</v>
      </c>
      <c r="M1235" s="54">
        <v>0</v>
      </c>
      <c r="N1235" s="94"/>
      <c r="O1235" s="94"/>
      <c r="P1235" s="94"/>
      <c r="Q1235" s="94"/>
    </row>
    <row r="1236" spans="1:17" s="55" customFormat="1">
      <c r="A1236" s="53">
        <v>1233</v>
      </c>
      <c r="B1236" s="53">
        <v>95.6</v>
      </c>
      <c r="C1236" s="53">
        <v>95.6</v>
      </c>
      <c r="D1236" s="53"/>
      <c r="E1236" s="65"/>
      <c r="F1236" s="53">
        <v>2027.648152666535</v>
      </c>
      <c r="G1236" s="53">
        <v>89.352622985839844</v>
      </c>
      <c r="H1236" s="54">
        <v>20.316963826298</v>
      </c>
      <c r="I1236" s="53"/>
      <c r="J1236" s="53">
        <v>-25.371145287098962</v>
      </c>
      <c r="K1236" s="53">
        <v>241.2370154936786</v>
      </c>
      <c r="L1236" s="53">
        <v>15.438322867135881</v>
      </c>
      <c r="M1236" s="54">
        <v>0</v>
      </c>
      <c r="N1236" s="94"/>
      <c r="O1236" s="94"/>
      <c r="P1236" s="94"/>
      <c r="Q1236" s="94"/>
    </row>
    <row r="1237" spans="1:17" s="55" customFormat="1">
      <c r="A1237" s="53">
        <v>1234</v>
      </c>
      <c r="B1237" s="53">
        <v>95.7</v>
      </c>
      <c r="C1237" s="53">
        <v>95.7</v>
      </c>
      <c r="D1237" s="53"/>
      <c r="E1237" s="65"/>
      <c r="F1237" s="53">
        <v>2029.769123537525</v>
      </c>
      <c r="G1237" s="53">
        <v>89.567924499511719</v>
      </c>
      <c r="H1237" s="54">
        <v>20.414400530049349</v>
      </c>
      <c r="I1237" s="53"/>
      <c r="J1237" s="53">
        <v>-25.371145287098962</v>
      </c>
      <c r="K1237" s="53">
        <v>241.4212386028702</v>
      </c>
      <c r="L1237" s="53">
        <v>20.974351697273729</v>
      </c>
      <c r="M1237" s="54">
        <v>0</v>
      </c>
      <c r="N1237" s="94"/>
      <c r="O1237" s="94"/>
      <c r="P1237" s="94"/>
      <c r="Q1237" s="94"/>
    </row>
    <row r="1238" spans="1:17" s="55" customFormat="1">
      <c r="A1238" s="53">
        <v>1235</v>
      </c>
      <c r="B1238" s="53">
        <v>95.8</v>
      </c>
      <c r="C1238" s="53">
        <v>95.8</v>
      </c>
      <c r="D1238" s="53"/>
      <c r="E1238" s="65"/>
      <c r="F1238" s="53">
        <v>2031.8900944085151</v>
      </c>
      <c r="G1238" s="53">
        <v>89.803329467773438</v>
      </c>
      <c r="H1238" s="54">
        <v>20.36724021048995</v>
      </c>
      <c r="I1238" s="53"/>
      <c r="J1238" s="53">
        <v>-25.371145287098962</v>
      </c>
      <c r="K1238" s="53">
        <v>241.23442519578271</v>
      </c>
      <c r="L1238" s="53">
        <v>15.360482666233599</v>
      </c>
      <c r="M1238" s="54">
        <v>0</v>
      </c>
      <c r="N1238" s="94"/>
      <c r="O1238" s="94"/>
      <c r="P1238" s="94"/>
      <c r="Q1238" s="94"/>
    </row>
    <row r="1239" spans="1:17" s="55" customFormat="1">
      <c r="A1239" s="53">
        <v>1236</v>
      </c>
      <c r="B1239" s="53">
        <v>96</v>
      </c>
      <c r="C1239" s="53">
        <v>96</v>
      </c>
      <c r="D1239" s="53"/>
      <c r="E1239" s="65"/>
      <c r="F1239" s="53">
        <v>2036.1320361504961</v>
      </c>
      <c r="G1239" s="53">
        <v>89.797019958496094</v>
      </c>
      <c r="H1239" s="54">
        <v>20.43683007419936</v>
      </c>
      <c r="I1239" s="53"/>
      <c r="J1239" s="53">
        <v>-25.371145287098962</v>
      </c>
      <c r="K1239" s="53">
        <v>241.28087214083459</v>
      </c>
      <c r="L1239" s="53">
        <v>16.756244728915881</v>
      </c>
      <c r="M1239" s="54">
        <v>0</v>
      </c>
      <c r="N1239" s="94"/>
      <c r="O1239" s="94"/>
      <c r="P1239" s="94"/>
      <c r="Q1239" s="94"/>
    </row>
    <row r="1240" spans="1:17" s="55" customFormat="1">
      <c r="A1240" s="53">
        <v>1237</v>
      </c>
      <c r="B1240" s="53">
        <v>96.1</v>
      </c>
      <c r="C1240" s="53">
        <v>96.1</v>
      </c>
      <c r="D1240" s="53"/>
      <c r="E1240" s="65"/>
      <c r="F1240" s="53">
        <v>2038.2530070214859</v>
      </c>
      <c r="G1240" s="53">
        <v>89.79071044921875</v>
      </c>
      <c r="H1240" s="54">
        <v>20.457858632212719</v>
      </c>
      <c r="I1240" s="53"/>
      <c r="J1240" s="53">
        <v>-25.371145287098962</v>
      </c>
      <c r="K1240" s="53">
        <v>241.2690340145632</v>
      </c>
      <c r="L1240" s="53">
        <v>16.400501040620199</v>
      </c>
      <c r="M1240" s="54">
        <v>0</v>
      </c>
      <c r="N1240" s="94"/>
      <c r="O1240" s="94"/>
      <c r="P1240" s="94"/>
      <c r="Q1240" s="94"/>
    </row>
    <row r="1241" spans="1:17" s="55" customFormat="1">
      <c r="A1241" s="53">
        <v>1238</v>
      </c>
      <c r="B1241" s="53">
        <v>96.3</v>
      </c>
      <c r="C1241" s="53">
        <v>96.3</v>
      </c>
      <c r="D1241" s="53"/>
      <c r="E1241" s="65"/>
      <c r="F1241" s="53">
        <v>2042.494948763466</v>
      </c>
      <c r="G1241" s="53">
        <v>89.800926208496094</v>
      </c>
      <c r="H1241" s="54">
        <v>20.505523622275099</v>
      </c>
      <c r="I1241" s="53"/>
      <c r="J1241" s="53">
        <v>-25.371145287098962</v>
      </c>
      <c r="K1241" s="53">
        <v>241.25920252143129</v>
      </c>
      <c r="L1241" s="53">
        <v>16.1050580331706</v>
      </c>
      <c r="M1241" s="54">
        <v>0</v>
      </c>
      <c r="N1241" s="94"/>
      <c r="O1241" s="94"/>
      <c r="P1241" s="94"/>
      <c r="Q1241" s="94"/>
    </row>
    <row r="1242" spans="1:17" s="55" customFormat="1">
      <c r="A1242" s="53">
        <v>1239</v>
      </c>
      <c r="B1242" s="53">
        <v>96.4</v>
      </c>
      <c r="C1242" s="53">
        <v>96.4</v>
      </c>
      <c r="D1242" s="53"/>
      <c r="E1242" s="65"/>
      <c r="F1242" s="53">
        <v>2044.6159196344561</v>
      </c>
      <c r="G1242" s="53">
        <v>89.79461669921875</v>
      </c>
      <c r="H1242" s="54">
        <v>20.376058123247422</v>
      </c>
      <c r="I1242" s="53"/>
      <c r="J1242" s="53">
        <v>-25.371145287098962</v>
      </c>
      <c r="K1242" s="53">
        <v>241.27598539155031</v>
      </c>
      <c r="L1242" s="53">
        <v>16.609394613085971</v>
      </c>
      <c r="M1242" s="54">
        <v>0</v>
      </c>
      <c r="N1242" s="94"/>
      <c r="O1242" s="94"/>
      <c r="P1242" s="94"/>
      <c r="Q1242" s="94"/>
    </row>
    <row r="1243" spans="1:17" s="55" customFormat="1">
      <c r="A1243" s="53">
        <v>1240</v>
      </c>
      <c r="B1243" s="53">
        <v>96.6</v>
      </c>
      <c r="C1243" s="53">
        <v>96.6</v>
      </c>
      <c r="D1243" s="53"/>
      <c r="E1243" s="65"/>
      <c r="F1243" s="53">
        <v>2048.8578613764371</v>
      </c>
      <c r="G1243" s="53">
        <v>89.757621765136719</v>
      </c>
      <c r="H1243" s="54">
        <v>20.537936626428731</v>
      </c>
      <c r="I1243" s="53"/>
      <c r="J1243" s="53">
        <v>-25.371145287098962</v>
      </c>
      <c r="K1243" s="53">
        <v>241.14442996825929</v>
      </c>
      <c r="L1243" s="53">
        <v>12.656065308763759</v>
      </c>
      <c r="M1243" s="54">
        <v>0</v>
      </c>
      <c r="N1243" s="94"/>
      <c r="O1243" s="94"/>
      <c r="P1243" s="94"/>
      <c r="Q1243" s="94"/>
    </row>
    <row r="1244" spans="1:17" s="55" customFormat="1">
      <c r="A1244" s="53">
        <v>1241</v>
      </c>
      <c r="B1244" s="53">
        <v>96.8</v>
      </c>
      <c r="C1244" s="53">
        <v>96.8</v>
      </c>
      <c r="D1244" s="53"/>
      <c r="E1244" s="65"/>
      <c r="F1244" s="53">
        <v>2053.0998031184158</v>
      </c>
      <c r="G1244" s="53">
        <v>89.669914245605469</v>
      </c>
      <c r="H1244" s="54">
        <v>20.606960663500821</v>
      </c>
      <c r="I1244" s="53"/>
      <c r="J1244" s="53">
        <v>-25.371145287098962</v>
      </c>
      <c r="K1244" s="53">
        <v>241.18944509299789</v>
      </c>
      <c r="L1244" s="53">
        <v>14.00880020417997</v>
      </c>
      <c r="M1244" s="54">
        <v>0</v>
      </c>
      <c r="N1244" s="94"/>
      <c r="O1244" s="94"/>
      <c r="P1244" s="94"/>
      <c r="Q1244" s="94"/>
    </row>
    <row r="1245" spans="1:17" s="55" customFormat="1">
      <c r="A1245" s="53">
        <v>1242</v>
      </c>
      <c r="B1245" s="53">
        <v>97</v>
      </c>
      <c r="C1245" s="53">
        <v>97</v>
      </c>
      <c r="D1245" s="53"/>
      <c r="E1245" s="65"/>
      <c r="F1245" s="53">
        <v>2057.3417448603968</v>
      </c>
      <c r="G1245" s="53">
        <v>89.582206726074219</v>
      </c>
      <c r="H1245" s="54">
        <v>20.640999410296949</v>
      </c>
      <c r="I1245" s="53"/>
      <c r="J1245" s="53">
        <v>-25.371145287098962</v>
      </c>
      <c r="K1245" s="53">
        <v>241.14466321313921</v>
      </c>
      <c r="L1245" s="53">
        <v>12.663074474907971</v>
      </c>
      <c r="M1245" s="54">
        <v>0</v>
      </c>
      <c r="N1245" s="94"/>
      <c r="O1245" s="94"/>
      <c r="P1245" s="94"/>
      <c r="Q1245" s="94"/>
    </row>
    <row r="1246" spans="1:17" s="55" customFormat="1">
      <c r="A1246" s="53">
        <v>1243</v>
      </c>
      <c r="B1246" s="53">
        <v>97.2</v>
      </c>
      <c r="C1246" s="53">
        <v>97.2</v>
      </c>
      <c r="D1246" s="53"/>
      <c r="E1246" s="65"/>
      <c r="F1246" s="53">
        <v>2061.5836866023769</v>
      </c>
      <c r="G1246" s="53">
        <v>89.517120361328125</v>
      </c>
      <c r="H1246" s="54">
        <v>20.566316353154669</v>
      </c>
      <c r="I1246" s="53"/>
      <c r="J1246" s="53">
        <v>-25.371145287098962</v>
      </c>
      <c r="K1246" s="53">
        <v>241.23985902891121</v>
      </c>
      <c r="L1246" s="53">
        <v>15.52377302100675</v>
      </c>
      <c r="M1246" s="54">
        <v>0</v>
      </c>
      <c r="N1246" s="94"/>
      <c r="O1246" s="94"/>
      <c r="P1246" s="94"/>
      <c r="Q1246" s="94"/>
    </row>
    <row r="1247" spans="1:17" s="55" customFormat="1">
      <c r="A1247" s="53">
        <v>1244</v>
      </c>
      <c r="B1247" s="53">
        <v>97.3</v>
      </c>
      <c r="C1247" s="53">
        <v>97.3</v>
      </c>
      <c r="D1247" s="53"/>
      <c r="E1247" s="65"/>
      <c r="F1247" s="53">
        <v>2063.7046574733672</v>
      </c>
      <c r="G1247" s="53">
        <v>89.458999633789062</v>
      </c>
      <c r="H1247" s="54">
        <v>20.622314360848691</v>
      </c>
      <c r="I1247" s="53"/>
      <c r="J1247" s="53">
        <v>-25.371145287098962</v>
      </c>
      <c r="K1247" s="53">
        <v>241.31819719204941</v>
      </c>
      <c r="L1247" s="53">
        <v>17.877887722122239</v>
      </c>
      <c r="M1247" s="54">
        <v>0</v>
      </c>
      <c r="N1247" s="94"/>
      <c r="O1247" s="94"/>
      <c r="P1247" s="94"/>
      <c r="Q1247" s="94"/>
    </row>
    <row r="1248" spans="1:17" s="55" customFormat="1">
      <c r="A1248" s="53">
        <v>1245</v>
      </c>
      <c r="B1248" s="53">
        <v>97.4</v>
      </c>
      <c r="C1248" s="53">
        <v>97.4</v>
      </c>
      <c r="D1248" s="53"/>
      <c r="E1248" s="65"/>
      <c r="F1248" s="53">
        <v>2065.825628344357</v>
      </c>
      <c r="G1248" s="53">
        <v>89.422454833984375</v>
      </c>
      <c r="H1248" s="54">
        <v>20.677442574809429</v>
      </c>
      <c r="I1248" s="53"/>
      <c r="J1248" s="53">
        <v>-25.371145287098962</v>
      </c>
      <c r="K1248" s="53">
        <v>241.3942261332673</v>
      </c>
      <c r="L1248" s="53">
        <v>20.162608745203531</v>
      </c>
      <c r="M1248" s="54">
        <v>0</v>
      </c>
      <c r="N1248" s="94"/>
      <c r="O1248" s="94"/>
      <c r="P1248" s="94"/>
      <c r="Q1248" s="94"/>
    </row>
    <row r="1249" spans="1:17" s="55" customFormat="1">
      <c r="A1249" s="53">
        <v>1246</v>
      </c>
      <c r="B1249" s="53">
        <v>97.4</v>
      </c>
      <c r="C1249" s="53">
        <v>97.4</v>
      </c>
      <c r="D1249" s="53"/>
      <c r="E1249" s="65"/>
      <c r="F1249" s="53">
        <v>2065.825628344357</v>
      </c>
      <c r="G1249" s="53">
        <v>89.303482055664062</v>
      </c>
      <c r="H1249" s="54">
        <v>20.726768485982181</v>
      </c>
      <c r="I1249" s="53"/>
      <c r="J1249" s="53">
        <v>-25.371145287098962</v>
      </c>
      <c r="K1249" s="53">
        <v>241.52095435988369</v>
      </c>
      <c r="L1249" s="53">
        <v>23.970877529826339</v>
      </c>
      <c r="M1249" s="54">
        <v>0</v>
      </c>
      <c r="N1249" s="94"/>
      <c r="O1249" s="94"/>
      <c r="P1249" s="94"/>
      <c r="Q1249" s="94"/>
    </row>
    <row r="1250" spans="1:17" s="55" customFormat="1">
      <c r="A1250" s="53">
        <v>1247</v>
      </c>
      <c r="B1250" s="53">
        <v>97.4</v>
      </c>
      <c r="C1250" s="53">
        <v>97.4</v>
      </c>
      <c r="D1250" s="53"/>
      <c r="E1250" s="65"/>
      <c r="F1250" s="53">
        <v>2065.825628344357</v>
      </c>
      <c r="G1250" s="53">
        <v>89.258056640625</v>
      </c>
      <c r="H1250" s="54">
        <v>20.699806352957669</v>
      </c>
      <c r="I1250" s="53"/>
      <c r="J1250" s="53">
        <v>-25.371145287098962</v>
      </c>
      <c r="K1250" s="53">
        <v>241.4525020366705</v>
      </c>
      <c r="L1250" s="53">
        <v>21.913838993992581</v>
      </c>
      <c r="M1250" s="54">
        <v>0</v>
      </c>
      <c r="N1250" s="94"/>
      <c r="O1250" s="94"/>
      <c r="P1250" s="94"/>
      <c r="Q1250" s="94"/>
    </row>
    <row r="1251" spans="1:17" s="55" customFormat="1">
      <c r="A1251" s="53">
        <v>1248</v>
      </c>
      <c r="B1251" s="53">
        <v>97.4</v>
      </c>
      <c r="C1251" s="53">
        <v>97.4</v>
      </c>
      <c r="D1251" s="53"/>
      <c r="E1251" s="65"/>
      <c r="F1251" s="53">
        <v>2065.825628344357</v>
      </c>
      <c r="G1251" s="53">
        <v>89.136398315429688</v>
      </c>
      <c r="H1251" s="54">
        <v>20.757136419016721</v>
      </c>
      <c r="I1251" s="53"/>
      <c r="J1251" s="53">
        <v>-25.371145287098962</v>
      </c>
      <c r="K1251" s="53">
        <v>241.5995658657387</v>
      </c>
      <c r="L1251" s="53">
        <v>26.333206364159569</v>
      </c>
      <c r="M1251" s="54">
        <v>0</v>
      </c>
      <c r="N1251" s="94"/>
      <c r="O1251" s="94"/>
      <c r="P1251" s="94"/>
      <c r="Q1251" s="94"/>
    </row>
    <row r="1252" spans="1:17" s="55" customFormat="1">
      <c r="A1252" s="53">
        <v>1249</v>
      </c>
      <c r="B1252" s="53">
        <v>97.3</v>
      </c>
      <c r="C1252" s="53">
        <v>97.3</v>
      </c>
      <c r="D1252" s="53"/>
      <c r="E1252" s="65"/>
      <c r="F1252" s="53">
        <v>2063.7046574733672</v>
      </c>
      <c r="G1252" s="53">
        <v>88.964332580566406</v>
      </c>
      <c r="H1252" s="54">
        <v>20.558230422154331</v>
      </c>
      <c r="I1252" s="53"/>
      <c r="J1252" s="53">
        <v>-25.371145287098962</v>
      </c>
      <c r="K1252" s="53">
        <v>241.57507367942091</v>
      </c>
      <c r="L1252" s="53">
        <v>25.597199626660579</v>
      </c>
      <c r="M1252" s="54">
        <v>0</v>
      </c>
      <c r="N1252" s="94"/>
      <c r="O1252" s="94"/>
      <c r="P1252" s="94"/>
      <c r="Q1252" s="94"/>
    </row>
    <row r="1253" spans="1:17" s="55" customFormat="1">
      <c r="A1253" s="53">
        <v>1250</v>
      </c>
      <c r="B1253" s="53">
        <v>97.3</v>
      </c>
      <c r="C1253" s="53">
        <v>97.3</v>
      </c>
      <c r="D1253" s="53"/>
      <c r="E1253" s="65"/>
      <c r="F1253" s="53">
        <v>2063.7046574733672</v>
      </c>
      <c r="G1253" s="53">
        <v>88.856170654296875</v>
      </c>
      <c r="H1253" s="54">
        <v>20.679134244076231</v>
      </c>
      <c r="I1253" s="53"/>
      <c r="J1253" s="53">
        <v>-25.371145287098962</v>
      </c>
      <c r="K1253" s="53">
        <v>241.4667621069764</v>
      </c>
      <c r="L1253" s="53">
        <v>22.342363735975439</v>
      </c>
      <c r="M1253" s="54">
        <v>0</v>
      </c>
      <c r="N1253" s="94"/>
      <c r="O1253" s="94"/>
      <c r="P1253" s="94"/>
      <c r="Q1253" s="94"/>
    </row>
    <row r="1254" spans="1:17" s="55" customFormat="1">
      <c r="A1254" s="53">
        <v>1251</v>
      </c>
      <c r="B1254" s="53">
        <v>97.3</v>
      </c>
      <c r="C1254" s="53">
        <v>97.3</v>
      </c>
      <c r="D1254" s="53"/>
      <c r="E1254" s="65"/>
      <c r="F1254" s="53">
        <v>2063.7046574733672</v>
      </c>
      <c r="G1254" s="53">
        <v>88.748008728027344</v>
      </c>
      <c r="H1254" s="54">
        <v>20.68188751550413</v>
      </c>
      <c r="I1254" s="53"/>
      <c r="J1254" s="53">
        <v>-25.371145287098962</v>
      </c>
      <c r="K1254" s="53">
        <v>241.47431205279861</v>
      </c>
      <c r="L1254" s="53">
        <v>22.5692447061266</v>
      </c>
      <c r="M1254" s="54">
        <v>0</v>
      </c>
      <c r="N1254" s="94"/>
      <c r="O1254" s="94"/>
      <c r="P1254" s="94"/>
      <c r="Q1254" s="94"/>
    </row>
    <row r="1255" spans="1:17" s="55" customFormat="1">
      <c r="A1255" s="53">
        <v>1252</v>
      </c>
      <c r="B1255" s="53">
        <v>97.3</v>
      </c>
      <c r="C1255" s="53">
        <v>97.3</v>
      </c>
      <c r="D1255" s="53"/>
      <c r="E1255" s="65"/>
      <c r="F1255" s="53">
        <v>2063.7046574733672</v>
      </c>
      <c r="G1255" s="53">
        <v>88.575942993164062</v>
      </c>
      <c r="H1255" s="54">
        <v>22.004931496182351</v>
      </c>
      <c r="I1255" s="53"/>
      <c r="J1255" s="53">
        <v>274.31164500710429</v>
      </c>
      <c r="K1255" s="53">
        <v>241.57366536895589</v>
      </c>
      <c r="L1255" s="53">
        <v>25.554878946205879</v>
      </c>
      <c r="M1255" s="54">
        <v>0</v>
      </c>
      <c r="N1255" s="94"/>
      <c r="O1255" s="94"/>
      <c r="P1255" s="94"/>
      <c r="Q1255" s="94"/>
    </row>
    <row r="1256" spans="1:17" s="55" customFormat="1">
      <c r="A1256" s="53">
        <v>1253</v>
      </c>
      <c r="B1256" s="53">
        <v>97.2</v>
      </c>
      <c r="C1256" s="53">
        <v>97.2</v>
      </c>
      <c r="D1256" s="53"/>
      <c r="E1256" s="65"/>
      <c r="F1256" s="53">
        <v>0</v>
      </c>
      <c r="G1256" s="53">
        <v>88.575942993164062</v>
      </c>
      <c r="H1256" s="54">
        <v>0</v>
      </c>
      <c r="I1256" s="53"/>
      <c r="J1256" s="53">
        <v>-22.552659952657439</v>
      </c>
      <c r="K1256" s="53">
        <v>238.72944839072841</v>
      </c>
      <c r="L1256" s="53">
        <v>-59.915761842196311</v>
      </c>
      <c r="M1256" s="54">
        <v>0</v>
      </c>
      <c r="N1256" s="94"/>
      <c r="O1256" s="94"/>
      <c r="P1256" s="94"/>
      <c r="Q1256" s="94"/>
    </row>
    <row r="1257" spans="1:17" s="55" customFormat="1">
      <c r="A1257" s="53">
        <v>1254</v>
      </c>
      <c r="B1257" s="53">
        <v>97.1</v>
      </c>
      <c r="C1257" s="53">
        <v>97.1</v>
      </c>
      <c r="D1257" s="53"/>
      <c r="E1257" s="65"/>
      <c r="F1257" s="53">
        <v>0</v>
      </c>
      <c r="G1257" s="53">
        <v>88.575942993164062</v>
      </c>
      <c r="H1257" s="54">
        <v>0</v>
      </c>
      <c r="I1257" s="53"/>
      <c r="J1257" s="53">
        <v>-22.552659952657439</v>
      </c>
      <c r="K1257" s="53">
        <v>238.70396676636571</v>
      </c>
      <c r="L1257" s="53">
        <v>-60.68150186107566</v>
      </c>
      <c r="M1257" s="54">
        <v>0</v>
      </c>
      <c r="N1257" s="94"/>
      <c r="O1257" s="94"/>
      <c r="P1257" s="94"/>
      <c r="Q1257" s="94"/>
    </row>
    <row r="1258" spans="1:17" s="55" customFormat="1">
      <c r="A1258" s="53">
        <v>1255</v>
      </c>
      <c r="B1258" s="53">
        <v>97</v>
      </c>
      <c r="C1258" s="53">
        <v>97</v>
      </c>
      <c r="D1258" s="53"/>
      <c r="E1258" s="65"/>
      <c r="F1258" s="53">
        <v>0</v>
      </c>
      <c r="G1258" s="53">
        <v>88.575942993164062</v>
      </c>
      <c r="H1258" s="54">
        <v>0</v>
      </c>
      <c r="I1258" s="53"/>
      <c r="J1258" s="53">
        <v>-22.552659952657439</v>
      </c>
      <c r="K1258" s="53">
        <v>238.6935507449042</v>
      </c>
      <c r="L1258" s="53">
        <v>-60.994510339540817</v>
      </c>
      <c r="M1258" s="54">
        <v>0</v>
      </c>
      <c r="N1258" s="94"/>
      <c r="O1258" s="94"/>
      <c r="P1258" s="94"/>
      <c r="Q1258" s="94"/>
    </row>
    <row r="1259" spans="1:17" s="55" customFormat="1">
      <c r="A1259" s="53">
        <v>1256</v>
      </c>
      <c r="B1259" s="53">
        <v>96.9</v>
      </c>
      <c r="C1259" s="53">
        <v>96.9</v>
      </c>
      <c r="D1259" s="53"/>
      <c r="E1259" s="65"/>
      <c r="F1259" s="53">
        <v>0</v>
      </c>
      <c r="G1259" s="53">
        <v>88.575942993164062</v>
      </c>
      <c r="H1259" s="54">
        <v>0</v>
      </c>
      <c r="I1259" s="53"/>
      <c r="J1259" s="53">
        <v>-22.552659952657439</v>
      </c>
      <c r="K1259" s="53">
        <v>238.79228358450951</v>
      </c>
      <c r="L1259" s="53">
        <v>-58.027521838830367</v>
      </c>
      <c r="M1259" s="54">
        <v>0</v>
      </c>
      <c r="N1259" s="94"/>
      <c r="O1259" s="94"/>
      <c r="P1259" s="94"/>
      <c r="Q1259" s="94"/>
    </row>
    <row r="1260" spans="1:17" s="55" customFormat="1">
      <c r="A1260" s="53">
        <v>1257</v>
      </c>
      <c r="B1260" s="53">
        <v>96.7</v>
      </c>
      <c r="C1260" s="53">
        <v>96.7</v>
      </c>
      <c r="D1260" s="53"/>
      <c r="E1260" s="65"/>
      <c r="F1260" s="53">
        <v>0</v>
      </c>
      <c r="G1260" s="53">
        <v>88.575942993164062</v>
      </c>
      <c r="H1260" s="54">
        <v>0</v>
      </c>
      <c r="I1260" s="53"/>
      <c r="J1260" s="53">
        <v>-22.552659952657439</v>
      </c>
      <c r="K1260" s="53">
        <v>239.09152106960349</v>
      </c>
      <c r="L1260" s="53">
        <v>-49.035233347947553</v>
      </c>
      <c r="M1260" s="54">
        <v>0</v>
      </c>
      <c r="N1260" s="94"/>
      <c r="O1260" s="94"/>
      <c r="P1260" s="94"/>
      <c r="Q1260" s="94"/>
    </row>
    <row r="1261" spans="1:17" s="55" customFormat="1">
      <c r="A1261" s="53">
        <v>1258</v>
      </c>
      <c r="B1261" s="53">
        <v>96.4</v>
      </c>
      <c r="C1261" s="53">
        <v>96.4</v>
      </c>
      <c r="D1261" s="53"/>
      <c r="E1261" s="65"/>
      <c r="F1261" s="53">
        <v>0</v>
      </c>
      <c r="G1261" s="53">
        <v>88.575942993164062</v>
      </c>
      <c r="H1261" s="54">
        <v>0</v>
      </c>
      <c r="I1261" s="53"/>
      <c r="J1261" s="53">
        <v>-22.552659952657439</v>
      </c>
      <c r="K1261" s="53">
        <v>239.14845572248021</v>
      </c>
      <c r="L1261" s="53">
        <v>-47.324308583174151</v>
      </c>
      <c r="M1261" s="54">
        <v>0</v>
      </c>
      <c r="N1261" s="94"/>
      <c r="O1261" s="94"/>
      <c r="P1261" s="94"/>
      <c r="Q1261" s="94"/>
    </row>
    <row r="1262" spans="1:17" s="55" customFormat="1">
      <c r="A1262" s="53">
        <v>1259</v>
      </c>
      <c r="B1262" s="53">
        <v>96.1</v>
      </c>
      <c r="C1262" s="53">
        <v>96.1</v>
      </c>
      <c r="D1262" s="53"/>
      <c r="E1262" s="65"/>
      <c r="F1262" s="53">
        <v>0</v>
      </c>
      <c r="G1262" s="53">
        <v>88.575942993164062</v>
      </c>
      <c r="H1262" s="54">
        <v>0</v>
      </c>
      <c r="I1262" s="53"/>
      <c r="J1262" s="53">
        <v>-22.552659952657439</v>
      </c>
      <c r="K1262" s="53">
        <v>239.34753996256609</v>
      </c>
      <c r="L1262" s="53">
        <v>-41.341692734497798</v>
      </c>
      <c r="M1262" s="54">
        <v>0</v>
      </c>
      <c r="N1262" s="94"/>
      <c r="O1262" s="94"/>
      <c r="P1262" s="94"/>
      <c r="Q1262" s="94"/>
    </row>
    <row r="1263" spans="1:17" s="55" customFormat="1">
      <c r="A1263" s="53">
        <v>1260</v>
      </c>
      <c r="B1263" s="53">
        <v>95.7</v>
      </c>
      <c r="C1263" s="53">
        <v>95.7</v>
      </c>
      <c r="D1263" s="53"/>
      <c r="E1263" s="65"/>
      <c r="F1263" s="53">
        <v>0</v>
      </c>
      <c r="G1263" s="53">
        <v>88.575942993164062</v>
      </c>
      <c r="H1263" s="54">
        <v>0</v>
      </c>
      <c r="I1263" s="53"/>
      <c r="J1263" s="53">
        <v>-22.552659952657439</v>
      </c>
      <c r="K1263" s="53">
        <v>239.2250404910792</v>
      </c>
      <c r="L1263" s="53">
        <v>-45.022884571963182</v>
      </c>
      <c r="M1263" s="54">
        <v>0</v>
      </c>
      <c r="N1263" s="94"/>
      <c r="O1263" s="94"/>
      <c r="P1263" s="94"/>
      <c r="Q1263" s="94"/>
    </row>
    <row r="1264" spans="1:17" s="55" customFormat="1">
      <c r="A1264" s="53">
        <v>1261</v>
      </c>
      <c r="B1264" s="53">
        <v>95.5</v>
      </c>
      <c r="C1264" s="53">
        <v>95.5</v>
      </c>
      <c r="D1264" s="53"/>
      <c r="E1264" s="65"/>
      <c r="F1264" s="53">
        <v>0</v>
      </c>
      <c r="G1264" s="53">
        <v>88.575942993164062</v>
      </c>
      <c r="H1264" s="54">
        <v>0</v>
      </c>
      <c r="I1264" s="53"/>
      <c r="J1264" s="53">
        <v>-22.552659952657439</v>
      </c>
      <c r="K1264" s="53">
        <v>238.97629967023391</v>
      </c>
      <c r="L1264" s="53">
        <v>-52.497714203679053</v>
      </c>
      <c r="M1264" s="54">
        <v>0</v>
      </c>
      <c r="N1264" s="94"/>
      <c r="O1264" s="94"/>
      <c r="P1264" s="94"/>
      <c r="Q1264" s="94"/>
    </row>
    <row r="1265" spans="1:17" s="55" customFormat="1">
      <c r="A1265" s="53">
        <v>1262</v>
      </c>
      <c r="B1265" s="53">
        <v>95.3</v>
      </c>
      <c r="C1265" s="53">
        <v>95.3</v>
      </c>
      <c r="D1265" s="53"/>
      <c r="E1265" s="65"/>
      <c r="F1265" s="53">
        <v>0</v>
      </c>
      <c r="G1265" s="53">
        <v>88.575942993164062</v>
      </c>
      <c r="H1265" s="54">
        <v>0</v>
      </c>
      <c r="I1265" s="53"/>
      <c r="J1265" s="53">
        <v>-22.552659952657439</v>
      </c>
      <c r="K1265" s="53">
        <v>238.88576840596119</v>
      </c>
      <c r="L1265" s="53">
        <v>-55.218239827425457</v>
      </c>
      <c r="M1265" s="54">
        <v>0</v>
      </c>
      <c r="N1265" s="94"/>
      <c r="O1265" s="94"/>
      <c r="P1265" s="94"/>
      <c r="Q1265" s="94"/>
    </row>
    <row r="1266" spans="1:17" s="55" customFormat="1">
      <c r="A1266" s="53">
        <v>1263</v>
      </c>
      <c r="B1266" s="53">
        <v>95.2</v>
      </c>
      <c r="C1266" s="53">
        <v>95.2</v>
      </c>
      <c r="D1266" s="53"/>
      <c r="E1266" s="65"/>
      <c r="F1266" s="53">
        <v>0</v>
      </c>
      <c r="G1266" s="53">
        <v>88.575942993164062</v>
      </c>
      <c r="H1266" s="54">
        <v>0</v>
      </c>
      <c r="I1266" s="53"/>
      <c r="J1266" s="53">
        <v>-22.552659952657439</v>
      </c>
      <c r="K1266" s="53">
        <v>238.9139939143609</v>
      </c>
      <c r="L1266" s="53">
        <v>-54.370044240392588</v>
      </c>
      <c r="M1266" s="54">
        <v>0</v>
      </c>
      <c r="N1266" s="94"/>
      <c r="O1266" s="94"/>
      <c r="P1266" s="94"/>
      <c r="Q1266" s="94"/>
    </row>
    <row r="1267" spans="1:17" s="55" customFormat="1">
      <c r="A1267" s="53">
        <v>1264</v>
      </c>
      <c r="B1267" s="53">
        <v>95</v>
      </c>
      <c r="C1267" s="53">
        <v>95</v>
      </c>
      <c r="D1267" s="53"/>
      <c r="E1267" s="65"/>
      <c r="F1267" s="53">
        <v>0</v>
      </c>
      <c r="G1267" s="53">
        <v>88.575942993164062</v>
      </c>
      <c r="H1267" s="54">
        <v>0</v>
      </c>
      <c r="I1267" s="53"/>
      <c r="J1267" s="53">
        <v>-22.552659952657439</v>
      </c>
      <c r="K1267" s="53">
        <v>238.9314785279914</v>
      </c>
      <c r="L1267" s="53">
        <v>-53.844619794095323</v>
      </c>
      <c r="M1267" s="54">
        <v>0</v>
      </c>
      <c r="N1267" s="94"/>
      <c r="O1267" s="94"/>
      <c r="P1267" s="94"/>
      <c r="Q1267" s="94"/>
    </row>
    <row r="1268" spans="1:17" s="55" customFormat="1">
      <c r="A1268" s="53">
        <v>1265</v>
      </c>
      <c r="B1268" s="53">
        <v>94.9</v>
      </c>
      <c r="C1268" s="53">
        <v>94.9</v>
      </c>
      <c r="D1268" s="53"/>
      <c r="E1268" s="65"/>
      <c r="F1268" s="53">
        <v>0</v>
      </c>
      <c r="G1268" s="53">
        <v>88.575942993164062</v>
      </c>
      <c r="H1268" s="54">
        <v>0</v>
      </c>
      <c r="I1268" s="53"/>
      <c r="J1268" s="53">
        <v>-22.552659952657439</v>
      </c>
      <c r="K1268" s="53">
        <v>238.88331426124429</v>
      </c>
      <c r="L1268" s="53">
        <v>-55.291988533361653</v>
      </c>
      <c r="M1268" s="54">
        <v>0</v>
      </c>
      <c r="N1268" s="94"/>
      <c r="O1268" s="94"/>
      <c r="P1268" s="94"/>
      <c r="Q1268" s="94"/>
    </row>
    <row r="1269" spans="1:17" s="55" customFormat="1">
      <c r="A1269" s="53">
        <v>1266</v>
      </c>
      <c r="B1269" s="53">
        <v>94.7</v>
      </c>
      <c r="C1269" s="53">
        <v>94.7</v>
      </c>
      <c r="D1269" s="53"/>
      <c r="E1269" s="65"/>
      <c r="F1269" s="53">
        <v>0</v>
      </c>
      <c r="G1269" s="53">
        <v>88.575942993164062</v>
      </c>
      <c r="H1269" s="54">
        <v>0</v>
      </c>
      <c r="I1269" s="53"/>
      <c r="J1269" s="53">
        <v>-22.552659952657439</v>
      </c>
      <c r="K1269" s="53">
        <v>239.09777366615111</v>
      </c>
      <c r="L1269" s="53">
        <v>-48.84733859954796</v>
      </c>
      <c r="M1269" s="54">
        <v>0</v>
      </c>
      <c r="N1269" s="94"/>
      <c r="O1269" s="94"/>
      <c r="P1269" s="94"/>
      <c r="Q1269" s="94"/>
    </row>
    <row r="1270" spans="1:17" s="55" customFormat="1">
      <c r="A1270" s="53">
        <v>1267</v>
      </c>
      <c r="B1270" s="53">
        <v>94.5</v>
      </c>
      <c r="C1270" s="53">
        <v>94.5</v>
      </c>
      <c r="D1270" s="53"/>
      <c r="E1270" s="65"/>
      <c r="F1270" s="53">
        <v>0</v>
      </c>
      <c r="G1270" s="53">
        <v>88.575942993164062</v>
      </c>
      <c r="H1270" s="54">
        <v>0</v>
      </c>
      <c r="I1270" s="53"/>
      <c r="J1270" s="53">
        <v>-598.23649088497814</v>
      </c>
      <c r="K1270" s="53">
        <v>238.9748118261362</v>
      </c>
      <c r="L1270" s="53">
        <v>-52.542424923497933</v>
      </c>
      <c r="M1270" s="54">
        <v>0</v>
      </c>
      <c r="N1270" s="94"/>
      <c r="O1270" s="94"/>
      <c r="P1270" s="94"/>
      <c r="Q1270" s="94"/>
    </row>
    <row r="1271" spans="1:17" s="55" customFormat="1">
      <c r="A1271" s="53">
        <v>1268</v>
      </c>
      <c r="B1271" s="53">
        <v>94.4</v>
      </c>
      <c r="C1271" s="53">
        <v>94.4</v>
      </c>
      <c r="D1271" s="53"/>
      <c r="E1271" s="65"/>
      <c r="F1271" s="53">
        <v>2002.1965022146539</v>
      </c>
      <c r="G1271" s="53">
        <v>88.572235107421875</v>
      </c>
      <c r="H1271" s="54">
        <v>21.174655667007659</v>
      </c>
      <c r="I1271" s="53"/>
      <c r="J1271" s="53">
        <v>-25.371145287098962</v>
      </c>
      <c r="K1271" s="53">
        <v>241.55208574303441</v>
      </c>
      <c r="L1271" s="53">
        <v>24.906396615355831</v>
      </c>
      <c r="M1271" s="54">
        <v>0</v>
      </c>
      <c r="N1271" s="94"/>
      <c r="O1271" s="94"/>
      <c r="P1271" s="94"/>
      <c r="Q1271" s="94"/>
    </row>
    <row r="1272" spans="1:17" s="55" customFormat="1">
      <c r="A1272" s="53">
        <v>1269</v>
      </c>
      <c r="B1272" s="53">
        <v>94.4</v>
      </c>
      <c r="C1272" s="53">
        <v>94.4</v>
      </c>
      <c r="D1272" s="53"/>
      <c r="E1272" s="65"/>
      <c r="F1272" s="53">
        <v>2002.1965022146539</v>
      </c>
      <c r="G1272" s="53">
        <v>88.568527221679688</v>
      </c>
      <c r="H1272" s="54">
        <v>19.82767701958316</v>
      </c>
      <c r="I1272" s="53"/>
      <c r="J1272" s="53">
        <v>-25.371145287098962</v>
      </c>
      <c r="K1272" s="53">
        <v>241.60215366349951</v>
      </c>
      <c r="L1272" s="53">
        <v>26.410971434316011</v>
      </c>
      <c r="M1272" s="54">
        <v>0</v>
      </c>
      <c r="N1272" s="94"/>
      <c r="O1272" s="94"/>
      <c r="P1272" s="94"/>
      <c r="Q1272" s="94"/>
    </row>
    <row r="1273" spans="1:17" s="55" customFormat="1">
      <c r="A1273" s="53">
        <v>1270</v>
      </c>
      <c r="B1273" s="53">
        <v>94.3</v>
      </c>
      <c r="C1273" s="53">
        <v>94.3</v>
      </c>
      <c r="D1273" s="53"/>
      <c r="E1273" s="65"/>
      <c r="F1273" s="53">
        <v>2000.0755313436639</v>
      </c>
      <c r="G1273" s="53">
        <v>88.49676513671875</v>
      </c>
      <c r="H1273" s="54">
        <v>19.786354102049209</v>
      </c>
      <c r="I1273" s="53"/>
      <c r="J1273" s="53">
        <v>-25.371145287098962</v>
      </c>
      <c r="K1273" s="53">
        <v>241.56208801622839</v>
      </c>
      <c r="L1273" s="53">
        <v>25.206971678995771</v>
      </c>
      <c r="M1273" s="54">
        <v>0</v>
      </c>
      <c r="N1273" s="94"/>
      <c r="O1273" s="94"/>
      <c r="P1273" s="94"/>
      <c r="Q1273" s="94"/>
    </row>
    <row r="1274" spans="1:17" s="55" customFormat="1">
      <c r="A1274" s="53">
        <v>1271</v>
      </c>
      <c r="B1274" s="53">
        <v>94.3</v>
      </c>
      <c r="C1274" s="53">
        <v>94.3</v>
      </c>
      <c r="D1274" s="53"/>
      <c r="E1274" s="65"/>
      <c r="F1274" s="53">
        <v>2000.0755313436639</v>
      </c>
      <c r="G1274" s="53">
        <v>88.425003051757812</v>
      </c>
      <c r="H1274" s="54">
        <v>21.02920849197514</v>
      </c>
      <c r="I1274" s="53"/>
      <c r="J1274" s="53">
        <v>256.11661053989059</v>
      </c>
      <c r="K1274" s="53">
        <v>241.65542315138481</v>
      </c>
      <c r="L1274" s="53">
        <v>28.011755516149041</v>
      </c>
      <c r="M1274" s="54">
        <v>0</v>
      </c>
      <c r="N1274" s="94"/>
      <c r="O1274" s="94"/>
      <c r="P1274" s="94"/>
      <c r="Q1274" s="94"/>
    </row>
    <row r="1275" spans="1:17" s="55" customFormat="1">
      <c r="A1275" s="53">
        <v>1272</v>
      </c>
      <c r="B1275" s="53">
        <v>94.1</v>
      </c>
      <c r="C1275" s="53">
        <v>94.1</v>
      </c>
      <c r="D1275" s="53"/>
      <c r="E1275" s="65"/>
      <c r="F1275" s="53">
        <v>0</v>
      </c>
      <c r="G1275" s="53">
        <v>88.425003051757812</v>
      </c>
      <c r="H1275" s="54">
        <v>0</v>
      </c>
      <c r="I1275" s="53"/>
      <c r="J1275" s="53">
        <v>-22.552659952657439</v>
      </c>
      <c r="K1275" s="53">
        <v>239.05525815059229</v>
      </c>
      <c r="L1275" s="53">
        <v>-50.124958551217617</v>
      </c>
      <c r="M1275" s="54">
        <v>0</v>
      </c>
      <c r="N1275" s="94"/>
      <c r="O1275" s="94"/>
      <c r="P1275" s="94"/>
      <c r="Q1275" s="94"/>
    </row>
    <row r="1276" spans="1:17" s="55" customFormat="1">
      <c r="A1276" s="53">
        <v>1273</v>
      </c>
      <c r="B1276" s="53">
        <v>93.9</v>
      </c>
      <c r="C1276" s="53">
        <v>93.9</v>
      </c>
      <c r="D1276" s="53"/>
      <c r="E1276" s="65"/>
      <c r="F1276" s="53">
        <v>0</v>
      </c>
      <c r="G1276" s="53">
        <v>88.425003051757812</v>
      </c>
      <c r="H1276" s="54">
        <v>0</v>
      </c>
      <c r="I1276" s="53"/>
      <c r="J1276" s="53">
        <v>-22.552659952657439</v>
      </c>
      <c r="K1276" s="53">
        <v>239.36433022742591</v>
      </c>
      <c r="L1276" s="53">
        <v>-40.837133937629581</v>
      </c>
      <c r="M1276" s="54">
        <v>0</v>
      </c>
      <c r="N1276" s="94"/>
      <c r="O1276" s="94"/>
      <c r="P1276" s="94"/>
      <c r="Q1276" s="94"/>
    </row>
    <row r="1277" spans="1:17" s="55" customFormat="1">
      <c r="A1277" s="53">
        <v>1274</v>
      </c>
      <c r="B1277" s="53">
        <v>93.4</v>
      </c>
      <c r="C1277" s="53">
        <v>93.4</v>
      </c>
      <c r="D1277" s="53"/>
      <c r="E1277" s="65"/>
      <c r="F1277" s="53">
        <v>0</v>
      </c>
      <c r="G1277" s="53">
        <v>88.425003051757812</v>
      </c>
      <c r="H1277" s="54">
        <v>0</v>
      </c>
      <c r="I1277" s="53"/>
      <c r="J1277" s="53">
        <v>-22.552659952657439</v>
      </c>
      <c r="K1277" s="53">
        <v>239.85218866307699</v>
      </c>
      <c r="L1277" s="53">
        <v>-26.176658513876369</v>
      </c>
      <c r="M1277" s="54">
        <v>0</v>
      </c>
      <c r="N1277" s="94"/>
      <c r="O1277" s="94"/>
      <c r="P1277" s="94"/>
      <c r="Q1277" s="94"/>
    </row>
    <row r="1278" spans="1:17" s="55" customFormat="1">
      <c r="A1278" s="53">
        <v>1275</v>
      </c>
      <c r="B1278" s="53">
        <v>92.8</v>
      </c>
      <c r="C1278" s="53">
        <v>92.8</v>
      </c>
      <c r="D1278" s="53"/>
      <c r="E1278" s="65"/>
      <c r="F1278" s="53">
        <v>0</v>
      </c>
      <c r="G1278" s="53">
        <v>88.425003051757812</v>
      </c>
      <c r="H1278" s="54">
        <v>0</v>
      </c>
      <c r="I1278" s="53"/>
      <c r="J1278" s="53">
        <v>-22.552659952657439</v>
      </c>
      <c r="K1278" s="53">
        <v>240.19249298640801</v>
      </c>
      <c r="L1278" s="53">
        <v>-15.950283803078319</v>
      </c>
      <c r="M1278" s="54">
        <v>0</v>
      </c>
      <c r="N1278" s="94"/>
      <c r="O1278" s="94"/>
      <c r="P1278" s="94"/>
      <c r="Q1278" s="94"/>
    </row>
    <row r="1279" spans="1:17" s="55" customFormat="1">
      <c r="A1279" s="53">
        <v>1276</v>
      </c>
      <c r="B1279" s="53">
        <v>92</v>
      </c>
      <c r="C1279" s="53">
        <v>92</v>
      </c>
      <c r="D1279" s="53"/>
      <c r="E1279" s="65"/>
      <c r="F1279" s="53">
        <v>0</v>
      </c>
      <c r="G1279" s="53">
        <v>88.425003051757812</v>
      </c>
      <c r="H1279" s="54">
        <v>0</v>
      </c>
      <c r="I1279" s="53"/>
      <c r="J1279" s="53">
        <v>-22.552659952657439</v>
      </c>
      <c r="K1279" s="53">
        <v>240.3309503531965</v>
      </c>
      <c r="L1279" s="53">
        <v>-11.78954643603563</v>
      </c>
      <c r="M1279" s="54">
        <v>0</v>
      </c>
      <c r="N1279" s="94"/>
      <c r="O1279" s="94"/>
      <c r="P1279" s="94"/>
      <c r="Q1279" s="94"/>
    </row>
    <row r="1280" spans="1:17" s="55" customFormat="1">
      <c r="A1280" s="53">
        <v>1277</v>
      </c>
      <c r="B1280" s="53">
        <v>91.3</v>
      </c>
      <c r="C1280" s="53">
        <v>91.3</v>
      </c>
      <c r="D1280" s="53"/>
      <c r="E1280" s="65"/>
      <c r="F1280" s="53">
        <v>0</v>
      </c>
      <c r="G1280" s="53">
        <v>88.425003051757812</v>
      </c>
      <c r="H1280" s="54">
        <v>0</v>
      </c>
      <c r="I1280" s="53"/>
      <c r="J1280" s="53">
        <v>-22.552659952657439</v>
      </c>
      <c r="K1280" s="53">
        <v>240.20505899699279</v>
      </c>
      <c r="L1280" s="53">
        <v>-15.57266669965138</v>
      </c>
      <c r="M1280" s="54">
        <v>0</v>
      </c>
      <c r="N1280" s="94"/>
      <c r="O1280" s="94"/>
      <c r="P1280" s="94"/>
      <c r="Q1280" s="94"/>
    </row>
    <row r="1281" spans="1:17" s="55" customFormat="1">
      <c r="A1281" s="53">
        <v>1278</v>
      </c>
      <c r="B1281" s="53">
        <v>90.6</v>
      </c>
      <c r="C1281" s="53">
        <v>90.6</v>
      </c>
      <c r="D1281" s="53"/>
      <c r="E1281" s="65"/>
      <c r="F1281" s="53">
        <v>0</v>
      </c>
      <c r="G1281" s="53">
        <v>88.425003051757812</v>
      </c>
      <c r="H1281" s="54">
        <v>0</v>
      </c>
      <c r="I1281" s="53"/>
      <c r="J1281" s="53">
        <v>-22.552659952657439</v>
      </c>
      <c r="K1281" s="53">
        <v>240.1114611871719</v>
      </c>
      <c r="L1281" s="53">
        <v>-18.385344087847781</v>
      </c>
      <c r="M1281" s="54">
        <v>0</v>
      </c>
      <c r="N1281" s="94"/>
      <c r="O1281" s="94"/>
      <c r="P1281" s="94"/>
      <c r="Q1281" s="94"/>
    </row>
    <row r="1282" spans="1:17" s="55" customFormat="1">
      <c r="A1282" s="53">
        <v>1279</v>
      </c>
      <c r="B1282" s="53">
        <v>90</v>
      </c>
      <c r="C1282" s="53">
        <v>90</v>
      </c>
      <c r="D1282" s="53"/>
      <c r="E1282" s="65"/>
      <c r="F1282" s="53">
        <v>0</v>
      </c>
      <c r="G1282" s="53">
        <v>88.425003051757812</v>
      </c>
      <c r="H1282" s="54">
        <v>0</v>
      </c>
      <c r="I1282" s="53"/>
      <c r="J1282" s="53">
        <v>-22.552659952657439</v>
      </c>
      <c r="K1282" s="53">
        <v>240.1496136887271</v>
      </c>
      <c r="L1282" s="53">
        <v>-17.238835653165591</v>
      </c>
      <c r="M1282" s="54">
        <v>0</v>
      </c>
      <c r="N1282" s="94"/>
      <c r="O1282" s="94"/>
      <c r="P1282" s="94"/>
      <c r="Q1282" s="94"/>
    </row>
    <row r="1283" spans="1:17" s="55" customFormat="1">
      <c r="A1283" s="53">
        <v>1280</v>
      </c>
      <c r="B1283" s="53">
        <v>89.3</v>
      </c>
      <c r="C1283" s="53">
        <v>89.3</v>
      </c>
      <c r="D1283" s="53"/>
      <c r="E1283" s="65"/>
      <c r="F1283" s="53">
        <v>0</v>
      </c>
      <c r="G1283" s="53">
        <v>88.425003051757812</v>
      </c>
      <c r="H1283" s="54">
        <v>0</v>
      </c>
      <c r="I1283" s="53"/>
      <c r="J1283" s="53">
        <v>-22.552659952657439</v>
      </c>
      <c r="K1283" s="53">
        <v>240.2191256287629</v>
      </c>
      <c r="L1283" s="53">
        <v>-15.1499549162912</v>
      </c>
      <c r="M1283" s="54">
        <v>0</v>
      </c>
      <c r="N1283" s="94"/>
      <c r="O1283" s="94"/>
      <c r="P1283" s="94"/>
      <c r="Q1283" s="94"/>
    </row>
    <row r="1284" spans="1:17" s="55" customFormat="1">
      <c r="A1284" s="53">
        <v>1281</v>
      </c>
      <c r="B1284" s="53">
        <v>88.7</v>
      </c>
      <c r="C1284" s="53">
        <v>88.7</v>
      </c>
      <c r="D1284" s="53"/>
      <c r="E1284" s="65"/>
      <c r="F1284" s="53">
        <v>0</v>
      </c>
      <c r="G1284" s="53">
        <v>88.425003051757812</v>
      </c>
      <c r="H1284" s="54">
        <v>0</v>
      </c>
      <c r="I1284" s="53"/>
      <c r="J1284" s="53">
        <v>-22.552659952657439</v>
      </c>
      <c r="K1284" s="53">
        <v>240.03867056668281</v>
      </c>
      <c r="L1284" s="53">
        <v>-20.57275138630888</v>
      </c>
      <c r="M1284" s="54">
        <v>0</v>
      </c>
      <c r="N1284" s="94"/>
      <c r="O1284" s="94"/>
      <c r="P1284" s="94"/>
      <c r="Q1284" s="94"/>
    </row>
    <row r="1285" spans="1:17" s="55" customFormat="1">
      <c r="A1285" s="53">
        <v>1282</v>
      </c>
      <c r="B1285" s="53">
        <v>88.1</v>
      </c>
      <c r="C1285" s="53">
        <v>88.1</v>
      </c>
      <c r="D1285" s="53"/>
      <c r="E1285" s="65"/>
      <c r="F1285" s="53">
        <v>0</v>
      </c>
      <c r="G1285" s="53">
        <v>88.425003051757812</v>
      </c>
      <c r="H1285" s="54">
        <v>0</v>
      </c>
      <c r="I1285" s="53"/>
      <c r="J1285" s="53">
        <v>-22.552659952657439</v>
      </c>
      <c r="K1285" s="53">
        <v>240.2261220526766</v>
      </c>
      <c r="L1285" s="53">
        <v>-14.93970765326412</v>
      </c>
      <c r="M1285" s="54">
        <v>0</v>
      </c>
      <c r="N1285" s="94"/>
      <c r="O1285" s="94"/>
      <c r="P1285" s="94"/>
      <c r="Q1285" s="94"/>
    </row>
    <row r="1286" spans="1:17" s="55" customFormat="1">
      <c r="A1286" s="53">
        <v>1283</v>
      </c>
      <c r="B1286" s="53">
        <v>87.4</v>
      </c>
      <c r="C1286" s="53">
        <v>87.4</v>
      </c>
      <c r="D1286" s="53"/>
      <c r="E1286" s="65"/>
      <c r="F1286" s="53">
        <v>0</v>
      </c>
      <c r="G1286" s="53">
        <v>88.425003051757812</v>
      </c>
      <c r="H1286" s="54">
        <v>0</v>
      </c>
      <c r="I1286" s="53"/>
      <c r="J1286" s="53">
        <v>-22.552659952657439</v>
      </c>
      <c r="K1286" s="53">
        <v>240.360871445329</v>
      </c>
      <c r="L1286" s="53">
        <v>-10.89039741286758</v>
      </c>
      <c r="M1286" s="54">
        <v>0</v>
      </c>
      <c r="N1286" s="94"/>
      <c r="O1286" s="94"/>
      <c r="P1286" s="94"/>
      <c r="Q1286" s="94"/>
    </row>
    <row r="1287" spans="1:17" s="55" customFormat="1">
      <c r="A1287" s="53">
        <v>1284</v>
      </c>
      <c r="B1287" s="53">
        <v>86.7</v>
      </c>
      <c r="C1287" s="53">
        <v>86.7</v>
      </c>
      <c r="D1287" s="53"/>
      <c r="E1287" s="65"/>
      <c r="F1287" s="53">
        <v>0</v>
      </c>
      <c r="G1287" s="53">
        <v>88.425003051757812</v>
      </c>
      <c r="H1287" s="54">
        <v>0</v>
      </c>
      <c r="I1287" s="53"/>
      <c r="J1287" s="53">
        <v>-22.552659952657439</v>
      </c>
      <c r="K1287" s="53">
        <v>240.34389632752129</v>
      </c>
      <c r="L1287" s="53">
        <v>-11.40051116564649</v>
      </c>
      <c r="M1287" s="54">
        <v>0</v>
      </c>
      <c r="N1287" s="94"/>
      <c r="O1287" s="94"/>
      <c r="P1287" s="94"/>
      <c r="Q1287" s="94"/>
    </row>
    <row r="1288" spans="1:17" s="55" customFormat="1">
      <c r="A1288" s="53">
        <v>1285</v>
      </c>
      <c r="B1288" s="53">
        <v>86</v>
      </c>
      <c r="C1288" s="53">
        <v>86</v>
      </c>
      <c r="D1288" s="53"/>
      <c r="E1288" s="65"/>
      <c r="F1288" s="53">
        <v>0</v>
      </c>
      <c r="G1288" s="53">
        <v>88.425003051757812</v>
      </c>
      <c r="H1288" s="54">
        <v>0</v>
      </c>
      <c r="I1288" s="53"/>
      <c r="J1288" s="53">
        <v>-22.552659952657439</v>
      </c>
      <c r="K1288" s="53">
        <v>240.40464889000799</v>
      </c>
      <c r="L1288" s="53">
        <v>-9.5748556390002211</v>
      </c>
      <c r="M1288" s="54">
        <v>0</v>
      </c>
      <c r="N1288" s="94"/>
      <c r="O1288" s="94"/>
      <c r="P1288" s="94"/>
      <c r="Q1288" s="94"/>
    </row>
    <row r="1289" spans="1:17" s="55" customFormat="1">
      <c r="A1289" s="53">
        <v>1286</v>
      </c>
      <c r="B1289" s="53">
        <v>85.3</v>
      </c>
      <c r="C1289" s="53">
        <v>85.3</v>
      </c>
      <c r="D1289" s="53"/>
      <c r="E1289" s="65"/>
      <c r="F1289" s="53">
        <v>0</v>
      </c>
      <c r="G1289" s="53">
        <v>88.425003051757812</v>
      </c>
      <c r="H1289" s="54">
        <v>0</v>
      </c>
      <c r="I1289" s="53"/>
      <c r="J1289" s="53">
        <v>-22.552659952657439</v>
      </c>
      <c r="K1289" s="53">
        <v>240.30378336878641</v>
      </c>
      <c r="L1289" s="53">
        <v>-12.60593266240121</v>
      </c>
      <c r="M1289" s="54">
        <v>0</v>
      </c>
      <c r="N1289" s="94"/>
      <c r="O1289" s="94"/>
      <c r="P1289" s="94"/>
      <c r="Q1289" s="94"/>
    </row>
    <row r="1290" spans="1:17" s="55" customFormat="1">
      <c r="A1290" s="53">
        <v>1287</v>
      </c>
      <c r="B1290" s="53">
        <v>84.7</v>
      </c>
      <c r="C1290" s="53">
        <v>84.7</v>
      </c>
      <c r="D1290" s="53"/>
      <c r="E1290" s="65"/>
      <c r="F1290" s="53">
        <v>0</v>
      </c>
      <c r="G1290" s="53">
        <v>88.425003051757812</v>
      </c>
      <c r="H1290" s="54">
        <v>0</v>
      </c>
      <c r="I1290" s="53"/>
      <c r="J1290" s="53">
        <v>-22.552659952657439</v>
      </c>
      <c r="K1290" s="53">
        <v>240.2039409727123</v>
      </c>
      <c r="L1290" s="53">
        <v>-15.60626408423982</v>
      </c>
      <c r="M1290" s="54">
        <v>0</v>
      </c>
      <c r="N1290" s="94"/>
      <c r="O1290" s="94"/>
      <c r="P1290" s="94"/>
      <c r="Q1290" s="94"/>
    </row>
    <row r="1291" spans="1:17" s="55" customFormat="1">
      <c r="A1291" s="53">
        <v>1288</v>
      </c>
      <c r="B1291" s="53">
        <v>84.1</v>
      </c>
      <c r="C1291" s="53">
        <v>84.1</v>
      </c>
      <c r="D1291" s="53"/>
      <c r="E1291" s="65"/>
      <c r="F1291" s="53">
        <v>0</v>
      </c>
      <c r="G1291" s="53">
        <v>88.425003051757812</v>
      </c>
      <c r="H1291" s="54">
        <v>0</v>
      </c>
      <c r="I1291" s="53"/>
      <c r="J1291" s="53">
        <v>-22.552659952657439</v>
      </c>
      <c r="K1291" s="53">
        <v>240.25359441792261</v>
      </c>
      <c r="L1291" s="53">
        <v>-14.114144526568021</v>
      </c>
      <c r="M1291" s="54">
        <v>0</v>
      </c>
      <c r="N1291" s="94"/>
      <c r="O1291" s="94"/>
      <c r="P1291" s="94"/>
      <c r="Q1291" s="94"/>
    </row>
    <row r="1292" spans="1:17" s="55" customFormat="1">
      <c r="A1292" s="53">
        <v>1289</v>
      </c>
      <c r="B1292" s="53">
        <v>83.5</v>
      </c>
      <c r="C1292" s="53">
        <v>83.5</v>
      </c>
      <c r="D1292" s="53"/>
      <c r="E1292" s="65"/>
      <c r="F1292" s="53">
        <v>0</v>
      </c>
      <c r="G1292" s="53">
        <v>88.425003051757812</v>
      </c>
      <c r="H1292" s="54">
        <v>0</v>
      </c>
      <c r="I1292" s="53"/>
      <c r="J1292" s="53">
        <v>-22.552659952657439</v>
      </c>
      <c r="K1292" s="53">
        <v>240.26307151072791</v>
      </c>
      <c r="L1292" s="53">
        <v>-13.82935148824396</v>
      </c>
      <c r="M1292" s="54">
        <v>0</v>
      </c>
      <c r="N1292" s="94"/>
      <c r="O1292" s="94"/>
      <c r="P1292" s="94"/>
      <c r="Q1292" s="94"/>
    </row>
    <row r="1293" spans="1:17" s="55" customFormat="1">
      <c r="A1293" s="53">
        <v>1290</v>
      </c>
      <c r="B1293" s="53">
        <v>82.9</v>
      </c>
      <c r="C1293" s="53">
        <v>82.9</v>
      </c>
      <c r="D1293" s="53"/>
      <c r="E1293" s="65"/>
      <c r="F1293" s="53">
        <v>0</v>
      </c>
      <c r="G1293" s="53">
        <v>88.425003051757812</v>
      </c>
      <c r="H1293" s="54">
        <v>0</v>
      </c>
      <c r="I1293" s="53"/>
      <c r="J1293" s="53">
        <v>-22.552659952657439</v>
      </c>
      <c r="K1293" s="53">
        <v>240.2829513970872</v>
      </c>
      <c r="L1293" s="53">
        <v>-13.231947479008539</v>
      </c>
      <c r="M1293" s="54">
        <v>0</v>
      </c>
      <c r="N1293" s="94"/>
      <c r="O1293" s="94"/>
      <c r="P1293" s="94"/>
      <c r="Q1293" s="94"/>
    </row>
    <row r="1294" spans="1:17" s="55" customFormat="1">
      <c r="A1294" s="53">
        <v>1291</v>
      </c>
      <c r="B1294" s="53">
        <v>82.3</v>
      </c>
      <c r="C1294" s="53">
        <v>82.3</v>
      </c>
      <c r="D1294" s="53"/>
      <c r="E1294" s="65"/>
      <c r="F1294" s="53">
        <v>0</v>
      </c>
      <c r="G1294" s="53">
        <v>88.425003051757812</v>
      </c>
      <c r="H1294" s="54">
        <v>0</v>
      </c>
      <c r="I1294" s="53"/>
      <c r="J1294" s="53">
        <v>-22.552659952657439</v>
      </c>
      <c r="K1294" s="53">
        <v>240.29937126172371</v>
      </c>
      <c r="L1294" s="53">
        <v>-12.738519458964291</v>
      </c>
      <c r="M1294" s="54">
        <v>0</v>
      </c>
      <c r="N1294" s="94"/>
      <c r="O1294" s="94"/>
      <c r="P1294" s="94"/>
      <c r="Q1294" s="94"/>
    </row>
    <row r="1295" spans="1:17" s="55" customFormat="1">
      <c r="A1295" s="53">
        <v>1292</v>
      </c>
      <c r="B1295" s="53">
        <v>81.7</v>
      </c>
      <c r="C1295" s="53">
        <v>81.7</v>
      </c>
      <c r="D1295" s="53"/>
      <c r="E1295" s="65"/>
      <c r="F1295" s="53">
        <v>0</v>
      </c>
      <c r="G1295" s="53">
        <v>88.425003051757812</v>
      </c>
      <c r="H1295" s="54">
        <v>0</v>
      </c>
      <c r="I1295" s="53"/>
      <c r="J1295" s="53">
        <v>-22.552659952657439</v>
      </c>
      <c r="K1295" s="53">
        <v>240.3175462366155</v>
      </c>
      <c r="L1295" s="53">
        <v>-12.192349190590519</v>
      </c>
      <c r="M1295" s="54">
        <v>0</v>
      </c>
      <c r="N1295" s="94"/>
      <c r="O1295" s="94"/>
      <c r="P1295" s="94"/>
      <c r="Q1295" s="94"/>
    </row>
    <row r="1296" spans="1:17" s="55" customFormat="1">
      <c r="A1296" s="53">
        <v>1293</v>
      </c>
      <c r="B1296" s="53">
        <v>81.099999999999994</v>
      </c>
      <c r="C1296" s="53">
        <v>81.099999999999994</v>
      </c>
      <c r="D1296" s="53"/>
      <c r="E1296" s="65"/>
      <c r="F1296" s="53">
        <v>0</v>
      </c>
      <c r="G1296" s="53">
        <v>88.425003051757812</v>
      </c>
      <c r="H1296" s="54">
        <v>0</v>
      </c>
      <c r="I1296" s="53"/>
      <c r="J1296" s="53">
        <v>-22.552659952657439</v>
      </c>
      <c r="K1296" s="53">
        <v>240.33044151684589</v>
      </c>
      <c r="L1296" s="53">
        <v>-11.80483731196907</v>
      </c>
      <c r="M1296" s="54">
        <v>0</v>
      </c>
      <c r="N1296" s="94"/>
      <c r="O1296" s="94"/>
      <c r="P1296" s="94"/>
      <c r="Q1296" s="94"/>
    </row>
    <row r="1297" spans="1:17" s="55" customFormat="1">
      <c r="A1297" s="53">
        <v>1294</v>
      </c>
      <c r="B1297" s="53">
        <v>80.5</v>
      </c>
      <c r="C1297" s="53">
        <v>80.5</v>
      </c>
      <c r="D1297" s="53"/>
      <c r="E1297" s="65"/>
      <c r="F1297" s="53">
        <v>0</v>
      </c>
      <c r="G1297" s="53">
        <v>88.425003051757812</v>
      </c>
      <c r="H1297" s="54">
        <v>0</v>
      </c>
      <c r="I1297" s="53"/>
      <c r="J1297" s="53">
        <v>-22.552659952657439</v>
      </c>
      <c r="K1297" s="53">
        <v>240.3608583555505</v>
      </c>
      <c r="L1297" s="53">
        <v>-10.89079076955097</v>
      </c>
      <c r="M1297" s="54">
        <v>0</v>
      </c>
      <c r="N1297" s="94"/>
      <c r="O1297" s="94"/>
      <c r="P1297" s="94"/>
      <c r="Q1297" s="94"/>
    </row>
    <row r="1298" spans="1:17" s="55" customFormat="1">
      <c r="A1298" s="53">
        <v>1295</v>
      </c>
      <c r="B1298" s="53">
        <v>79.900000000000006</v>
      </c>
      <c r="C1298" s="53">
        <v>79.900000000000006</v>
      </c>
      <c r="D1298" s="53"/>
      <c r="E1298" s="65"/>
      <c r="F1298" s="53">
        <v>0</v>
      </c>
      <c r="G1298" s="53">
        <v>88.425003051757812</v>
      </c>
      <c r="H1298" s="54">
        <v>0</v>
      </c>
      <c r="I1298" s="53"/>
      <c r="J1298" s="53">
        <v>-22.552659952657439</v>
      </c>
      <c r="K1298" s="53">
        <v>240.32521421375469</v>
      </c>
      <c r="L1298" s="53">
        <v>-11.961921299660879</v>
      </c>
      <c r="M1298" s="54">
        <v>0</v>
      </c>
      <c r="N1298" s="94"/>
      <c r="O1298" s="94"/>
      <c r="P1298" s="94"/>
      <c r="Q1298" s="94"/>
    </row>
    <row r="1299" spans="1:17" s="55" customFormat="1">
      <c r="A1299" s="53">
        <v>1296</v>
      </c>
      <c r="B1299" s="53">
        <v>79.400000000000006</v>
      </c>
      <c r="C1299" s="53">
        <v>79.400000000000006</v>
      </c>
      <c r="D1299" s="53"/>
      <c r="E1299" s="65"/>
      <c r="F1299" s="53">
        <v>0</v>
      </c>
      <c r="G1299" s="53">
        <v>88.425003051757812</v>
      </c>
      <c r="H1299" s="54">
        <v>0</v>
      </c>
      <c r="I1299" s="53"/>
      <c r="J1299" s="53">
        <v>-22.552659952657439</v>
      </c>
      <c r="K1299" s="53">
        <v>240.00609621826959</v>
      </c>
      <c r="L1299" s="53">
        <v>-21.55163255235961</v>
      </c>
      <c r="M1299" s="54">
        <v>0</v>
      </c>
      <c r="N1299" s="94"/>
      <c r="O1299" s="94"/>
      <c r="P1299" s="94"/>
      <c r="Q1299" s="94"/>
    </row>
    <row r="1300" spans="1:17" s="55" customFormat="1">
      <c r="A1300" s="53">
        <v>1297</v>
      </c>
      <c r="B1300" s="53">
        <v>79.099999999999994</v>
      </c>
      <c r="C1300" s="53">
        <v>79.099999999999994</v>
      </c>
      <c r="D1300" s="53"/>
      <c r="E1300" s="65"/>
      <c r="F1300" s="53">
        <v>0</v>
      </c>
      <c r="G1300" s="53">
        <v>88.425003051757812</v>
      </c>
      <c r="H1300" s="54">
        <v>0</v>
      </c>
      <c r="I1300" s="53"/>
      <c r="J1300" s="53">
        <v>-22.552659952657439</v>
      </c>
      <c r="K1300" s="53">
        <v>239.82368649560189</v>
      </c>
      <c r="L1300" s="53">
        <v>-27.03316789294254</v>
      </c>
      <c r="M1300" s="54">
        <v>0</v>
      </c>
      <c r="N1300" s="94"/>
      <c r="O1300" s="94"/>
      <c r="P1300" s="94"/>
      <c r="Q1300" s="94"/>
    </row>
    <row r="1301" spans="1:17" s="55" customFormat="1">
      <c r="A1301" s="53">
        <v>1298</v>
      </c>
      <c r="B1301" s="53">
        <v>78.8</v>
      </c>
      <c r="C1301" s="53">
        <v>78.8</v>
      </c>
      <c r="D1301" s="53"/>
      <c r="E1301" s="65"/>
      <c r="F1301" s="53">
        <v>0</v>
      </c>
      <c r="G1301" s="53">
        <v>88.425003051757812</v>
      </c>
      <c r="H1301" s="54">
        <v>0</v>
      </c>
      <c r="I1301" s="53"/>
      <c r="J1301" s="53">
        <v>-22.552659952657439</v>
      </c>
      <c r="K1301" s="53">
        <v>239.88478070636691</v>
      </c>
      <c r="L1301" s="53">
        <v>-25.197245604834471</v>
      </c>
      <c r="M1301" s="54">
        <v>0</v>
      </c>
      <c r="N1301" s="94"/>
      <c r="O1301" s="94"/>
      <c r="P1301" s="94"/>
      <c r="Q1301" s="94"/>
    </row>
    <row r="1302" spans="1:17" s="55" customFormat="1">
      <c r="A1302" s="53">
        <v>1299</v>
      </c>
      <c r="B1302" s="53">
        <v>78.5</v>
      </c>
      <c r="C1302" s="53">
        <v>78.5</v>
      </c>
      <c r="D1302" s="53"/>
      <c r="E1302" s="65"/>
      <c r="F1302" s="53">
        <v>0</v>
      </c>
      <c r="G1302" s="53">
        <v>88.425003051757812</v>
      </c>
      <c r="H1302" s="54">
        <v>0</v>
      </c>
      <c r="I1302" s="53"/>
      <c r="J1302" s="53">
        <v>-22.552659952657439</v>
      </c>
      <c r="K1302" s="53">
        <v>239.88104400827129</v>
      </c>
      <c r="L1302" s="53">
        <v>-25.309535905857569</v>
      </c>
      <c r="M1302" s="54">
        <v>0</v>
      </c>
      <c r="N1302" s="94"/>
      <c r="O1302" s="94"/>
      <c r="P1302" s="94"/>
      <c r="Q1302" s="94"/>
    </row>
    <row r="1303" spans="1:17" s="55" customFormat="1">
      <c r="A1303" s="53">
        <v>1300</v>
      </c>
      <c r="B1303" s="53">
        <v>78.2</v>
      </c>
      <c r="C1303" s="53">
        <v>78.2</v>
      </c>
      <c r="D1303" s="53"/>
      <c r="E1303" s="65"/>
      <c r="F1303" s="53">
        <v>0</v>
      </c>
      <c r="G1303" s="53">
        <v>88.425003051757812</v>
      </c>
      <c r="H1303" s="54">
        <v>0</v>
      </c>
      <c r="I1303" s="53"/>
      <c r="J1303" s="53">
        <v>-22.552659952657439</v>
      </c>
      <c r="K1303" s="53">
        <v>239.8934782640508</v>
      </c>
      <c r="L1303" s="53">
        <v>-24.935878123299801</v>
      </c>
      <c r="M1303" s="54">
        <v>0</v>
      </c>
      <c r="N1303" s="94"/>
      <c r="O1303" s="94"/>
      <c r="P1303" s="94"/>
      <c r="Q1303" s="94"/>
    </row>
    <row r="1304" spans="1:17" s="55" customFormat="1">
      <c r="A1304" s="53">
        <v>1301</v>
      </c>
      <c r="B1304" s="53">
        <v>77.900000000000006</v>
      </c>
      <c r="C1304" s="53">
        <v>77.900000000000006</v>
      </c>
      <c r="D1304" s="53"/>
      <c r="E1304" s="65"/>
      <c r="F1304" s="53">
        <v>0</v>
      </c>
      <c r="G1304" s="53">
        <v>88.425003051757812</v>
      </c>
      <c r="H1304" s="54">
        <v>0</v>
      </c>
      <c r="I1304" s="53"/>
      <c r="J1304" s="53">
        <v>-22.552659952657439</v>
      </c>
      <c r="K1304" s="53">
        <v>239.905383522493</v>
      </c>
      <c r="L1304" s="53">
        <v>-24.578117067937299</v>
      </c>
      <c r="M1304" s="54">
        <v>0</v>
      </c>
      <c r="N1304" s="94"/>
      <c r="O1304" s="94"/>
      <c r="P1304" s="94"/>
      <c r="Q1304" s="94"/>
    </row>
    <row r="1305" spans="1:17" s="55" customFormat="1">
      <c r="A1305" s="53">
        <v>1302</v>
      </c>
      <c r="B1305" s="53">
        <v>77.599999999999994</v>
      </c>
      <c r="C1305" s="53">
        <v>77.599999999999994</v>
      </c>
      <c r="D1305" s="53"/>
      <c r="E1305" s="65"/>
      <c r="F1305" s="53">
        <v>0</v>
      </c>
      <c r="G1305" s="53">
        <v>88.425003051757812</v>
      </c>
      <c r="H1305" s="54">
        <v>0</v>
      </c>
      <c r="I1305" s="53"/>
      <c r="J1305" s="53">
        <v>-22.552659952657439</v>
      </c>
      <c r="K1305" s="53">
        <v>239.90293492983571</v>
      </c>
      <c r="L1305" s="53">
        <v>-24.651698930731769</v>
      </c>
      <c r="M1305" s="54">
        <v>0</v>
      </c>
      <c r="N1305" s="94"/>
      <c r="O1305" s="94"/>
      <c r="P1305" s="94"/>
      <c r="Q1305" s="94"/>
    </row>
    <row r="1306" spans="1:17" s="55" customFormat="1">
      <c r="A1306" s="53">
        <v>1303</v>
      </c>
      <c r="B1306" s="53">
        <v>77.3</v>
      </c>
      <c r="C1306" s="53">
        <v>77.3</v>
      </c>
      <c r="D1306" s="53"/>
      <c r="E1306" s="65"/>
      <c r="F1306" s="53">
        <v>0</v>
      </c>
      <c r="G1306" s="53">
        <v>88.425003051757812</v>
      </c>
      <c r="H1306" s="54">
        <v>0</v>
      </c>
      <c r="I1306" s="53"/>
      <c r="J1306" s="53">
        <v>-22.552659952657439</v>
      </c>
      <c r="K1306" s="53">
        <v>239.95778015190189</v>
      </c>
      <c r="L1306" s="53">
        <v>-23.003562972727181</v>
      </c>
      <c r="M1306" s="54">
        <v>0</v>
      </c>
      <c r="N1306" s="94"/>
      <c r="O1306" s="94"/>
      <c r="P1306" s="94"/>
      <c r="Q1306" s="94"/>
    </row>
    <row r="1307" spans="1:17" s="55" customFormat="1">
      <c r="A1307" s="53">
        <v>1304</v>
      </c>
      <c r="B1307" s="53">
        <v>77</v>
      </c>
      <c r="C1307" s="53">
        <v>77</v>
      </c>
      <c r="D1307" s="53"/>
      <c r="E1307" s="65"/>
      <c r="F1307" s="53">
        <v>0</v>
      </c>
      <c r="G1307" s="53">
        <v>88.425003051757812</v>
      </c>
      <c r="H1307" s="54">
        <v>0</v>
      </c>
      <c r="I1307" s="53"/>
      <c r="J1307" s="53">
        <v>-22.552659952657439</v>
      </c>
      <c r="K1307" s="53">
        <v>239.79810128135699</v>
      </c>
      <c r="L1307" s="53">
        <v>-27.802020857733861</v>
      </c>
      <c r="M1307" s="54">
        <v>0</v>
      </c>
      <c r="N1307" s="94"/>
      <c r="O1307" s="94"/>
      <c r="P1307" s="94"/>
      <c r="Q1307" s="94"/>
    </row>
    <row r="1308" spans="1:17" s="55" customFormat="1">
      <c r="A1308" s="53">
        <v>1305</v>
      </c>
      <c r="B1308" s="53">
        <v>76.7</v>
      </c>
      <c r="C1308" s="53">
        <v>76.7</v>
      </c>
      <c r="D1308" s="53"/>
      <c r="E1308" s="65"/>
      <c r="F1308" s="53">
        <v>0</v>
      </c>
      <c r="G1308" s="53">
        <v>88.425003051757812</v>
      </c>
      <c r="H1308" s="54">
        <v>0</v>
      </c>
      <c r="I1308" s="53"/>
      <c r="J1308" s="53">
        <v>-22.552659952657439</v>
      </c>
      <c r="K1308" s="53">
        <v>240.4347251798205</v>
      </c>
      <c r="L1308" s="53">
        <v>-8.6710428207490686</v>
      </c>
      <c r="M1308" s="54">
        <v>0</v>
      </c>
      <c r="N1308" s="94"/>
      <c r="O1308" s="94"/>
      <c r="P1308" s="94"/>
      <c r="Q1308" s="94"/>
    </row>
    <row r="1309" spans="1:17" s="55" customFormat="1">
      <c r="A1309" s="53">
        <v>1306</v>
      </c>
      <c r="B1309" s="53">
        <v>76</v>
      </c>
      <c r="C1309" s="53">
        <v>76</v>
      </c>
      <c r="D1309" s="53"/>
      <c r="E1309" s="65"/>
      <c r="F1309" s="53">
        <v>0</v>
      </c>
      <c r="G1309" s="53">
        <v>88.425003051757812</v>
      </c>
      <c r="H1309" s="54">
        <v>0</v>
      </c>
      <c r="I1309" s="53"/>
      <c r="J1309" s="53">
        <v>-395.68872531923262</v>
      </c>
      <c r="K1309" s="53">
        <v>240.14379706475691</v>
      </c>
      <c r="L1309" s="53">
        <v>-17.413629131217021</v>
      </c>
      <c r="M1309" s="54">
        <v>0</v>
      </c>
      <c r="N1309" s="94"/>
      <c r="O1309" s="94"/>
      <c r="P1309" s="94"/>
      <c r="Q1309" s="94"/>
    </row>
    <row r="1310" spans="1:17" s="55" customFormat="1">
      <c r="A1310" s="53">
        <v>1307</v>
      </c>
      <c r="B1310" s="53">
        <v>76</v>
      </c>
      <c r="C1310" s="53">
        <v>76</v>
      </c>
      <c r="D1310" s="53"/>
      <c r="E1310" s="65"/>
      <c r="F1310" s="53">
        <v>1611.9378619524759</v>
      </c>
      <c r="G1310" s="53">
        <v>88.594841003417969</v>
      </c>
      <c r="H1310" s="54">
        <v>14.542255478652301</v>
      </c>
      <c r="I1310" s="53"/>
      <c r="J1310" s="53">
        <v>69.188074073252608</v>
      </c>
      <c r="K1310" s="53">
        <v>241.07203368292869</v>
      </c>
      <c r="L1310" s="53">
        <v>10.480508048095359</v>
      </c>
      <c r="M1310" s="54">
        <v>-94.559219360351562</v>
      </c>
      <c r="N1310" s="94"/>
      <c r="O1310" s="94"/>
      <c r="P1310" s="94"/>
      <c r="Q1310" s="94"/>
    </row>
    <row r="1311" spans="1:17" s="55" customFormat="1">
      <c r="A1311" s="53">
        <v>1308</v>
      </c>
      <c r="B1311" s="53">
        <v>76</v>
      </c>
      <c r="C1311" s="53">
        <v>76</v>
      </c>
      <c r="D1311" s="53"/>
      <c r="E1311" s="65"/>
      <c r="F1311" s="53">
        <v>1611.9378619524759</v>
      </c>
      <c r="G1311" s="53">
        <v>88.665885925292969</v>
      </c>
      <c r="H1311" s="54">
        <v>13.8759106749431</v>
      </c>
      <c r="I1311" s="53"/>
      <c r="J1311" s="53">
        <v>69.188074073252608</v>
      </c>
      <c r="K1311" s="53">
        <v>241.3707901922314</v>
      </c>
      <c r="L1311" s="53">
        <v>19.458342891666831</v>
      </c>
      <c r="M1311" s="54">
        <v>-94.559219360351562</v>
      </c>
      <c r="N1311" s="94"/>
      <c r="O1311" s="94"/>
      <c r="P1311" s="94"/>
      <c r="Q1311" s="94"/>
    </row>
    <row r="1312" spans="1:17" s="55" customFormat="1">
      <c r="A1312" s="53">
        <v>1309</v>
      </c>
      <c r="B1312" s="53">
        <v>75.900000000000006</v>
      </c>
      <c r="C1312" s="53">
        <v>75.900000000000006</v>
      </c>
      <c r="D1312" s="53"/>
      <c r="E1312" s="65"/>
      <c r="F1312" s="53">
        <v>1609.8168910814859</v>
      </c>
      <c r="G1312" s="53">
        <v>88.736930847167969</v>
      </c>
      <c r="H1312" s="54">
        <v>13.832488979186159</v>
      </c>
      <c r="I1312" s="53"/>
      <c r="J1312" s="53">
        <v>69.188074073252608</v>
      </c>
      <c r="K1312" s="53">
        <v>241.29861605215629</v>
      </c>
      <c r="L1312" s="53">
        <v>17.289461245928511</v>
      </c>
      <c r="M1312" s="54">
        <v>-94.559219360351562</v>
      </c>
      <c r="N1312" s="94"/>
      <c r="O1312" s="94"/>
      <c r="P1312" s="94"/>
      <c r="Q1312" s="94"/>
    </row>
    <row r="1313" spans="1:17" s="55" customFormat="1">
      <c r="A1313" s="53">
        <v>1310</v>
      </c>
      <c r="B1313" s="53">
        <v>75.900000000000006</v>
      </c>
      <c r="C1313" s="53">
        <v>75.900000000000006</v>
      </c>
      <c r="D1313" s="53"/>
      <c r="E1313" s="65"/>
      <c r="F1313" s="53">
        <v>1609.8168910814859</v>
      </c>
      <c r="G1313" s="53">
        <v>88.807975769042969</v>
      </c>
      <c r="H1313" s="54">
        <v>14.61175102698536</v>
      </c>
      <c r="I1313" s="53"/>
      <c r="J1313" s="53">
        <v>251.54391351143931</v>
      </c>
      <c r="K1313" s="53">
        <v>241.29306281940609</v>
      </c>
      <c r="L1313" s="53">
        <v>17.122582851896791</v>
      </c>
      <c r="M1313" s="54">
        <v>-94.559219360351562</v>
      </c>
      <c r="N1313" s="94"/>
      <c r="O1313" s="94"/>
      <c r="P1313" s="94"/>
      <c r="Q1313" s="94"/>
    </row>
    <row r="1314" spans="1:17" s="55" customFormat="1">
      <c r="A1314" s="53">
        <v>1311</v>
      </c>
      <c r="B1314" s="53">
        <v>75.8</v>
      </c>
      <c r="C1314" s="53">
        <v>75.8</v>
      </c>
      <c r="D1314" s="53"/>
      <c r="E1314" s="65"/>
      <c r="F1314" s="53">
        <v>0</v>
      </c>
      <c r="G1314" s="53">
        <v>88.807975769042969</v>
      </c>
      <c r="H1314" s="54">
        <v>0</v>
      </c>
      <c r="I1314" s="53"/>
      <c r="J1314" s="53">
        <v>72.006559407694127</v>
      </c>
      <c r="K1314" s="53">
        <v>239.4808854852958</v>
      </c>
      <c r="L1314" s="53">
        <v>-37.334569733259023</v>
      </c>
      <c r="M1314" s="54">
        <v>-94.559219360351562</v>
      </c>
      <c r="N1314" s="94"/>
      <c r="O1314" s="94"/>
      <c r="P1314" s="94"/>
      <c r="Q1314" s="94"/>
    </row>
    <row r="1315" spans="1:17" s="55" customFormat="1">
      <c r="A1315" s="53">
        <v>1312</v>
      </c>
      <c r="B1315" s="53">
        <v>75.7</v>
      </c>
      <c r="C1315" s="53">
        <v>75.7</v>
      </c>
      <c r="D1315" s="53"/>
      <c r="E1315" s="65"/>
      <c r="F1315" s="53">
        <v>0</v>
      </c>
      <c r="G1315" s="53">
        <v>88.807975769042969</v>
      </c>
      <c r="H1315" s="54">
        <v>0</v>
      </c>
      <c r="I1315" s="53"/>
      <c r="J1315" s="53">
        <v>93.108579671365987</v>
      </c>
      <c r="K1315" s="53">
        <v>239.48027768902989</v>
      </c>
      <c r="L1315" s="53">
        <v>-37.352834421470313</v>
      </c>
      <c r="M1315" s="54">
        <v>-115.66123962402339</v>
      </c>
      <c r="N1315" s="94"/>
      <c r="O1315" s="94"/>
      <c r="P1315" s="94"/>
      <c r="Q1315" s="94"/>
    </row>
    <row r="1316" spans="1:17" s="55" customFormat="1">
      <c r="A1316" s="53">
        <v>1313</v>
      </c>
      <c r="B1316" s="53">
        <v>75.5</v>
      </c>
      <c r="C1316" s="53">
        <v>75.5</v>
      </c>
      <c r="D1316" s="53"/>
      <c r="E1316" s="65"/>
      <c r="F1316" s="53">
        <v>0</v>
      </c>
      <c r="G1316" s="53">
        <v>88.807975769042969</v>
      </c>
      <c r="H1316" s="54">
        <v>0</v>
      </c>
      <c r="I1316" s="53"/>
      <c r="J1316" s="53">
        <v>93.108579671365987</v>
      </c>
      <c r="K1316" s="53">
        <v>239.73736387149</v>
      </c>
      <c r="L1316" s="53">
        <v>-29.62722103792381</v>
      </c>
      <c r="M1316" s="54">
        <v>-115.66123962402339</v>
      </c>
      <c r="N1316" s="94"/>
      <c r="O1316" s="94"/>
      <c r="P1316" s="94"/>
      <c r="Q1316" s="94"/>
    </row>
    <row r="1317" spans="1:17" s="55" customFormat="1">
      <c r="A1317" s="53">
        <v>1314</v>
      </c>
      <c r="B1317" s="53">
        <v>75.2</v>
      </c>
      <c r="C1317" s="53">
        <v>75.2</v>
      </c>
      <c r="D1317" s="53"/>
      <c r="E1317" s="65"/>
      <c r="F1317" s="53">
        <v>0</v>
      </c>
      <c r="G1317" s="53">
        <v>88.807975769042969</v>
      </c>
      <c r="H1317" s="54">
        <v>0</v>
      </c>
      <c r="I1317" s="53"/>
      <c r="J1317" s="53">
        <v>93.108579671365987</v>
      </c>
      <c r="K1317" s="53">
        <v>239.71493926102809</v>
      </c>
      <c r="L1317" s="53">
        <v>-30.301095724797431</v>
      </c>
      <c r="M1317" s="54">
        <v>-115.66123962402339</v>
      </c>
      <c r="N1317" s="94"/>
      <c r="O1317" s="94"/>
      <c r="P1317" s="94"/>
      <c r="Q1317" s="94"/>
    </row>
    <row r="1318" spans="1:17" s="55" customFormat="1">
      <c r="A1318" s="53">
        <v>1315</v>
      </c>
      <c r="B1318" s="53">
        <v>75</v>
      </c>
      <c r="C1318" s="53">
        <v>75</v>
      </c>
      <c r="D1318" s="53"/>
      <c r="E1318" s="65"/>
      <c r="F1318" s="53">
        <v>0</v>
      </c>
      <c r="G1318" s="53">
        <v>88.807975769042969</v>
      </c>
      <c r="H1318" s="54">
        <v>0</v>
      </c>
      <c r="I1318" s="53"/>
      <c r="J1318" s="53">
        <v>93.108579671365987</v>
      </c>
      <c r="K1318" s="53">
        <v>239.59855178569919</v>
      </c>
      <c r="L1318" s="53">
        <v>-33.798617950515187</v>
      </c>
      <c r="M1318" s="54">
        <v>-115.66123962402339</v>
      </c>
      <c r="N1318" s="94"/>
      <c r="O1318" s="94"/>
      <c r="P1318" s="94"/>
      <c r="Q1318" s="94"/>
    </row>
    <row r="1319" spans="1:17" s="55" customFormat="1">
      <c r="A1319" s="53">
        <v>1316</v>
      </c>
      <c r="B1319" s="53">
        <v>74.7</v>
      </c>
      <c r="C1319" s="53">
        <v>74.7</v>
      </c>
      <c r="D1319" s="53"/>
      <c r="E1319" s="65"/>
      <c r="F1319" s="53">
        <v>0</v>
      </c>
      <c r="G1319" s="53">
        <v>88.807975769042969</v>
      </c>
      <c r="H1319" s="54">
        <v>0</v>
      </c>
      <c r="I1319" s="53"/>
      <c r="J1319" s="53">
        <v>93.108579671365987</v>
      </c>
      <c r="K1319" s="53">
        <v>240.1268296408312</v>
      </c>
      <c r="L1319" s="53">
        <v>-17.923511677647419</v>
      </c>
      <c r="M1319" s="54">
        <v>-115.66123962402339</v>
      </c>
      <c r="N1319" s="94"/>
      <c r="O1319" s="94"/>
      <c r="P1319" s="94"/>
      <c r="Q1319" s="94"/>
    </row>
    <row r="1320" spans="1:17" s="55" customFormat="1">
      <c r="A1320" s="53">
        <v>1317</v>
      </c>
      <c r="B1320" s="53">
        <v>74.099999999999994</v>
      </c>
      <c r="C1320" s="53">
        <v>74.099999999999994</v>
      </c>
      <c r="D1320" s="53"/>
      <c r="E1320" s="65"/>
      <c r="F1320" s="53">
        <v>0</v>
      </c>
      <c r="G1320" s="53">
        <v>88.807975769042969</v>
      </c>
      <c r="H1320" s="54">
        <v>0</v>
      </c>
      <c r="I1320" s="53"/>
      <c r="J1320" s="53">
        <v>93.108579671365987</v>
      </c>
      <c r="K1320" s="53">
        <v>240.1681505015095</v>
      </c>
      <c r="L1320" s="53">
        <v>-16.68179191184171</v>
      </c>
      <c r="M1320" s="54">
        <v>-115.66123962402339</v>
      </c>
      <c r="N1320" s="94"/>
      <c r="O1320" s="94"/>
      <c r="P1320" s="94"/>
      <c r="Q1320" s="94"/>
    </row>
    <row r="1321" spans="1:17" s="55" customFormat="1">
      <c r="A1321" s="53">
        <v>1318</v>
      </c>
      <c r="B1321" s="53">
        <v>73.7</v>
      </c>
      <c r="C1321" s="53">
        <v>73.7</v>
      </c>
      <c r="D1321" s="53"/>
      <c r="E1321" s="65"/>
      <c r="F1321" s="53">
        <v>0</v>
      </c>
      <c r="G1321" s="53">
        <v>88.807975769042969</v>
      </c>
      <c r="H1321" s="54">
        <v>0</v>
      </c>
      <c r="I1321" s="53"/>
      <c r="J1321" s="53">
        <v>93.108579671365987</v>
      </c>
      <c r="K1321" s="53">
        <v>240.04909697443611</v>
      </c>
      <c r="L1321" s="53">
        <v>-20.259430792763499</v>
      </c>
      <c r="M1321" s="54">
        <v>-115.66123962402339</v>
      </c>
      <c r="N1321" s="94"/>
      <c r="O1321" s="94"/>
      <c r="P1321" s="94"/>
      <c r="Q1321" s="94"/>
    </row>
    <row r="1322" spans="1:17" s="55" customFormat="1">
      <c r="A1322" s="53">
        <v>1319</v>
      </c>
      <c r="B1322" s="53">
        <v>73.3</v>
      </c>
      <c r="C1322" s="53">
        <v>73.3</v>
      </c>
      <c r="D1322" s="53"/>
      <c r="E1322" s="65"/>
      <c r="F1322" s="53">
        <v>0</v>
      </c>
      <c r="G1322" s="53">
        <v>88.807975769042969</v>
      </c>
      <c r="H1322" s="54">
        <v>0</v>
      </c>
      <c r="I1322" s="53"/>
      <c r="J1322" s="53">
        <v>-255.6992769938453</v>
      </c>
      <c r="K1322" s="53">
        <v>239.57436725846139</v>
      </c>
      <c r="L1322" s="53">
        <v>-34.52537932491105</v>
      </c>
      <c r="M1322" s="54">
        <v>-115.8447799682617</v>
      </c>
      <c r="N1322" s="94"/>
      <c r="O1322" s="94"/>
      <c r="P1322" s="94"/>
      <c r="Q1322" s="94"/>
    </row>
    <row r="1323" spans="1:17" s="55" customFormat="1">
      <c r="A1323" s="53">
        <v>1320</v>
      </c>
      <c r="B1323" s="53">
        <v>73.5</v>
      </c>
      <c r="C1323" s="53">
        <v>73.5</v>
      </c>
      <c r="D1323" s="53"/>
      <c r="E1323" s="65"/>
      <c r="F1323" s="53">
        <v>1558.9135901777231</v>
      </c>
      <c r="G1323" s="53">
        <v>88.971939086914062</v>
      </c>
      <c r="H1323" s="54">
        <v>13.525003193780419</v>
      </c>
      <c r="I1323" s="53"/>
      <c r="J1323" s="53">
        <v>90.290094336924469</v>
      </c>
      <c r="K1323" s="53">
        <v>240.66849317790931</v>
      </c>
      <c r="L1323" s="53">
        <v>-1.6461566234529741</v>
      </c>
      <c r="M1323" s="54">
        <v>-115.66123962402339</v>
      </c>
      <c r="N1323" s="94"/>
      <c r="O1323" s="94"/>
      <c r="P1323" s="94"/>
      <c r="Q1323" s="94"/>
    </row>
    <row r="1324" spans="1:17" s="55" customFormat="1">
      <c r="A1324" s="53">
        <v>1321</v>
      </c>
      <c r="B1324" s="53">
        <v>74</v>
      </c>
      <c r="C1324" s="53">
        <v>74</v>
      </c>
      <c r="D1324" s="53"/>
      <c r="E1324" s="65"/>
      <c r="F1324" s="53">
        <v>1569.518444532674</v>
      </c>
      <c r="G1324" s="53">
        <v>89.140480041503906</v>
      </c>
      <c r="H1324" s="54">
        <v>11.81531758990511</v>
      </c>
      <c r="I1324" s="53"/>
      <c r="J1324" s="53">
        <v>90.290094336924469</v>
      </c>
      <c r="K1324" s="53">
        <v>240.05871148658869</v>
      </c>
      <c r="L1324" s="53">
        <v>-19.97050821025837</v>
      </c>
      <c r="M1324" s="54">
        <v>-115.66123962402339</v>
      </c>
      <c r="N1324" s="94"/>
      <c r="O1324" s="94"/>
      <c r="P1324" s="94"/>
      <c r="Q1324" s="94"/>
    </row>
    <row r="1325" spans="1:17" s="55" customFormat="1">
      <c r="A1325" s="53">
        <v>1322</v>
      </c>
      <c r="B1325" s="53">
        <v>74.900000000000006</v>
      </c>
      <c r="C1325" s="53">
        <v>74.900000000000006</v>
      </c>
      <c r="D1325" s="53"/>
      <c r="E1325" s="65"/>
      <c r="F1325" s="53">
        <v>1588.6071823715849</v>
      </c>
      <c r="G1325" s="53">
        <v>89.311729431152344</v>
      </c>
      <c r="H1325" s="54">
        <v>12.38134752555187</v>
      </c>
      <c r="I1325" s="53"/>
      <c r="J1325" s="53">
        <v>90.290094336924469</v>
      </c>
      <c r="K1325" s="53">
        <v>239.5476602572304</v>
      </c>
      <c r="L1325" s="53">
        <v>-35.327942746133459</v>
      </c>
      <c r="M1325" s="54">
        <v>-115.66123962402339</v>
      </c>
      <c r="N1325" s="94"/>
      <c r="O1325" s="94"/>
      <c r="P1325" s="94"/>
      <c r="Q1325" s="94"/>
    </row>
    <row r="1326" spans="1:17" s="55" customFormat="1">
      <c r="A1326" s="53">
        <v>1323</v>
      </c>
      <c r="B1326" s="53">
        <v>76.099999999999994</v>
      </c>
      <c r="C1326" s="53">
        <v>76.099999999999994</v>
      </c>
      <c r="D1326" s="53"/>
      <c r="E1326" s="65"/>
      <c r="F1326" s="53">
        <v>1614.058832823466</v>
      </c>
      <c r="G1326" s="53">
        <v>89.478225708007812</v>
      </c>
      <c r="H1326" s="54">
        <v>12.942747871010971</v>
      </c>
      <c r="I1326" s="53"/>
      <c r="J1326" s="53">
        <v>90.473634681162764</v>
      </c>
      <c r="K1326" s="53">
        <v>238.94216907325239</v>
      </c>
      <c r="L1326" s="53">
        <v>-53.523361690079973</v>
      </c>
      <c r="M1326" s="54">
        <v>-115.8447799682617</v>
      </c>
      <c r="N1326" s="94"/>
      <c r="O1326" s="94"/>
      <c r="P1326" s="94"/>
      <c r="Q1326" s="94"/>
    </row>
    <row r="1327" spans="1:17" s="55" customFormat="1">
      <c r="A1327" s="53">
        <v>1324</v>
      </c>
      <c r="B1327" s="53">
        <v>77.7</v>
      </c>
      <c r="C1327" s="53">
        <v>77.7</v>
      </c>
      <c r="D1327" s="53"/>
      <c r="E1327" s="65"/>
      <c r="F1327" s="53">
        <v>1647.9943667593079</v>
      </c>
      <c r="G1327" s="53">
        <v>89.626083374023438</v>
      </c>
      <c r="H1327" s="54">
        <v>13.048518084854971</v>
      </c>
      <c r="I1327" s="53"/>
      <c r="J1327" s="53">
        <v>90.473634681162764</v>
      </c>
      <c r="K1327" s="53">
        <v>238.52128206303831</v>
      </c>
      <c r="L1327" s="53">
        <v>-66.17130055616903</v>
      </c>
      <c r="M1327" s="54">
        <v>-115.8447799682617</v>
      </c>
      <c r="N1327" s="94"/>
      <c r="O1327" s="94"/>
      <c r="P1327" s="94"/>
      <c r="Q1327" s="94"/>
    </row>
    <row r="1328" spans="1:17" s="55" customFormat="1">
      <c r="A1328" s="53">
        <v>1325</v>
      </c>
      <c r="B1328" s="53">
        <v>79.2</v>
      </c>
      <c r="C1328" s="53">
        <v>79.2</v>
      </c>
      <c r="D1328" s="53"/>
      <c r="E1328" s="65"/>
      <c r="F1328" s="53">
        <v>1679.8089298241589</v>
      </c>
      <c r="G1328" s="53">
        <v>89.783172607421875</v>
      </c>
      <c r="H1328" s="54">
        <v>13.54602320802249</v>
      </c>
      <c r="I1328" s="53"/>
      <c r="J1328" s="53">
        <v>90.473634681162764</v>
      </c>
      <c r="K1328" s="53">
        <v>238.9677133759543</v>
      </c>
      <c r="L1328" s="53">
        <v>-52.755738144780338</v>
      </c>
      <c r="M1328" s="54">
        <v>-115.8447799682617</v>
      </c>
      <c r="N1328" s="94"/>
      <c r="O1328" s="94"/>
      <c r="P1328" s="94"/>
      <c r="Q1328" s="94"/>
    </row>
    <row r="1329" spans="1:17" s="55" customFormat="1">
      <c r="A1329" s="53">
        <v>1326</v>
      </c>
      <c r="B1329" s="53">
        <v>80.3</v>
      </c>
      <c r="C1329" s="53">
        <v>80.3</v>
      </c>
      <c r="D1329" s="53"/>
      <c r="E1329" s="65"/>
      <c r="F1329" s="53">
        <v>1703.1396094050499</v>
      </c>
      <c r="G1329" s="53">
        <v>89.941917419433594</v>
      </c>
      <c r="H1329" s="54">
        <v>13.86260982964003</v>
      </c>
      <c r="I1329" s="53"/>
      <c r="J1329" s="53">
        <v>90.473634681162764</v>
      </c>
      <c r="K1329" s="53">
        <v>239.88935535441709</v>
      </c>
      <c r="L1329" s="53">
        <v>-25.059774341835961</v>
      </c>
      <c r="M1329" s="54">
        <v>-115.8447799682617</v>
      </c>
      <c r="N1329" s="94"/>
      <c r="O1329" s="94"/>
      <c r="P1329" s="94"/>
      <c r="Q1329" s="94"/>
    </row>
    <row r="1330" spans="1:17" s="55" customFormat="1">
      <c r="A1330" s="53">
        <v>1327</v>
      </c>
      <c r="B1330" s="53">
        <v>80.8</v>
      </c>
      <c r="C1330" s="53">
        <v>80.8</v>
      </c>
      <c r="D1330" s="53"/>
      <c r="E1330" s="65"/>
      <c r="F1330" s="53">
        <v>1713.7444637599999</v>
      </c>
      <c r="G1330" s="53">
        <v>90.095619201660156</v>
      </c>
      <c r="H1330" s="54">
        <v>16.087028954701079</v>
      </c>
      <c r="I1330" s="53"/>
      <c r="J1330" s="53">
        <v>90.473634681162764</v>
      </c>
      <c r="K1330" s="53">
        <v>240.91725180984929</v>
      </c>
      <c r="L1330" s="53">
        <v>5.8292082436866233</v>
      </c>
      <c r="M1330" s="54">
        <v>-115.8447799682617</v>
      </c>
      <c r="N1330" s="94"/>
      <c r="O1330" s="94"/>
      <c r="P1330" s="94"/>
      <c r="Q1330" s="94"/>
    </row>
    <row r="1331" spans="1:17" s="55" customFormat="1">
      <c r="A1331" s="53">
        <v>1328</v>
      </c>
      <c r="B1331" s="53">
        <v>81</v>
      </c>
      <c r="C1331" s="53">
        <v>81</v>
      </c>
      <c r="D1331" s="53"/>
      <c r="E1331" s="65"/>
      <c r="F1331" s="53">
        <v>1717.9864055019809</v>
      </c>
      <c r="G1331" s="53">
        <v>90.257743835449219</v>
      </c>
      <c r="H1331" s="54">
        <v>15.085293788684201</v>
      </c>
      <c r="I1331" s="53"/>
      <c r="J1331" s="53">
        <v>90.473634681162764</v>
      </c>
      <c r="K1331" s="53">
        <v>241.1008738279572</v>
      </c>
      <c r="L1331" s="53">
        <v>11.34717388086518</v>
      </c>
      <c r="M1331" s="54">
        <v>-115.8447799682617</v>
      </c>
      <c r="N1331" s="94"/>
      <c r="O1331" s="94"/>
      <c r="P1331" s="94"/>
      <c r="Q1331" s="94"/>
    </row>
    <row r="1332" spans="1:17" s="55" customFormat="1">
      <c r="A1332" s="53">
        <v>1329</v>
      </c>
      <c r="B1332" s="53">
        <v>81</v>
      </c>
      <c r="C1332" s="53">
        <v>81</v>
      </c>
      <c r="D1332" s="53"/>
      <c r="E1332" s="65"/>
      <c r="F1332" s="53">
        <v>1717.9864055019809</v>
      </c>
      <c r="G1332" s="53">
        <v>90.394882202148438</v>
      </c>
      <c r="H1332" s="54">
        <v>15.140633265241499</v>
      </c>
      <c r="I1332" s="53"/>
      <c r="J1332" s="53">
        <v>90.473634681162764</v>
      </c>
      <c r="K1332" s="53">
        <v>241.24181134823161</v>
      </c>
      <c r="L1332" s="53">
        <v>15.58244153491245</v>
      </c>
      <c r="M1332" s="54">
        <v>-115.8447799682617</v>
      </c>
      <c r="N1332" s="94"/>
      <c r="O1332" s="94"/>
      <c r="P1332" s="94"/>
      <c r="Q1332" s="94"/>
    </row>
    <row r="1333" spans="1:17" s="55" customFormat="1">
      <c r="A1333" s="53">
        <v>1330</v>
      </c>
      <c r="B1333" s="53">
        <v>81</v>
      </c>
      <c r="C1333" s="53">
        <v>81</v>
      </c>
      <c r="D1333" s="53"/>
      <c r="E1333" s="65"/>
      <c r="F1333" s="53">
        <v>1717.9864055019809</v>
      </c>
      <c r="G1333" s="53">
        <v>90.548133850097656</v>
      </c>
      <c r="H1333" s="54">
        <v>15.12675383756522</v>
      </c>
      <c r="I1333" s="53"/>
      <c r="J1333" s="53">
        <v>90.473634681162764</v>
      </c>
      <c r="K1333" s="53">
        <v>241.20680801355269</v>
      </c>
      <c r="L1333" s="53">
        <v>14.53056769137886</v>
      </c>
      <c r="M1333" s="54">
        <v>-115.8447799682617</v>
      </c>
      <c r="N1333" s="94"/>
      <c r="O1333" s="94"/>
      <c r="P1333" s="94"/>
      <c r="Q1333" s="94"/>
    </row>
    <row r="1334" spans="1:17" s="55" customFormat="1">
      <c r="A1334" s="53">
        <v>1331</v>
      </c>
      <c r="B1334" s="53">
        <v>81</v>
      </c>
      <c r="C1334" s="53">
        <v>81</v>
      </c>
      <c r="D1334" s="53"/>
      <c r="E1334" s="65"/>
      <c r="F1334" s="53">
        <v>1717.9864055019809</v>
      </c>
      <c r="G1334" s="53">
        <v>90.701385498046875</v>
      </c>
      <c r="H1334" s="54">
        <v>15.126311816464391</v>
      </c>
      <c r="I1334" s="53"/>
      <c r="J1334" s="53">
        <v>90.473634681162764</v>
      </c>
      <c r="K1334" s="53">
        <v>241.20594614118329</v>
      </c>
      <c r="L1334" s="53">
        <v>14.50466784468893</v>
      </c>
      <c r="M1334" s="54">
        <v>-115.8447799682617</v>
      </c>
      <c r="N1334" s="94"/>
      <c r="O1334" s="94"/>
      <c r="P1334" s="94"/>
      <c r="Q1334" s="94"/>
    </row>
    <row r="1335" spans="1:17" s="55" customFormat="1">
      <c r="A1335" s="53">
        <v>1332</v>
      </c>
      <c r="B1335" s="53">
        <v>81</v>
      </c>
      <c r="C1335" s="53">
        <v>81</v>
      </c>
      <c r="D1335" s="53"/>
      <c r="E1335" s="65"/>
      <c r="F1335" s="53">
        <v>1717.9864055019809</v>
      </c>
      <c r="G1335" s="53">
        <v>90.764717102050781</v>
      </c>
      <c r="H1335" s="54">
        <v>16.03142754718488</v>
      </c>
      <c r="I1335" s="53"/>
      <c r="J1335" s="53">
        <v>298.15912726882709</v>
      </c>
      <c r="K1335" s="53">
        <v>241.24439601171159</v>
      </c>
      <c r="L1335" s="53">
        <v>15.66011241781381</v>
      </c>
      <c r="M1335" s="54">
        <v>-115.8447799682617</v>
      </c>
      <c r="N1335" s="94"/>
      <c r="O1335" s="94"/>
      <c r="P1335" s="94"/>
      <c r="Q1335" s="94"/>
    </row>
    <row r="1336" spans="1:17" s="55" customFormat="1">
      <c r="A1336" s="53">
        <v>1333</v>
      </c>
      <c r="B1336" s="53">
        <v>80.900000000000006</v>
      </c>
      <c r="C1336" s="53">
        <v>80.900000000000006</v>
      </c>
      <c r="D1336" s="53"/>
      <c r="E1336" s="65"/>
      <c r="F1336" s="53">
        <v>0</v>
      </c>
      <c r="G1336" s="53">
        <v>90.764717102050781</v>
      </c>
      <c r="H1336" s="54">
        <v>0</v>
      </c>
      <c r="I1336" s="53"/>
      <c r="J1336" s="53">
        <v>93.292120015604269</v>
      </c>
      <c r="K1336" s="53">
        <v>239.4485282692406</v>
      </c>
      <c r="L1336" s="53">
        <v>-38.306925925328343</v>
      </c>
      <c r="M1336" s="54">
        <v>-115.8447799682617</v>
      </c>
      <c r="N1336" s="94"/>
      <c r="O1336" s="94"/>
      <c r="P1336" s="94"/>
      <c r="Q1336" s="94"/>
    </row>
    <row r="1337" spans="1:17" s="55" customFormat="1">
      <c r="A1337" s="53">
        <v>1334</v>
      </c>
      <c r="B1337" s="53">
        <v>80.599999999999994</v>
      </c>
      <c r="C1337" s="53">
        <v>80.599999999999994</v>
      </c>
      <c r="D1337" s="53"/>
      <c r="E1337" s="65"/>
      <c r="F1337" s="53">
        <v>0</v>
      </c>
      <c r="G1337" s="53">
        <v>90.764717102050781</v>
      </c>
      <c r="H1337" s="54">
        <v>0</v>
      </c>
      <c r="I1337" s="53"/>
      <c r="J1337" s="53">
        <v>93.292120015604269</v>
      </c>
      <c r="K1337" s="53">
        <v>239.63817907137371</v>
      </c>
      <c r="L1337" s="53">
        <v>-32.607791257182363</v>
      </c>
      <c r="M1337" s="54">
        <v>-115.8447799682617</v>
      </c>
      <c r="N1337" s="94"/>
      <c r="O1337" s="94"/>
      <c r="P1337" s="94"/>
      <c r="Q1337" s="94"/>
    </row>
    <row r="1338" spans="1:17" s="55" customFormat="1">
      <c r="A1338" s="53">
        <v>1335</v>
      </c>
      <c r="B1338" s="53">
        <v>80.3</v>
      </c>
      <c r="C1338" s="53">
        <v>80.3</v>
      </c>
      <c r="D1338" s="53"/>
      <c r="E1338" s="65"/>
      <c r="F1338" s="53">
        <v>0</v>
      </c>
      <c r="G1338" s="53">
        <v>90.764717102050781</v>
      </c>
      <c r="H1338" s="54">
        <v>0</v>
      </c>
      <c r="I1338" s="53"/>
      <c r="J1338" s="53">
        <v>93.292120015604269</v>
      </c>
      <c r="K1338" s="53">
        <v>239.6587505964919</v>
      </c>
      <c r="L1338" s="53">
        <v>-31.989603036201029</v>
      </c>
      <c r="M1338" s="54">
        <v>-115.8447799682617</v>
      </c>
      <c r="N1338" s="94"/>
      <c r="O1338" s="94"/>
      <c r="P1338" s="94"/>
      <c r="Q1338" s="94"/>
    </row>
    <row r="1339" spans="1:17" s="55" customFormat="1">
      <c r="A1339" s="53">
        <v>1336</v>
      </c>
      <c r="B1339" s="53">
        <v>80</v>
      </c>
      <c r="C1339" s="53">
        <v>80</v>
      </c>
      <c r="D1339" s="53"/>
      <c r="E1339" s="65"/>
      <c r="F1339" s="53">
        <v>0</v>
      </c>
      <c r="G1339" s="53">
        <v>90.764717102050781</v>
      </c>
      <c r="H1339" s="54">
        <v>0</v>
      </c>
      <c r="I1339" s="53"/>
      <c r="J1339" s="53">
        <v>93.292120015604269</v>
      </c>
      <c r="K1339" s="53">
        <v>239.44931845793249</v>
      </c>
      <c r="L1339" s="53">
        <v>-38.283180221551127</v>
      </c>
      <c r="M1339" s="54">
        <v>-115.8447799682617</v>
      </c>
      <c r="N1339" s="94"/>
      <c r="O1339" s="94"/>
      <c r="P1339" s="94"/>
      <c r="Q1339" s="94"/>
    </row>
    <row r="1340" spans="1:17" s="55" customFormat="1">
      <c r="A1340" s="53">
        <v>1337</v>
      </c>
      <c r="B1340" s="53">
        <v>79.900000000000006</v>
      </c>
      <c r="C1340" s="53">
        <v>79.900000000000006</v>
      </c>
      <c r="D1340" s="53"/>
      <c r="E1340" s="65"/>
      <c r="F1340" s="53">
        <v>0</v>
      </c>
      <c r="G1340" s="53">
        <v>90.764717102050781</v>
      </c>
      <c r="H1340" s="54">
        <v>0</v>
      </c>
      <c r="I1340" s="53"/>
      <c r="J1340" s="53">
        <v>93.292120015604269</v>
      </c>
      <c r="K1340" s="53">
        <v>239.2572208611781</v>
      </c>
      <c r="L1340" s="53">
        <v>-44.055842720298521</v>
      </c>
      <c r="M1340" s="54">
        <v>-115.8447799682617</v>
      </c>
      <c r="N1340" s="94"/>
      <c r="O1340" s="94"/>
      <c r="P1340" s="94"/>
      <c r="Q1340" s="94"/>
    </row>
    <row r="1341" spans="1:17" s="55" customFormat="1">
      <c r="A1341" s="53">
        <v>1338</v>
      </c>
      <c r="B1341" s="53">
        <v>79.8</v>
      </c>
      <c r="C1341" s="53">
        <v>79.8</v>
      </c>
      <c r="D1341" s="53"/>
      <c r="E1341" s="65"/>
      <c r="F1341" s="53">
        <v>0</v>
      </c>
      <c r="G1341" s="53">
        <v>90.764717102050781</v>
      </c>
      <c r="H1341" s="54">
        <v>0</v>
      </c>
      <c r="I1341" s="53"/>
      <c r="J1341" s="53">
        <v>-318.58781331569332</v>
      </c>
      <c r="K1341" s="53">
        <v>239.20099750153989</v>
      </c>
      <c r="L1341" s="53">
        <v>-45.745392642943742</v>
      </c>
      <c r="M1341" s="54">
        <v>-115.3473587036133</v>
      </c>
      <c r="N1341" s="94"/>
      <c r="O1341" s="94"/>
      <c r="P1341" s="94"/>
      <c r="Q1341" s="94"/>
    </row>
    <row r="1342" spans="1:17" s="55" customFormat="1">
      <c r="A1342" s="53">
        <v>1339</v>
      </c>
      <c r="B1342" s="53">
        <v>79.8</v>
      </c>
      <c r="C1342" s="53">
        <v>79.8</v>
      </c>
      <c r="D1342" s="53"/>
      <c r="E1342" s="65"/>
      <c r="F1342" s="53">
        <v>1692.534755050099</v>
      </c>
      <c r="G1342" s="53">
        <v>90.90185546875</v>
      </c>
      <c r="H1342" s="54">
        <v>15.52472326006844</v>
      </c>
      <c r="I1342" s="53"/>
      <c r="J1342" s="53">
        <v>90.473634681162764</v>
      </c>
      <c r="K1342" s="53">
        <v>241.19415556417439</v>
      </c>
      <c r="L1342" s="53">
        <v>14.15035304383656</v>
      </c>
      <c r="M1342" s="54">
        <v>-115.8447799682617</v>
      </c>
      <c r="N1342" s="94"/>
      <c r="O1342" s="94"/>
      <c r="P1342" s="94"/>
      <c r="Q1342" s="94"/>
    </row>
    <row r="1343" spans="1:17" s="55" customFormat="1">
      <c r="A1343" s="53">
        <v>1340</v>
      </c>
      <c r="B1343" s="53">
        <v>79.8</v>
      </c>
      <c r="C1343" s="53">
        <v>79.8</v>
      </c>
      <c r="D1343" s="53"/>
      <c r="E1343" s="65"/>
      <c r="F1343" s="53">
        <v>1692.534755050099</v>
      </c>
      <c r="G1343" s="53">
        <v>91.063980102539062</v>
      </c>
      <c r="H1343" s="54">
        <v>14.62867404556073</v>
      </c>
      <c r="I1343" s="53"/>
      <c r="J1343" s="53">
        <v>90.473634681162764</v>
      </c>
      <c r="K1343" s="53">
        <v>241.11277391121689</v>
      </c>
      <c r="L1343" s="53">
        <v>11.7047794184986</v>
      </c>
      <c r="M1343" s="54">
        <v>-115.8447799682617</v>
      </c>
      <c r="N1343" s="94"/>
      <c r="O1343" s="94"/>
      <c r="P1343" s="94"/>
      <c r="Q1343" s="94"/>
    </row>
    <row r="1344" spans="1:17" s="55" customFormat="1">
      <c r="A1344" s="53">
        <v>1341</v>
      </c>
      <c r="B1344" s="53">
        <v>79.900000000000006</v>
      </c>
      <c r="C1344" s="53">
        <v>79.900000000000006</v>
      </c>
      <c r="D1344" s="53"/>
      <c r="E1344" s="65"/>
      <c r="F1344" s="53">
        <v>1694.6557259210899</v>
      </c>
      <c r="G1344" s="53">
        <v>91.226104736328125</v>
      </c>
      <c r="H1344" s="54">
        <v>14.633545291431989</v>
      </c>
      <c r="I1344" s="53"/>
      <c r="J1344" s="53">
        <v>90.473634681162764</v>
      </c>
      <c r="K1344" s="53">
        <v>241.0866118222645</v>
      </c>
      <c r="L1344" s="53">
        <v>10.91859097920454</v>
      </c>
      <c r="M1344" s="54">
        <v>-115.8447799682617</v>
      </c>
      <c r="N1344" s="94"/>
      <c r="O1344" s="94"/>
      <c r="P1344" s="94"/>
      <c r="Q1344" s="94"/>
    </row>
    <row r="1345" spans="1:17" s="55" customFormat="1">
      <c r="A1345" s="53">
        <v>1342</v>
      </c>
      <c r="B1345" s="53">
        <v>80</v>
      </c>
      <c r="C1345" s="53">
        <v>80</v>
      </c>
      <c r="D1345" s="53"/>
      <c r="E1345" s="65"/>
      <c r="F1345" s="53">
        <v>1696.77669679208</v>
      </c>
      <c r="G1345" s="53">
        <v>91.369186401367188</v>
      </c>
      <c r="H1345" s="54">
        <v>14.9839627115115</v>
      </c>
      <c r="I1345" s="53"/>
      <c r="J1345" s="53">
        <v>90.473634681162764</v>
      </c>
      <c r="K1345" s="53">
        <v>240.8943174151353</v>
      </c>
      <c r="L1345" s="53">
        <v>5.1400141957969234</v>
      </c>
      <c r="M1345" s="54">
        <v>-115.8447799682617</v>
      </c>
      <c r="N1345" s="94"/>
      <c r="O1345" s="94"/>
      <c r="P1345" s="94"/>
      <c r="Q1345" s="94"/>
    </row>
    <row r="1346" spans="1:17" s="55" customFormat="1">
      <c r="A1346" s="53">
        <v>1343</v>
      </c>
      <c r="B1346" s="53">
        <v>80.400000000000006</v>
      </c>
      <c r="C1346" s="53">
        <v>80.400000000000006</v>
      </c>
      <c r="D1346" s="53"/>
      <c r="E1346" s="65"/>
      <c r="F1346" s="53">
        <v>1705.2605802760399</v>
      </c>
      <c r="G1346" s="53">
        <v>91.532447814941406</v>
      </c>
      <c r="H1346" s="54">
        <v>16.09260395468791</v>
      </c>
      <c r="I1346" s="53"/>
      <c r="J1346" s="53">
        <v>89.976213416514327</v>
      </c>
      <c r="K1346" s="53">
        <v>240.7570249421438</v>
      </c>
      <c r="L1346" s="53">
        <v>1.014282673962055</v>
      </c>
      <c r="M1346" s="54">
        <v>-115.3473587036133</v>
      </c>
      <c r="N1346" s="94"/>
      <c r="O1346" s="94"/>
      <c r="P1346" s="94"/>
      <c r="Q1346" s="94"/>
    </row>
    <row r="1347" spans="1:17" s="55" customFormat="1">
      <c r="A1347" s="53">
        <v>1344</v>
      </c>
      <c r="B1347" s="53">
        <v>80.8</v>
      </c>
      <c r="C1347" s="53">
        <v>80.8</v>
      </c>
      <c r="D1347" s="53"/>
      <c r="E1347" s="65"/>
      <c r="F1347" s="53">
        <v>1713.7444637599999</v>
      </c>
      <c r="G1347" s="53">
        <v>91.695709228515625</v>
      </c>
      <c r="H1347" s="54">
        <v>16.181219321123969</v>
      </c>
      <c r="I1347" s="53"/>
      <c r="J1347" s="53">
        <v>89.504625281748702</v>
      </c>
      <c r="K1347" s="53">
        <v>240.8123553205042</v>
      </c>
      <c r="L1347" s="53">
        <v>2.676997906215393</v>
      </c>
      <c r="M1347" s="54">
        <v>-114.8757705688477</v>
      </c>
      <c r="N1347" s="94"/>
      <c r="O1347" s="94"/>
      <c r="P1347" s="94"/>
      <c r="Q1347" s="94"/>
    </row>
    <row r="1348" spans="1:17" s="55" customFormat="1">
      <c r="A1348" s="53">
        <v>1345</v>
      </c>
      <c r="B1348" s="53">
        <v>81.2</v>
      </c>
      <c r="C1348" s="53">
        <v>81.2</v>
      </c>
      <c r="D1348" s="53"/>
      <c r="E1348" s="65"/>
      <c r="F1348" s="53">
        <v>1722.228347243961</v>
      </c>
      <c r="G1348" s="53">
        <v>91.855255126953125</v>
      </c>
      <c r="H1348" s="54">
        <v>16.110345912401819</v>
      </c>
      <c r="I1348" s="53"/>
      <c r="J1348" s="53">
        <v>89.504625281748702</v>
      </c>
      <c r="K1348" s="53">
        <v>240.81381664048001</v>
      </c>
      <c r="L1348" s="53">
        <v>2.7209115582628609</v>
      </c>
      <c r="M1348" s="54">
        <v>-114.8757705688477</v>
      </c>
      <c r="N1348" s="94"/>
      <c r="O1348" s="94"/>
      <c r="P1348" s="94"/>
      <c r="Q1348" s="94"/>
    </row>
    <row r="1349" spans="1:17" s="55" customFormat="1">
      <c r="A1349" s="53">
        <v>1346</v>
      </c>
      <c r="B1349" s="53">
        <v>81.5</v>
      </c>
      <c r="C1349" s="53">
        <v>81.5</v>
      </c>
      <c r="D1349" s="53"/>
      <c r="E1349" s="65"/>
      <c r="F1349" s="53">
        <v>1728.5912598569309</v>
      </c>
      <c r="G1349" s="53">
        <v>91.998336791992188</v>
      </c>
      <c r="H1349" s="54">
        <v>16.26091724360133</v>
      </c>
      <c r="I1349" s="53"/>
      <c r="J1349" s="53">
        <v>89.504625281748702</v>
      </c>
      <c r="K1349" s="53">
        <v>241.06958578837589</v>
      </c>
      <c r="L1349" s="53">
        <v>10.4069471638128</v>
      </c>
      <c r="M1349" s="54">
        <v>-114.8757705688477</v>
      </c>
      <c r="N1349" s="94"/>
      <c r="O1349" s="94"/>
      <c r="P1349" s="94"/>
      <c r="Q1349" s="94"/>
    </row>
    <row r="1350" spans="1:17" s="55" customFormat="1">
      <c r="A1350" s="53">
        <v>1347</v>
      </c>
      <c r="B1350" s="53">
        <v>81.599999999999994</v>
      </c>
      <c r="C1350" s="53">
        <v>81.599999999999994</v>
      </c>
      <c r="D1350" s="53"/>
      <c r="E1350" s="65"/>
      <c r="F1350" s="53">
        <v>1730.712230727921</v>
      </c>
      <c r="G1350" s="53">
        <v>92.155685424804688</v>
      </c>
      <c r="H1350" s="54">
        <v>15.19522121423579</v>
      </c>
      <c r="I1350" s="53"/>
      <c r="J1350" s="53">
        <v>89.504625281748702</v>
      </c>
      <c r="K1350" s="53">
        <v>241.1497032115858</v>
      </c>
      <c r="L1350" s="53">
        <v>12.81452983154869</v>
      </c>
      <c r="M1350" s="54">
        <v>-114.8757705688477</v>
      </c>
      <c r="N1350" s="94"/>
      <c r="O1350" s="94"/>
      <c r="P1350" s="94"/>
      <c r="Q1350" s="94"/>
    </row>
    <row r="1351" spans="1:17" s="55" customFormat="1">
      <c r="A1351" s="53">
        <v>1348</v>
      </c>
      <c r="B1351" s="53">
        <v>81.599999999999994</v>
      </c>
      <c r="C1351" s="53">
        <v>81.599999999999994</v>
      </c>
      <c r="D1351" s="53"/>
      <c r="E1351" s="65"/>
      <c r="F1351" s="53">
        <v>1730.712230727921</v>
      </c>
      <c r="G1351" s="53">
        <v>92.2142333984375</v>
      </c>
      <c r="H1351" s="54">
        <v>16.149963024236449</v>
      </c>
      <c r="I1351" s="53"/>
      <c r="J1351" s="53">
        <v>299.42118077308481</v>
      </c>
      <c r="K1351" s="53">
        <v>241.28188200752129</v>
      </c>
      <c r="L1351" s="53">
        <v>16.78659190477839</v>
      </c>
      <c r="M1351" s="54">
        <v>-114.01861572265619</v>
      </c>
      <c r="N1351" s="94"/>
      <c r="O1351" s="94"/>
      <c r="P1351" s="94"/>
      <c r="Q1351" s="94"/>
    </row>
    <row r="1352" spans="1:17" s="55" customFormat="1">
      <c r="A1352" s="53">
        <v>1349</v>
      </c>
      <c r="B1352" s="53">
        <v>81.400000000000006</v>
      </c>
      <c r="C1352" s="53">
        <v>81.400000000000006</v>
      </c>
      <c r="D1352" s="53"/>
      <c r="E1352" s="65"/>
      <c r="F1352" s="53">
        <v>0</v>
      </c>
      <c r="G1352" s="53">
        <v>92.2142333984375</v>
      </c>
      <c r="H1352" s="54">
        <v>0</v>
      </c>
      <c r="I1352" s="53"/>
      <c r="J1352" s="53">
        <v>91.4659557699988</v>
      </c>
      <c r="K1352" s="53">
        <v>239.82405721450999</v>
      </c>
      <c r="L1352" s="53">
        <v>-27.022027539420009</v>
      </c>
      <c r="M1352" s="54">
        <v>-114.01861572265619</v>
      </c>
      <c r="N1352" s="94"/>
      <c r="O1352" s="94"/>
      <c r="P1352" s="94"/>
      <c r="Q1352" s="94"/>
    </row>
    <row r="1353" spans="1:17" s="55" customFormat="1">
      <c r="A1353" s="53">
        <v>1350</v>
      </c>
      <c r="B1353" s="53">
        <v>80.7</v>
      </c>
      <c r="C1353" s="53">
        <v>80.7</v>
      </c>
      <c r="D1353" s="53"/>
      <c r="E1353" s="65"/>
      <c r="F1353" s="53">
        <v>0</v>
      </c>
      <c r="G1353" s="53">
        <v>92.2142333984375</v>
      </c>
      <c r="H1353" s="54">
        <v>0</v>
      </c>
      <c r="I1353" s="53"/>
      <c r="J1353" s="53">
        <v>90.758276021463644</v>
      </c>
      <c r="K1353" s="53">
        <v>240.67627379444781</v>
      </c>
      <c r="L1353" s="53">
        <v>-1.412343842511939</v>
      </c>
      <c r="M1353" s="54">
        <v>-113.31093597412109</v>
      </c>
      <c r="N1353" s="94"/>
      <c r="O1353" s="94"/>
      <c r="P1353" s="94"/>
      <c r="Q1353" s="94"/>
    </row>
    <row r="1354" spans="1:17" s="55" customFormat="1">
      <c r="A1354" s="53">
        <v>1351</v>
      </c>
      <c r="B1354" s="53">
        <v>79.599999999999994</v>
      </c>
      <c r="C1354" s="53">
        <v>79.599999999999994</v>
      </c>
      <c r="D1354" s="53"/>
      <c r="E1354" s="65"/>
      <c r="F1354" s="53">
        <v>0</v>
      </c>
      <c r="G1354" s="53">
        <v>92.2142333984375</v>
      </c>
      <c r="H1354" s="54">
        <v>0</v>
      </c>
      <c r="I1354" s="53"/>
      <c r="J1354" s="53">
        <v>90.758276021463644</v>
      </c>
      <c r="K1354" s="53">
        <v>241.2192385997229</v>
      </c>
      <c r="L1354" s="53">
        <v>14.904115199697991</v>
      </c>
      <c r="M1354" s="54">
        <v>-113.31093597412109</v>
      </c>
      <c r="N1354" s="94"/>
      <c r="O1354" s="94"/>
      <c r="P1354" s="94"/>
      <c r="Q1354" s="94"/>
    </row>
    <row r="1355" spans="1:17" s="55" customFormat="1">
      <c r="A1355" s="53">
        <v>1352</v>
      </c>
      <c r="B1355" s="53">
        <v>78.2</v>
      </c>
      <c r="C1355" s="53">
        <v>78.2</v>
      </c>
      <c r="D1355" s="53"/>
      <c r="E1355" s="65"/>
      <c r="F1355" s="53">
        <v>0</v>
      </c>
      <c r="G1355" s="53">
        <v>92.2142333984375</v>
      </c>
      <c r="H1355" s="54">
        <v>0</v>
      </c>
      <c r="I1355" s="53"/>
      <c r="J1355" s="53">
        <v>88.437421834451925</v>
      </c>
      <c r="K1355" s="53">
        <v>241.406519306766</v>
      </c>
      <c r="L1355" s="53">
        <v>20.532026909956539</v>
      </c>
      <c r="M1355" s="54">
        <v>-110.9900817871094</v>
      </c>
      <c r="N1355" s="94"/>
      <c r="O1355" s="94"/>
      <c r="P1355" s="94"/>
      <c r="Q1355" s="94"/>
    </row>
    <row r="1356" spans="1:17" s="55" customFormat="1">
      <c r="A1356" s="53">
        <v>1353</v>
      </c>
      <c r="B1356" s="53">
        <v>76.8</v>
      </c>
      <c r="C1356" s="53">
        <v>76.8</v>
      </c>
      <c r="D1356" s="53"/>
      <c r="E1356" s="65"/>
      <c r="F1356" s="53">
        <v>0</v>
      </c>
      <c r="G1356" s="53">
        <v>92.2142333984375</v>
      </c>
      <c r="H1356" s="54">
        <v>0</v>
      </c>
      <c r="I1356" s="53"/>
      <c r="J1356" s="53">
        <v>88.437421834451925</v>
      </c>
      <c r="K1356" s="53">
        <v>241.4578020189148</v>
      </c>
      <c r="L1356" s="53">
        <v>22.073107039314252</v>
      </c>
      <c r="M1356" s="54">
        <v>-110.9900817871094</v>
      </c>
      <c r="N1356" s="94"/>
      <c r="O1356" s="94"/>
      <c r="P1356" s="94"/>
      <c r="Q1356" s="94"/>
    </row>
    <row r="1357" spans="1:17" s="55" customFormat="1">
      <c r="A1357" s="53">
        <v>1354</v>
      </c>
      <c r="B1357" s="53">
        <v>75.3</v>
      </c>
      <c r="C1357" s="53">
        <v>75.3</v>
      </c>
      <c r="D1357" s="53"/>
      <c r="E1357" s="65"/>
      <c r="F1357" s="53">
        <v>0</v>
      </c>
      <c r="G1357" s="53">
        <v>92.2142333984375</v>
      </c>
      <c r="H1357" s="54">
        <v>0</v>
      </c>
      <c r="I1357" s="53"/>
      <c r="J1357" s="53">
        <v>88.437421834451925</v>
      </c>
      <c r="K1357" s="53">
        <v>241.52736436613949</v>
      </c>
      <c r="L1357" s="53">
        <v>24.163502546250651</v>
      </c>
      <c r="M1357" s="54">
        <v>-110.9900817871094</v>
      </c>
      <c r="N1357" s="94"/>
      <c r="O1357" s="94"/>
      <c r="P1357" s="94"/>
      <c r="Q1357" s="94"/>
    </row>
    <row r="1358" spans="1:17" s="55" customFormat="1">
      <c r="A1358" s="53">
        <v>1355</v>
      </c>
      <c r="B1358" s="53">
        <v>73.8</v>
      </c>
      <c r="C1358" s="53">
        <v>73.8</v>
      </c>
      <c r="D1358" s="53"/>
      <c r="E1358" s="65"/>
      <c r="F1358" s="53">
        <v>0</v>
      </c>
      <c r="G1358" s="53">
        <v>92.2142333984375</v>
      </c>
      <c r="H1358" s="54">
        <v>0</v>
      </c>
      <c r="I1358" s="53"/>
      <c r="J1358" s="53">
        <v>88.437421834451925</v>
      </c>
      <c r="K1358" s="53">
        <v>241.63115532058131</v>
      </c>
      <c r="L1358" s="53">
        <v>27.28249081335106</v>
      </c>
      <c r="M1358" s="54">
        <v>-110.9900817871094</v>
      </c>
      <c r="N1358" s="94"/>
      <c r="O1358" s="94"/>
      <c r="P1358" s="94"/>
      <c r="Q1358" s="94"/>
    </row>
    <row r="1359" spans="1:17" s="55" customFormat="1">
      <c r="A1359" s="53">
        <v>1356</v>
      </c>
      <c r="B1359" s="53">
        <v>72.099999999999994</v>
      </c>
      <c r="C1359" s="53">
        <v>72.099999999999994</v>
      </c>
      <c r="D1359" s="53"/>
      <c r="E1359" s="65"/>
      <c r="F1359" s="53">
        <v>0</v>
      </c>
      <c r="G1359" s="53">
        <v>92.2142333984375</v>
      </c>
      <c r="H1359" s="54">
        <v>0</v>
      </c>
      <c r="I1359" s="53"/>
      <c r="J1359" s="53">
        <v>26.99096873996951</v>
      </c>
      <c r="K1359" s="53">
        <v>242.04739871237331</v>
      </c>
      <c r="L1359" s="53">
        <v>39.790885810194062</v>
      </c>
      <c r="M1359" s="54">
        <v>-49.543628692626953</v>
      </c>
      <c r="N1359" s="94"/>
      <c r="O1359" s="94"/>
      <c r="P1359" s="94"/>
      <c r="Q1359" s="94"/>
    </row>
    <row r="1360" spans="1:17" s="55" customFormat="1">
      <c r="A1360" s="53">
        <v>1357</v>
      </c>
      <c r="B1360" s="53">
        <v>70.2</v>
      </c>
      <c r="C1360" s="53">
        <v>70.2</v>
      </c>
      <c r="D1360" s="53"/>
      <c r="E1360" s="65"/>
      <c r="F1360" s="53">
        <v>0</v>
      </c>
      <c r="G1360" s="53">
        <v>92.2142333984375</v>
      </c>
      <c r="H1360" s="54">
        <v>0</v>
      </c>
      <c r="I1360" s="53"/>
      <c r="J1360" s="53">
        <v>26.99096873996951</v>
      </c>
      <c r="K1360" s="53">
        <v>242.21765434447579</v>
      </c>
      <c r="L1360" s="53">
        <v>44.907182522096363</v>
      </c>
      <c r="M1360" s="54">
        <v>-49.543628692626953</v>
      </c>
      <c r="N1360" s="94"/>
      <c r="O1360" s="94"/>
      <c r="P1360" s="94"/>
      <c r="Q1360" s="94"/>
    </row>
    <row r="1361" spans="1:17" s="55" customFormat="1">
      <c r="A1361" s="53">
        <v>1358</v>
      </c>
      <c r="B1361" s="53">
        <v>68.2</v>
      </c>
      <c r="C1361" s="53">
        <v>68.2</v>
      </c>
      <c r="D1361" s="53"/>
      <c r="E1361" s="65"/>
      <c r="F1361" s="53">
        <v>0</v>
      </c>
      <c r="G1361" s="53">
        <v>92.2142333984375</v>
      </c>
      <c r="H1361" s="54">
        <v>0</v>
      </c>
      <c r="I1361" s="53"/>
      <c r="J1361" s="53">
        <v>13.289148366434359</v>
      </c>
      <c r="K1361" s="53">
        <v>242.3083686790269</v>
      </c>
      <c r="L1361" s="53">
        <v>47.633209531331268</v>
      </c>
      <c r="M1361" s="54">
        <v>-35.841808319091797</v>
      </c>
      <c r="N1361" s="94"/>
      <c r="O1361" s="94"/>
      <c r="P1361" s="94"/>
      <c r="Q1361" s="94"/>
    </row>
    <row r="1362" spans="1:17" s="55" customFormat="1">
      <c r="A1362" s="53">
        <v>1359</v>
      </c>
      <c r="B1362" s="53">
        <v>66.099999999999994</v>
      </c>
      <c r="C1362" s="53">
        <v>66.099999999999994</v>
      </c>
      <c r="D1362" s="53"/>
      <c r="E1362" s="65"/>
      <c r="F1362" s="53">
        <v>0</v>
      </c>
      <c r="G1362" s="53">
        <v>92.2142333984375</v>
      </c>
      <c r="H1362" s="54">
        <v>0</v>
      </c>
      <c r="I1362" s="53"/>
      <c r="J1362" s="53">
        <v>13.289148366434359</v>
      </c>
      <c r="K1362" s="53">
        <v>242.48175285667071</v>
      </c>
      <c r="L1362" s="53">
        <v>52.843521149334293</v>
      </c>
      <c r="M1362" s="54">
        <v>-35.841808319091797</v>
      </c>
      <c r="N1362" s="94"/>
      <c r="O1362" s="94"/>
      <c r="P1362" s="94"/>
      <c r="Q1362" s="94"/>
    </row>
    <row r="1363" spans="1:17" s="55" customFormat="1">
      <c r="A1363" s="53">
        <v>1360</v>
      </c>
      <c r="B1363" s="53">
        <v>63.8</v>
      </c>
      <c r="C1363" s="53">
        <v>63.8</v>
      </c>
      <c r="D1363" s="53"/>
      <c r="E1363" s="65"/>
      <c r="F1363" s="53">
        <v>0</v>
      </c>
      <c r="G1363" s="53">
        <v>92.2142333984375</v>
      </c>
      <c r="H1363" s="54">
        <v>0</v>
      </c>
      <c r="I1363" s="53"/>
      <c r="J1363" s="53">
        <v>13.289148366434359</v>
      </c>
      <c r="K1363" s="53">
        <v>242.61255313115279</v>
      </c>
      <c r="L1363" s="53">
        <v>56.774157722023993</v>
      </c>
      <c r="M1363" s="54">
        <v>-35.841808319091797</v>
      </c>
      <c r="N1363" s="94"/>
      <c r="O1363" s="94"/>
      <c r="P1363" s="94"/>
      <c r="Q1363" s="94"/>
    </row>
    <row r="1364" spans="1:17" s="55" customFormat="1">
      <c r="A1364" s="53">
        <v>1361</v>
      </c>
      <c r="B1364" s="53">
        <v>61.6</v>
      </c>
      <c r="C1364" s="53">
        <v>61.6</v>
      </c>
      <c r="D1364" s="53"/>
      <c r="E1364" s="65"/>
      <c r="F1364" s="53">
        <v>0</v>
      </c>
      <c r="G1364" s="53">
        <v>92.2142333984375</v>
      </c>
      <c r="H1364" s="54">
        <v>0</v>
      </c>
      <c r="I1364" s="53"/>
      <c r="J1364" s="53">
        <v>38.122617757303487</v>
      </c>
      <c r="K1364" s="53">
        <v>242.0255246684479</v>
      </c>
      <c r="L1364" s="53">
        <v>39.133556019519141</v>
      </c>
      <c r="M1364" s="54">
        <v>-60.675277709960938</v>
      </c>
      <c r="N1364" s="94"/>
      <c r="O1364" s="94"/>
      <c r="P1364" s="94"/>
      <c r="Q1364" s="94"/>
    </row>
    <row r="1365" spans="1:17" s="55" customFormat="1">
      <c r="A1365" s="53">
        <v>1362</v>
      </c>
      <c r="B1365" s="53">
        <v>60.2</v>
      </c>
      <c r="C1365" s="53">
        <v>60.2</v>
      </c>
      <c r="D1365" s="53"/>
      <c r="E1365" s="65"/>
      <c r="F1365" s="53">
        <v>0</v>
      </c>
      <c r="G1365" s="53">
        <v>92.2142333984375</v>
      </c>
      <c r="H1365" s="54">
        <v>0</v>
      </c>
      <c r="I1365" s="53"/>
      <c r="J1365" s="53">
        <v>38.122617757303487</v>
      </c>
      <c r="K1365" s="53">
        <v>240.95906944152179</v>
      </c>
      <c r="L1365" s="53">
        <v>7.0858563133170476</v>
      </c>
      <c r="M1365" s="54">
        <v>-60.675277709960938</v>
      </c>
      <c r="N1365" s="94"/>
      <c r="O1365" s="94"/>
      <c r="P1365" s="94"/>
      <c r="Q1365" s="94"/>
    </row>
    <row r="1366" spans="1:17" s="55" customFormat="1">
      <c r="A1366" s="53">
        <v>1363</v>
      </c>
      <c r="B1366" s="53">
        <v>59.8</v>
      </c>
      <c r="C1366" s="53">
        <v>59.8</v>
      </c>
      <c r="D1366" s="53"/>
      <c r="E1366" s="65"/>
      <c r="F1366" s="53">
        <v>0</v>
      </c>
      <c r="G1366" s="53">
        <v>92.2142333984375</v>
      </c>
      <c r="H1366" s="54">
        <v>0</v>
      </c>
      <c r="I1366" s="53"/>
      <c r="J1366" s="53">
        <v>-195.53129291228271</v>
      </c>
      <c r="K1366" s="53">
        <v>239.74686959679519</v>
      </c>
      <c r="L1366" s="53">
        <v>-29.34156757364509</v>
      </c>
      <c r="M1366" s="54">
        <v>-62.696586608886719</v>
      </c>
      <c r="N1366" s="94"/>
      <c r="O1366" s="94"/>
      <c r="P1366" s="94"/>
      <c r="Q1366" s="94"/>
    </row>
    <row r="1367" spans="1:17" s="55" customFormat="1">
      <c r="A1367" s="53">
        <v>1364</v>
      </c>
      <c r="B1367" s="53">
        <v>60.4</v>
      </c>
      <c r="C1367" s="53">
        <v>60.4</v>
      </c>
      <c r="D1367" s="53"/>
      <c r="E1367" s="65"/>
      <c r="F1367" s="53">
        <v>1281.06640607802</v>
      </c>
      <c r="G1367" s="53">
        <v>92.363067626953125</v>
      </c>
      <c r="H1367" s="54">
        <v>9.628807901927436</v>
      </c>
      <c r="I1367" s="53"/>
      <c r="J1367" s="53">
        <v>10.47066303199284</v>
      </c>
      <c r="K1367" s="53">
        <v>239.7951446691803</v>
      </c>
      <c r="L1367" s="53">
        <v>-27.890869050131752</v>
      </c>
      <c r="M1367" s="54">
        <v>-35.841808319091797</v>
      </c>
      <c r="N1367" s="94"/>
      <c r="O1367" s="94"/>
      <c r="P1367" s="94"/>
      <c r="Q1367" s="94"/>
    </row>
    <row r="1368" spans="1:17" s="55" customFormat="1">
      <c r="A1368" s="53">
        <v>1365</v>
      </c>
      <c r="B1368" s="53">
        <v>61.8</v>
      </c>
      <c r="C1368" s="53">
        <v>61.8</v>
      </c>
      <c r="D1368" s="53"/>
      <c r="E1368" s="65"/>
      <c r="F1368" s="53">
        <v>1310.7599982718809</v>
      </c>
      <c r="G1368" s="53">
        <v>92.51336669921875</v>
      </c>
      <c r="H1368" s="54">
        <v>9.1407847723501678</v>
      </c>
      <c r="I1368" s="53"/>
      <c r="J1368" s="53">
        <v>24.172483405527991</v>
      </c>
      <c r="K1368" s="53">
        <v>239.5935530889661</v>
      </c>
      <c r="L1368" s="53">
        <v>-33.948832162774707</v>
      </c>
      <c r="M1368" s="54">
        <v>-49.543628692626953</v>
      </c>
      <c r="N1368" s="94"/>
      <c r="O1368" s="94"/>
      <c r="P1368" s="94"/>
      <c r="Q1368" s="94"/>
    </row>
    <row r="1369" spans="1:17" s="55" customFormat="1">
      <c r="A1369" s="53">
        <v>1366</v>
      </c>
      <c r="B1369" s="53">
        <v>62.6</v>
      </c>
      <c r="C1369" s="53">
        <v>62.6</v>
      </c>
      <c r="D1369" s="53"/>
      <c r="E1369" s="65"/>
      <c r="F1369" s="53">
        <v>1327.727765239802</v>
      </c>
      <c r="G1369" s="53">
        <v>92.670890808105469</v>
      </c>
      <c r="H1369" s="54">
        <v>10.284036952228281</v>
      </c>
      <c r="I1369" s="53"/>
      <c r="J1369" s="53">
        <v>24.172483405527991</v>
      </c>
      <c r="K1369" s="53">
        <v>240.77321635167519</v>
      </c>
      <c r="L1369" s="53">
        <v>1.50084546383075</v>
      </c>
      <c r="M1369" s="54">
        <v>-49.543628692626953</v>
      </c>
      <c r="N1369" s="94"/>
      <c r="O1369" s="94"/>
      <c r="P1369" s="94"/>
      <c r="Q1369" s="94"/>
    </row>
    <row r="1370" spans="1:17" s="55" customFormat="1">
      <c r="A1370" s="53">
        <v>1367</v>
      </c>
      <c r="B1370" s="53">
        <v>62.7</v>
      </c>
      <c r="C1370" s="53">
        <v>62.7</v>
      </c>
      <c r="D1370" s="53"/>
      <c r="E1370" s="65"/>
      <c r="F1370" s="53">
        <v>1329.848736110793</v>
      </c>
      <c r="G1370" s="53">
        <v>92.715255737304688</v>
      </c>
      <c r="H1370" s="54">
        <v>11.141380477377909</v>
      </c>
      <c r="I1370" s="53"/>
      <c r="J1370" s="53">
        <v>148.6156933056894</v>
      </c>
      <c r="K1370" s="53">
        <v>241.54441927097449</v>
      </c>
      <c r="L1370" s="53">
        <v>24.676013953077369</v>
      </c>
      <c r="M1370" s="54">
        <v>-49.543628692626953</v>
      </c>
      <c r="N1370" s="94"/>
      <c r="O1370" s="94"/>
      <c r="P1370" s="94"/>
      <c r="Q1370" s="94"/>
    </row>
    <row r="1371" spans="1:17" s="55" customFormat="1">
      <c r="A1371" s="53">
        <v>1368</v>
      </c>
      <c r="B1371" s="53">
        <v>61.9</v>
      </c>
      <c r="C1371" s="53">
        <v>61.9</v>
      </c>
      <c r="D1371" s="53"/>
      <c r="E1371" s="65"/>
      <c r="F1371" s="53">
        <v>0</v>
      </c>
      <c r="G1371" s="53">
        <v>92.715255737304688</v>
      </c>
      <c r="H1371" s="54">
        <v>0</v>
      </c>
      <c r="I1371" s="53"/>
      <c r="J1371" s="53">
        <v>38.122617757303487</v>
      </c>
      <c r="K1371" s="53">
        <v>241.56631023483439</v>
      </c>
      <c r="L1371" s="53">
        <v>25.33385219921049</v>
      </c>
      <c r="M1371" s="54">
        <v>-60.675277709960938</v>
      </c>
      <c r="N1371" s="94"/>
      <c r="O1371" s="94"/>
      <c r="P1371" s="94"/>
      <c r="Q1371" s="94"/>
    </row>
    <row r="1372" spans="1:17" s="55" customFormat="1">
      <c r="A1372" s="53">
        <v>1369</v>
      </c>
      <c r="B1372" s="53">
        <v>60</v>
      </c>
      <c r="C1372" s="53">
        <v>60</v>
      </c>
      <c r="D1372" s="53"/>
      <c r="E1372" s="65"/>
      <c r="F1372" s="53">
        <v>0</v>
      </c>
      <c r="G1372" s="53">
        <v>92.715255737304688</v>
      </c>
      <c r="H1372" s="54">
        <v>0</v>
      </c>
      <c r="I1372" s="53"/>
      <c r="J1372" s="53">
        <v>40.143926656229283</v>
      </c>
      <c r="K1372" s="53">
        <v>242.1041861380377</v>
      </c>
      <c r="L1372" s="53">
        <v>41.497386297820462</v>
      </c>
      <c r="M1372" s="54">
        <v>-62.696586608886719</v>
      </c>
      <c r="N1372" s="94"/>
      <c r="O1372" s="94"/>
      <c r="P1372" s="94"/>
      <c r="Q1372" s="94"/>
    </row>
    <row r="1373" spans="1:17" s="55" customFormat="1">
      <c r="A1373" s="53">
        <v>1370</v>
      </c>
      <c r="B1373" s="53">
        <v>58.4</v>
      </c>
      <c r="C1373" s="53">
        <v>58.4</v>
      </c>
      <c r="D1373" s="53"/>
      <c r="E1373" s="65"/>
      <c r="F1373" s="53">
        <v>0</v>
      </c>
      <c r="G1373" s="53">
        <v>92.715255737304688</v>
      </c>
      <c r="H1373" s="54">
        <v>0</v>
      </c>
      <c r="I1373" s="53"/>
      <c r="J1373" s="53">
        <v>40.143926656229283</v>
      </c>
      <c r="K1373" s="53">
        <v>241.1765642987182</v>
      </c>
      <c r="L1373" s="53">
        <v>13.62172363815843</v>
      </c>
      <c r="M1373" s="54">
        <v>-62.696586608886719</v>
      </c>
      <c r="N1373" s="94"/>
      <c r="O1373" s="94"/>
      <c r="P1373" s="94"/>
      <c r="Q1373" s="94"/>
    </row>
    <row r="1374" spans="1:17" s="55" customFormat="1">
      <c r="A1374" s="53">
        <v>1371</v>
      </c>
      <c r="B1374" s="53">
        <v>57.8</v>
      </c>
      <c r="C1374" s="53">
        <v>57.8</v>
      </c>
      <c r="D1374" s="53"/>
      <c r="E1374" s="65"/>
      <c r="F1374" s="53">
        <v>0</v>
      </c>
      <c r="G1374" s="53">
        <v>92.715255737304688</v>
      </c>
      <c r="H1374" s="54">
        <v>0</v>
      </c>
      <c r="I1374" s="53"/>
      <c r="J1374" s="53">
        <v>51.616315877420668</v>
      </c>
      <c r="K1374" s="53">
        <v>240.1409417597126</v>
      </c>
      <c r="L1374" s="53">
        <v>-17.499432975876299</v>
      </c>
      <c r="M1374" s="54">
        <v>-74.168975830078125</v>
      </c>
      <c r="N1374" s="94"/>
      <c r="O1374" s="94"/>
      <c r="P1374" s="94"/>
      <c r="Q1374" s="94"/>
    </row>
    <row r="1375" spans="1:17" s="55" customFormat="1">
      <c r="A1375" s="53">
        <v>1372</v>
      </c>
      <c r="B1375" s="53">
        <v>57.8</v>
      </c>
      <c r="C1375" s="53">
        <v>57.8</v>
      </c>
      <c r="D1375" s="53"/>
      <c r="E1375" s="65"/>
      <c r="F1375" s="53">
        <v>0</v>
      </c>
      <c r="G1375" s="53">
        <v>92.715255737304688</v>
      </c>
      <c r="H1375" s="54">
        <v>0</v>
      </c>
      <c r="I1375" s="53"/>
      <c r="J1375" s="53">
        <v>65.59227565525272</v>
      </c>
      <c r="K1375" s="53">
        <v>239.73524097757701</v>
      </c>
      <c r="L1375" s="53">
        <v>-29.691015433519279</v>
      </c>
      <c r="M1375" s="54">
        <v>-88.144935607910156</v>
      </c>
      <c r="N1375" s="94"/>
      <c r="O1375" s="94"/>
      <c r="P1375" s="94"/>
      <c r="Q1375" s="94"/>
    </row>
    <row r="1376" spans="1:17" s="55" customFormat="1">
      <c r="A1376" s="53">
        <v>1373</v>
      </c>
      <c r="B1376" s="53">
        <v>57.8</v>
      </c>
      <c r="C1376" s="53">
        <v>57.8</v>
      </c>
      <c r="D1376" s="53"/>
      <c r="E1376" s="65"/>
      <c r="F1376" s="53">
        <v>0</v>
      </c>
      <c r="G1376" s="53">
        <v>92.715255737304688</v>
      </c>
      <c r="H1376" s="54">
        <v>0</v>
      </c>
      <c r="I1376" s="53"/>
      <c r="J1376" s="53">
        <v>68.695821797830831</v>
      </c>
      <c r="K1376" s="53">
        <v>240.11352003922249</v>
      </c>
      <c r="L1376" s="53">
        <v>-18.323474193461941</v>
      </c>
      <c r="M1376" s="54">
        <v>-91.248481750488281</v>
      </c>
      <c r="N1376" s="94"/>
      <c r="O1376" s="94"/>
      <c r="P1376" s="94"/>
      <c r="Q1376" s="94"/>
    </row>
    <row r="1377" spans="1:17" s="55" customFormat="1">
      <c r="A1377" s="53">
        <v>1374</v>
      </c>
      <c r="B1377" s="53">
        <v>57.3</v>
      </c>
      <c r="C1377" s="53">
        <v>57.3</v>
      </c>
      <c r="D1377" s="53"/>
      <c r="E1377" s="65"/>
      <c r="F1377" s="53">
        <v>0</v>
      </c>
      <c r="G1377" s="53">
        <v>92.715255737304688</v>
      </c>
      <c r="H1377" s="54">
        <v>0</v>
      </c>
      <c r="I1377" s="53"/>
      <c r="J1377" s="53">
        <v>68.695821797830831</v>
      </c>
      <c r="K1377" s="53">
        <v>240.81453238354899</v>
      </c>
      <c r="L1377" s="53">
        <v>2.742420120799661</v>
      </c>
      <c r="M1377" s="54">
        <v>-91.248481750488281</v>
      </c>
      <c r="N1377" s="94"/>
      <c r="O1377" s="94"/>
      <c r="P1377" s="94"/>
      <c r="Q1377" s="94"/>
    </row>
    <row r="1378" spans="1:17" s="55" customFormat="1">
      <c r="A1378" s="53">
        <v>1375</v>
      </c>
      <c r="B1378" s="53">
        <v>56.2</v>
      </c>
      <c r="C1378" s="53">
        <v>56.2</v>
      </c>
      <c r="D1378" s="53"/>
      <c r="E1378" s="65"/>
      <c r="F1378" s="53">
        <v>0</v>
      </c>
      <c r="G1378" s="53">
        <v>92.715255737304688</v>
      </c>
      <c r="H1378" s="54">
        <v>0</v>
      </c>
      <c r="I1378" s="53"/>
      <c r="J1378" s="53">
        <v>73.523160970194112</v>
      </c>
      <c r="K1378" s="53">
        <v>241.42558248329931</v>
      </c>
      <c r="L1378" s="53">
        <v>21.104888237428678</v>
      </c>
      <c r="M1378" s="54">
        <v>-96.075820922851562</v>
      </c>
      <c r="N1378" s="94"/>
      <c r="O1378" s="94"/>
      <c r="P1378" s="94"/>
      <c r="Q1378" s="94"/>
    </row>
    <row r="1379" spans="1:17" s="55" customFormat="1">
      <c r="A1379" s="53">
        <v>1376</v>
      </c>
      <c r="B1379" s="53">
        <v>54.3</v>
      </c>
      <c r="C1379" s="53">
        <v>54.3</v>
      </c>
      <c r="D1379" s="53"/>
      <c r="E1379" s="65"/>
      <c r="F1379" s="53">
        <v>0</v>
      </c>
      <c r="G1379" s="53">
        <v>92.715255737304688</v>
      </c>
      <c r="H1379" s="54">
        <v>0</v>
      </c>
      <c r="I1379" s="53"/>
      <c r="J1379" s="53">
        <v>74.159658467752706</v>
      </c>
      <c r="K1379" s="53">
        <v>242.49797330885181</v>
      </c>
      <c r="L1379" s="53">
        <v>53.330956690437482</v>
      </c>
      <c r="M1379" s="54">
        <v>-96.712318420410156</v>
      </c>
      <c r="N1379" s="94"/>
      <c r="O1379" s="94"/>
      <c r="P1379" s="94"/>
      <c r="Q1379" s="94"/>
    </row>
    <row r="1380" spans="1:17" s="55" customFormat="1">
      <c r="A1380" s="53">
        <v>1377</v>
      </c>
      <c r="B1380" s="53">
        <v>50.8</v>
      </c>
      <c r="C1380" s="53">
        <v>50.8</v>
      </c>
      <c r="D1380" s="53"/>
      <c r="E1380" s="65"/>
      <c r="F1380" s="53">
        <v>0</v>
      </c>
      <c r="G1380" s="53">
        <v>92.715255737304688</v>
      </c>
      <c r="H1380" s="54">
        <v>0</v>
      </c>
      <c r="I1380" s="53"/>
      <c r="J1380" s="53">
        <v>-68.473108989103537</v>
      </c>
      <c r="K1380" s="53">
        <v>244.0170651966219</v>
      </c>
      <c r="L1380" s="53">
        <v>98.980693703501601</v>
      </c>
      <c r="M1380" s="54">
        <v>-97.684906005859375</v>
      </c>
      <c r="N1380" s="94"/>
      <c r="O1380" s="94"/>
      <c r="P1380" s="94"/>
      <c r="Q1380" s="94"/>
    </row>
    <row r="1381" spans="1:17" s="55" customFormat="1">
      <c r="A1381" s="53">
        <v>1378</v>
      </c>
      <c r="B1381" s="53">
        <v>45.5</v>
      </c>
      <c r="C1381" s="53">
        <v>45.5</v>
      </c>
      <c r="D1381" s="53"/>
      <c r="E1381" s="65"/>
      <c r="F1381" s="53">
        <v>1000</v>
      </c>
      <c r="G1381" s="53">
        <v>92.726005554199219</v>
      </c>
      <c r="H1381" s="54">
        <v>0.34959884608365982</v>
      </c>
      <c r="I1381" s="53"/>
      <c r="J1381" s="53">
        <v>72.31376071876042</v>
      </c>
      <c r="K1381" s="53">
        <v>244.3260735741799</v>
      </c>
      <c r="L1381" s="53">
        <v>108.2666041108449</v>
      </c>
      <c r="M1381" s="54">
        <v>-97.684906005859375</v>
      </c>
      <c r="N1381" s="94"/>
      <c r="O1381" s="94"/>
      <c r="P1381" s="94"/>
      <c r="Q1381" s="94"/>
    </row>
    <row r="1382" spans="1:17" s="55" customFormat="1">
      <c r="A1382" s="53">
        <v>1379</v>
      </c>
      <c r="B1382" s="53">
        <v>40.200000000000003</v>
      </c>
      <c r="C1382" s="53">
        <v>40.200000000000003</v>
      </c>
      <c r="D1382" s="53"/>
      <c r="E1382" s="65"/>
      <c r="F1382" s="53">
        <v>1008.94584332999</v>
      </c>
      <c r="G1382" s="53">
        <v>92.73675537109375</v>
      </c>
      <c r="H1382" s="54">
        <v>2.3470249838701398</v>
      </c>
      <c r="I1382" s="53"/>
      <c r="J1382" s="53">
        <v>72.31376071876042</v>
      </c>
      <c r="K1382" s="53">
        <v>243.88843607864951</v>
      </c>
      <c r="L1382" s="53">
        <v>95.115301850028374</v>
      </c>
      <c r="M1382" s="54">
        <v>-97.684906005859375</v>
      </c>
      <c r="N1382" s="94"/>
      <c r="O1382" s="94"/>
      <c r="P1382" s="94"/>
      <c r="Q1382" s="94"/>
    </row>
    <row r="1383" spans="1:17" s="55" customFormat="1">
      <c r="A1383" s="53">
        <v>1380</v>
      </c>
      <c r="B1383" s="53">
        <v>34.9</v>
      </c>
      <c r="C1383" s="53">
        <v>34.9</v>
      </c>
      <c r="D1383" s="53"/>
      <c r="E1383" s="65"/>
      <c r="F1383" s="53">
        <v>1184.3501343608721</v>
      </c>
      <c r="G1383" s="53">
        <v>92.747505187988281</v>
      </c>
      <c r="H1383" s="54">
        <v>7.6129239385897387</v>
      </c>
      <c r="I1383" s="53"/>
      <c r="J1383" s="53">
        <v>73.860269507822906</v>
      </c>
      <c r="K1383" s="53">
        <v>244.35472825540239</v>
      </c>
      <c r="L1383" s="53">
        <v>109.12769663101</v>
      </c>
      <c r="M1383" s="54">
        <v>-99.231414794921875</v>
      </c>
      <c r="N1383" s="94"/>
      <c r="O1383" s="94"/>
      <c r="P1383" s="94"/>
      <c r="Q1383" s="94"/>
    </row>
    <row r="1384" spans="1:17" s="55" customFormat="1">
      <c r="A1384" s="53">
        <v>1381</v>
      </c>
      <c r="B1384" s="53">
        <v>29.6</v>
      </c>
      <c r="C1384" s="53">
        <v>29.6</v>
      </c>
      <c r="D1384" s="53"/>
      <c r="E1384" s="65"/>
      <c r="F1384" s="53">
        <v>1004.491804500911</v>
      </c>
      <c r="G1384" s="53">
        <v>92.758255004882812</v>
      </c>
      <c r="H1384" s="54">
        <v>8.2203647178409742</v>
      </c>
      <c r="I1384" s="53"/>
      <c r="J1384" s="53">
        <v>145.7180033990517</v>
      </c>
      <c r="K1384" s="53">
        <v>243.36774369548681</v>
      </c>
      <c r="L1384" s="53">
        <v>79.468144132024761</v>
      </c>
      <c r="M1384" s="54">
        <v>-100.0889587402344</v>
      </c>
      <c r="N1384" s="94"/>
      <c r="O1384" s="94"/>
      <c r="P1384" s="94"/>
      <c r="Q1384" s="94"/>
    </row>
    <row r="1385" spans="1:17" s="55" customFormat="1">
      <c r="A1385" s="53">
        <v>1382</v>
      </c>
      <c r="B1385" s="53">
        <v>27.3</v>
      </c>
      <c r="C1385" s="53">
        <v>27.3</v>
      </c>
      <c r="D1385" s="53"/>
      <c r="E1385" s="65"/>
      <c r="F1385" s="53">
        <v>0</v>
      </c>
      <c r="G1385" s="53">
        <v>92.758255004882812</v>
      </c>
      <c r="H1385" s="54">
        <v>0</v>
      </c>
      <c r="I1385" s="53"/>
      <c r="J1385" s="53">
        <v>-66.069056254728551</v>
      </c>
      <c r="K1385" s="53">
        <v>240.3497026464967</v>
      </c>
      <c r="L1385" s="53">
        <v>-11.22602735964576</v>
      </c>
      <c r="M1385" s="54">
        <v>-100.0889587402344</v>
      </c>
      <c r="N1385" s="94"/>
      <c r="O1385" s="94"/>
      <c r="P1385" s="94"/>
      <c r="Q1385" s="94"/>
    </row>
    <row r="1386" spans="1:17" s="55" customFormat="1">
      <c r="A1386" s="53">
        <v>1383</v>
      </c>
      <c r="B1386" s="53">
        <v>29.3</v>
      </c>
      <c r="C1386" s="53">
        <v>29.3</v>
      </c>
      <c r="D1386" s="53"/>
      <c r="E1386" s="65"/>
      <c r="F1386" s="53">
        <v>1000</v>
      </c>
      <c r="G1386" s="53">
        <v>92.889823913574219</v>
      </c>
      <c r="H1386" s="54">
        <v>6.4500664227439524</v>
      </c>
      <c r="I1386" s="53"/>
      <c r="J1386" s="53">
        <v>74.71781345313542</v>
      </c>
      <c r="K1386" s="53">
        <v>239.19104115332351</v>
      </c>
      <c r="L1386" s="53">
        <v>-46.044587629994432</v>
      </c>
      <c r="M1386" s="54">
        <v>-100.0889587402344</v>
      </c>
      <c r="N1386" s="94"/>
      <c r="O1386" s="94"/>
      <c r="P1386" s="94"/>
      <c r="Q1386" s="94"/>
    </row>
    <row r="1387" spans="1:17" s="55" customFormat="1">
      <c r="A1387" s="53">
        <v>1384</v>
      </c>
      <c r="B1387" s="53">
        <v>32.9</v>
      </c>
      <c r="C1387" s="53">
        <v>32.9</v>
      </c>
      <c r="D1387" s="53"/>
      <c r="E1387" s="65"/>
      <c r="F1387" s="53">
        <v>1116.479066489188</v>
      </c>
      <c r="G1387" s="53">
        <v>93.021392822265625</v>
      </c>
      <c r="H1387" s="54">
        <v>7.2496195265388534</v>
      </c>
      <c r="I1387" s="53"/>
      <c r="J1387" s="53">
        <v>74.71781345313542</v>
      </c>
      <c r="K1387" s="53">
        <v>238.99797238718651</v>
      </c>
      <c r="L1387" s="53">
        <v>-51.846434424482403</v>
      </c>
      <c r="M1387" s="54">
        <v>-100.0889587402344</v>
      </c>
      <c r="N1387" s="94"/>
      <c r="O1387" s="94"/>
      <c r="P1387" s="94"/>
      <c r="Q1387" s="94"/>
    </row>
    <row r="1388" spans="1:17" s="55" customFormat="1">
      <c r="A1388" s="53">
        <v>1385</v>
      </c>
      <c r="B1388" s="53">
        <v>35.6</v>
      </c>
      <c r="C1388" s="53">
        <v>35.6</v>
      </c>
      <c r="D1388" s="53"/>
      <c r="E1388" s="65"/>
      <c r="F1388" s="53">
        <v>1208.105008115961</v>
      </c>
      <c r="G1388" s="53">
        <v>93.147872924804688</v>
      </c>
      <c r="H1388" s="54">
        <v>8.3924067573104804</v>
      </c>
      <c r="I1388" s="53"/>
      <c r="J1388" s="53">
        <v>74.71781345313542</v>
      </c>
      <c r="K1388" s="53">
        <v>240.16752549196909</v>
      </c>
      <c r="L1388" s="53">
        <v>-16.70057387057777</v>
      </c>
      <c r="M1388" s="54">
        <v>-100.0889587402344</v>
      </c>
      <c r="N1388" s="94"/>
      <c r="O1388" s="94"/>
      <c r="P1388" s="94"/>
      <c r="Q1388" s="94"/>
    </row>
    <row r="1389" spans="1:17" s="55" customFormat="1">
      <c r="A1389" s="53">
        <v>1386</v>
      </c>
      <c r="B1389" s="53">
        <v>36.700000000000003</v>
      </c>
      <c r="C1389" s="53">
        <v>36.700000000000003</v>
      </c>
      <c r="D1389" s="53"/>
      <c r="E1389" s="65"/>
      <c r="F1389" s="53">
        <v>1245.4340954453869</v>
      </c>
      <c r="G1389" s="53">
        <v>93.2896728515625</v>
      </c>
      <c r="H1389" s="54">
        <v>9.5929098727457234</v>
      </c>
      <c r="I1389" s="53"/>
      <c r="J1389" s="53">
        <v>74.71781345313542</v>
      </c>
      <c r="K1389" s="53">
        <v>241.00234964650389</v>
      </c>
      <c r="L1389" s="53">
        <v>8.3864556985232834</v>
      </c>
      <c r="M1389" s="54">
        <v>-100.0889587402344</v>
      </c>
      <c r="N1389" s="94"/>
      <c r="O1389" s="94"/>
      <c r="P1389" s="94"/>
      <c r="Q1389" s="94"/>
    </row>
    <row r="1390" spans="1:17" s="55" customFormat="1">
      <c r="A1390" s="53">
        <v>1387</v>
      </c>
      <c r="B1390" s="53">
        <v>37.6</v>
      </c>
      <c r="C1390" s="53">
        <v>37.6</v>
      </c>
      <c r="D1390" s="53"/>
      <c r="E1390" s="65"/>
      <c r="F1390" s="53">
        <v>1275.976075987644</v>
      </c>
      <c r="G1390" s="53">
        <v>93.435081481933594</v>
      </c>
      <c r="H1390" s="54">
        <v>9.4731336792872227</v>
      </c>
      <c r="I1390" s="53"/>
      <c r="J1390" s="53">
        <v>74.71781345313542</v>
      </c>
      <c r="K1390" s="53">
        <v>240.65554264161349</v>
      </c>
      <c r="L1390" s="53">
        <v>-2.0353289841520938</v>
      </c>
      <c r="M1390" s="54">
        <v>-100.0889587402344</v>
      </c>
      <c r="N1390" s="94"/>
      <c r="O1390" s="94"/>
      <c r="P1390" s="94"/>
      <c r="Q1390" s="94"/>
    </row>
    <row r="1391" spans="1:17" s="55" customFormat="1">
      <c r="A1391" s="53">
        <v>1388</v>
      </c>
      <c r="B1391" s="53">
        <v>39.4</v>
      </c>
      <c r="C1391" s="53">
        <v>39.4</v>
      </c>
      <c r="D1391" s="53"/>
      <c r="E1391" s="65"/>
      <c r="F1391" s="53">
        <v>1337.060037072159</v>
      </c>
      <c r="G1391" s="53">
        <v>93.589317321777344</v>
      </c>
      <c r="H1391" s="54">
        <v>9.9427589375580858</v>
      </c>
      <c r="I1391" s="53"/>
      <c r="J1391" s="53">
        <v>47.473916968760413</v>
      </c>
      <c r="K1391" s="53">
        <v>239.72404947533579</v>
      </c>
      <c r="L1391" s="53">
        <v>-30.027327633067689</v>
      </c>
      <c r="M1391" s="54">
        <v>-72.845062255859375</v>
      </c>
      <c r="N1391" s="94"/>
      <c r="O1391" s="94"/>
      <c r="P1391" s="94"/>
      <c r="Q1391" s="94"/>
    </row>
    <row r="1392" spans="1:17" s="55" customFormat="1">
      <c r="A1392" s="53">
        <v>1389</v>
      </c>
      <c r="B1392" s="53">
        <v>42.5</v>
      </c>
      <c r="C1392" s="53">
        <v>42.5</v>
      </c>
      <c r="D1392" s="53"/>
      <c r="E1392" s="65"/>
      <c r="F1392" s="53">
        <v>1442.2601922732681</v>
      </c>
      <c r="G1392" s="53">
        <v>93.750396728515625</v>
      </c>
      <c r="H1392" s="54">
        <v>10.435221311984041</v>
      </c>
      <c r="I1392" s="53"/>
      <c r="J1392" s="53">
        <v>71.375535926279952</v>
      </c>
      <c r="K1392" s="53">
        <v>238.38322068991511</v>
      </c>
      <c r="L1392" s="53">
        <v>-70.320138046168267</v>
      </c>
      <c r="M1392" s="54">
        <v>-96.746681213378906</v>
      </c>
      <c r="N1392" s="94"/>
      <c r="O1392" s="94"/>
      <c r="P1392" s="94"/>
      <c r="Q1392" s="94"/>
    </row>
    <row r="1393" spans="1:17" s="55" customFormat="1">
      <c r="A1393" s="53">
        <v>1390</v>
      </c>
      <c r="B1393" s="53">
        <v>46.5</v>
      </c>
      <c r="C1393" s="53">
        <v>46.5</v>
      </c>
      <c r="D1393" s="53"/>
      <c r="E1393" s="65"/>
      <c r="F1393" s="53">
        <v>2136.8781525225259</v>
      </c>
      <c r="G1393" s="53">
        <v>93.741447448730469</v>
      </c>
      <c r="H1393" s="54">
        <v>20.48133333420045</v>
      </c>
      <c r="I1393" s="53"/>
      <c r="J1393" s="53">
        <v>72.962961158213545</v>
      </c>
      <c r="K1393" s="53">
        <v>239.20726340084829</v>
      </c>
      <c r="L1393" s="53">
        <v>-45.557098137600939</v>
      </c>
      <c r="M1393" s="54">
        <v>-98.3341064453125</v>
      </c>
      <c r="N1393" s="94"/>
      <c r="O1393" s="94"/>
      <c r="P1393" s="94"/>
      <c r="Q1393" s="94"/>
    </row>
    <row r="1394" spans="1:17" s="55" customFormat="1">
      <c r="A1394" s="53">
        <v>1391</v>
      </c>
      <c r="B1394" s="53">
        <v>50.2</v>
      </c>
      <c r="C1394" s="53">
        <v>50.2</v>
      </c>
      <c r="D1394" s="53"/>
      <c r="E1394" s="65"/>
      <c r="F1394" s="53">
        <v>1703.5638035792481</v>
      </c>
      <c r="G1394" s="53">
        <v>93.899398803710938</v>
      </c>
      <c r="H1394" s="54">
        <v>13.742305175438419</v>
      </c>
      <c r="I1394" s="53"/>
      <c r="J1394" s="53">
        <v>77.781076392588531</v>
      </c>
      <c r="K1394" s="53">
        <v>238.68105826704829</v>
      </c>
      <c r="L1394" s="53">
        <v>-61.369917734811672</v>
      </c>
      <c r="M1394" s="54">
        <v>-103.1522216796875</v>
      </c>
      <c r="N1394" s="94"/>
      <c r="O1394" s="94"/>
      <c r="P1394" s="94"/>
      <c r="Q1394" s="94"/>
    </row>
    <row r="1395" spans="1:17" s="55" customFormat="1">
      <c r="A1395" s="53">
        <v>1392</v>
      </c>
      <c r="B1395" s="53">
        <v>52.8</v>
      </c>
      <c r="C1395" s="53">
        <v>52.8</v>
      </c>
      <c r="D1395" s="53"/>
      <c r="E1395" s="65"/>
      <c r="F1395" s="53">
        <v>1791.7961918124361</v>
      </c>
      <c r="G1395" s="53">
        <v>94.038528442382812</v>
      </c>
      <c r="H1395" s="54">
        <v>14.76647994984455</v>
      </c>
      <c r="I1395" s="53"/>
      <c r="J1395" s="53">
        <v>77.781076392588531</v>
      </c>
      <c r="K1395" s="53">
        <v>239.93454885671801</v>
      </c>
      <c r="L1395" s="53">
        <v>-23.701679080222679</v>
      </c>
      <c r="M1395" s="54">
        <v>-103.1522216796875</v>
      </c>
      <c r="N1395" s="94"/>
      <c r="O1395" s="94"/>
      <c r="P1395" s="94"/>
      <c r="Q1395" s="94"/>
    </row>
    <row r="1396" spans="1:17" s="55" customFormat="1">
      <c r="A1396" s="53">
        <v>1393</v>
      </c>
      <c r="B1396" s="53">
        <v>54.3</v>
      </c>
      <c r="C1396" s="53">
        <v>54.3</v>
      </c>
      <c r="D1396" s="53"/>
      <c r="E1396" s="65"/>
      <c r="F1396" s="53">
        <v>1842.6994927161991</v>
      </c>
      <c r="G1396" s="53">
        <v>94.18682861328125</v>
      </c>
      <c r="H1396" s="54">
        <v>18.93349580732567</v>
      </c>
      <c r="I1396" s="53"/>
      <c r="J1396" s="53">
        <v>319.48699502710969</v>
      </c>
      <c r="K1396" s="53">
        <v>241.28709257396071</v>
      </c>
      <c r="L1396" s="53">
        <v>16.943172944779661</v>
      </c>
      <c r="M1396" s="54">
        <v>-105.92535400390619</v>
      </c>
      <c r="N1396" s="94"/>
      <c r="O1396" s="94"/>
      <c r="P1396" s="94"/>
      <c r="Q1396" s="94"/>
    </row>
    <row r="1397" spans="1:17" s="55" customFormat="1">
      <c r="A1397" s="53">
        <v>1394</v>
      </c>
      <c r="B1397" s="53">
        <v>54.9</v>
      </c>
      <c r="C1397" s="53">
        <v>54.9</v>
      </c>
      <c r="D1397" s="53"/>
      <c r="E1397" s="65"/>
      <c r="F1397" s="53">
        <v>0</v>
      </c>
      <c r="G1397" s="53">
        <v>94.18682861328125</v>
      </c>
      <c r="H1397" s="54">
        <v>0</v>
      </c>
      <c r="I1397" s="53"/>
      <c r="J1397" s="53">
        <v>85.917577779276144</v>
      </c>
      <c r="K1397" s="53">
        <v>239.62429252145051</v>
      </c>
      <c r="L1397" s="53">
        <v>-33.025091459437427</v>
      </c>
      <c r="M1397" s="54">
        <v>-108.47023773193359</v>
      </c>
      <c r="N1397" s="94"/>
      <c r="O1397" s="94"/>
      <c r="P1397" s="94"/>
      <c r="Q1397" s="94"/>
    </row>
    <row r="1398" spans="1:17" s="55" customFormat="1">
      <c r="A1398" s="53">
        <v>1395</v>
      </c>
      <c r="B1398" s="53">
        <v>54.9</v>
      </c>
      <c r="C1398" s="53">
        <v>54.9</v>
      </c>
      <c r="D1398" s="53"/>
      <c r="E1398" s="65"/>
      <c r="F1398" s="53">
        <v>0</v>
      </c>
      <c r="G1398" s="53">
        <v>94.18682861328125</v>
      </c>
      <c r="H1398" s="54">
        <v>0</v>
      </c>
      <c r="I1398" s="53"/>
      <c r="J1398" s="53">
        <v>86.530782735330831</v>
      </c>
      <c r="K1398" s="53">
        <v>240.0313304975781</v>
      </c>
      <c r="L1398" s="53">
        <v>-20.793325419379759</v>
      </c>
      <c r="M1398" s="54">
        <v>-109.0834426879883</v>
      </c>
      <c r="N1398" s="94"/>
      <c r="O1398" s="94"/>
      <c r="P1398" s="94"/>
      <c r="Q1398" s="94"/>
    </row>
    <row r="1399" spans="1:17" s="55" customFormat="1">
      <c r="A1399" s="53">
        <v>1396</v>
      </c>
      <c r="B1399" s="53">
        <v>54.7</v>
      </c>
      <c r="C1399" s="53">
        <v>54.7</v>
      </c>
      <c r="D1399" s="53"/>
      <c r="E1399" s="65"/>
      <c r="F1399" s="53">
        <v>0</v>
      </c>
      <c r="G1399" s="53">
        <v>94.18682861328125</v>
      </c>
      <c r="H1399" s="54">
        <v>0</v>
      </c>
      <c r="I1399" s="53"/>
      <c r="J1399" s="53">
        <v>87.514577901346456</v>
      </c>
      <c r="K1399" s="53">
        <v>240.35211739954329</v>
      </c>
      <c r="L1399" s="53">
        <v>-11.153462400003241</v>
      </c>
      <c r="M1399" s="54">
        <v>-110.06723785400391</v>
      </c>
      <c r="N1399" s="94"/>
      <c r="O1399" s="94"/>
      <c r="P1399" s="94"/>
      <c r="Q1399" s="94"/>
    </row>
    <row r="1400" spans="1:17" s="55" customFormat="1">
      <c r="A1400" s="53">
        <v>1397</v>
      </c>
      <c r="B1400" s="53">
        <v>54.1</v>
      </c>
      <c r="C1400" s="53">
        <v>54.1</v>
      </c>
      <c r="D1400" s="53"/>
      <c r="E1400" s="65"/>
      <c r="F1400" s="53">
        <v>0</v>
      </c>
      <c r="G1400" s="53">
        <v>94.18682861328125</v>
      </c>
      <c r="H1400" s="54">
        <v>0</v>
      </c>
      <c r="I1400" s="53"/>
      <c r="J1400" s="53">
        <v>87.98689082859255</v>
      </c>
      <c r="K1400" s="53">
        <v>240.78300890764791</v>
      </c>
      <c r="L1400" s="53">
        <v>1.7951183833553419</v>
      </c>
      <c r="M1400" s="54">
        <v>-110.53955078125</v>
      </c>
      <c r="N1400" s="94"/>
      <c r="O1400" s="94"/>
      <c r="P1400" s="94"/>
      <c r="Q1400" s="94"/>
    </row>
    <row r="1401" spans="1:17" s="55" customFormat="1">
      <c r="A1401" s="53">
        <v>1398</v>
      </c>
      <c r="B1401" s="53">
        <v>53.2</v>
      </c>
      <c r="C1401" s="53">
        <v>53.2</v>
      </c>
      <c r="D1401" s="53"/>
      <c r="E1401" s="65"/>
      <c r="F1401" s="53">
        <v>0</v>
      </c>
      <c r="G1401" s="53">
        <v>94.18682861328125</v>
      </c>
      <c r="H1401" s="54">
        <v>0</v>
      </c>
      <c r="I1401" s="53"/>
      <c r="J1401" s="53">
        <v>89.094114339334737</v>
      </c>
      <c r="K1401" s="53">
        <v>240.9838630410047</v>
      </c>
      <c r="L1401" s="53">
        <v>7.8309207199639301</v>
      </c>
      <c r="M1401" s="54">
        <v>-111.6467742919922</v>
      </c>
      <c r="N1401" s="94"/>
      <c r="O1401" s="94"/>
      <c r="P1401" s="94"/>
      <c r="Q1401" s="94"/>
    </row>
    <row r="1402" spans="1:17" s="55" customFormat="1">
      <c r="A1402" s="53">
        <v>1399</v>
      </c>
      <c r="B1402" s="53">
        <v>52.1</v>
      </c>
      <c r="C1402" s="53">
        <v>52.1</v>
      </c>
      <c r="D1402" s="53"/>
      <c r="E1402" s="65"/>
      <c r="F1402" s="53">
        <v>0</v>
      </c>
      <c r="G1402" s="53">
        <v>94.18682861328125</v>
      </c>
      <c r="H1402" s="54">
        <v>0</v>
      </c>
      <c r="I1402" s="53"/>
      <c r="J1402" s="53">
        <v>89.094114339334737</v>
      </c>
      <c r="K1402" s="53">
        <v>241.21437683482711</v>
      </c>
      <c r="L1402" s="53">
        <v>14.75801588161359</v>
      </c>
      <c r="M1402" s="54">
        <v>-111.6467742919922</v>
      </c>
      <c r="N1402" s="94"/>
      <c r="O1402" s="94"/>
      <c r="P1402" s="94"/>
      <c r="Q1402" s="94"/>
    </row>
    <row r="1403" spans="1:17" s="55" customFormat="1">
      <c r="A1403" s="53">
        <v>1400</v>
      </c>
      <c r="B1403" s="53">
        <v>50.7</v>
      </c>
      <c r="C1403" s="53">
        <v>50.7</v>
      </c>
      <c r="D1403" s="53"/>
      <c r="E1403" s="65"/>
      <c r="F1403" s="53">
        <v>0</v>
      </c>
      <c r="G1403" s="53">
        <v>94.18682861328125</v>
      </c>
      <c r="H1403" s="54">
        <v>0</v>
      </c>
      <c r="I1403" s="53"/>
      <c r="J1403" s="53">
        <v>89.094114339334737</v>
      </c>
      <c r="K1403" s="53">
        <v>241.46642242833579</v>
      </c>
      <c r="L1403" s="53">
        <v>22.332156163453181</v>
      </c>
      <c r="M1403" s="54">
        <v>-111.6467742919922</v>
      </c>
      <c r="N1403" s="94"/>
      <c r="O1403" s="94"/>
      <c r="P1403" s="94"/>
      <c r="Q1403" s="94"/>
    </row>
    <row r="1404" spans="1:17" s="55" customFormat="1">
      <c r="A1404" s="53">
        <v>1401</v>
      </c>
      <c r="B1404" s="53">
        <v>49.1</v>
      </c>
      <c r="C1404" s="53">
        <v>49.1</v>
      </c>
      <c r="D1404" s="53"/>
      <c r="E1404" s="65"/>
      <c r="F1404" s="53">
        <v>0</v>
      </c>
      <c r="G1404" s="53">
        <v>94.18682861328125</v>
      </c>
      <c r="H1404" s="54">
        <v>0</v>
      </c>
      <c r="I1404" s="53"/>
      <c r="J1404" s="53">
        <v>89.094114339334737</v>
      </c>
      <c r="K1404" s="53">
        <v>241.53006860851741</v>
      </c>
      <c r="L1404" s="53">
        <v>24.244766855777609</v>
      </c>
      <c r="M1404" s="54">
        <v>-111.6467742919922</v>
      </c>
      <c r="N1404" s="94"/>
      <c r="O1404" s="94"/>
      <c r="P1404" s="94"/>
      <c r="Q1404" s="94"/>
    </row>
    <row r="1405" spans="1:17" s="55" customFormat="1">
      <c r="A1405" s="53">
        <v>1402</v>
      </c>
      <c r="B1405" s="53">
        <v>47.4</v>
      </c>
      <c r="C1405" s="53">
        <v>47.4</v>
      </c>
      <c r="D1405" s="53"/>
      <c r="E1405" s="65"/>
      <c r="F1405" s="53">
        <v>0</v>
      </c>
      <c r="G1405" s="53">
        <v>94.18682861328125</v>
      </c>
      <c r="H1405" s="54">
        <v>0</v>
      </c>
      <c r="I1405" s="53"/>
      <c r="J1405" s="53">
        <v>89.720090901834737</v>
      </c>
      <c r="K1405" s="53">
        <v>241.7053310480664</v>
      </c>
      <c r="L1405" s="53">
        <v>29.51152151235404</v>
      </c>
      <c r="M1405" s="54">
        <v>-112.2727508544922</v>
      </c>
      <c r="N1405" s="94"/>
      <c r="O1405" s="94"/>
      <c r="P1405" s="94"/>
      <c r="Q1405" s="94"/>
    </row>
    <row r="1406" spans="1:17" s="55" customFormat="1">
      <c r="A1406" s="53">
        <v>1403</v>
      </c>
      <c r="B1406" s="53">
        <v>45.2</v>
      </c>
      <c r="C1406" s="53">
        <v>45.2</v>
      </c>
      <c r="D1406" s="53"/>
      <c r="E1406" s="65"/>
      <c r="F1406" s="53">
        <v>0</v>
      </c>
      <c r="G1406" s="53">
        <v>94.18682861328125</v>
      </c>
      <c r="H1406" s="54">
        <v>0</v>
      </c>
      <c r="I1406" s="53"/>
      <c r="J1406" s="53">
        <v>89.720090901834737</v>
      </c>
      <c r="K1406" s="53">
        <v>242.2664486060203</v>
      </c>
      <c r="L1406" s="53">
        <v>46.373483030435651</v>
      </c>
      <c r="M1406" s="54">
        <v>-112.2727508544922</v>
      </c>
      <c r="N1406" s="94"/>
      <c r="O1406" s="94"/>
      <c r="P1406" s="94"/>
      <c r="Q1406" s="94"/>
    </row>
    <row r="1407" spans="1:17" s="55" customFormat="1">
      <c r="A1407" s="53">
        <v>1404</v>
      </c>
      <c r="B1407" s="53">
        <v>41.8</v>
      </c>
      <c r="C1407" s="53">
        <v>41.8</v>
      </c>
      <c r="D1407" s="53"/>
      <c r="E1407" s="65"/>
      <c r="F1407" s="53">
        <v>0</v>
      </c>
      <c r="G1407" s="53">
        <v>94.18682861328125</v>
      </c>
      <c r="H1407" s="54">
        <v>0</v>
      </c>
      <c r="I1407" s="53"/>
      <c r="J1407" s="53">
        <v>89.995695149881612</v>
      </c>
      <c r="K1407" s="53">
        <v>243.49682610201839</v>
      </c>
      <c r="L1407" s="53">
        <v>83.347157612787555</v>
      </c>
      <c r="M1407" s="54">
        <v>-112.54835510253911</v>
      </c>
      <c r="N1407" s="94"/>
      <c r="O1407" s="94"/>
      <c r="P1407" s="94"/>
      <c r="Q1407" s="94"/>
    </row>
    <row r="1408" spans="1:17" s="55" customFormat="1">
      <c r="A1408" s="53">
        <v>1405</v>
      </c>
      <c r="B1408" s="53">
        <v>36.5</v>
      </c>
      <c r="C1408" s="53">
        <v>36.5</v>
      </c>
      <c r="D1408" s="53"/>
      <c r="E1408" s="65"/>
      <c r="F1408" s="53">
        <v>0</v>
      </c>
      <c r="G1408" s="53">
        <v>94.18682861328125</v>
      </c>
      <c r="H1408" s="54">
        <v>0</v>
      </c>
      <c r="I1408" s="53"/>
      <c r="J1408" s="53">
        <v>90.055089986307394</v>
      </c>
      <c r="K1408" s="53">
        <v>243.90533718932821</v>
      </c>
      <c r="L1408" s="53">
        <v>95.623191638607324</v>
      </c>
      <c r="M1408" s="54">
        <v>-112.6077499389648</v>
      </c>
      <c r="N1408" s="94"/>
      <c r="O1408" s="94"/>
      <c r="P1408" s="94"/>
      <c r="Q1408" s="94"/>
    </row>
    <row r="1409" spans="1:17" s="55" customFormat="1">
      <c r="A1409" s="53">
        <v>1406</v>
      </c>
      <c r="B1409" s="53">
        <v>31.2</v>
      </c>
      <c r="C1409" s="53">
        <v>31.2</v>
      </c>
      <c r="D1409" s="53"/>
      <c r="E1409" s="65"/>
      <c r="F1409" s="53">
        <v>0</v>
      </c>
      <c r="G1409" s="53">
        <v>94.18682861328125</v>
      </c>
      <c r="H1409" s="54">
        <v>0</v>
      </c>
      <c r="I1409" s="53"/>
      <c r="J1409" s="53">
        <v>90.055089986307394</v>
      </c>
      <c r="K1409" s="53">
        <v>242.94567145398139</v>
      </c>
      <c r="L1409" s="53">
        <v>66.784588265288434</v>
      </c>
      <c r="M1409" s="54">
        <v>-112.6077499389648</v>
      </c>
      <c r="N1409" s="94"/>
      <c r="O1409" s="94"/>
      <c r="P1409" s="94"/>
      <c r="Q1409" s="94"/>
    </row>
    <row r="1410" spans="1:17" s="55" customFormat="1">
      <c r="A1410" s="53">
        <v>1407</v>
      </c>
      <c r="B1410" s="53">
        <v>27.6</v>
      </c>
      <c r="C1410" s="53">
        <v>27.6</v>
      </c>
      <c r="D1410" s="53"/>
      <c r="E1410" s="65"/>
      <c r="F1410" s="53">
        <v>0</v>
      </c>
      <c r="G1410" s="53">
        <v>94.18682861328125</v>
      </c>
      <c r="H1410" s="54">
        <v>0</v>
      </c>
      <c r="I1410" s="53"/>
      <c r="J1410" s="53">
        <v>90.055089986307394</v>
      </c>
      <c r="K1410" s="53">
        <v>241.39505105443709</v>
      </c>
      <c r="L1410" s="53">
        <v>20.18739818339354</v>
      </c>
      <c r="M1410" s="54">
        <v>-112.6077499389648</v>
      </c>
      <c r="N1410" s="94"/>
      <c r="O1410" s="94"/>
      <c r="P1410" s="94"/>
      <c r="Q1410" s="94"/>
    </row>
    <row r="1411" spans="1:17" s="55" customFormat="1">
      <c r="A1411" s="53">
        <v>1408</v>
      </c>
      <c r="B1411" s="53">
        <v>26.9</v>
      </c>
      <c r="C1411" s="53">
        <v>26.9</v>
      </c>
      <c r="D1411" s="53"/>
      <c r="E1411" s="65"/>
      <c r="F1411" s="53">
        <v>0</v>
      </c>
      <c r="G1411" s="53">
        <v>94.18682861328125</v>
      </c>
      <c r="H1411" s="54">
        <v>0</v>
      </c>
      <c r="I1411" s="53"/>
      <c r="J1411" s="53">
        <v>90.055089986307394</v>
      </c>
      <c r="K1411" s="53">
        <v>240.22528955320519</v>
      </c>
      <c r="L1411" s="53">
        <v>-14.96472482453478</v>
      </c>
      <c r="M1411" s="54">
        <v>-112.6077499389648</v>
      </c>
      <c r="N1411" s="94"/>
      <c r="O1411" s="94"/>
      <c r="P1411" s="94"/>
      <c r="Q1411" s="94"/>
    </row>
    <row r="1412" spans="1:17" s="55" customFormat="1">
      <c r="A1412" s="53">
        <v>1409</v>
      </c>
      <c r="B1412" s="53">
        <v>27.3</v>
      </c>
      <c r="C1412" s="53">
        <v>27.3</v>
      </c>
      <c r="D1412" s="53"/>
      <c r="E1412" s="65"/>
      <c r="F1412" s="53">
        <v>0</v>
      </c>
      <c r="G1412" s="53">
        <v>94.18682861328125</v>
      </c>
      <c r="H1412" s="54">
        <v>0</v>
      </c>
      <c r="I1412" s="53"/>
      <c r="J1412" s="53">
        <v>90.055089986307394</v>
      </c>
      <c r="K1412" s="53">
        <v>240.1027375039275</v>
      </c>
      <c r="L1412" s="53">
        <v>-18.647496660117039</v>
      </c>
      <c r="M1412" s="54">
        <v>-112.6077499389648</v>
      </c>
      <c r="N1412" s="94"/>
      <c r="O1412" s="94"/>
      <c r="P1412" s="94"/>
      <c r="Q1412" s="94"/>
    </row>
    <row r="1413" spans="1:17" s="55" customFormat="1">
      <c r="A1413" s="53">
        <v>1410</v>
      </c>
      <c r="B1413" s="53">
        <v>27.5</v>
      </c>
      <c r="C1413" s="53">
        <v>27.5</v>
      </c>
      <c r="D1413" s="53"/>
      <c r="E1413" s="65"/>
      <c r="F1413" s="53">
        <v>0</v>
      </c>
      <c r="G1413" s="53">
        <v>94.18682861328125</v>
      </c>
      <c r="H1413" s="54">
        <v>0</v>
      </c>
      <c r="I1413" s="53"/>
      <c r="J1413" s="53">
        <v>90.055089986307394</v>
      </c>
      <c r="K1413" s="53">
        <v>240.3197398953821</v>
      </c>
      <c r="L1413" s="53">
        <v>-12.12642826335945</v>
      </c>
      <c r="M1413" s="54">
        <v>-112.6077499389648</v>
      </c>
      <c r="N1413" s="94"/>
      <c r="O1413" s="94"/>
      <c r="P1413" s="94"/>
      <c r="Q1413" s="94"/>
    </row>
    <row r="1414" spans="1:17" s="55" customFormat="1">
      <c r="A1414" s="53">
        <v>1411</v>
      </c>
      <c r="B1414" s="53">
        <v>27.4</v>
      </c>
      <c r="C1414" s="53">
        <v>27.4</v>
      </c>
      <c r="D1414" s="53"/>
      <c r="E1414" s="65"/>
      <c r="F1414" s="53">
        <v>0</v>
      </c>
      <c r="G1414" s="53">
        <v>94.18682861328125</v>
      </c>
      <c r="H1414" s="54">
        <v>0</v>
      </c>
      <c r="I1414" s="53"/>
      <c r="J1414" s="53">
        <v>90.055089986307394</v>
      </c>
      <c r="K1414" s="53">
        <v>240.46243321410151</v>
      </c>
      <c r="L1414" s="53">
        <v>-7.8383976804126299</v>
      </c>
      <c r="M1414" s="54">
        <v>-112.6077499389648</v>
      </c>
      <c r="N1414" s="94"/>
      <c r="O1414" s="94"/>
      <c r="P1414" s="94"/>
      <c r="Q1414" s="94"/>
    </row>
    <row r="1415" spans="1:17" s="55" customFormat="1">
      <c r="A1415" s="53">
        <v>1412</v>
      </c>
      <c r="B1415" s="53">
        <v>27.1</v>
      </c>
      <c r="C1415" s="53">
        <v>27.1</v>
      </c>
      <c r="D1415" s="53"/>
      <c r="E1415" s="65"/>
      <c r="F1415" s="53">
        <v>0</v>
      </c>
      <c r="G1415" s="53">
        <v>94.18682861328125</v>
      </c>
      <c r="H1415" s="54">
        <v>0</v>
      </c>
      <c r="I1415" s="53"/>
      <c r="J1415" s="53">
        <v>90.055089986307394</v>
      </c>
      <c r="K1415" s="53">
        <v>240.57014040686099</v>
      </c>
      <c r="L1415" s="53">
        <v>-4.6017238073789279</v>
      </c>
      <c r="M1415" s="54">
        <v>-112.6077499389648</v>
      </c>
      <c r="N1415" s="94"/>
      <c r="O1415" s="94"/>
      <c r="P1415" s="94"/>
      <c r="Q1415" s="94"/>
    </row>
    <row r="1416" spans="1:17" s="55" customFormat="1">
      <c r="A1416" s="53">
        <v>1413</v>
      </c>
      <c r="B1416" s="53">
        <v>26.7</v>
      </c>
      <c r="C1416" s="53">
        <v>26.7</v>
      </c>
      <c r="D1416" s="53"/>
      <c r="E1416" s="65"/>
      <c r="F1416" s="53">
        <v>0</v>
      </c>
      <c r="G1416" s="53">
        <v>94.18682861328125</v>
      </c>
      <c r="H1416" s="54">
        <v>0</v>
      </c>
      <c r="I1416" s="53"/>
      <c r="J1416" s="53">
        <v>90.055089986307394</v>
      </c>
      <c r="K1416" s="53">
        <v>240.51311941000861</v>
      </c>
      <c r="L1416" s="53">
        <v>-6.3152432669238578</v>
      </c>
      <c r="M1416" s="54">
        <v>-112.6077499389648</v>
      </c>
      <c r="N1416" s="94"/>
      <c r="O1416" s="94"/>
      <c r="P1416" s="94"/>
      <c r="Q1416" s="94"/>
    </row>
    <row r="1417" spans="1:17" s="55" customFormat="1">
      <c r="A1417" s="53">
        <v>1414</v>
      </c>
      <c r="B1417" s="53">
        <v>26.8</v>
      </c>
      <c r="C1417" s="53">
        <v>26.8</v>
      </c>
      <c r="D1417" s="53"/>
      <c r="E1417" s="65"/>
      <c r="F1417" s="53">
        <v>0</v>
      </c>
      <c r="G1417" s="53">
        <v>94.18682861328125</v>
      </c>
      <c r="H1417" s="54">
        <v>0</v>
      </c>
      <c r="I1417" s="53"/>
      <c r="J1417" s="53">
        <v>-151.11445478293649</v>
      </c>
      <c r="K1417" s="53">
        <v>239.96281570983601</v>
      </c>
      <c r="L1417" s="53">
        <v>-22.852241056484822</v>
      </c>
      <c r="M1417" s="54">
        <v>-112.6077499389648</v>
      </c>
      <c r="N1417" s="94"/>
      <c r="O1417" s="94"/>
      <c r="P1417" s="94"/>
      <c r="Q1417" s="94"/>
    </row>
    <row r="1418" spans="1:17" s="55" customFormat="1">
      <c r="A1418" s="53">
        <v>1415</v>
      </c>
      <c r="B1418" s="53">
        <v>28.2</v>
      </c>
      <c r="C1418" s="53">
        <v>28.2</v>
      </c>
      <c r="D1418" s="53"/>
      <c r="E1418" s="65"/>
      <c r="F1418" s="53">
        <v>1295.913202174951</v>
      </c>
      <c r="G1418" s="53">
        <v>94.335960388183594</v>
      </c>
      <c r="H1418" s="54">
        <v>9.8966391036632881</v>
      </c>
      <c r="I1418" s="53"/>
      <c r="J1418" s="53">
        <v>87.236604651865889</v>
      </c>
      <c r="K1418" s="53">
        <v>240.40942507275409</v>
      </c>
      <c r="L1418" s="53">
        <v>-9.4313281223057608</v>
      </c>
      <c r="M1418" s="54">
        <v>-112.6077499389648</v>
      </c>
      <c r="N1418" s="94"/>
      <c r="O1418" s="94"/>
      <c r="P1418" s="94"/>
      <c r="Q1418" s="94"/>
    </row>
    <row r="1419" spans="1:17" s="55" customFormat="1">
      <c r="A1419" s="53">
        <v>1416</v>
      </c>
      <c r="B1419" s="53">
        <v>31.1</v>
      </c>
      <c r="C1419" s="53">
        <v>31.1</v>
      </c>
      <c r="D1419" s="53"/>
      <c r="E1419" s="65"/>
      <c r="F1419" s="53">
        <v>1429.1808719021619</v>
      </c>
      <c r="G1419" s="53">
        <v>94.488723754882812</v>
      </c>
      <c r="H1419" s="54">
        <v>10.792436659291941</v>
      </c>
      <c r="I1419" s="53"/>
      <c r="J1419" s="53">
        <v>87.236604651865889</v>
      </c>
      <c r="K1419" s="53">
        <v>239.65414757168759</v>
      </c>
      <c r="L1419" s="53">
        <v>-32.127927039821571</v>
      </c>
      <c r="M1419" s="54">
        <v>-112.6077499389648</v>
      </c>
      <c r="N1419" s="94"/>
      <c r="O1419" s="94"/>
      <c r="P1419" s="94"/>
      <c r="Q1419" s="94"/>
    </row>
    <row r="1420" spans="1:17" s="55" customFormat="1">
      <c r="A1420" s="53">
        <v>1417</v>
      </c>
      <c r="B1420" s="53">
        <v>34.799999999999997</v>
      </c>
      <c r="C1420" s="53">
        <v>34.799999999999997</v>
      </c>
      <c r="D1420" s="53"/>
      <c r="E1420" s="65"/>
      <c r="F1420" s="53">
        <v>1599.212036726535</v>
      </c>
      <c r="G1420" s="53">
        <v>94.653984069824219</v>
      </c>
      <c r="H1420" s="54">
        <v>12.413749503402199</v>
      </c>
      <c r="I1420" s="53"/>
      <c r="J1420" s="53">
        <v>87.236604651865889</v>
      </c>
      <c r="K1420" s="53">
        <v>239.31313248031469</v>
      </c>
      <c r="L1420" s="53">
        <v>-42.375660810230393</v>
      </c>
      <c r="M1420" s="54">
        <v>-112.6077499389648</v>
      </c>
      <c r="N1420" s="94"/>
      <c r="O1420" s="94"/>
      <c r="P1420" s="94"/>
      <c r="Q1420" s="94"/>
    </row>
    <row r="1421" spans="1:17" s="55" customFormat="1">
      <c r="A1421" s="53">
        <v>1418</v>
      </c>
      <c r="B1421" s="53">
        <v>38.4</v>
      </c>
      <c r="C1421" s="53">
        <v>38.4</v>
      </c>
      <c r="D1421" s="53"/>
      <c r="E1421" s="65"/>
      <c r="F1421" s="53">
        <v>1764.6477646637629</v>
      </c>
      <c r="G1421" s="53">
        <v>94.79620361328125</v>
      </c>
      <c r="H1421" s="54">
        <v>14.528068734901719</v>
      </c>
      <c r="I1421" s="53"/>
      <c r="J1421" s="53">
        <v>87.236604651865889</v>
      </c>
      <c r="K1421" s="53">
        <v>239.78568771041321</v>
      </c>
      <c r="L1421" s="53">
        <v>-28.175057047012881</v>
      </c>
      <c r="M1421" s="54">
        <v>-112.6077499389648</v>
      </c>
      <c r="N1421" s="94"/>
      <c r="O1421" s="94"/>
      <c r="P1421" s="94"/>
      <c r="Q1421" s="94"/>
    </row>
    <row r="1422" spans="1:17" s="55" customFormat="1">
      <c r="A1422" s="53">
        <v>1419</v>
      </c>
      <c r="B1422" s="53">
        <v>40.9</v>
      </c>
      <c r="C1422" s="53">
        <v>40.9</v>
      </c>
      <c r="D1422" s="53"/>
      <c r="E1422" s="65"/>
      <c r="F1422" s="53">
        <v>1879.533686842394</v>
      </c>
      <c r="G1422" s="53">
        <v>94.743919372558594</v>
      </c>
      <c r="H1422" s="54">
        <v>19.203354202929241</v>
      </c>
      <c r="I1422" s="53"/>
      <c r="J1422" s="53">
        <v>335.8170392764635</v>
      </c>
      <c r="K1422" s="53">
        <v>241.28554105412189</v>
      </c>
      <c r="L1422" s="53">
        <v>16.896548725943362</v>
      </c>
      <c r="M1422" s="54">
        <v>-112.6077499389648</v>
      </c>
      <c r="N1422" s="94"/>
      <c r="O1422" s="94"/>
      <c r="P1422" s="94"/>
      <c r="Q1422" s="94"/>
    </row>
    <row r="1423" spans="1:17" s="55" customFormat="1">
      <c r="A1423" s="53">
        <v>1420</v>
      </c>
      <c r="B1423" s="53">
        <v>41.7</v>
      </c>
      <c r="C1423" s="53">
        <v>41.7</v>
      </c>
      <c r="D1423" s="53"/>
      <c r="E1423" s="65"/>
      <c r="F1423" s="53">
        <v>0</v>
      </c>
      <c r="G1423" s="53">
        <v>94.743919372558594</v>
      </c>
      <c r="H1423" s="54">
        <v>0</v>
      </c>
      <c r="I1423" s="53"/>
      <c r="J1423" s="53">
        <v>90.055089986307394</v>
      </c>
      <c r="K1423" s="53">
        <v>240.12997884673729</v>
      </c>
      <c r="L1423" s="53">
        <v>-17.828875913628149</v>
      </c>
      <c r="M1423" s="54">
        <v>-112.6077499389648</v>
      </c>
      <c r="N1423" s="94"/>
      <c r="O1423" s="94"/>
      <c r="P1423" s="94"/>
      <c r="Q1423" s="94"/>
    </row>
    <row r="1424" spans="1:17" s="55" customFormat="1">
      <c r="A1424" s="53">
        <v>1421</v>
      </c>
      <c r="B1424" s="53">
        <v>40.9</v>
      </c>
      <c r="C1424" s="53">
        <v>40.9</v>
      </c>
      <c r="D1424" s="53"/>
      <c r="E1424" s="65"/>
      <c r="F1424" s="53">
        <v>0</v>
      </c>
      <c r="G1424" s="53">
        <v>94.743919372558594</v>
      </c>
      <c r="H1424" s="54">
        <v>0</v>
      </c>
      <c r="I1424" s="53"/>
      <c r="J1424" s="53">
        <v>87.1203747153113</v>
      </c>
      <c r="K1424" s="53">
        <v>241.50377834805229</v>
      </c>
      <c r="L1424" s="53">
        <v>23.454726775980049</v>
      </c>
      <c r="M1424" s="54">
        <v>-109.67303466796881</v>
      </c>
      <c r="N1424" s="94"/>
      <c r="O1424" s="94"/>
      <c r="P1424" s="94"/>
      <c r="Q1424" s="94"/>
    </row>
    <row r="1425" spans="1:17" s="55" customFormat="1">
      <c r="A1425" s="53">
        <v>1422</v>
      </c>
      <c r="B1425" s="53">
        <v>38.299999999999997</v>
      </c>
      <c r="C1425" s="53">
        <v>38.299999999999997</v>
      </c>
      <c r="D1425" s="53"/>
      <c r="E1425" s="65"/>
      <c r="F1425" s="53">
        <v>0</v>
      </c>
      <c r="G1425" s="53">
        <v>94.743919372558594</v>
      </c>
      <c r="H1425" s="54">
        <v>0</v>
      </c>
      <c r="I1425" s="53"/>
      <c r="J1425" s="53">
        <v>87.1203747153113</v>
      </c>
      <c r="K1425" s="53">
        <v>242.4519550358373</v>
      </c>
      <c r="L1425" s="53">
        <v>51.948076511944961</v>
      </c>
      <c r="M1425" s="54">
        <v>-109.67303466796881</v>
      </c>
      <c r="N1425" s="94"/>
      <c r="O1425" s="94"/>
      <c r="P1425" s="94"/>
      <c r="Q1425" s="94"/>
    </row>
    <row r="1426" spans="1:17" s="55" customFormat="1">
      <c r="A1426" s="53">
        <v>1423</v>
      </c>
      <c r="B1426" s="53">
        <v>35.299999999999997</v>
      </c>
      <c r="C1426" s="53">
        <v>35.299999999999997</v>
      </c>
      <c r="D1426" s="53"/>
      <c r="E1426" s="65"/>
      <c r="F1426" s="53">
        <v>0</v>
      </c>
      <c r="G1426" s="53">
        <v>94.743919372558594</v>
      </c>
      <c r="H1426" s="54">
        <v>0</v>
      </c>
      <c r="I1426" s="53"/>
      <c r="J1426" s="53">
        <v>87.1203747153113</v>
      </c>
      <c r="K1426" s="53">
        <v>241.64138625549899</v>
      </c>
      <c r="L1426" s="53">
        <v>27.5899373161912</v>
      </c>
      <c r="M1426" s="54">
        <v>-109.67303466796881</v>
      </c>
      <c r="N1426" s="94"/>
      <c r="O1426" s="94"/>
      <c r="P1426" s="94"/>
      <c r="Q1426" s="94"/>
    </row>
    <row r="1427" spans="1:17" s="55" customFormat="1">
      <c r="A1427" s="53">
        <v>1424</v>
      </c>
      <c r="B1427" s="53">
        <v>34.299999999999997</v>
      </c>
      <c r="C1427" s="53">
        <v>34.299999999999997</v>
      </c>
      <c r="D1427" s="53"/>
      <c r="E1427" s="65"/>
      <c r="F1427" s="53">
        <v>0</v>
      </c>
      <c r="G1427" s="53">
        <v>94.743919372558594</v>
      </c>
      <c r="H1427" s="54">
        <v>0</v>
      </c>
      <c r="I1427" s="53"/>
      <c r="J1427" s="53">
        <v>87.1203747153113</v>
      </c>
      <c r="K1427" s="53">
        <v>240.42044447373229</v>
      </c>
      <c r="L1427" s="53">
        <v>-9.1001876819219305</v>
      </c>
      <c r="M1427" s="54">
        <v>-109.67303466796881</v>
      </c>
      <c r="N1427" s="94"/>
      <c r="O1427" s="94"/>
      <c r="P1427" s="94"/>
      <c r="Q1427" s="94"/>
    </row>
    <row r="1428" spans="1:17" s="55" customFormat="1">
      <c r="A1428" s="53">
        <v>1425</v>
      </c>
      <c r="B1428" s="53">
        <v>34.6</v>
      </c>
      <c r="C1428" s="53">
        <v>34.6</v>
      </c>
      <c r="D1428" s="53"/>
      <c r="E1428" s="65"/>
      <c r="F1428" s="53">
        <v>0</v>
      </c>
      <c r="G1428" s="53">
        <v>94.743919372558594</v>
      </c>
      <c r="H1428" s="54">
        <v>0</v>
      </c>
      <c r="I1428" s="53"/>
      <c r="J1428" s="53">
        <v>-312.49068288614831</v>
      </c>
      <c r="K1428" s="53">
        <v>239.58450077538899</v>
      </c>
      <c r="L1428" s="53">
        <v>-34.220860298454753</v>
      </c>
      <c r="M1428" s="54">
        <v>-109.67303466796881</v>
      </c>
      <c r="N1428" s="94"/>
      <c r="O1428" s="94"/>
      <c r="P1428" s="94"/>
      <c r="Q1428" s="94"/>
    </row>
    <row r="1429" spans="1:17" s="55" customFormat="1">
      <c r="A1429" s="53">
        <v>1426</v>
      </c>
      <c r="B1429" s="53">
        <v>36.299999999999997</v>
      </c>
      <c r="C1429" s="53">
        <v>36.299999999999997</v>
      </c>
      <c r="D1429" s="53"/>
      <c r="E1429" s="65"/>
      <c r="F1429" s="53">
        <v>1668.1435900337131</v>
      </c>
      <c r="G1429" s="53">
        <v>94.900772094726562</v>
      </c>
      <c r="H1429" s="54">
        <v>14.405846965184169</v>
      </c>
      <c r="I1429" s="53"/>
      <c r="J1429" s="53">
        <v>84.301889380869795</v>
      </c>
      <c r="K1429" s="53">
        <v>240.1952148142247</v>
      </c>
      <c r="L1429" s="53">
        <v>-15.86849103923832</v>
      </c>
      <c r="M1429" s="54">
        <v>-109.67303466796881</v>
      </c>
      <c r="N1429" s="94"/>
      <c r="O1429" s="94"/>
      <c r="P1429" s="94"/>
      <c r="Q1429" s="94"/>
    </row>
    <row r="1430" spans="1:17" s="55" customFormat="1">
      <c r="A1430" s="53">
        <v>1427</v>
      </c>
      <c r="B1430" s="53">
        <v>39.5</v>
      </c>
      <c r="C1430" s="53">
        <v>39.5</v>
      </c>
      <c r="D1430" s="53"/>
      <c r="E1430" s="65"/>
      <c r="F1430" s="53">
        <v>1815.1975704223601</v>
      </c>
      <c r="G1430" s="53">
        <v>95.042991638183594</v>
      </c>
      <c r="H1430" s="54">
        <v>15.060970025279911</v>
      </c>
      <c r="I1430" s="53"/>
      <c r="J1430" s="53">
        <v>84.301889380869795</v>
      </c>
      <c r="K1430" s="53">
        <v>239.88096750169359</v>
      </c>
      <c r="L1430" s="53">
        <v>-25.311834980178741</v>
      </c>
      <c r="M1430" s="54">
        <v>-109.67303466796881</v>
      </c>
      <c r="N1430" s="94"/>
      <c r="O1430" s="94"/>
      <c r="P1430" s="94"/>
      <c r="Q1430" s="94"/>
    </row>
    <row r="1431" spans="1:17" s="55" customFormat="1">
      <c r="A1431" s="53">
        <v>1428</v>
      </c>
      <c r="B1431" s="53">
        <v>41.8</v>
      </c>
      <c r="C1431" s="53">
        <v>41.8</v>
      </c>
      <c r="D1431" s="53"/>
      <c r="E1431" s="65"/>
      <c r="F1431" s="53">
        <v>1920.8926188267001</v>
      </c>
      <c r="G1431" s="53">
        <v>94.982566833496094</v>
      </c>
      <c r="H1431" s="54">
        <v>18.827170185725599</v>
      </c>
      <c r="I1431" s="53"/>
      <c r="J1431" s="53">
        <v>84.301889380869795</v>
      </c>
      <c r="K1431" s="53">
        <v>241.45392811564221</v>
      </c>
      <c r="L1431" s="53">
        <v>21.956693630068639</v>
      </c>
      <c r="M1431" s="54">
        <v>-109.67303466796881</v>
      </c>
      <c r="N1431" s="94"/>
      <c r="O1431" s="94"/>
      <c r="P1431" s="94"/>
      <c r="Q1431" s="94"/>
    </row>
    <row r="1432" spans="1:17" s="55" customFormat="1">
      <c r="A1432" s="53">
        <v>1429</v>
      </c>
      <c r="B1432" s="53">
        <v>42.5</v>
      </c>
      <c r="C1432" s="53">
        <v>42.5</v>
      </c>
      <c r="D1432" s="53"/>
      <c r="E1432" s="65"/>
      <c r="F1432" s="53">
        <v>1953.0606770367169</v>
      </c>
      <c r="G1432" s="53">
        <v>94.891281127929688</v>
      </c>
      <c r="H1432" s="54">
        <v>20.328120679874061</v>
      </c>
      <c r="I1432" s="53"/>
      <c r="J1432" s="53">
        <v>352.71157729562373</v>
      </c>
      <c r="K1432" s="53">
        <v>242.52735353090071</v>
      </c>
      <c r="L1432" s="53">
        <v>54.213852202365189</v>
      </c>
      <c r="M1432" s="54">
        <v>-109.67303466796881</v>
      </c>
      <c r="N1432" s="94"/>
      <c r="O1432" s="94"/>
      <c r="P1432" s="94"/>
      <c r="Q1432" s="94"/>
    </row>
    <row r="1433" spans="1:17" s="55" customFormat="1">
      <c r="A1433" s="53">
        <v>1430</v>
      </c>
      <c r="B1433" s="53">
        <v>41.9</v>
      </c>
      <c r="C1433" s="53">
        <v>41.9</v>
      </c>
      <c r="D1433" s="53"/>
      <c r="E1433" s="65"/>
      <c r="F1433" s="53">
        <v>0</v>
      </c>
      <c r="G1433" s="53">
        <v>94.891281127929688</v>
      </c>
      <c r="H1433" s="54">
        <v>0</v>
      </c>
      <c r="I1433" s="53"/>
      <c r="J1433" s="53">
        <v>-22.552659952657439</v>
      </c>
      <c r="K1433" s="53">
        <v>241.28289673701661</v>
      </c>
      <c r="L1433" s="53">
        <v>16.817085211318489</v>
      </c>
      <c r="M1433" s="54">
        <v>0</v>
      </c>
      <c r="N1433" s="94"/>
      <c r="O1433" s="94"/>
      <c r="P1433" s="94"/>
      <c r="Q1433" s="94"/>
    </row>
    <row r="1434" spans="1:17" s="55" customFormat="1">
      <c r="A1434" s="53">
        <v>1431</v>
      </c>
      <c r="B1434" s="53">
        <v>40.1</v>
      </c>
      <c r="C1434" s="53">
        <v>40.1</v>
      </c>
      <c r="D1434" s="53"/>
      <c r="E1434" s="65"/>
      <c r="F1434" s="53">
        <v>0</v>
      </c>
      <c r="G1434" s="53">
        <v>94.891281127929688</v>
      </c>
      <c r="H1434" s="54">
        <v>0</v>
      </c>
      <c r="I1434" s="53"/>
      <c r="J1434" s="53">
        <v>-22.552659952657439</v>
      </c>
      <c r="K1434" s="53">
        <v>242.22742914361331</v>
      </c>
      <c r="L1434" s="53">
        <v>45.200921836729307</v>
      </c>
      <c r="M1434" s="54">
        <v>0</v>
      </c>
      <c r="N1434" s="94"/>
      <c r="O1434" s="94"/>
      <c r="P1434" s="94"/>
      <c r="Q1434" s="94"/>
    </row>
    <row r="1435" spans="1:17" s="55" customFormat="1">
      <c r="A1435" s="53">
        <v>1432</v>
      </c>
      <c r="B1435" s="53">
        <v>36.6</v>
      </c>
      <c r="C1435" s="53">
        <v>36.6</v>
      </c>
      <c r="D1435" s="53"/>
      <c r="E1435" s="65"/>
      <c r="F1435" s="53">
        <v>0</v>
      </c>
      <c r="G1435" s="53">
        <v>94.891281127929688</v>
      </c>
      <c r="H1435" s="54">
        <v>0</v>
      </c>
      <c r="I1435" s="53"/>
      <c r="J1435" s="53">
        <v>-22.552659952657439</v>
      </c>
      <c r="K1435" s="53">
        <v>243.458565511015</v>
      </c>
      <c r="L1435" s="53">
        <v>82.197401017199283</v>
      </c>
      <c r="M1435" s="54">
        <v>0</v>
      </c>
      <c r="N1435" s="94"/>
      <c r="O1435" s="94"/>
      <c r="P1435" s="94"/>
      <c r="Q1435" s="94"/>
    </row>
    <row r="1436" spans="1:17" s="55" customFormat="1">
      <c r="A1436" s="53">
        <v>1433</v>
      </c>
      <c r="B1436" s="53">
        <v>31.3</v>
      </c>
      <c r="C1436" s="53">
        <v>31.3</v>
      </c>
      <c r="D1436" s="53"/>
      <c r="E1436" s="65"/>
      <c r="F1436" s="53">
        <v>0</v>
      </c>
      <c r="G1436" s="53">
        <v>94.891281127929688</v>
      </c>
      <c r="H1436" s="54">
        <v>0</v>
      </c>
      <c r="I1436" s="53"/>
      <c r="J1436" s="53">
        <v>-22.552659952657439</v>
      </c>
      <c r="K1436" s="53">
        <v>243.47991537256601</v>
      </c>
      <c r="L1436" s="53">
        <v>82.838978773564392</v>
      </c>
      <c r="M1436" s="54">
        <v>0</v>
      </c>
      <c r="N1436" s="94"/>
      <c r="O1436" s="94"/>
      <c r="P1436" s="94"/>
      <c r="Q1436" s="94"/>
    </row>
    <row r="1437" spans="1:17" s="55" customFormat="1">
      <c r="A1437" s="53">
        <v>1434</v>
      </c>
      <c r="B1437" s="53">
        <v>26</v>
      </c>
      <c r="C1437" s="53">
        <v>26</v>
      </c>
      <c r="D1437" s="53"/>
      <c r="E1437" s="65"/>
      <c r="F1437" s="53">
        <v>0</v>
      </c>
      <c r="G1437" s="53">
        <v>94.891281127929688</v>
      </c>
      <c r="H1437" s="54">
        <v>0</v>
      </c>
      <c r="I1437" s="53"/>
      <c r="J1437" s="53">
        <v>-22.552659952657439</v>
      </c>
      <c r="K1437" s="53">
        <v>243.21405400062829</v>
      </c>
      <c r="L1437" s="53">
        <v>74.849665020658975</v>
      </c>
      <c r="M1437" s="54">
        <v>0</v>
      </c>
      <c r="N1437" s="94"/>
      <c r="O1437" s="94"/>
      <c r="P1437" s="94"/>
      <c r="Q1437" s="94"/>
    </row>
    <row r="1438" spans="1:17" s="55" customFormat="1">
      <c r="A1438" s="53">
        <v>1435</v>
      </c>
      <c r="B1438" s="53">
        <v>20.6</v>
      </c>
      <c r="C1438" s="53">
        <v>20.6</v>
      </c>
      <c r="D1438" s="53"/>
      <c r="E1438" s="65"/>
      <c r="F1438" s="53">
        <v>0</v>
      </c>
      <c r="G1438" s="53">
        <v>94.891281127929688</v>
      </c>
      <c r="H1438" s="54">
        <v>0</v>
      </c>
      <c r="I1438" s="53"/>
      <c r="J1438" s="53">
        <v>-22.552659952657439</v>
      </c>
      <c r="K1438" s="53">
        <v>241.9794949796437</v>
      </c>
      <c r="L1438" s="53">
        <v>37.750332788835301</v>
      </c>
      <c r="M1438" s="54">
        <v>0</v>
      </c>
      <c r="N1438" s="94"/>
      <c r="O1438" s="94"/>
      <c r="P1438" s="94"/>
      <c r="Q1438" s="94"/>
    </row>
    <row r="1439" spans="1:17" s="55" customFormat="1">
      <c r="A1439" s="53">
        <v>1436</v>
      </c>
      <c r="B1439" s="53">
        <v>19.100000000000001</v>
      </c>
      <c r="C1439" s="53">
        <v>19.100000000000001</v>
      </c>
      <c r="D1439" s="53"/>
      <c r="E1439" s="65"/>
      <c r="F1439" s="53">
        <v>0</v>
      </c>
      <c r="G1439" s="53">
        <v>94.891281127929688</v>
      </c>
      <c r="H1439" s="54">
        <v>0</v>
      </c>
      <c r="I1439" s="53"/>
      <c r="J1439" s="53">
        <v>-22.552659952657439</v>
      </c>
      <c r="K1439" s="53">
        <v>240.6277071043875</v>
      </c>
      <c r="L1439" s="53">
        <v>-2.871805674081866</v>
      </c>
      <c r="M1439" s="54">
        <v>0</v>
      </c>
      <c r="N1439" s="94"/>
      <c r="O1439" s="94"/>
      <c r="P1439" s="94"/>
      <c r="Q1439" s="94"/>
    </row>
    <row r="1440" spans="1:17" s="55" customFormat="1">
      <c r="A1440" s="53">
        <v>1437</v>
      </c>
      <c r="B1440" s="53">
        <v>19.7</v>
      </c>
      <c r="C1440" s="53">
        <v>19.7</v>
      </c>
      <c r="D1440" s="53"/>
      <c r="E1440" s="65"/>
      <c r="F1440" s="53">
        <v>0</v>
      </c>
      <c r="G1440" s="53">
        <v>94.891281127929688</v>
      </c>
      <c r="H1440" s="54">
        <v>0</v>
      </c>
      <c r="I1440" s="53"/>
      <c r="J1440" s="53">
        <v>-22.552659952657439</v>
      </c>
      <c r="K1440" s="53">
        <v>240.09429359349329</v>
      </c>
      <c r="L1440" s="53">
        <v>-18.90124187051801</v>
      </c>
      <c r="M1440" s="54">
        <v>0</v>
      </c>
      <c r="N1440" s="94"/>
      <c r="O1440" s="94"/>
      <c r="P1440" s="94"/>
      <c r="Q1440" s="94"/>
    </row>
    <row r="1441" spans="1:17" s="55" customFormat="1">
      <c r="A1441" s="53">
        <v>1438</v>
      </c>
      <c r="B1441" s="53">
        <v>21.1</v>
      </c>
      <c r="C1441" s="53">
        <v>21.1</v>
      </c>
      <c r="D1441" s="53"/>
      <c r="E1441" s="65"/>
      <c r="F1441" s="53">
        <v>0</v>
      </c>
      <c r="G1441" s="53">
        <v>94.891281127929688</v>
      </c>
      <c r="H1441" s="54">
        <v>0</v>
      </c>
      <c r="I1441" s="53"/>
      <c r="J1441" s="53">
        <v>-22.552659952657439</v>
      </c>
      <c r="K1441" s="53">
        <v>239.9868864772308</v>
      </c>
      <c r="L1441" s="53">
        <v>-22.128898242188381</v>
      </c>
      <c r="M1441" s="54">
        <v>0</v>
      </c>
      <c r="N1441" s="94"/>
      <c r="O1441" s="94"/>
      <c r="P1441" s="94"/>
      <c r="Q1441" s="94"/>
    </row>
    <row r="1442" spans="1:17" s="55" customFormat="1">
      <c r="A1442" s="53">
        <v>1439</v>
      </c>
      <c r="B1442" s="53">
        <v>22</v>
      </c>
      <c r="C1442" s="53">
        <v>22</v>
      </c>
      <c r="D1442" s="53"/>
      <c r="E1442" s="65"/>
      <c r="F1442" s="53">
        <v>0</v>
      </c>
      <c r="G1442" s="53">
        <v>94.891281127929688</v>
      </c>
      <c r="H1442" s="54">
        <v>0</v>
      </c>
      <c r="I1442" s="53"/>
      <c r="J1442" s="53">
        <v>-22.552659952657439</v>
      </c>
      <c r="K1442" s="53">
        <v>240.3554057686589</v>
      </c>
      <c r="L1442" s="53">
        <v>-11.05464468756888</v>
      </c>
      <c r="M1442" s="54">
        <v>0</v>
      </c>
      <c r="N1442" s="94"/>
      <c r="O1442" s="94"/>
      <c r="P1442" s="94"/>
      <c r="Q1442" s="94"/>
    </row>
    <row r="1443" spans="1:17" s="55" customFormat="1">
      <c r="A1443" s="53">
        <v>1440</v>
      </c>
      <c r="B1443" s="53">
        <v>22.1</v>
      </c>
      <c r="C1443" s="53">
        <v>22.1</v>
      </c>
      <c r="D1443" s="53"/>
      <c r="E1443" s="65"/>
      <c r="F1443" s="53">
        <v>0</v>
      </c>
      <c r="G1443" s="53">
        <v>94.891281127929688</v>
      </c>
      <c r="H1443" s="54">
        <v>0</v>
      </c>
      <c r="I1443" s="53"/>
      <c r="J1443" s="53">
        <v>-22.552659952657439</v>
      </c>
      <c r="K1443" s="53">
        <v>240.69626328647081</v>
      </c>
      <c r="L1443" s="53">
        <v>-0.81164610906859458</v>
      </c>
      <c r="M1443" s="54">
        <v>0</v>
      </c>
      <c r="N1443" s="94"/>
      <c r="O1443" s="94"/>
      <c r="P1443" s="94"/>
      <c r="Q1443" s="94"/>
    </row>
    <row r="1444" spans="1:17" s="55" customFormat="1">
      <c r="A1444" s="53">
        <v>1441</v>
      </c>
      <c r="B1444" s="53">
        <v>21.4</v>
      </c>
      <c r="C1444" s="53">
        <v>21.4</v>
      </c>
      <c r="D1444" s="53"/>
      <c r="E1444" s="65"/>
      <c r="F1444" s="53">
        <v>0</v>
      </c>
      <c r="G1444" s="53">
        <v>94.891281127929688</v>
      </c>
      <c r="H1444" s="54">
        <v>0</v>
      </c>
      <c r="I1444" s="53"/>
      <c r="J1444" s="53">
        <v>-22.552659952657439</v>
      </c>
      <c r="K1444" s="53">
        <v>241.13777334881041</v>
      </c>
      <c r="L1444" s="53">
        <v>12.45602939936011</v>
      </c>
      <c r="M1444" s="54">
        <v>0</v>
      </c>
      <c r="N1444" s="94"/>
      <c r="O1444" s="94"/>
      <c r="P1444" s="94"/>
      <c r="Q1444" s="94"/>
    </row>
    <row r="1445" spans="1:17" s="55" customFormat="1">
      <c r="A1445" s="53">
        <v>1442</v>
      </c>
      <c r="B1445" s="53">
        <v>19.600000000000001</v>
      </c>
      <c r="C1445" s="53">
        <v>19.600000000000001</v>
      </c>
      <c r="D1445" s="53"/>
      <c r="E1445" s="65"/>
      <c r="F1445" s="53">
        <v>0</v>
      </c>
      <c r="G1445" s="53">
        <v>94.891281127929688</v>
      </c>
      <c r="H1445" s="54">
        <v>0</v>
      </c>
      <c r="I1445" s="53"/>
      <c r="J1445" s="53">
        <v>-22.552659952657439</v>
      </c>
      <c r="K1445" s="53">
        <v>241.2502963445703</v>
      </c>
      <c r="L1445" s="53">
        <v>15.83742140449044</v>
      </c>
      <c r="M1445" s="54">
        <v>0</v>
      </c>
      <c r="N1445" s="94"/>
      <c r="O1445" s="94"/>
      <c r="P1445" s="94"/>
      <c r="Q1445" s="94"/>
    </row>
    <row r="1446" spans="1:17" s="55" customFormat="1">
      <c r="A1446" s="53">
        <v>1443</v>
      </c>
      <c r="B1446" s="53">
        <v>18.3</v>
      </c>
      <c r="C1446" s="53">
        <v>18.3</v>
      </c>
      <c r="D1446" s="53"/>
      <c r="E1446" s="65"/>
      <c r="F1446" s="53">
        <v>0</v>
      </c>
      <c r="G1446" s="53">
        <v>94.891281127929688</v>
      </c>
      <c r="H1446" s="54">
        <v>0</v>
      </c>
      <c r="I1446" s="53"/>
      <c r="J1446" s="53">
        <v>-22.552659952657439</v>
      </c>
      <c r="K1446" s="53">
        <v>240.8912700898685</v>
      </c>
      <c r="L1446" s="53">
        <v>5.0484400137843517</v>
      </c>
      <c r="M1446" s="54">
        <v>0</v>
      </c>
      <c r="N1446" s="94"/>
      <c r="O1446" s="94"/>
      <c r="P1446" s="94"/>
      <c r="Q1446" s="94"/>
    </row>
    <row r="1447" spans="1:17" s="55" customFormat="1">
      <c r="A1447" s="53">
        <v>1444</v>
      </c>
      <c r="B1447" s="53">
        <v>18</v>
      </c>
      <c r="C1447" s="53">
        <v>18</v>
      </c>
      <c r="D1447" s="53"/>
      <c r="E1447" s="65"/>
      <c r="F1447" s="53">
        <v>0</v>
      </c>
      <c r="G1447" s="53">
        <v>94.891281127929688</v>
      </c>
      <c r="H1447" s="54">
        <v>0</v>
      </c>
      <c r="I1447" s="53"/>
      <c r="J1447" s="53">
        <v>-22.552659952657439</v>
      </c>
      <c r="K1447" s="53">
        <v>240.57707539219069</v>
      </c>
      <c r="L1447" s="53">
        <v>-4.3933228152847263</v>
      </c>
      <c r="M1447" s="54">
        <v>0</v>
      </c>
      <c r="N1447" s="94"/>
      <c r="O1447" s="94"/>
      <c r="P1447" s="94"/>
      <c r="Q1447" s="94"/>
    </row>
    <row r="1448" spans="1:17" s="55" customFormat="1">
      <c r="A1448" s="53">
        <v>1445</v>
      </c>
      <c r="B1448" s="53">
        <v>18.3</v>
      </c>
      <c r="C1448" s="53">
        <v>18.3</v>
      </c>
      <c r="D1448" s="53"/>
      <c r="E1448" s="65"/>
      <c r="F1448" s="53">
        <v>0</v>
      </c>
      <c r="G1448" s="53">
        <v>94.891281127929688</v>
      </c>
      <c r="H1448" s="54">
        <v>0</v>
      </c>
      <c r="I1448" s="53"/>
      <c r="J1448" s="53">
        <v>-22.552659952657439</v>
      </c>
      <c r="K1448" s="53">
        <v>240.4786453945994</v>
      </c>
      <c r="L1448" s="53">
        <v>-7.3512107089756444</v>
      </c>
      <c r="M1448" s="54">
        <v>0</v>
      </c>
      <c r="N1448" s="94"/>
      <c r="O1448" s="94"/>
      <c r="P1448" s="94"/>
      <c r="Q1448" s="94"/>
    </row>
    <row r="1449" spans="1:17" s="55" customFormat="1">
      <c r="A1449" s="53">
        <v>1446</v>
      </c>
      <c r="B1449" s="53">
        <v>18.5</v>
      </c>
      <c r="C1449" s="53">
        <v>18.5</v>
      </c>
      <c r="D1449" s="53"/>
      <c r="E1449" s="65"/>
      <c r="F1449" s="53">
        <v>0</v>
      </c>
      <c r="G1449" s="53">
        <v>94.891281127929688</v>
      </c>
      <c r="H1449" s="54">
        <v>0</v>
      </c>
      <c r="I1449" s="53"/>
      <c r="J1449" s="53">
        <v>-22.552659952657439</v>
      </c>
      <c r="K1449" s="53">
        <v>240.61309029361479</v>
      </c>
      <c r="L1449" s="53">
        <v>-3.3110507079843949</v>
      </c>
      <c r="M1449" s="54">
        <v>0</v>
      </c>
      <c r="N1449" s="94"/>
      <c r="O1449" s="94"/>
      <c r="P1449" s="94"/>
      <c r="Q1449" s="94"/>
    </row>
    <row r="1450" spans="1:17" s="55" customFormat="1">
      <c r="A1450" s="53">
        <v>1447</v>
      </c>
      <c r="B1450" s="53">
        <v>17.899999999999999</v>
      </c>
      <c r="C1450" s="53">
        <v>17.899999999999999</v>
      </c>
      <c r="D1450" s="53"/>
      <c r="E1450" s="65"/>
      <c r="F1450" s="53">
        <v>0</v>
      </c>
      <c r="G1450" s="53">
        <v>94.891281127929688</v>
      </c>
      <c r="H1450" s="54">
        <v>0</v>
      </c>
      <c r="I1450" s="53"/>
      <c r="J1450" s="53">
        <v>-22.552659952657439</v>
      </c>
      <c r="K1450" s="53">
        <v>241.14044310003939</v>
      </c>
      <c r="L1450" s="53">
        <v>12.53625722657414</v>
      </c>
      <c r="M1450" s="54">
        <v>0</v>
      </c>
      <c r="N1450" s="94"/>
      <c r="O1450" s="94"/>
      <c r="P1450" s="94"/>
      <c r="Q1450" s="94"/>
    </row>
    <row r="1451" spans="1:17" s="55" customFormat="1">
      <c r="A1451" s="53">
        <v>1448</v>
      </c>
      <c r="B1451" s="53">
        <v>15</v>
      </c>
      <c r="C1451" s="53">
        <v>15</v>
      </c>
      <c r="D1451" s="53"/>
      <c r="E1451" s="65"/>
      <c r="F1451" s="53">
        <v>0</v>
      </c>
      <c r="G1451" s="53">
        <v>94.891281127929688</v>
      </c>
      <c r="H1451" s="54">
        <v>0</v>
      </c>
      <c r="I1451" s="53"/>
      <c r="J1451" s="53">
        <v>-22.552659952657439</v>
      </c>
      <c r="K1451" s="53">
        <v>241.77275128068129</v>
      </c>
      <c r="L1451" s="53">
        <v>31.537545028776989</v>
      </c>
      <c r="M1451" s="54">
        <v>0</v>
      </c>
      <c r="N1451" s="94"/>
      <c r="O1451" s="94"/>
      <c r="P1451" s="94"/>
      <c r="Q1451" s="94"/>
    </row>
    <row r="1452" spans="1:17" s="55" customFormat="1">
      <c r="A1452" s="53">
        <v>1449</v>
      </c>
      <c r="B1452" s="53">
        <v>9.9</v>
      </c>
      <c r="C1452" s="53">
        <v>9.9</v>
      </c>
      <c r="D1452" s="53"/>
      <c r="E1452" s="65"/>
      <c r="F1452" s="53">
        <v>0</v>
      </c>
      <c r="G1452" s="53">
        <v>94.891281127929688</v>
      </c>
      <c r="H1452" s="54">
        <v>0</v>
      </c>
      <c r="I1452" s="53"/>
      <c r="J1452" s="53">
        <v>-22.552659952657439</v>
      </c>
      <c r="K1452" s="53">
        <v>241.6655085830925</v>
      </c>
      <c r="L1452" s="53">
        <v>28.314829549278489</v>
      </c>
      <c r="M1452" s="54">
        <v>0</v>
      </c>
      <c r="N1452" s="94"/>
      <c r="O1452" s="94"/>
      <c r="P1452" s="94"/>
      <c r="Q1452" s="94"/>
    </row>
    <row r="1453" spans="1:17" s="55" customFormat="1">
      <c r="A1453" s="53">
        <v>1450</v>
      </c>
      <c r="B1453" s="53">
        <v>4.5999999999999996</v>
      </c>
      <c r="C1453" s="53">
        <v>4.5999999999999996</v>
      </c>
      <c r="D1453" s="53"/>
      <c r="E1453" s="65"/>
      <c r="F1453" s="53">
        <v>0</v>
      </c>
      <c r="G1453" s="53">
        <v>94.891281127929688</v>
      </c>
      <c r="H1453" s="54">
        <v>0</v>
      </c>
      <c r="I1453" s="53"/>
      <c r="J1453" s="53">
        <v>-22.552659952657439</v>
      </c>
      <c r="K1453" s="53">
        <v>240.72327253341729</v>
      </c>
      <c r="L1453" s="53">
        <v>0</v>
      </c>
      <c r="M1453" s="54">
        <v>0</v>
      </c>
      <c r="N1453" s="94"/>
      <c r="O1453" s="94"/>
      <c r="P1453" s="94"/>
      <c r="Q1453" s="94"/>
    </row>
    <row r="1454" spans="1:17" s="55" customFormat="1">
      <c r="A1454" s="53">
        <v>1451</v>
      </c>
      <c r="B1454" s="53">
        <v>1.2</v>
      </c>
      <c r="C1454" s="53">
        <v>1.2</v>
      </c>
      <c r="D1454" s="53"/>
      <c r="E1454" s="65"/>
      <c r="F1454" s="53">
        <v>0</v>
      </c>
      <c r="G1454" s="53">
        <v>94.891281127929688</v>
      </c>
      <c r="H1454" s="54">
        <v>0</v>
      </c>
      <c r="I1454" s="53"/>
      <c r="J1454" s="53">
        <v>-22.552659952657439</v>
      </c>
      <c r="K1454" s="53">
        <v>240.72327253341729</v>
      </c>
      <c r="L1454" s="53">
        <v>0</v>
      </c>
      <c r="M1454" s="54">
        <v>0</v>
      </c>
      <c r="N1454" s="94"/>
      <c r="O1454" s="94"/>
      <c r="P1454" s="94"/>
      <c r="Q1454" s="94"/>
    </row>
    <row r="1455" spans="1:17" s="55" customFormat="1">
      <c r="A1455" s="53">
        <v>1452</v>
      </c>
      <c r="B1455" s="53">
        <v>0</v>
      </c>
      <c r="C1455" s="53">
        <v>0</v>
      </c>
      <c r="D1455" s="53"/>
      <c r="E1455" s="65"/>
      <c r="F1455" s="53">
        <v>0</v>
      </c>
      <c r="G1455" s="53">
        <v>94.891281127929688</v>
      </c>
      <c r="H1455" s="54">
        <v>0</v>
      </c>
      <c r="I1455" s="53"/>
      <c r="J1455" s="53">
        <v>-22.552659952657439</v>
      </c>
      <c r="K1455" s="53">
        <v>240.72327253341729</v>
      </c>
      <c r="L1455" s="53">
        <v>0</v>
      </c>
      <c r="M1455" s="54">
        <v>0</v>
      </c>
      <c r="N1455" s="94"/>
      <c r="O1455" s="94"/>
      <c r="P1455" s="94"/>
      <c r="Q1455" s="94"/>
    </row>
    <row r="1456" spans="1:17" s="55" customFormat="1">
      <c r="A1456" s="53">
        <v>1453</v>
      </c>
      <c r="B1456" s="53">
        <v>0</v>
      </c>
      <c r="C1456" s="53">
        <v>0</v>
      </c>
      <c r="D1456" s="53"/>
      <c r="E1456" s="65"/>
      <c r="F1456" s="53">
        <v>0</v>
      </c>
      <c r="G1456" s="53">
        <v>94.891281127929688</v>
      </c>
      <c r="H1456" s="54">
        <v>0</v>
      </c>
      <c r="I1456" s="53"/>
      <c r="J1456" s="53">
        <v>-22.552659952657439</v>
      </c>
      <c r="K1456" s="53">
        <v>240.72327253341729</v>
      </c>
      <c r="L1456" s="53">
        <v>0</v>
      </c>
      <c r="M1456" s="54">
        <v>0</v>
      </c>
      <c r="N1456" s="94"/>
      <c r="O1456" s="94"/>
      <c r="P1456" s="94"/>
      <c r="Q1456" s="94"/>
    </row>
    <row r="1457" spans="1:17" s="55" customFormat="1">
      <c r="A1457" s="53">
        <v>1454</v>
      </c>
      <c r="B1457" s="53">
        <v>0</v>
      </c>
      <c r="C1457" s="53">
        <v>0</v>
      </c>
      <c r="D1457" s="53"/>
      <c r="E1457" s="65"/>
      <c r="F1457" s="53">
        <v>0</v>
      </c>
      <c r="G1457" s="53">
        <v>94.891281127929688</v>
      </c>
      <c r="H1457" s="54">
        <v>0</v>
      </c>
      <c r="I1457" s="53"/>
      <c r="J1457" s="53">
        <v>-22.552659952657439</v>
      </c>
      <c r="K1457" s="53">
        <v>240.72327253341729</v>
      </c>
      <c r="L1457" s="53">
        <v>0</v>
      </c>
      <c r="M1457" s="54">
        <v>0</v>
      </c>
      <c r="N1457" s="94"/>
      <c r="O1457" s="94"/>
      <c r="P1457" s="94"/>
      <c r="Q1457" s="94"/>
    </row>
    <row r="1458" spans="1:17" s="55" customFormat="1">
      <c r="A1458" s="53">
        <v>1455</v>
      </c>
      <c r="B1458" s="53">
        <v>0</v>
      </c>
      <c r="C1458" s="53">
        <v>0</v>
      </c>
      <c r="D1458" s="53"/>
      <c r="E1458" s="65"/>
      <c r="F1458" s="53">
        <v>0</v>
      </c>
      <c r="G1458" s="53">
        <v>94.891281127929688</v>
      </c>
      <c r="H1458" s="54">
        <v>0</v>
      </c>
      <c r="I1458" s="53"/>
      <c r="J1458" s="53">
        <v>-22.552659952657439</v>
      </c>
      <c r="K1458" s="53">
        <v>240.72327253341729</v>
      </c>
      <c r="L1458" s="53">
        <v>0</v>
      </c>
      <c r="M1458" s="54">
        <v>0</v>
      </c>
      <c r="N1458" s="94"/>
      <c r="O1458" s="94"/>
      <c r="P1458" s="94"/>
      <c r="Q1458" s="94"/>
    </row>
    <row r="1459" spans="1:17" s="55" customFormat="1">
      <c r="A1459" s="53">
        <v>1456</v>
      </c>
      <c r="B1459" s="53">
        <v>0</v>
      </c>
      <c r="C1459" s="53">
        <v>0</v>
      </c>
      <c r="D1459" s="53"/>
      <c r="E1459" s="65"/>
      <c r="F1459" s="53">
        <v>0</v>
      </c>
      <c r="G1459" s="53">
        <v>94.891281127929688</v>
      </c>
      <c r="H1459" s="54">
        <v>0</v>
      </c>
      <c r="I1459" s="53"/>
      <c r="J1459" s="53">
        <v>-22.552659952657439</v>
      </c>
      <c r="K1459" s="53">
        <v>240.72327253341729</v>
      </c>
      <c r="L1459" s="53">
        <v>0</v>
      </c>
      <c r="M1459" s="54">
        <v>0</v>
      </c>
      <c r="N1459" s="94"/>
      <c r="O1459" s="94"/>
      <c r="P1459" s="94"/>
      <c r="Q1459" s="94"/>
    </row>
    <row r="1460" spans="1:17" s="55" customFormat="1">
      <c r="A1460" s="53">
        <v>1457</v>
      </c>
      <c r="B1460" s="53">
        <v>0</v>
      </c>
      <c r="C1460" s="53">
        <v>0</v>
      </c>
      <c r="D1460" s="53"/>
      <c r="E1460" s="65"/>
      <c r="F1460" s="53">
        <v>0</v>
      </c>
      <c r="G1460" s="53">
        <v>94.891281127929688</v>
      </c>
      <c r="H1460" s="54">
        <v>0</v>
      </c>
      <c r="I1460" s="53"/>
      <c r="J1460" s="53">
        <v>-22.552659952657439</v>
      </c>
      <c r="K1460" s="53">
        <v>240.72327253341729</v>
      </c>
      <c r="L1460" s="53">
        <v>0</v>
      </c>
      <c r="M1460" s="54">
        <v>0</v>
      </c>
      <c r="N1460" s="94"/>
      <c r="O1460" s="94"/>
      <c r="P1460" s="94"/>
      <c r="Q1460" s="94"/>
    </row>
    <row r="1461" spans="1:17" s="55" customFormat="1">
      <c r="A1461" s="53">
        <v>1458</v>
      </c>
      <c r="B1461" s="53">
        <v>0</v>
      </c>
      <c r="C1461" s="53">
        <v>0</v>
      </c>
      <c r="D1461" s="53"/>
      <c r="E1461" s="65"/>
      <c r="F1461" s="53">
        <v>0</v>
      </c>
      <c r="G1461" s="53">
        <v>94.891281127929688</v>
      </c>
      <c r="H1461" s="54">
        <v>0</v>
      </c>
      <c r="I1461" s="53"/>
      <c r="J1461" s="53">
        <v>-22.552659952657439</v>
      </c>
      <c r="K1461" s="53">
        <v>240.72327253341729</v>
      </c>
      <c r="L1461" s="53">
        <v>0</v>
      </c>
      <c r="M1461" s="54">
        <v>0</v>
      </c>
      <c r="N1461" s="94"/>
      <c r="O1461" s="94"/>
      <c r="P1461" s="94"/>
      <c r="Q1461" s="94"/>
    </row>
    <row r="1462" spans="1:17" s="55" customFormat="1">
      <c r="A1462" s="53">
        <v>1459</v>
      </c>
      <c r="B1462" s="53">
        <v>0</v>
      </c>
      <c r="C1462" s="53">
        <v>0</v>
      </c>
      <c r="D1462" s="53"/>
      <c r="E1462" s="65"/>
      <c r="F1462" s="53">
        <v>0</v>
      </c>
      <c r="G1462" s="53">
        <v>94.891281127929688</v>
      </c>
      <c r="H1462" s="54">
        <v>0</v>
      </c>
      <c r="I1462" s="53"/>
      <c r="J1462" s="53">
        <v>-22.552659952657439</v>
      </c>
      <c r="K1462" s="53">
        <v>240.72327253341729</v>
      </c>
      <c r="L1462" s="53">
        <v>0</v>
      </c>
      <c r="M1462" s="54">
        <v>0</v>
      </c>
      <c r="N1462" s="94"/>
      <c r="O1462" s="94"/>
      <c r="P1462" s="94"/>
      <c r="Q1462" s="94"/>
    </row>
    <row r="1463" spans="1:17" s="55" customFormat="1">
      <c r="A1463" s="53">
        <v>1460</v>
      </c>
      <c r="B1463" s="53">
        <v>0</v>
      </c>
      <c r="C1463" s="53">
        <v>0</v>
      </c>
      <c r="D1463" s="53"/>
      <c r="E1463" s="65"/>
      <c r="F1463" s="53">
        <v>0</v>
      </c>
      <c r="G1463" s="53">
        <v>94.891281127929688</v>
      </c>
      <c r="H1463" s="54">
        <v>0</v>
      </c>
      <c r="I1463" s="53"/>
      <c r="J1463" s="53">
        <v>-22.552659952657439</v>
      </c>
      <c r="K1463" s="53">
        <v>240.72327253341729</v>
      </c>
      <c r="L1463" s="53">
        <v>0</v>
      </c>
      <c r="M1463" s="54">
        <v>0</v>
      </c>
      <c r="N1463" s="94"/>
      <c r="O1463" s="94"/>
      <c r="P1463" s="94"/>
      <c r="Q1463" s="94"/>
    </row>
    <row r="1464" spans="1:17" s="55" customFormat="1">
      <c r="A1464" s="53">
        <v>1461</v>
      </c>
      <c r="B1464" s="53">
        <v>0</v>
      </c>
      <c r="C1464" s="53">
        <v>0</v>
      </c>
      <c r="D1464" s="53"/>
      <c r="E1464" s="65"/>
      <c r="F1464" s="53">
        <v>0</v>
      </c>
      <c r="G1464" s="53">
        <v>94.891281127929688</v>
      </c>
      <c r="H1464" s="54">
        <v>0</v>
      </c>
      <c r="I1464" s="53"/>
      <c r="J1464" s="53">
        <v>-22.552659952657439</v>
      </c>
      <c r="K1464" s="53">
        <v>240.72327253341729</v>
      </c>
      <c r="L1464" s="53">
        <v>0</v>
      </c>
      <c r="M1464" s="54">
        <v>0</v>
      </c>
      <c r="N1464" s="94"/>
      <c r="O1464" s="94"/>
      <c r="P1464" s="94"/>
      <c r="Q1464" s="94"/>
    </row>
    <row r="1465" spans="1:17" s="55" customFormat="1">
      <c r="A1465" s="53">
        <v>1462</v>
      </c>
      <c r="B1465" s="53">
        <v>0</v>
      </c>
      <c r="C1465" s="53">
        <v>0</v>
      </c>
      <c r="D1465" s="53"/>
      <c r="E1465" s="65"/>
      <c r="F1465" s="53">
        <v>0</v>
      </c>
      <c r="G1465" s="53">
        <v>94.891281127929688</v>
      </c>
      <c r="H1465" s="54">
        <v>0</v>
      </c>
      <c r="I1465" s="53"/>
      <c r="J1465" s="53">
        <v>-22.552659952657439</v>
      </c>
      <c r="K1465" s="53">
        <v>240.72327253341729</v>
      </c>
      <c r="L1465" s="53">
        <v>0</v>
      </c>
      <c r="M1465" s="54">
        <v>0</v>
      </c>
      <c r="N1465" s="94"/>
      <c r="O1465" s="94"/>
      <c r="P1465" s="94"/>
      <c r="Q1465" s="94"/>
    </row>
    <row r="1466" spans="1:17" s="55" customFormat="1">
      <c r="A1466" s="53">
        <v>1463</v>
      </c>
      <c r="B1466" s="53">
        <v>0</v>
      </c>
      <c r="C1466" s="53">
        <v>0</v>
      </c>
      <c r="D1466" s="53"/>
      <c r="E1466" s="65"/>
      <c r="F1466" s="53">
        <v>0</v>
      </c>
      <c r="G1466" s="53">
        <v>94.891281127929688</v>
      </c>
      <c r="H1466" s="54">
        <v>0</v>
      </c>
      <c r="I1466" s="53"/>
      <c r="J1466" s="53">
        <v>-22.552659952657439</v>
      </c>
      <c r="K1466" s="53">
        <v>240.72327253341729</v>
      </c>
      <c r="L1466" s="53">
        <v>0</v>
      </c>
      <c r="M1466" s="54">
        <v>0</v>
      </c>
      <c r="N1466" s="94"/>
      <c r="O1466" s="94"/>
      <c r="P1466" s="94"/>
      <c r="Q1466" s="94"/>
    </row>
    <row r="1467" spans="1:17" s="55" customFormat="1">
      <c r="A1467" s="53">
        <v>1464</v>
      </c>
      <c r="B1467" s="53">
        <v>0</v>
      </c>
      <c r="C1467" s="53">
        <v>0</v>
      </c>
      <c r="D1467" s="53"/>
      <c r="E1467" s="65"/>
      <c r="F1467" s="53">
        <v>0</v>
      </c>
      <c r="G1467" s="53">
        <v>94.891281127929688</v>
      </c>
      <c r="H1467" s="54">
        <v>0</v>
      </c>
      <c r="I1467" s="53"/>
      <c r="J1467" s="53">
        <v>-22.552659952657439</v>
      </c>
      <c r="K1467" s="53">
        <v>240.72327253341729</v>
      </c>
      <c r="L1467" s="53">
        <v>0</v>
      </c>
      <c r="M1467" s="54">
        <v>0</v>
      </c>
      <c r="N1467" s="94"/>
      <c r="O1467" s="94"/>
      <c r="P1467" s="94"/>
      <c r="Q1467" s="94"/>
    </row>
    <row r="1468" spans="1:17" s="55" customFormat="1">
      <c r="A1468" s="53">
        <v>1465</v>
      </c>
      <c r="B1468" s="53">
        <v>0</v>
      </c>
      <c r="C1468" s="53">
        <v>0</v>
      </c>
      <c r="D1468" s="53"/>
      <c r="E1468" s="65"/>
      <c r="F1468" s="53">
        <v>0</v>
      </c>
      <c r="G1468" s="53">
        <v>94.891281127929688</v>
      </c>
      <c r="H1468" s="54">
        <v>0</v>
      </c>
      <c r="I1468" s="53"/>
      <c r="J1468" s="53">
        <v>-22.552659952657439</v>
      </c>
      <c r="K1468" s="53">
        <v>240.72327253341729</v>
      </c>
      <c r="L1468" s="53">
        <v>0</v>
      </c>
      <c r="M1468" s="54">
        <v>0</v>
      </c>
      <c r="N1468" s="94"/>
      <c r="O1468" s="94"/>
      <c r="P1468" s="94"/>
      <c r="Q1468" s="94"/>
    </row>
    <row r="1469" spans="1:17" s="55" customFormat="1">
      <c r="A1469" s="53">
        <v>1466</v>
      </c>
      <c r="B1469" s="53">
        <v>0</v>
      </c>
      <c r="C1469" s="53">
        <v>0</v>
      </c>
      <c r="D1469" s="53"/>
      <c r="E1469" s="65"/>
      <c r="F1469" s="53">
        <v>0</v>
      </c>
      <c r="G1469" s="53">
        <v>94.891281127929688</v>
      </c>
      <c r="H1469" s="54">
        <v>0</v>
      </c>
      <c r="I1469" s="53"/>
      <c r="J1469" s="53">
        <v>-22.552659952657439</v>
      </c>
      <c r="K1469" s="53">
        <v>240.72327253341729</v>
      </c>
      <c r="L1469" s="53">
        <v>0</v>
      </c>
      <c r="M1469" s="54">
        <v>0</v>
      </c>
      <c r="N1469" s="94"/>
      <c r="O1469" s="94"/>
      <c r="P1469" s="94"/>
      <c r="Q1469" s="94"/>
    </row>
    <row r="1470" spans="1:17" s="55" customFormat="1">
      <c r="A1470" s="53">
        <v>1467</v>
      </c>
      <c r="B1470" s="53">
        <v>0</v>
      </c>
      <c r="C1470" s="53">
        <v>0</v>
      </c>
      <c r="D1470" s="53"/>
      <c r="E1470" s="65"/>
      <c r="F1470" s="53">
        <v>0</v>
      </c>
      <c r="G1470" s="53">
        <v>94.891281127929688</v>
      </c>
      <c r="H1470" s="54">
        <v>0</v>
      </c>
      <c r="I1470" s="53"/>
      <c r="J1470" s="53">
        <v>-22.552659952657439</v>
      </c>
      <c r="K1470" s="53">
        <v>240.72327253341729</v>
      </c>
      <c r="L1470" s="53">
        <v>0</v>
      </c>
      <c r="M1470" s="54">
        <v>0</v>
      </c>
      <c r="N1470" s="94"/>
      <c r="O1470" s="94"/>
      <c r="P1470" s="94"/>
      <c r="Q1470" s="94"/>
    </row>
    <row r="1471" spans="1:17" s="55" customFormat="1">
      <c r="A1471" s="53">
        <v>1468</v>
      </c>
      <c r="B1471" s="53">
        <v>0</v>
      </c>
      <c r="C1471" s="53">
        <v>0</v>
      </c>
      <c r="D1471" s="53"/>
      <c r="E1471" s="65"/>
      <c r="F1471" s="53">
        <v>0</v>
      </c>
      <c r="G1471" s="53">
        <v>94.891281127929688</v>
      </c>
      <c r="H1471" s="54">
        <v>0</v>
      </c>
      <c r="I1471" s="53"/>
      <c r="J1471" s="53">
        <v>-22.552659952657439</v>
      </c>
      <c r="K1471" s="53">
        <v>240.72327253341729</v>
      </c>
      <c r="L1471" s="53">
        <v>0</v>
      </c>
      <c r="M1471" s="54">
        <v>0</v>
      </c>
      <c r="N1471" s="94"/>
      <c r="O1471" s="94"/>
      <c r="P1471" s="94"/>
      <c r="Q1471" s="94"/>
    </row>
    <row r="1472" spans="1:17" s="55" customFormat="1">
      <c r="A1472" s="53">
        <v>1469</v>
      </c>
      <c r="B1472" s="53">
        <v>0</v>
      </c>
      <c r="C1472" s="53">
        <v>0</v>
      </c>
      <c r="D1472" s="53"/>
      <c r="E1472" s="65"/>
      <c r="F1472" s="53">
        <v>0</v>
      </c>
      <c r="G1472" s="53">
        <v>94.891281127929688</v>
      </c>
      <c r="H1472" s="54">
        <v>0</v>
      </c>
      <c r="I1472" s="53"/>
      <c r="J1472" s="53">
        <v>-22.552659952657439</v>
      </c>
      <c r="K1472" s="53">
        <v>240.72327253341729</v>
      </c>
      <c r="L1472" s="53">
        <v>0</v>
      </c>
      <c r="M1472" s="54">
        <v>0</v>
      </c>
      <c r="N1472" s="94"/>
      <c r="O1472" s="94"/>
      <c r="P1472" s="94"/>
      <c r="Q1472" s="94"/>
    </row>
    <row r="1473" spans="1:17" s="55" customFormat="1">
      <c r="A1473" s="53">
        <v>1470</v>
      </c>
      <c r="B1473" s="53">
        <v>0</v>
      </c>
      <c r="C1473" s="53">
        <v>0</v>
      </c>
      <c r="D1473" s="53"/>
      <c r="E1473" s="65"/>
      <c r="F1473" s="53">
        <v>0</v>
      </c>
      <c r="G1473" s="53">
        <v>94.891281127929688</v>
      </c>
      <c r="H1473" s="54">
        <v>0</v>
      </c>
      <c r="I1473" s="53"/>
      <c r="J1473" s="53">
        <v>-22.552659952657439</v>
      </c>
      <c r="K1473" s="53">
        <v>240.72327253341729</v>
      </c>
      <c r="L1473" s="53">
        <v>0</v>
      </c>
      <c r="M1473" s="54">
        <v>0</v>
      </c>
      <c r="N1473" s="94"/>
      <c r="O1473" s="94"/>
      <c r="P1473" s="94"/>
      <c r="Q1473" s="94"/>
    </row>
    <row r="1474" spans="1:17" s="55" customFormat="1">
      <c r="A1474" s="53">
        <v>1471</v>
      </c>
      <c r="B1474" s="53">
        <v>0</v>
      </c>
      <c r="C1474" s="53">
        <v>0</v>
      </c>
      <c r="D1474" s="53"/>
      <c r="E1474" s="65"/>
      <c r="F1474" s="53">
        <v>0</v>
      </c>
      <c r="G1474" s="53">
        <v>94.891281127929688</v>
      </c>
      <c r="H1474" s="54">
        <v>0</v>
      </c>
      <c r="I1474" s="53"/>
      <c r="J1474" s="53">
        <v>-22.552659952657439</v>
      </c>
      <c r="K1474" s="53">
        <v>240.72327253341729</v>
      </c>
      <c r="L1474" s="53">
        <v>0</v>
      </c>
      <c r="M1474" s="54">
        <v>0</v>
      </c>
      <c r="N1474" s="94"/>
      <c r="O1474" s="94"/>
      <c r="P1474" s="94"/>
      <c r="Q1474" s="94"/>
    </row>
    <row r="1475" spans="1:17" s="55" customFormat="1">
      <c r="A1475" s="53">
        <v>1472</v>
      </c>
      <c r="B1475" s="53">
        <v>0</v>
      </c>
      <c r="C1475" s="53">
        <v>0</v>
      </c>
      <c r="D1475" s="53"/>
      <c r="E1475" s="65"/>
      <c r="F1475" s="53">
        <v>0</v>
      </c>
      <c r="G1475" s="53">
        <v>94.891281127929688</v>
      </c>
      <c r="H1475" s="54">
        <v>0</v>
      </c>
      <c r="I1475" s="53"/>
      <c r="J1475" s="53">
        <v>-22.552659952657439</v>
      </c>
      <c r="K1475" s="53">
        <v>240.72327253341729</v>
      </c>
      <c r="L1475" s="53">
        <v>0</v>
      </c>
      <c r="M1475" s="54">
        <v>0</v>
      </c>
      <c r="N1475" s="94"/>
      <c r="O1475" s="94"/>
      <c r="P1475" s="94"/>
      <c r="Q1475" s="94"/>
    </row>
    <row r="1476" spans="1:17" s="55" customFormat="1">
      <c r="A1476" s="53">
        <v>1473</v>
      </c>
      <c r="B1476" s="53">
        <v>0</v>
      </c>
      <c r="C1476" s="53">
        <v>0</v>
      </c>
      <c r="D1476" s="53"/>
      <c r="E1476" s="65"/>
      <c r="F1476" s="53">
        <v>0</v>
      </c>
      <c r="G1476" s="53">
        <v>94.891281127929688</v>
      </c>
      <c r="H1476" s="54">
        <v>0</v>
      </c>
      <c r="I1476" s="53"/>
      <c r="J1476" s="53">
        <v>-22.552659952657439</v>
      </c>
      <c r="K1476" s="53">
        <v>240.72327253341729</v>
      </c>
      <c r="L1476" s="53">
        <v>0</v>
      </c>
      <c r="M1476" s="54">
        <v>0</v>
      </c>
      <c r="N1476" s="94"/>
      <c r="O1476" s="94"/>
      <c r="P1476" s="94"/>
      <c r="Q1476" s="94"/>
    </row>
    <row r="1477" spans="1:17" s="55" customFormat="1">
      <c r="A1477" s="53">
        <v>1474</v>
      </c>
      <c r="B1477" s="53">
        <v>0</v>
      </c>
      <c r="C1477" s="53">
        <v>0</v>
      </c>
      <c r="D1477" s="53"/>
      <c r="E1477" s="65"/>
      <c r="F1477" s="53">
        <v>0</v>
      </c>
      <c r="G1477" s="53">
        <v>94.891281127929688</v>
      </c>
      <c r="H1477" s="54">
        <v>0</v>
      </c>
      <c r="I1477" s="53"/>
      <c r="J1477" s="53">
        <v>-22.552659952657439</v>
      </c>
      <c r="K1477" s="53">
        <v>240.72327253341729</v>
      </c>
      <c r="L1477" s="53">
        <v>0</v>
      </c>
      <c r="M1477" s="54">
        <v>0</v>
      </c>
      <c r="N1477" s="94"/>
      <c r="O1477" s="94"/>
      <c r="P1477" s="94"/>
      <c r="Q1477" s="94"/>
    </row>
    <row r="1478" spans="1:17" s="55" customFormat="1">
      <c r="A1478" s="53">
        <v>1475</v>
      </c>
      <c r="B1478" s="53">
        <v>0</v>
      </c>
      <c r="C1478" s="53">
        <v>0</v>
      </c>
      <c r="D1478" s="53"/>
      <c r="E1478" s="65"/>
      <c r="F1478" s="53">
        <v>0</v>
      </c>
      <c r="G1478" s="53">
        <v>94.891281127929688</v>
      </c>
      <c r="H1478" s="54">
        <v>0</v>
      </c>
      <c r="I1478" s="53"/>
      <c r="J1478" s="53">
        <v>-22.552659952657439</v>
      </c>
      <c r="K1478" s="53">
        <v>240.72327253341729</v>
      </c>
      <c r="L1478" s="53">
        <v>0</v>
      </c>
      <c r="M1478" s="54">
        <v>0</v>
      </c>
      <c r="N1478" s="94"/>
      <c r="O1478" s="94"/>
      <c r="P1478" s="94"/>
      <c r="Q1478" s="94"/>
    </row>
    <row r="1479" spans="1:17" s="55" customFormat="1">
      <c r="A1479" s="53">
        <v>1476</v>
      </c>
      <c r="B1479" s="53">
        <v>0</v>
      </c>
      <c r="C1479" s="53">
        <v>0</v>
      </c>
      <c r="D1479" s="53"/>
      <c r="E1479" s="65"/>
      <c r="F1479" s="53">
        <v>0</v>
      </c>
      <c r="G1479" s="53">
        <v>94.891281127929688</v>
      </c>
      <c r="H1479" s="54">
        <v>0</v>
      </c>
      <c r="I1479" s="53"/>
      <c r="J1479" s="53">
        <v>-22.552659952657439</v>
      </c>
      <c r="K1479" s="53">
        <v>240.72327253341729</v>
      </c>
      <c r="L1479" s="53">
        <v>0</v>
      </c>
      <c r="M1479" s="54">
        <v>0</v>
      </c>
      <c r="N1479" s="94"/>
      <c r="O1479" s="94"/>
      <c r="P1479" s="94"/>
      <c r="Q1479" s="94"/>
    </row>
    <row r="1480" spans="1:17" s="55" customFormat="1">
      <c r="A1480" s="53">
        <v>1477</v>
      </c>
      <c r="B1480" s="53">
        <v>0</v>
      </c>
      <c r="C1480" s="53">
        <v>0</v>
      </c>
      <c r="D1480" s="53"/>
      <c r="E1480" s="65"/>
      <c r="F1480" s="53">
        <v>0</v>
      </c>
      <c r="G1480" s="53">
        <v>94.891281127929688</v>
      </c>
      <c r="H1480" s="54">
        <v>0</v>
      </c>
      <c r="I1480" s="53"/>
      <c r="J1480" s="53">
        <v>-22.552659952657439</v>
      </c>
      <c r="K1480" s="53">
        <v>240.72327253341729</v>
      </c>
      <c r="L1480" s="53">
        <v>0</v>
      </c>
      <c r="M1480" s="54">
        <v>0</v>
      </c>
      <c r="N1480" s="94"/>
      <c r="O1480" s="94"/>
      <c r="P1480" s="94"/>
      <c r="Q1480" s="94"/>
    </row>
    <row r="1481" spans="1:17" s="55" customFormat="1">
      <c r="A1481" s="53">
        <v>1478</v>
      </c>
      <c r="B1481" s="53">
        <v>0</v>
      </c>
      <c r="C1481" s="53">
        <v>0</v>
      </c>
      <c r="D1481" s="53"/>
      <c r="E1481" s="65"/>
      <c r="F1481" s="53">
        <v>0</v>
      </c>
      <c r="G1481" s="53">
        <v>94.891281127929688</v>
      </c>
      <c r="H1481" s="54">
        <v>0</v>
      </c>
      <c r="I1481" s="53"/>
      <c r="J1481" s="53">
        <v>-22.552659952657439</v>
      </c>
      <c r="K1481" s="53">
        <v>240.72327253341729</v>
      </c>
      <c r="L1481" s="53">
        <v>0</v>
      </c>
      <c r="M1481" s="54">
        <v>0</v>
      </c>
      <c r="N1481" s="94"/>
      <c r="O1481" s="94"/>
      <c r="P1481" s="94"/>
      <c r="Q1481" s="94"/>
    </row>
    <row r="1482" spans="1:17" s="55" customFormat="1">
      <c r="A1482" s="53">
        <v>1479</v>
      </c>
      <c r="B1482" s="53">
        <v>2.2000000000000002</v>
      </c>
      <c r="C1482" s="53">
        <v>2.2000000000000002</v>
      </c>
      <c r="D1482" s="53"/>
      <c r="E1482" s="65"/>
      <c r="F1482" s="53">
        <v>0</v>
      </c>
      <c r="G1482" s="53">
        <v>94.891281127929688</v>
      </c>
      <c r="H1482" s="54">
        <v>0</v>
      </c>
      <c r="I1482" s="53"/>
      <c r="J1482" s="53">
        <v>-22.552659952657439</v>
      </c>
      <c r="K1482" s="53">
        <v>240.591665129196</v>
      </c>
      <c r="L1482" s="53">
        <v>-3.954891366375954</v>
      </c>
      <c r="M1482" s="54">
        <v>0</v>
      </c>
      <c r="N1482" s="94"/>
      <c r="O1482" s="94"/>
      <c r="P1482" s="94"/>
      <c r="Q1482" s="94"/>
    </row>
    <row r="1483" spans="1:17" s="55" customFormat="1">
      <c r="A1483" s="53">
        <v>1480</v>
      </c>
      <c r="B1483" s="53">
        <v>4.4000000000000004</v>
      </c>
      <c r="C1483" s="53">
        <v>4.4000000000000004</v>
      </c>
      <c r="D1483" s="53"/>
      <c r="E1483" s="65"/>
      <c r="F1483" s="53">
        <v>0</v>
      </c>
      <c r="G1483" s="53">
        <v>94.891281127929688</v>
      </c>
      <c r="H1483" s="54">
        <v>0</v>
      </c>
      <c r="I1483" s="53"/>
      <c r="J1483" s="53">
        <v>-22.552659952657439</v>
      </c>
      <c r="K1483" s="53">
        <v>240.51010059759611</v>
      </c>
      <c r="L1483" s="53">
        <v>-6.40596061841185</v>
      </c>
      <c r="M1483" s="54">
        <v>0</v>
      </c>
      <c r="N1483" s="94"/>
      <c r="O1483" s="94"/>
      <c r="P1483" s="94"/>
      <c r="Q1483" s="94"/>
    </row>
    <row r="1484" spans="1:17" s="55" customFormat="1">
      <c r="A1484" s="53">
        <v>1481</v>
      </c>
      <c r="B1484" s="53">
        <v>6.3</v>
      </c>
      <c r="C1484" s="53">
        <v>6.3</v>
      </c>
      <c r="D1484" s="53"/>
      <c r="E1484" s="65"/>
      <c r="F1484" s="53">
        <v>0</v>
      </c>
      <c r="G1484" s="53">
        <v>94.891281127929688</v>
      </c>
      <c r="H1484" s="54">
        <v>0</v>
      </c>
      <c r="I1484" s="53"/>
      <c r="J1484" s="53">
        <v>-22.552659952657439</v>
      </c>
      <c r="K1484" s="53">
        <v>240.44917187528191</v>
      </c>
      <c r="L1484" s="53">
        <v>-8.2369098668238987</v>
      </c>
      <c r="M1484" s="54">
        <v>0</v>
      </c>
      <c r="N1484" s="94"/>
      <c r="O1484" s="94"/>
      <c r="P1484" s="94"/>
      <c r="Q1484" s="94"/>
    </row>
    <row r="1485" spans="1:17" s="55" customFormat="1">
      <c r="A1485" s="53">
        <v>1482</v>
      </c>
      <c r="B1485" s="53">
        <v>7.9</v>
      </c>
      <c r="C1485" s="53">
        <v>7.9</v>
      </c>
      <c r="D1485" s="53"/>
      <c r="E1485" s="65"/>
      <c r="F1485" s="53">
        <v>0</v>
      </c>
      <c r="G1485" s="53">
        <v>94.891281127929688</v>
      </c>
      <c r="H1485" s="54">
        <v>0</v>
      </c>
      <c r="I1485" s="53"/>
      <c r="J1485" s="53">
        <v>-22.552659952657439</v>
      </c>
      <c r="K1485" s="53">
        <v>240.4386576097574</v>
      </c>
      <c r="L1485" s="53">
        <v>-8.5528706457251324</v>
      </c>
      <c r="M1485" s="54">
        <v>0</v>
      </c>
      <c r="N1485" s="94"/>
      <c r="O1485" s="94"/>
      <c r="P1485" s="94"/>
      <c r="Q1485" s="94"/>
    </row>
    <row r="1486" spans="1:17" s="55" customFormat="1">
      <c r="A1486" s="53">
        <v>1483</v>
      </c>
      <c r="B1486" s="53">
        <v>9.1999999999999993</v>
      </c>
      <c r="C1486" s="53">
        <v>9.1999999999999993</v>
      </c>
      <c r="D1486" s="53"/>
      <c r="E1486" s="65"/>
      <c r="F1486" s="53">
        <v>0</v>
      </c>
      <c r="G1486" s="53">
        <v>94.891281127929688</v>
      </c>
      <c r="H1486" s="54">
        <v>0</v>
      </c>
      <c r="I1486" s="53"/>
      <c r="J1486" s="53">
        <v>-22.552659952657439</v>
      </c>
      <c r="K1486" s="53">
        <v>240.42759774585059</v>
      </c>
      <c r="L1486" s="53">
        <v>-8.8852270244337834</v>
      </c>
      <c r="M1486" s="54">
        <v>0</v>
      </c>
      <c r="N1486" s="94"/>
      <c r="O1486" s="94"/>
      <c r="P1486" s="94"/>
      <c r="Q1486" s="94"/>
    </row>
    <row r="1487" spans="1:17" s="55" customFormat="1">
      <c r="A1487" s="53">
        <v>1484</v>
      </c>
      <c r="B1487" s="53">
        <v>10.4</v>
      </c>
      <c r="C1487" s="53">
        <v>10.4</v>
      </c>
      <c r="D1487" s="53"/>
      <c r="E1487" s="65"/>
      <c r="F1487" s="53">
        <v>0</v>
      </c>
      <c r="G1487" s="53">
        <v>94.891281127929688</v>
      </c>
      <c r="H1487" s="54">
        <v>0</v>
      </c>
      <c r="I1487" s="53"/>
      <c r="J1487" s="53">
        <v>-22.552659952657439</v>
      </c>
      <c r="K1487" s="53">
        <v>240.4165798240667</v>
      </c>
      <c r="L1487" s="53">
        <v>-9.2163230140275108</v>
      </c>
      <c r="M1487" s="54">
        <v>0</v>
      </c>
      <c r="N1487" s="94"/>
      <c r="O1487" s="94"/>
      <c r="P1487" s="94"/>
      <c r="Q1487" s="94"/>
    </row>
    <row r="1488" spans="1:17" s="55" customFormat="1">
      <c r="A1488" s="53">
        <v>1485</v>
      </c>
      <c r="B1488" s="53">
        <v>11.5</v>
      </c>
      <c r="C1488" s="53">
        <v>11.5</v>
      </c>
      <c r="D1488" s="53"/>
      <c r="E1488" s="65"/>
      <c r="F1488" s="53">
        <v>0</v>
      </c>
      <c r="G1488" s="53">
        <v>94.891281127929688</v>
      </c>
      <c r="H1488" s="54">
        <v>0</v>
      </c>
      <c r="I1488" s="53"/>
      <c r="J1488" s="53">
        <v>-22.552659952657439</v>
      </c>
      <c r="K1488" s="53">
        <v>240.36187807588229</v>
      </c>
      <c r="L1488" s="53">
        <v>-10.86014748499878</v>
      </c>
      <c r="M1488" s="54">
        <v>0</v>
      </c>
      <c r="N1488" s="94"/>
      <c r="O1488" s="94"/>
      <c r="P1488" s="94"/>
      <c r="Q1488" s="94"/>
    </row>
    <row r="1489" spans="1:17" s="55" customFormat="1">
      <c r="A1489" s="53">
        <v>1486</v>
      </c>
      <c r="B1489" s="53">
        <v>12.9</v>
      </c>
      <c r="C1489" s="53">
        <v>12.9</v>
      </c>
      <c r="D1489" s="53"/>
      <c r="E1489" s="65"/>
      <c r="F1489" s="53">
        <v>0</v>
      </c>
      <c r="G1489" s="53">
        <v>94.891281127929688</v>
      </c>
      <c r="H1489" s="54">
        <v>0</v>
      </c>
      <c r="I1489" s="53"/>
      <c r="J1489" s="53">
        <v>-22.552659952657439</v>
      </c>
      <c r="K1489" s="53">
        <v>240.2049991176801</v>
      </c>
      <c r="L1489" s="53">
        <v>-15.57446611343312</v>
      </c>
      <c r="M1489" s="54">
        <v>0</v>
      </c>
      <c r="N1489" s="94"/>
      <c r="O1489" s="94"/>
      <c r="P1489" s="94"/>
      <c r="Q1489" s="94"/>
    </row>
    <row r="1490" spans="1:17" s="55" customFormat="1">
      <c r="A1490" s="53">
        <v>1487</v>
      </c>
      <c r="B1490" s="53">
        <v>14.7</v>
      </c>
      <c r="C1490" s="53">
        <v>14.7</v>
      </c>
      <c r="D1490" s="53"/>
      <c r="E1490" s="65"/>
      <c r="F1490" s="53">
        <v>0</v>
      </c>
      <c r="G1490" s="53">
        <v>94.891281127929688</v>
      </c>
      <c r="H1490" s="54">
        <v>0</v>
      </c>
      <c r="I1490" s="53"/>
      <c r="J1490" s="53">
        <v>-22.552659952657439</v>
      </c>
      <c r="K1490" s="53">
        <v>239.98396649698731</v>
      </c>
      <c r="L1490" s="53">
        <v>-22.216645620259118</v>
      </c>
      <c r="M1490" s="54">
        <v>0</v>
      </c>
      <c r="N1490" s="94"/>
      <c r="O1490" s="94"/>
      <c r="P1490" s="94"/>
      <c r="Q1490" s="94"/>
    </row>
    <row r="1491" spans="1:17" s="55" customFormat="1">
      <c r="A1491" s="53">
        <v>1488</v>
      </c>
      <c r="B1491" s="53">
        <v>17</v>
      </c>
      <c r="C1491" s="53">
        <v>17</v>
      </c>
      <c r="D1491" s="53"/>
      <c r="E1491" s="65"/>
      <c r="F1491" s="53">
        <v>0</v>
      </c>
      <c r="G1491" s="53">
        <v>94.891281127929688</v>
      </c>
      <c r="H1491" s="54">
        <v>0</v>
      </c>
      <c r="I1491" s="53"/>
      <c r="J1491" s="53">
        <v>-22.552659952657439</v>
      </c>
      <c r="K1491" s="53">
        <v>239.67359532771519</v>
      </c>
      <c r="L1491" s="53">
        <v>-31.543508838852329</v>
      </c>
      <c r="M1491" s="54">
        <v>0</v>
      </c>
      <c r="N1491" s="94"/>
      <c r="O1491" s="94"/>
      <c r="P1491" s="94"/>
      <c r="Q1491" s="94"/>
    </row>
    <row r="1492" spans="1:17" s="55" customFormat="1">
      <c r="A1492" s="53">
        <v>1489</v>
      </c>
      <c r="B1492" s="53">
        <v>19.8</v>
      </c>
      <c r="C1492" s="53">
        <v>19.8</v>
      </c>
      <c r="D1492" s="53"/>
      <c r="E1492" s="65"/>
      <c r="F1492" s="53">
        <v>0</v>
      </c>
      <c r="G1492" s="53">
        <v>94.891281127929688</v>
      </c>
      <c r="H1492" s="54">
        <v>0</v>
      </c>
      <c r="I1492" s="53"/>
      <c r="J1492" s="53">
        <v>-22.552659952657439</v>
      </c>
      <c r="K1492" s="53">
        <v>239.26398426985861</v>
      </c>
      <c r="L1492" s="53">
        <v>-43.8525977223753</v>
      </c>
      <c r="M1492" s="54">
        <v>0</v>
      </c>
      <c r="N1492" s="94"/>
      <c r="O1492" s="94"/>
      <c r="P1492" s="94"/>
      <c r="Q1492" s="94"/>
    </row>
    <row r="1493" spans="1:17" s="55" customFormat="1">
      <c r="A1493" s="53">
        <v>1490</v>
      </c>
      <c r="B1493" s="53">
        <v>23.1</v>
      </c>
      <c r="C1493" s="53">
        <v>23.1</v>
      </c>
      <c r="D1493" s="53"/>
      <c r="E1493" s="65"/>
      <c r="F1493" s="53">
        <v>0</v>
      </c>
      <c r="G1493" s="53">
        <v>94.891281127929688</v>
      </c>
      <c r="H1493" s="54">
        <v>0</v>
      </c>
      <c r="I1493" s="53"/>
      <c r="J1493" s="53">
        <v>-699.28313923053622</v>
      </c>
      <c r="K1493" s="53">
        <v>238.804399511632</v>
      </c>
      <c r="L1493" s="53">
        <v>-57.663430047370838</v>
      </c>
      <c r="M1493" s="54">
        <v>0</v>
      </c>
      <c r="N1493" s="94"/>
      <c r="O1493" s="94"/>
      <c r="P1493" s="94"/>
      <c r="Q1493" s="94"/>
    </row>
    <row r="1494" spans="1:17" s="55" customFormat="1">
      <c r="A1494" s="53">
        <v>1491</v>
      </c>
      <c r="B1494" s="53">
        <v>26.7</v>
      </c>
      <c r="C1494" s="53">
        <v>26.7</v>
      </c>
      <c r="D1494" s="53"/>
      <c r="E1494" s="65"/>
      <c r="F1494" s="53">
        <v>2170.8136864583671</v>
      </c>
      <c r="G1494" s="53">
        <v>94.938690185546875</v>
      </c>
      <c r="H1494" s="54">
        <v>22.675991427132651</v>
      </c>
      <c r="I1494" s="53"/>
      <c r="J1494" s="53">
        <v>-25.371145287098962</v>
      </c>
      <c r="K1494" s="53">
        <v>241.5439230563525</v>
      </c>
      <c r="L1494" s="53">
        <v>24.66110236861169</v>
      </c>
      <c r="M1494" s="54">
        <v>0</v>
      </c>
      <c r="N1494" s="94"/>
      <c r="O1494" s="94"/>
      <c r="P1494" s="94"/>
      <c r="Q1494" s="94"/>
    </row>
    <row r="1495" spans="1:17" s="55" customFormat="1">
      <c r="A1495" s="53">
        <v>1492</v>
      </c>
      <c r="B1495" s="53">
        <v>30.5</v>
      </c>
      <c r="C1495" s="53">
        <v>30.5</v>
      </c>
      <c r="D1495" s="53"/>
      <c r="E1495" s="65"/>
      <c r="F1495" s="53">
        <v>1401.6082505792911</v>
      </c>
      <c r="G1495" s="53">
        <v>95.100250244140625</v>
      </c>
      <c r="H1495" s="54">
        <v>9.9524761247363447</v>
      </c>
      <c r="I1495" s="53"/>
      <c r="J1495" s="53">
        <v>-25.371145287098962</v>
      </c>
      <c r="K1495" s="53">
        <v>239.57444434926131</v>
      </c>
      <c r="L1495" s="53">
        <v>-34.523062694317062</v>
      </c>
      <c r="M1495" s="54">
        <v>0</v>
      </c>
      <c r="N1495" s="94"/>
      <c r="O1495" s="94"/>
      <c r="P1495" s="94"/>
      <c r="Q1495" s="94"/>
    </row>
    <row r="1496" spans="1:17" s="55" customFormat="1">
      <c r="A1496" s="53">
        <v>1493</v>
      </c>
      <c r="B1496" s="53">
        <v>34.1</v>
      </c>
      <c r="C1496" s="53">
        <v>34.1</v>
      </c>
      <c r="D1496" s="53"/>
      <c r="E1496" s="65"/>
      <c r="F1496" s="53">
        <v>1567.043978516519</v>
      </c>
      <c r="G1496" s="53">
        <v>95.262809753417969</v>
      </c>
      <c r="H1496" s="54">
        <v>12.38501526445355</v>
      </c>
      <c r="I1496" s="53"/>
      <c r="J1496" s="53">
        <v>-25.371145287098962</v>
      </c>
      <c r="K1496" s="53">
        <v>239.80251822915631</v>
      </c>
      <c r="L1496" s="53">
        <v>-27.66928859376636</v>
      </c>
      <c r="M1496" s="54">
        <v>0</v>
      </c>
      <c r="N1496" s="94"/>
      <c r="O1496" s="94"/>
      <c r="P1496" s="94"/>
      <c r="Q1496" s="94"/>
    </row>
    <row r="1497" spans="1:17" s="55" customFormat="1">
      <c r="A1497" s="53">
        <v>1494</v>
      </c>
      <c r="B1497" s="53">
        <v>37.5</v>
      </c>
      <c r="C1497" s="53">
        <v>37.5</v>
      </c>
      <c r="D1497" s="53"/>
      <c r="E1497" s="65"/>
      <c r="F1497" s="53">
        <v>1723.2888326794559</v>
      </c>
      <c r="G1497" s="53">
        <v>95.420761108398438</v>
      </c>
      <c r="H1497" s="54">
        <v>13.926999344985781</v>
      </c>
      <c r="I1497" s="53"/>
      <c r="J1497" s="53">
        <v>-25.371145287098962</v>
      </c>
      <c r="K1497" s="53">
        <v>239.90950533419411</v>
      </c>
      <c r="L1497" s="53">
        <v>-24.454253843016129</v>
      </c>
      <c r="M1497" s="54">
        <v>0</v>
      </c>
      <c r="N1497" s="94"/>
      <c r="O1497" s="94"/>
      <c r="P1497" s="94"/>
      <c r="Q1497" s="94"/>
    </row>
    <row r="1498" spans="1:17" s="55" customFormat="1">
      <c r="A1498" s="53">
        <v>1495</v>
      </c>
      <c r="B1498" s="53">
        <v>40.6</v>
      </c>
      <c r="C1498" s="53">
        <v>40.6</v>
      </c>
      <c r="D1498" s="53"/>
      <c r="E1498" s="65"/>
      <c r="F1498" s="53">
        <v>1865.7473761809581</v>
      </c>
      <c r="G1498" s="53">
        <v>95.571319580078125</v>
      </c>
      <c r="H1498" s="54">
        <v>15.46424184526149</v>
      </c>
      <c r="I1498" s="53"/>
      <c r="J1498" s="53">
        <v>-25.371145287098962</v>
      </c>
      <c r="K1498" s="53">
        <v>240.2075314382343</v>
      </c>
      <c r="L1498" s="53">
        <v>-15.498368170797869</v>
      </c>
      <c r="M1498" s="54">
        <v>0</v>
      </c>
      <c r="N1498" s="94"/>
      <c r="O1498" s="94"/>
      <c r="P1498" s="94"/>
      <c r="Q1498" s="94"/>
    </row>
    <row r="1499" spans="1:17" s="55" customFormat="1">
      <c r="A1499" s="53">
        <v>1496</v>
      </c>
      <c r="B1499" s="53">
        <v>43.3</v>
      </c>
      <c r="C1499" s="53">
        <v>43.3</v>
      </c>
      <c r="D1499" s="53"/>
      <c r="E1499" s="65"/>
      <c r="F1499" s="53">
        <v>1989.8241721338779</v>
      </c>
      <c r="G1499" s="53">
        <v>95.523483276367188</v>
      </c>
      <c r="H1499" s="54">
        <v>19.73226340297488</v>
      </c>
      <c r="I1499" s="53"/>
      <c r="J1499" s="53">
        <v>-25.371145287098962</v>
      </c>
      <c r="K1499" s="53">
        <v>240.91781558341631</v>
      </c>
      <c r="L1499" s="53">
        <v>5.8461500200674976</v>
      </c>
      <c r="M1499" s="54">
        <v>0</v>
      </c>
      <c r="N1499" s="94"/>
      <c r="O1499" s="94"/>
      <c r="P1499" s="94"/>
      <c r="Q1499" s="94"/>
    </row>
    <row r="1500" spans="1:17" s="55" customFormat="1">
      <c r="A1500" s="53">
        <v>1497</v>
      </c>
      <c r="B1500" s="53">
        <v>45.7</v>
      </c>
      <c r="C1500" s="53">
        <v>45.7</v>
      </c>
      <c r="D1500" s="53"/>
      <c r="E1500" s="65"/>
      <c r="F1500" s="53">
        <v>2100.1146574253639</v>
      </c>
      <c r="G1500" s="53">
        <v>95.498519897460938</v>
      </c>
      <c r="H1500" s="54">
        <v>21.153325316187971</v>
      </c>
      <c r="I1500" s="53"/>
      <c r="J1500" s="53">
        <v>-25.371145287098962</v>
      </c>
      <c r="K1500" s="53">
        <v>241.205619923265</v>
      </c>
      <c r="L1500" s="53">
        <v>14.49486477596006</v>
      </c>
      <c r="M1500" s="54">
        <v>0</v>
      </c>
      <c r="N1500" s="94"/>
      <c r="O1500" s="94"/>
      <c r="P1500" s="94"/>
      <c r="Q1500" s="94"/>
    </row>
    <row r="1501" spans="1:17" s="55" customFormat="1">
      <c r="A1501" s="53">
        <v>1498</v>
      </c>
      <c r="B1501" s="53">
        <v>47.7</v>
      </c>
      <c r="C1501" s="53">
        <v>47.7</v>
      </c>
      <c r="D1501" s="53"/>
      <c r="E1501" s="65"/>
      <c r="F1501" s="53">
        <v>1618.7249687396441</v>
      </c>
      <c r="G1501" s="53">
        <v>95.660690307617188</v>
      </c>
      <c r="H1501" s="54">
        <v>12.67641445345553</v>
      </c>
      <c r="I1501" s="53"/>
      <c r="J1501" s="53">
        <v>-25.371145287098962</v>
      </c>
      <c r="K1501" s="53">
        <v>240.33992901624211</v>
      </c>
      <c r="L1501" s="53">
        <v>-11.51973154856366</v>
      </c>
      <c r="M1501" s="54">
        <v>0</v>
      </c>
      <c r="N1501" s="94"/>
      <c r="O1501" s="94"/>
      <c r="P1501" s="94"/>
      <c r="Q1501" s="94"/>
    </row>
    <row r="1502" spans="1:17" s="55" customFormat="1">
      <c r="A1502" s="53">
        <v>1499</v>
      </c>
      <c r="B1502" s="53">
        <v>49.3</v>
      </c>
      <c r="C1502" s="53">
        <v>49.3</v>
      </c>
      <c r="D1502" s="53"/>
      <c r="E1502" s="65"/>
      <c r="F1502" s="53">
        <v>1673.021823036991</v>
      </c>
      <c r="G1502" s="53">
        <v>95.817779541015625</v>
      </c>
      <c r="H1502" s="54">
        <v>15.22466475333735</v>
      </c>
      <c r="I1502" s="53"/>
      <c r="J1502" s="53">
        <v>171.5851773727461</v>
      </c>
      <c r="K1502" s="53">
        <v>240.87812226122179</v>
      </c>
      <c r="L1502" s="53">
        <v>4.6533388847178419</v>
      </c>
      <c r="M1502" s="54">
        <v>0</v>
      </c>
      <c r="N1502" s="94"/>
      <c r="O1502" s="94"/>
      <c r="P1502" s="94"/>
      <c r="Q1502" s="94"/>
    </row>
    <row r="1503" spans="1:17" s="55" customFormat="1">
      <c r="A1503" s="53">
        <v>1500</v>
      </c>
      <c r="B1503" s="53">
        <v>50.5</v>
      </c>
      <c r="C1503" s="53">
        <v>50.5</v>
      </c>
      <c r="D1503" s="53"/>
      <c r="E1503" s="65"/>
      <c r="F1503" s="53">
        <v>0</v>
      </c>
      <c r="G1503" s="53">
        <v>95.817779541015625</v>
      </c>
      <c r="H1503" s="54">
        <v>0</v>
      </c>
      <c r="I1503" s="53"/>
      <c r="J1503" s="53">
        <v>-22.552659952657439</v>
      </c>
      <c r="K1503" s="53">
        <v>239.12321873009461</v>
      </c>
      <c r="L1503" s="53">
        <v>-48.082697245951977</v>
      </c>
      <c r="M1503" s="54">
        <v>0</v>
      </c>
      <c r="N1503" s="94"/>
      <c r="O1503" s="94"/>
      <c r="P1503" s="94"/>
      <c r="Q1503" s="94"/>
    </row>
    <row r="1504" spans="1:17" s="55" customFormat="1">
      <c r="A1504" s="53">
        <v>1501</v>
      </c>
      <c r="B1504" s="53">
        <v>51.3</v>
      </c>
      <c r="C1504" s="53">
        <v>51.3</v>
      </c>
      <c r="D1504" s="53"/>
      <c r="E1504" s="65"/>
      <c r="F1504" s="53">
        <v>0</v>
      </c>
      <c r="G1504" s="53">
        <v>95.817779541015625</v>
      </c>
      <c r="H1504" s="54">
        <v>0</v>
      </c>
      <c r="I1504" s="53"/>
      <c r="J1504" s="53">
        <v>-22.552659952657439</v>
      </c>
      <c r="K1504" s="53">
        <v>239.2720351944005</v>
      </c>
      <c r="L1504" s="53">
        <v>-43.610662003403426</v>
      </c>
      <c r="M1504" s="54">
        <v>0</v>
      </c>
      <c r="N1504" s="94"/>
      <c r="O1504" s="94"/>
      <c r="P1504" s="94"/>
      <c r="Q1504" s="94"/>
    </row>
    <row r="1505" spans="1:17" s="55" customFormat="1">
      <c r="A1505" s="53">
        <v>1502</v>
      </c>
      <c r="B1505" s="53">
        <v>52.1</v>
      </c>
      <c r="C1505" s="53">
        <v>52.1</v>
      </c>
      <c r="D1505" s="53"/>
      <c r="E1505" s="65"/>
      <c r="F1505" s="53">
        <v>0</v>
      </c>
      <c r="G1505" s="53">
        <v>95.817779541015625</v>
      </c>
      <c r="H1505" s="54">
        <v>0</v>
      </c>
      <c r="I1505" s="53"/>
      <c r="J1505" s="53">
        <v>-22.552659952657439</v>
      </c>
      <c r="K1505" s="53">
        <v>239.34914450856189</v>
      </c>
      <c r="L1505" s="53">
        <v>-41.293475043834597</v>
      </c>
      <c r="M1505" s="54">
        <v>0</v>
      </c>
      <c r="N1505" s="94"/>
      <c r="O1505" s="94"/>
      <c r="P1505" s="94"/>
      <c r="Q1505" s="94"/>
    </row>
    <row r="1506" spans="1:17" s="55" customFormat="1">
      <c r="A1506" s="53">
        <v>1503</v>
      </c>
      <c r="B1506" s="53">
        <v>52.7</v>
      </c>
      <c r="C1506" s="53">
        <v>52.7</v>
      </c>
      <c r="D1506" s="53"/>
      <c r="E1506" s="65"/>
      <c r="F1506" s="53">
        <v>0</v>
      </c>
      <c r="G1506" s="53">
        <v>95.817779541015625</v>
      </c>
      <c r="H1506" s="54">
        <v>0</v>
      </c>
      <c r="I1506" s="53"/>
      <c r="J1506" s="53">
        <v>-22.552659952657439</v>
      </c>
      <c r="K1506" s="53">
        <v>239.4027785504467</v>
      </c>
      <c r="L1506" s="53">
        <v>-39.681735868146887</v>
      </c>
      <c r="M1506" s="54">
        <v>0</v>
      </c>
      <c r="N1506" s="94"/>
      <c r="O1506" s="94"/>
      <c r="P1506" s="94"/>
      <c r="Q1506" s="94"/>
    </row>
    <row r="1507" spans="1:17" s="55" customFormat="1">
      <c r="A1507" s="53">
        <v>1504</v>
      </c>
      <c r="B1507" s="53">
        <v>53.4</v>
      </c>
      <c r="C1507" s="53">
        <v>53.4</v>
      </c>
      <c r="D1507" s="53"/>
      <c r="E1507" s="65"/>
      <c r="F1507" s="53">
        <v>0</v>
      </c>
      <c r="G1507" s="53">
        <v>95.817779541015625</v>
      </c>
      <c r="H1507" s="54">
        <v>0</v>
      </c>
      <c r="I1507" s="53"/>
      <c r="J1507" s="53">
        <v>-22.552659952657439</v>
      </c>
      <c r="K1507" s="53">
        <v>239.31372995032939</v>
      </c>
      <c r="L1507" s="53">
        <v>-42.35770643284129</v>
      </c>
      <c r="M1507" s="54">
        <v>0</v>
      </c>
      <c r="N1507" s="94"/>
      <c r="O1507" s="94"/>
      <c r="P1507" s="94"/>
      <c r="Q1507" s="94"/>
    </row>
    <row r="1508" spans="1:17" s="55" customFormat="1">
      <c r="A1508" s="53">
        <v>1505</v>
      </c>
      <c r="B1508" s="53">
        <v>54</v>
      </c>
      <c r="C1508" s="53">
        <v>54</v>
      </c>
      <c r="D1508" s="53"/>
      <c r="E1508" s="65"/>
      <c r="F1508" s="53">
        <v>0</v>
      </c>
      <c r="G1508" s="53">
        <v>95.817779541015625</v>
      </c>
      <c r="H1508" s="54">
        <v>0</v>
      </c>
      <c r="I1508" s="53"/>
      <c r="J1508" s="53">
        <v>-22.552659952657439</v>
      </c>
      <c r="K1508" s="53">
        <v>239.4709136271421</v>
      </c>
      <c r="L1508" s="53">
        <v>-37.634230804398193</v>
      </c>
      <c r="M1508" s="54">
        <v>0</v>
      </c>
      <c r="N1508" s="94"/>
      <c r="O1508" s="94"/>
      <c r="P1508" s="94"/>
      <c r="Q1508" s="94"/>
    </row>
    <row r="1509" spans="1:17" s="55" customFormat="1">
      <c r="A1509" s="53">
        <v>1506</v>
      </c>
      <c r="B1509" s="53">
        <v>54.5</v>
      </c>
      <c r="C1509" s="53">
        <v>54.5</v>
      </c>
      <c r="D1509" s="53"/>
      <c r="E1509" s="65"/>
      <c r="F1509" s="53">
        <v>0</v>
      </c>
      <c r="G1509" s="53">
        <v>95.817779541015625</v>
      </c>
      <c r="H1509" s="54">
        <v>0</v>
      </c>
      <c r="I1509" s="53"/>
      <c r="J1509" s="53">
        <v>-22.552659952657439</v>
      </c>
      <c r="K1509" s="53">
        <v>239.517538250537</v>
      </c>
      <c r="L1509" s="53">
        <v>-36.233129387529132</v>
      </c>
      <c r="M1509" s="54">
        <v>0</v>
      </c>
      <c r="N1509" s="94"/>
      <c r="O1509" s="94"/>
      <c r="P1509" s="94"/>
      <c r="Q1509" s="94"/>
    </row>
    <row r="1510" spans="1:17" s="55" customFormat="1">
      <c r="A1510" s="53">
        <v>1507</v>
      </c>
      <c r="B1510" s="53">
        <v>55</v>
      </c>
      <c r="C1510" s="53">
        <v>55</v>
      </c>
      <c r="D1510" s="53"/>
      <c r="E1510" s="65"/>
      <c r="F1510" s="53">
        <v>0</v>
      </c>
      <c r="G1510" s="53">
        <v>95.817779541015625</v>
      </c>
      <c r="H1510" s="54">
        <v>0</v>
      </c>
      <c r="I1510" s="53"/>
      <c r="J1510" s="53">
        <v>-22.552659952657439</v>
      </c>
      <c r="K1510" s="53">
        <v>239.4249094252678</v>
      </c>
      <c r="L1510" s="53">
        <v>-39.01668813562798</v>
      </c>
      <c r="M1510" s="54">
        <v>0</v>
      </c>
      <c r="N1510" s="94"/>
      <c r="O1510" s="94"/>
      <c r="P1510" s="94"/>
      <c r="Q1510" s="94"/>
    </row>
    <row r="1511" spans="1:17" s="55" customFormat="1">
      <c r="A1511" s="53">
        <v>1508</v>
      </c>
      <c r="B1511" s="53">
        <v>55.6</v>
      </c>
      <c r="C1511" s="53">
        <v>55.6</v>
      </c>
      <c r="D1511" s="53"/>
      <c r="E1511" s="65"/>
      <c r="F1511" s="53">
        <v>0</v>
      </c>
      <c r="G1511" s="53">
        <v>95.817779541015625</v>
      </c>
      <c r="H1511" s="54">
        <v>0</v>
      </c>
      <c r="I1511" s="53"/>
      <c r="J1511" s="53">
        <v>-22.552659952657439</v>
      </c>
      <c r="K1511" s="53">
        <v>239.27486874882771</v>
      </c>
      <c r="L1511" s="53">
        <v>-43.525511779472808</v>
      </c>
      <c r="M1511" s="54">
        <v>0</v>
      </c>
      <c r="N1511" s="94"/>
      <c r="O1511" s="94"/>
      <c r="P1511" s="94"/>
      <c r="Q1511" s="94"/>
    </row>
    <row r="1512" spans="1:17" s="55" customFormat="1">
      <c r="A1512" s="53">
        <v>1509</v>
      </c>
      <c r="B1512" s="53">
        <v>56.3</v>
      </c>
      <c r="C1512" s="53">
        <v>56.3</v>
      </c>
      <c r="D1512" s="53"/>
      <c r="E1512" s="65"/>
      <c r="F1512" s="53">
        <v>0</v>
      </c>
      <c r="G1512" s="53">
        <v>95.817779541015625</v>
      </c>
      <c r="H1512" s="54">
        <v>0</v>
      </c>
      <c r="I1512" s="53"/>
      <c r="J1512" s="53">
        <v>-563.64584736937775</v>
      </c>
      <c r="K1512" s="53">
        <v>239.09768713207939</v>
      </c>
      <c r="L1512" s="53">
        <v>-48.849939006836749</v>
      </c>
      <c r="M1512" s="54">
        <v>0</v>
      </c>
      <c r="N1512" s="94"/>
      <c r="O1512" s="94"/>
      <c r="P1512" s="94"/>
      <c r="Q1512" s="94"/>
    </row>
    <row r="1513" spans="1:17" s="55" customFormat="1">
      <c r="A1513" s="53">
        <v>1510</v>
      </c>
      <c r="B1513" s="53">
        <v>57.2</v>
      </c>
      <c r="C1513" s="53">
        <v>57.2</v>
      </c>
      <c r="D1513" s="53"/>
      <c r="E1513" s="65"/>
      <c r="F1513" s="53">
        <v>1941.1125411301391</v>
      </c>
      <c r="G1513" s="53">
        <v>95.755897521972656</v>
      </c>
      <c r="H1513" s="54">
        <v>20.245836681375721</v>
      </c>
      <c r="I1513" s="53"/>
      <c r="J1513" s="53">
        <v>-25.371145287098962</v>
      </c>
      <c r="K1513" s="53">
        <v>241.43495898776999</v>
      </c>
      <c r="L1513" s="53">
        <v>21.386658528371541</v>
      </c>
      <c r="M1513" s="54">
        <v>0</v>
      </c>
      <c r="N1513" s="94"/>
      <c r="O1513" s="94"/>
      <c r="P1513" s="94"/>
      <c r="Q1513" s="94"/>
    </row>
    <row r="1514" spans="1:17" s="55" customFormat="1">
      <c r="A1514" s="53">
        <v>1511</v>
      </c>
      <c r="B1514" s="53">
        <v>58.5</v>
      </c>
      <c r="C1514" s="53">
        <v>58.5</v>
      </c>
      <c r="D1514" s="53"/>
      <c r="E1514" s="65"/>
      <c r="F1514" s="53">
        <v>1985.2287352467331</v>
      </c>
      <c r="G1514" s="53">
        <v>95.704948425292969</v>
      </c>
      <c r="H1514" s="54">
        <v>19.579729213110831</v>
      </c>
      <c r="I1514" s="53"/>
      <c r="J1514" s="53">
        <v>-25.371145287098962</v>
      </c>
      <c r="K1514" s="53">
        <v>241.0338302732747</v>
      </c>
      <c r="L1514" s="53">
        <v>9.3324697906680534</v>
      </c>
      <c r="M1514" s="54">
        <v>0</v>
      </c>
      <c r="N1514" s="94"/>
      <c r="O1514" s="94"/>
      <c r="P1514" s="94"/>
      <c r="Q1514" s="94"/>
    </row>
    <row r="1515" spans="1:17" s="55" customFormat="1">
      <c r="A1515" s="53">
        <v>1512</v>
      </c>
      <c r="B1515" s="53">
        <v>60.2</v>
      </c>
      <c r="C1515" s="53">
        <v>60.2</v>
      </c>
      <c r="D1515" s="53"/>
      <c r="E1515" s="65"/>
      <c r="F1515" s="53">
        <v>2042.919142937664</v>
      </c>
      <c r="G1515" s="53">
        <v>95.689163208007812</v>
      </c>
      <c r="H1515" s="54">
        <v>17.677967611009041</v>
      </c>
      <c r="I1515" s="53"/>
      <c r="J1515" s="53">
        <v>-25.371145287098962</v>
      </c>
      <c r="K1515" s="53">
        <v>240.20782042415641</v>
      </c>
      <c r="L1515" s="53">
        <v>-15.489683948697859</v>
      </c>
      <c r="M1515" s="54">
        <v>0</v>
      </c>
      <c r="N1515" s="94"/>
      <c r="O1515" s="94"/>
      <c r="P1515" s="94"/>
      <c r="Q1515" s="94"/>
    </row>
    <row r="1516" spans="1:17" s="55" customFormat="1">
      <c r="A1516" s="53">
        <v>1513</v>
      </c>
      <c r="B1516" s="53">
        <v>62.3</v>
      </c>
      <c r="C1516" s="53">
        <v>62.3</v>
      </c>
      <c r="D1516" s="53"/>
      <c r="E1516" s="65"/>
      <c r="F1516" s="53">
        <v>1563.615075608418</v>
      </c>
      <c r="G1516" s="53">
        <v>95.85076904296875</v>
      </c>
      <c r="H1516" s="54">
        <v>12.12890471955631</v>
      </c>
      <c r="I1516" s="53"/>
      <c r="J1516" s="53">
        <v>-25.371145287098962</v>
      </c>
      <c r="K1516" s="53">
        <v>238.735945662467</v>
      </c>
      <c r="L1516" s="53">
        <v>-59.720514439086067</v>
      </c>
      <c r="M1516" s="54">
        <v>0</v>
      </c>
      <c r="N1516" s="94"/>
      <c r="O1516" s="94"/>
      <c r="P1516" s="94"/>
      <c r="Q1516" s="94"/>
    </row>
    <row r="1517" spans="1:17" s="55" customFormat="1">
      <c r="A1517" s="53">
        <v>1514</v>
      </c>
      <c r="B1517" s="53">
        <v>64.7</v>
      </c>
      <c r="C1517" s="53">
        <v>64.7</v>
      </c>
      <c r="D1517" s="53"/>
      <c r="E1517" s="65"/>
      <c r="F1517" s="53">
        <v>1623.8506483445369</v>
      </c>
      <c r="G1517" s="53">
        <v>96.017021179199219</v>
      </c>
      <c r="H1517" s="54">
        <v>12.896362900330301</v>
      </c>
      <c r="I1517" s="53"/>
      <c r="J1517" s="53">
        <v>-25.371145287098962</v>
      </c>
      <c r="K1517" s="53">
        <v>238.45528307917141</v>
      </c>
      <c r="L1517" s="53">
        <v>-68.154614587997813</v>
      </c>
      <c r="M1517" s="54">
        <v>0</v>
      </c>
      <c r="N1517" s="94"/>
      <c r="O1517" s="94"/>
      <c r="P1517" s="94"/>
      <c r="Q1517" s="94"/>
    </row>
    <row r="1518" spans="1:17" s="55" customFormat="1">
      <c r="A1518" s="53">
        <v>1515</v>
      </c>
      <c r="B1518" s="53">
        <v>67.099999999999994</v>
      </c>
      <c r="C1518" s="53">
        <v>67.099999999999994</v>
      </c>
      <c r="D1518" s="53"/>
      <c r="E1518" s="65"/>
      <c r="F1518" s="53">
        <v>1684.0862210806561</v>
      </c>
      <c r="G1518" s="53">
        <v>96.171928405761719</v>
      </c>
      <c r="H1518" s="54">
        <v>13.626679123458089</v>
      </c>
      <c r="I1518" s="53"/>
      <c r="J1518" s="53">
        <v>-25.371145287098962</v>
      </c>
      <c r="K1518" s="53">
        <v>238.5621995207438</v>
      </c>
      <c r="L1518" s="53">
        <v>-64.941703322097709</v>
      </c>
      <c r="M1518" s="54">
        <v>0</v>
      </c>
      <c r="N1518" s="94"/>
      <c r="O1518" s="94"/>
      <c r="P1518" s="94"/>
      <c r="Q1518" s="94"/>
    </row>
    <row r="1519" spans="1:17" s="55" customFormat="1">
      <c r="A1519" s="53">
        <v>1516</v>
      </c>
      <c r="B1519" s="53">
        <v>69.2</v>
      </c>
      <c r="C1519" s="53">
        <v>69.2</v>
      </c>
      <c r="D1519" s="53"/>
      <c r="E1519" s="65"/>
      <c r="F1519" s="53">
        <v>1736.7923472247601</v>
      </c>
      <c r="G1519" s="53">
        <v>96.322013854980469</v>
      </c>
      <c r="H1519" s="54">
        <v>14.226871847778099</v>
      </c>
      <c r="I1519" s="53"/>
      <c r="J1519" s="53">
        <v>-25.371145287098962</v>
      </c>
      <c r="K1519" s="53">
        <v>239.25914703107901</v>
      </c>
      <c r="L1519" s="53">
        <v>-43.997960014106987</v>
      </c>
      <c r="M1519" s="54">
        <v>0</v>
      </c>
      <c r="N1519" s="94"/>
      <c r="O1519" s="94"/>
      <c r="P1519" s="94"/>
      <c r="Q1519" s="94"/>
    </row>
    <row r="1520" spans="1:17" s="55" customFormat="1">
      <c r="A1520" s="53">
        <v>1517</v>
      </c>
      <c r="B1520" s="53">
        <v>70.7</v>
      </c>
      <c r="C1520" s="53">
        <v>70.7</v>
      </c>
      <c r="D1520" s="53"/>
      <c r="E1520" s="65"/>
      <c r="F1520" s="53">
        <v>1774.4395801848341</v>
      </c>
      <c r="G1520" s="53">
        <v>96.465469360351562</v>
      </c>
      <c r="H1520" s="54">
        <v>14.55443114570193</v>
      </c>
      <c r="I1520" s="53"/>
      <c r="J1520" s="53">
        <v>-25.371145287098962</v>
      </c>
      <c r="K1520" s="53">
        <v>239.88159442081491</v>
      </c>
      <c r="L1520" s="53">
        <v>-25.292995637249689</v>
      </c>
      <c r="M1520" s="54">
        <v>0</v>
      </c>
      <c r="N1520" s="94"/>
      <c r="O1520" s="94"/>
      <c r="P1520" s="94"/>
      <c r="Q1520" s="94"/>
    </row>
    <row r="1521" spans="1:17" s="55" customFormat="1">
      <c r="A1521" s="53">
        <v>1518</v>
      </c>
      <c r="B1521" s="53">
        <v>71.900000000000006</v>
      </c>
      <c r="C1521" s="53">
        <v>71.900000000000006</v>
      </c>
      <c r="D1521" s="53"/>
      <c r="E1521" s="65"/>
      <c r="F1521" s="53">
        <v>1804.5573665528941</v>
      </c>
      <c r="G1521" s="53">
        <v>96.607460021972656</v>
      </c>
      <c r="H1521" s="54">
        <v>14.78261266051355</v>
      </c>
      <c r="I1521" s="53"/>
      <c r="J1521" s="53">
        <v>-25.371145287098962</v>
      </c>
      <c r="K1521" s="53">
        <v>240.3723226778977</v>
      </c>
      <c r="L1521" s="53">
        <v>-10.546280141589589</v>
      </c>
      <c r="M1521" s="54">
        <v>0</v>
      </c>
      <c r="N1521" s="94"/>
      <c r="O1521" s="94"/>
      <c r="P1521" s="94"/>
      <c r="Q1521" s="94"/>
    </row>
    <row r="1522" spans="1:17" s="55" customFormat="1">
      <c r="A1522" s="53">
        <v>1519</v>
      </c>
      <c r="B1522" s="53">
        <v>72.7</v>
      </c>
      <c r="C1522" s="53">
        <v>72.7</v>
      </c>
      <c r="D1522" s="53"/>
      <c r="E1522" s="65"/>
      <c r="F1522" s="53">
        <v>1824.635890798266</v>
      </c>
      <c r="G1522" s="53">
        <v>96.750473022460938</v>
      </c>
      <c r="H1522" s="54">
        <v>17.334834221027851</v>
      </c>
      <c r="I1522" s="53"/>
      <c r="J1522" s="53">
        <v>-25.371145287098962</v>
      </c>
      <c r="K1522" s="53">
        <v>241.01465785777441</v>
      </c>
      <c r="L1522" s="53">
        <v>8.7563257584732135</v>
      </c>
      <c r="M1522" s="54">
        <v>0</v>
      </c>
      <c r="N1522" s="94"/>
      <c r="O1522" s="94"/>
      <c r="P1522" s="94"/>
      <c r="Q1522" s="94"/>
    </row>
    <row r="1523" spans="1:17" s="55" customFormat="1">
      <c r="A1523" s="53">
        <v>1520</v>
      </c>
      <c r="B1523" s="53">
        <v>73.400000000000006</v>
      </c>
      <c r="C1523" s="53">
        <v>73.400000000000006</v>
      </c>
      <c r="D1523" s="53"/>
      <c r="E1523" s="65"/>
      <c r="F1523" s="53">
        <v>1842.2045995129679</v>
      </c>
      <c r="G1523" s="53">
        <v>96.904312133789062</v>
      </c>
      <c r="H1523" s="54">
        <v>17.880432996738399</v>
      </c>
      <c r="I1523" s="53"/>
      <c r="J1523" s="53">
        <v>-25.371145287098962</v>
      </c>
      <c r="K1523" s="53">
        <v>241.28899433524009</v>
      </c>
      <c r="L1523" s="53">
        <v>17.000322155413919</v>
      </c>
      <c r="M1523" s="54">
        <v>0</v>
      </c>
      <c r="N1523" s="94"/>
      <c r="O1523" s="94"/>
      <c r="P1523" s="94"/>
      <c r="Q1523" s="94"/>
    </row>
    <row r="1524" spans="1:17" s="55" customFormat="1">
      <c r="A1524" s="53">
        <v>1521</v>
      </c>
      <c r="B1524" s="53">
        <v>73.8</v>
      </c>
      <c r="C1524" s="53">
        <v>73.8</v>
      </c>
      <c r="D1524" s="53"/>
      <c r="E1524" s="65"/>
      <c r="F1524" s="53">
        <v>1565.2765027906939</v>
      </c>
      <c r="G1524" s="53">
        <v>97.067436218261719</v>
      </c>
      <c r="H1524" s="54">
        <v>13.11899550066399</v>
      </c>
      <c r="I1524" s="53"/>
      <c r="J1524" s="53">
        <v>-25.371145287098962</v>
      </c>
      <c r="K1524" s="53">
        <v>240.93620332631559</v>
      </c>
      <c r="L1524" s="53">
        <v>6.3987141107441996</v>
      </c>
      <c r="M1524" s="54">
        <v>0</v>
      </c>
      <c r="N1524" s="94"/>
      <c r="O1524" s="94"/>
      <c r="P1524" s="94"/>
      <c r="Q1524" s="94"/>
    </row>
    <row r="1525" spans="1:17" s="55" customFormat="1">
      <c r="A1525" s="53">
        <v>1522</v>
      </c>
      <c r="B1525" s="53">
        <v>74.099999999999994</v>
      </c>
      <c r="C1525" s="53">
        <v>74.099999999999994</v>
      </c>
      <c r="D1525" s="53"/>
      <c r="E1525" s="65"/>
      <c r="F1525" s="53">
        <v>1571.6394154036641</v>
      </c>
      <c r="G1525" s="53">
        <v>97.233146667480469</v>
      </c>
      <c r="H1525" s="54">
        <v>13.659625144545339</v>
      </c>
      <c r="I1525" s="53"/>
      <c r="J1525" s="53">
        <v>148.43796606106039</v>
      </c>
      <c r="K1525" s="53">
        <v>241.2049418353279</v>
      </c>
      <c r="L1525" s="53">
        <v>14.47448777556232</v>
      </c>
      <c r="M1525" s="54">
        <v>0</v>
      </c>
      <c r="N1525" s="94"/>
      <c r="O1525" s="94"/>
      <c r="P1525" s="94"/>
      <c r="Q1525" s="94"/>
    </row>
    <row r="1526" spans="1:17" s="55" customFormat="1">
      <c r="A1526" s="53">
        <v>1523</v>
      </c>
      <c r="B1526" s="53">
        <v>74</v>
      </c>
      <c r="C1526" s="53">
        <v>74</v>
      </c>
      <c r="D1526" s="53"/>
      <c r="E1526" s="65"/>
      <c r="F1526" s="53">
        <v>0</v>
      </c>
      <c r="G1526" s="53">
        <v>97.233146667480469</v>
      </c>
      <c r="H1526" s="54">
        <v>0</v>
      </c>
      <c r="I1526" s="53"/>
      <c r="J1526" s="53">
        <v>-22.552659952657439</v>
      </c>
      <c r="K1526" s="53">
        <v>239.90132520795871</v>
      </c>
      <c r="L1526" s="53">
        <v>-24.70007216011938</v>
      </c>
      <c r="M1526" s="54">
        <v>0</v>
      </c>
      <c r="N1526" s="94"/>
      <c r="O1526" s="94"/>
      <c r="P1526" s="94"/>
      <c r="Q1526" s="94"/>
    </row>
    <row r="1527" spans="1:17" s="55" customFormat="1">
      <c r="A1527" s="53">
        <v>1524</v>
      </c>
      <c r="B1527" s="53">
        <v>73.599999999999994</v>
      </c>
      <c r="C1527" s="53">
        <v>73.599999999999994</v>
      </c>
      <c r="D1527" s="53"/>
      <c r="E1527" s="65"/>
      <c r="F1527" s="53">
        <v>0</v>
      </c>
      <c r="G1527" s="53">
        <v>97.233146667480469</v>
      </c>
      <c r="H1527" s="54">
        <v>0</v>
      </c>
      <c r="I1527" s="53"/>
      <c r="J1527" s="53">
        <v>-22.552659952657439</v>
      </c>
      <c r="K1527" s="53">
        <v>240.69873808368251</v>
      </c>
      <c r="L1527" s="53">
        <v>-0.73727678172168498</v>
      </c>
      <c r="M1527" s="54">
        <v>0</v>
      </c>
      <c r="N1527" s="94"/>
      <c r="O1527" s="94"/>
      <c r="P1527" s="94"/>
      <c r="Q1527" s="94"/>
    </row>
    <row r="1528" spans="1:17" s="55" customFormat="1">
      <c r="A1528" s="53">
        <v>1525</v>
      </c>
      <c r="B1528" s="53">
        <v>72.5</v>
      </c>
      <c r="C1528" s="53">
        <v>72.5</v>
      </c>
      <c r="D1528" s="53"/>
      <c r="E1528" s="65"/>
      <c r="F1528" s="53">
        <v>0</v>
      </c>
      <c r="G1528" s="53">
        <v>97.233146667480469</v>
      </c>
      <c r="H1528" s="54">
        <v>0</v>
      </c>
      <c r="I1528" s="53"/>
      <c r="J1528" s="53">
        <v>-22.552659952657439</v>
      </c>
      <c r="K1528" s="53">
        <v>241.63976403339981</v>
      </c>
      <c r="L1528" s="53">
        <v>27.541188446688391</v>
      </c>
      <c r="M1528" s="54">
        <v>0</v>
      </c>
      <c r="N1528" s="94"/>
      <c r="O1528" s="94"/>
      <c r="P1528" s="94"/>
      <c r="Q1528" s="94"/>
    </row>
    <row r="1529" spans="1:17" s="55" customFormat="1">
      <c r="A1529" s="53">
        <v>1526</v>
      </c>
      <c r="B1529" s="53">
        <v>70.8</v>
      </c>
      <c r="C1529" s="53">
        <v>70.8</v>
      </c>
      <c r="D1529" s="53"/>
      <c r="E1529" s="65"/>
      <c r="F1529" s="53">
        <v>0</v>
      </c>
      <c r="G1529" s="53">
        <v>97.233146667480469</v>
      </c>
      <c r="H1529" s="54">
        <v>0</v>
      </c>
      <c r="I1529" s="53"/>
      <c r="J1529" s="53">
        <v>-22.552659952657439</v>
      </c>
      <c r="K1529" s="53">
        <v>242.32471970030559</v>
      </c>
      <c r="L1529" s="53">
        <v>48.124568761986623</v>
      </c>
      <c r="M1529" s="54">
        <v>0</v>
      </c>
      <c r="N1529" s="94"/>
      <c r="O1529" s="94"/>
      <c r="P1529" s="94"/>
      <c r="Q1529" s="94"/>
    </row>
    <row r="1530" spans="1:17" s="55" customFormat="1">
      <c r="A1530" s="53">
        <v>1527</v>
      </c>
      <c r="B1530" s="53">
        <v>68.599999999999994</v>
      </c>
      <c r="C1530" s="53">
        <v>68.599999999999994</v>
      </c>
      <c r="D1530" s="53"/>
      <c r="E1530" s="65"/>
      <c r="F1530" s="53">
        <v>0</v>
      </c>
      <c r="G1530" s="53">
        <v>97.233146667480469</v>
      </c>
      <c r="H1530" s="54">
        <v>0</v>
      </c>
      <c r="I1530" s="53"/>
      <c r="J1530" s="53">
        <v>-22.552659952657439</v>
      </c>
      <c r="K1530" s="53">
        <v>242.77526585926719</v>
      </c>
      <c r="L1530" s="53">
        <v>61.663785075643098</v>
      </c>
      <c r="M1530" s="54">
        <v>0</v>
      </c>
      <c r="N1530" s="94"/>
      <c r="O1530" s="94"/>
      <c r="P1530" s="94"/>
      <c r="Q1530" s="94"/>
    </row>
    <row r="1531" spans="1:17" s="55" customFormat="1">
      <c r="A1531" s="53">
        <v>1528</v>
      </c>
      <c r="B1531" s="53">
        <v>66.2</v>
      </c>
      <c r="C1531" s="53">
        <v>66.2</v>
      </c>
      <c r="D1531" s="53"/>
      <c r="E1531" s="65"/>
      <c r="F1531" s="53">
        <v>0</v>
      </c>
      <c r="G1531" s="53">
        <v>97.233146667480469</v>
      </c>
      <c r="H1531" s="54">
        <v>0</v>
      </c>
      <c r="I1531" s="53"/>
      <c r="J1531" s="53">
        <v>-22.552659952657439</v>
      </c>
      <c r="K1531" s="53">
        <v>242.71831732069961</v>
      </c>
      <c r="L1531" s="53">
        <v>59.952443036483452</v>
      </c>
      <c r="M1531" s="54">
        <v>0</v>
      </c>
      <c r="N1531" s="94"/>
      <c r="O1531" s="94"/>
      <c r="P1531" s="94"/>
      <c r="Q1531" s="94"/>
    </row>
    <row r="1532" spans="1:17" s="55" customFormat="1">
      <c r="A1532" s="53">
        <v>1529</v>
      </c>
      <c r="B1532" s="53">
        <v>64</v>
      </c>
      <c r="C1532" s="53">
        <v>64</v>
      </c>
      <c r="D1532" s="53"/>
      <c r="E1532" s="65"/>
      <c r="F1532" s="53">
        <v>0</v>
      </c>
      <c r="G1532" s="53">
        <v>97.233146667480469</v>
      </c>
      <c r="H1532" s="54">
        <v>0</v>
      </c>
      <c r="I1532" s="53"/>
      <c r="J1532" s="53">
        <v>-22.552659952657439</v>
      </c>
      <c r="K1532" s="53">
        <v>242.30419635476269</v>
      </c>
      <c r="L1532" s="53">
        <v>47.507828369779311</v>
      </c>
      <c r="M1532" s="54">
        <v>0</v>
      </c>
      <c r="N1532" s="94"/>
      <c r="O1532" s="94"/>
      <c r="P1532" s="94"/>
      <c r="Q1532" s="94"/>
    </row>
    <row r="1533" spans="1:17" s="55" customFormat="1">
      <c r="A1533" s="53">
        <v>1530</v>
      </c>
      <c r="B1533" s="53">
        <v>62.2</v>
      </c>
      <c r="C1533" s="53">
        <v>62.2</v>
      </c>
      <c r="D1533" s="53"/>
      <c r="E1533" s="65"/>
      <c r="F1533" s="53">
        <v>0</v>
      </c>
      <c r="G1533" s="53">
        <v>97.233146667480469</v>
      </c>
      <c r="H1533" s="54">
        <v>0</v>
      </c>
      <c r="I1533" s="53"/>
      <c r="J1533" s="53">
        <v>-22.552659952657439</v>
      </c>
      <c r="K1533" s="53">
        <v>241.79213709296221</v>
      </c>
      <c r="L1533" s="53">
        <v>32.12010177832903</v>
      </c>
      <c r="M1533" s="54">
        <v>0</v>
      </c>
      <c r="N1533" s="94"/>
      <c r="O1533" s="94"/>
      <c r="P1533" s="94"/>
      <c r="Q1533" s="94"/>
    </row>
    <row r="1534" spans="1:17" s="55" customFormat="1">
      <c r="A1534" s="53">
        <v>1531</v>
      </c>
      <c r="B1534" s="53">
        <v>60.9</v>
      </c>
      <c r="C1534" s="53">
        <v>60.9</v>
      </c>
      <c r="D1534" s="53"/>
      <c r="E1534" s="65"/>
      <c r="F1534" s="53">
        <v>0</v>
      </c>
      <c r="G1534" s="53">
        <v>97.233146667480469</v>
      </c>
      <c r="H1534" s="54">
        <v>0</v>
      </c>
      <c r="I1534" s="53"/>
      <c r="J1534" s="53">
        <v>-22.552659952657439</v>
      </c>
      <c r="K1534" s="53">
        <v>241.16421657540329</v>
      </c>
      <c r="L1534" s="53">
        <v>13.25066621459416</v>
      </c>
      <c r="M1534" s="54">
        <v>0</v>
      </c>
      <c r="N1534" s="94"/>
      <c r="O1534" s="94"/>
      <c r="P1534" s="94"/>
      <c r="Q1534" s="94"/>
    </row>
    <row r="1535" spans="1:17" s="55" customFormat="1">
      <c r="A1535" s="53">
        <v>1532</v>
      </c>
      <c r="B1535" s="53">
        <v>60.2</v>
      </c>
      <c r="C1535" s="53">
        <v>60.2</v>
      </c>
      <c r="D1535" s="53"/>
      <c r="E1535" s="65"/>
      <c r="F1535" s="53">
        <v>0</v>
      </c>
      <c r="G1535" s="53">
        <v>97.233146667480469</v>
      </c>
      <c r="H1535" s="54">
        <v>0</v>
      </c>
      <c r="I1535" s="53"/>
      <c r="J1535" s="53">
        <v>-22.552659952657439</v>
      </c>
      <c r="K1535" s="53">
        <v>240.5520738235775</v>
      </c>
      <c r="L1535" s="53">
        <v>-5.1446368347316627</v>
      </c>
      <c r="M1535" s="54">
        <v>0</v>
      </c>
      <c r="N1535" s="94"/>
      <c r="O1535" s="94"/>
      <c r="P1535" s="94"/>
      <c r="Q1535" s="94"/>
    </row>
    <row r="1536" spans="1:17" s="55" customFormat="1">
      <c r="A1536" s="53">
        <v>1533</v>
      </c>
      <c r="B1536" s="53">
        <v>60</v>
      </c>
      <c r="C1536" s="53">
        <v>60</v>
      </c>
      <c r="D1536" s="53"/>
      <c r="E1536" s="65"/>
      <c r="F1536" s="53">
        <v>0</v>
      </c>
      <c r="G1536" s="53">
        <v>97.233146667480469</v>
      </c>
      <c r="H1536" s="54">
        <v>0</v>
      </c>
      <c r="I1536" s="53"/>
      <c r="J1536" s="53">
        <v>-258.22787952116943</v>
      </c>
      <c r="K1536" s="53">
        <v>239.83892753195579</v>
      </c>
      <c r="L1536" s="53">
        <v>-26.575164458809141</v>
      </c>
      <c r="M1536" s="54">
        <v>0</v>
      </c>
      <c r="N1536" s="94"/>
      <c r="O1536" s="94"/>
      <c r="P1536" s="94"/>
      <c r="Q1536" s="94"/>
    </row>
    <row r="1537" spans="1:17" s="55" customFormat="1">
      <c r="A1537" s="53">
        <v>1534</v>
      </c>
      <c r="B1537" s="53">
        <v>60.4</v>
      </c>
      <c r="C1537" s="53">
        <v>60.4</v>
      </c>
      <c r="D1537" s="53"/>
      <c r="E1537" s="65"/>
      <c r="F1537" s="53">
        <v>1281.06640607802</v>
      </c>
      <c r="G1537" s="53">
        <v>97.36363636363636</v>
      </c>
      <c r="H1537" s="54">
        <v>9.8160852803927074</v>
      </c>
      <c r="I1537" s="53"/>
      <c r="J1537" s="53">
        <v>-25.371145287098962</v>
      </c>
      <c r="K1537" s="53">
        <v>240.50706111779991</v>
      </c>
      <c r="L1537" s="53">
        <v>-6.4972990387325291</v>
      </c>
      <c r="M1537" s="54">
        <v>0</v>
      </c>
      <c r="N1537" s="94"/>
      <c r="O1537" s="94"/>
      <c r="P1537" s="94"/>
      <c r="Q1537" s="94"/>
    </row>
    <row r="1538" spans="1:17" s="55" customFormat="1">
      <c r="A1538" s="53">
        <v>1535</v>
      </c>
      <c r="B1538" s="53">
        <v>61.4</v>
      </c>
      <c r="C1538" s="53">
        <v>61.4</v>
      </c>
      <c r="D1538" s="53"/>
      <c r="E1538" s="65"/>
      <c r="F1538" s="53">
        <v>1302.276114787921</v>
      </c>
      <c r="G1538" s="53">
        <v>97.36363636363636</v>
      </c>
      <c r="H1538" s="54">
        <v>8.9871400446404497</v>
      </c>
      <c r="I1538" s="53"/>
      <c r="J1538" s="53">
        <v>-25.371145287098962</v>
      </c>
      <c r="K1538" s="53">
        <v>239.4939660539977</v>
      </c>
      <c r="L1538" s="53">
        <v>-36.941489810953101</v>
      </c>
      <c r="M1538" s="54">
        <v>0</v>
      </c>
      <c r="N1538" s="94"/>
      <c r="O1538" s="94"/>
      <c r="P1538" s="94"/>
      <c r="Q1538" s="94"/>
    </row>
    <row r="1539" spans="1:17" s="55" customFormat="1">
      <c r="A1539" s="53">
        <v>1536</v>
      </c>
      <c r="B1539" s="53">
        <v>63.2</v>
      </c>
      <c r="C1539" s="53">
        <v>63.2</v>
      </c>
      <c r="D1539" s="53"/>
      <c r="E1539" s="65"/>
      <c r="F1539" s="53">
        <v>1586.2034153844629</v>
      </c>
      <c r="G1539" s="53">
        <v>97.36363636363636</v>
      </c>
      <c r="H1539" s="54">
        <v>12.171962599748751</v>
      </c>
      <c r="I1539" s="53"/>
      <c r="J1539" s="53">
        <v>-25.371145287098962</v>
      </c>
      <c r="K1539" s="53">
        <v>238.8248350228499</v>
      </c>
      <c r="L1539" s="53">
        <v>-57.049329135940667</v>
      </c>
      <c r="M1539" s="54">
        <v>0</v>
      </c>
      <c r="N1539" s="94"/>
      <c r="O1539" s="94"/>
      <c r="P1539" s="94"/>
      <c r="Q1539" s="94"/>
    </row>
    <row r="1540" spans="1:17" s="55" customFormat="1">
      <c r="A1540" s="53">
        <v>1537</v>
      </c>
      <c r="B1540" s="53">
        <v>65.599999999999994</v>
      </c>
      <c r="C1540" s="53">
        <v>65.599999999999994</v>
      </c>
      <c r="D1540" s="53"/>
      <c r="E1540" s="65"/>
      <c r="F1540" s="53">
        <v>2226.1710261912081</v>
      </c>
      <c r="G1540" s="53">
        <v>97.36363636363636</v>
      </c>
      <c r="H1540" s="54">
        <v>21.548051651187549</v>
      </c>
      <c r="I1540" s="53"/>
      <c r="J1540" s="53">
        <v>-25.371145287098962</v>
      </c>
      <c r="K1540" s="53">
        <v>239.45133416040309</v>
      </c>
      <c r="L1540" s="53">
        <v>-38.222607001183853</v>
      </c>
      <c r="M1540" s="54">
        <v>0</v>
      </c>
      <c r="N1540" s="94"/>
      <c r="O1540" s="94"/>
      <c r="P1540" s="94"/>
      <c r="Q1540" s="94"/>
    </row>
    <row r="1541" spans="1:17" s="55" customFormat="1">
      <c r="A1541" s="53">
        <v>1538</v>
      </c>
      <c r="B1541" s="53">
        <v>68.400000000000006</v>
      </c>
      <c r="C1541" s="53">
        <v>68.400000000000006</v>
      </c>
      <c r="D1541" s="53"/>
      <c r="E1541" s="65"/>
      <c r="F1541" s="53">
        <v>2321.1905212115648</v>
      </c>
      <c r="G1541" s="53">
        <v>97.36363636363636</v>
      </c>
      <c r="H1541" s="54">
        <v>22.84365470755122</v>
      </c>
      <c r="I1541" s="53"/>
      <c r="J1541" s="53">
        <v>-25.371145287098962</v>
      </c>
      <c r="K1541" s="53">
        <v>238.81400722260241</v>
      </c>
      <c r="L1541" s="53">
        <v>-57.374711844986663</v>
      </c>
      <c r="M1541" s="54">
        <v>0</v>
      </c>
      <c r="N1541" s="94"/>
      <c r="O1541" s="94"/>
      <c r="P1541" s="94"/>
      <c r="Q1541" s="94"/>
    </row>
    <row r="1542" spans="1:17" s="55" customFormat="1">
      <c r="A1542" s="53">
        <v>1539</v>
      </c>
      <c r="B1542" s="53">
        <v>71.599999999999994</v>
      </c>
      <c r="C1542" s="53">
        <v>71.599999999999994</v>
      </c>
      <c r="D1542" s="53"/>
      <c r="E1542" s="65"/>
      <c r="F1542" s="53">
        <v>2429.7842298062578</v>
      </c>
      <c r="G1542" s="53">
        <v>97.36363636363636</v>
      </c>
      <c r="H1542" s="54">
        <v>24.212263970013961</v>
      </c>
      <c r="I1542" s="53"/>
      <c r="J1542" s="53">
        <v>-25.371145287098962</v>
      </c>
      <c r="K1542" s="53">
        <v>238.3604715348803</v>
      </c>
      <c r="L1542" s="53">
        <v>-71.003765516610699</v>
      </c>
      <c r="M1542" s="54">
        <v>0</v>
      </c>
      <c r="N1542" s="94"/>
      <c r="O1542" s="94"/>
      <c r="P1542" s="94"/>
      <c r="Q1542" s="94"/>
    </row>
    <row r="1543" spans="1:17" s="55" customFormat="1">
      <c r="A1543" s="53">
        <v>1540</v>
      </c>
      <c r="B1543" s="53">
        <v>74.900000000000006</v>
      </c>
      <c r="C1543" s="53">
        <v>74.900000000000006</v>
      </c>
      <c r="D1543" s="53"/>
      <c r="E1543" s="65"/>
      <c r="F1543" s="53">
        <v>2541.771491794535</v>
      </c>
      <c r="G1543" s="53">
        <v>97.36363636363636</v>
      </c>
      <c r="H1543" s="54">
        <v>25.898807202514909</v>
      </c>
      <c r="I1543" s="53"/>
      <c r="J1543" s="53">
        <v>-25.371145287098962</v>
      </c>
      <c r="K1543" s="53">
        <v>238.04644785068379</v>
      </c>
      <c r="L1543" s="53">
        <v>-80.440389275089643</v>
      </c>
      <c r="M1543" s="54">
        <v>0</v>
      </c>
      <c r="N1543" s="94"/>
      <c r="O1543" s="94"/>
      <c r="P1543" s="94"/>
      <c r="Q1543" s="94"/>
    </row>
    <row r="1544" spans="1:17" s="55" customFormat="1">
      <c r="A1544" s="53">
        <v>1541</v>
      </c>
      <c r="B1544" s="53">
        <v>78.400000000000006</v>
      </c>
      <c r="C1544" s="53">
        <v>78.400000000000006</v>
      </c>
      <c r="D1544" s="53"/>
      <c r="E1544" s="65"/>
      <c r="F1544" s="53">
        <v>2660.545860569981</v>
      </c>
      <c r="G1544" s="53">
        <v>97.36363636363636</v>
      </c>
      <c r="H1544" s="54">
        <v>27.151874218321161</v>
      </c>
      <c r="I1544" s="53"/>
      <c r="J1544" s="53">
        <v>-25.371145287098962</v>
      </c>
      <c r="K1544" s="53">
        <v>237.69474697440259</v>
      </c>
      <c r="L1544" s="53">
        <v>-91.009238097703729</v>
      </c>
      <c r="M1544" s="54">
        <v>0</v>
      </c>
      <c r="N1544" s="94"/>
      <c r="O1544" s="94"/>
      <c r="P1544" s="94"/>
      <c r="Q1544" s="94"/>
    </row>
    <row r="1545" spans="1:17" s="55" customFormat="1">
      <c r="A1545" s="53">
        <v>1542</v>
      </c>
      <c r="B1545" s="53">
        <v>81.8</v>
      </c>
      <c r="C1545" s="53">
        <v>81.8</v>
      </c>
      <c r="D1545" s="53"/>
      <c r="E1545" s="65"/>
      <c r="F1545" s="53">
        <v>2775.9266759518418</v>
      </c>
      <c r="G1545" s="53">
        <v>97.36363636363636</v>
      </c>
      <c r="H1545" s="54">
        <v>28.476048994467511</v>
      </c>
      <c r="I1545" s="53"/>
      <c r="J1545" s="53">
        <v>-25.371145287098962</v>
      </c>
      <c r="K1545" s="53">
        <v>237.8912047322313</v>
      </c>
      <c r="L1545" s="53">
        <v>-85.105549814423881</v>
      </c>
      <c r="M1545" s="54">
        <v>0</v>
      </c>
      <c r="N1545" s="94"/>
      <c r="O1545" s="94"/>
      <c r="P1545" s="94"/>
      <c r="Q1545" s="94"/>
    </row>
    <row r="1546" spans="1:17" s="55" customFormat="1">
      <c r="A1546" s="53">
        <v>1543</v>
      </c>
      <c r="B1546" s="53">
        <v>84.9</v>
      </c>
      <c r="C1546" s="53">
        <v>84.9</v>
      </c>
      <c r="D1546" s="53"/>
      <c r="E1546" s="65"/>
      <c r="F1546" s="53">
        <v>2881.126831152952</v>
      </c>
      <c r="G1546" s="53">
        <v>97.36363636363636</v>
      </c>
      <c r="H1546" s="54">
        <v>29.402294195277861</v>
      </c>
      <c r="I1546" s="53"/>
      <c r="J1546" s="53">
        <v>-25.371145287098962</v>
      </c>
      <c r="K1546" s="53">
        <v>238.41925015198919</v>
      </c>
      <c r="L1546" s="53">
        <v>-69.237428381503534</v>
      </c>
      <c r="M1546" s="54">
        <v>0</v>
      </c>
      <c r="N1546" s="94"/>
      <c r="O1546" s="94"/>
      <c r="P1546" s="94"/>
      <c r="Q1546" s="94"/>
    </row>
    <row r="1547" spans="1:17" s="55" customFormat="1">
      <c r="A1547" s="53">
        <v>1544</v>
      </c>
      <c r="B1547" s="53">
        <v>87.4</v>
      </c>
      <c r="C1547" s="53">
        <v>87.4</v>
      </c>
      <c r="D1547" s="53"/>
      <c r="E1547" s="65"/>
      <c r="F1547" s="53">
        <v>2193.5787738069939</v>
      </c>
      <c r="G1547" s="53">
        <v>97.36363636363636</v>
      </c>
      <c r="H1547" s="54">
        <v>21.185636248960179</v>
      </c>
      <c r="I1547" s="53"/>
      <c r="J1547" s="53">
        <v>-25.371145287098962</v>
      </c>
      <c r="K1547" s="53">
        <v>238.42085530670701</v>
      </c>
      <c r="L1547" s="53">
        <v>-69.189192398329922</v>
      </c>
      <c r="M1547" s="54">
        <v>0</v>
      </c>
      <c r="N1547" s="94"/>
      <c r="O1547" s="94"/>
      <c r="P1547" s="94"/>
      <c r="Q1547" s="94"/>
    </row>
    <row r="1548" spans="1:17" s="55" customFormat="1">
      <c r="A1548" s="53">
        <v>1545</v>
      </c>
      <c r="B1548" s="53">
        <v>89</v>
      </c>
      <c r="C1548" s="53">
        <v>89</v>
      </c>
      <c r="D1548" s="53"/>
      <c r="E1548" s="65"/>
      <c r="F1548" s="53">
        <v>1887.664075181189</v>
      </c>
      <c r="G1548" s="53">
        <v>97.300323486328125</v>
      </c>
      <c r="H1548" s="54">
        <v>15.98679502890951</v>
      </c>
      <c r="I1548" s="53"/>
      <c r="J1548" s="53">
        <v>-25.371145287098962</v>
      </c>
      <c r="K1548" s="53">
        <v>239.04714894109799</v>
      </c>
      <c r="L1548" s="53">
        <v>-50.368645772366008</v>
      </c>
      <c r="M1548" s="54">
        <v>0</v>
      </c>
      <c r="N1548" s="94"/>
      <c r="O1548" s="94"/>
      <c r="P1548" s="94"/>
      <c r="Q1548" s="94"/>
    </row>
    <row r="1549" spans="1:17" s="55" customFormat="1">
      <c r="A1549" s="53">
        <v>1546</v>
      </c>
      <c r="B1549" s="53">
        <v>90</v>
      </c>
      <c r="C1549" s="53">
        <v>90</v>
      </c>
      <c r="D1549" s="53"/>
      <c r="E1549" s="65"/>
      <c r="F1549" s="53">
        <v>1908.8737838910899</v>
      </c>
      <c r="G1549" s="53">
        <v>97.239456176757812</v>
      </c>
      <c r="H1549" s="54">
        <v>16.110437720630951</v>
      </c>
      <c r="I1549" s="53"/>
      <c r="J1549" s="53">
        <v>-25.371145287098962</v>
      </c>
      <c r="K1549" s="53">
        <v>239.8798559764918</v>
      </c>
      <c r="L1549" s="53">
        <v>-25.34523706306566</v>
      </c>
      <c r="M1549" s="54">
        <v>0</v>
      </c>
      <c r="N1549" s="94"/>
      <c r="O1549" s="94"/>
      <c r="P1549" s="94"/>
      <c r="Q1549" s="94"/>
    </row>
    <row r="1550" spans="1:17" s="55" customFormat="1">
      <c r="A1550" s="53">
        <v>1547</v>
      </c>
      <c r="B1550" s="53">
        <v>90.6</v>
      </c>
      <c r="C1550" s="53">
        <v>90.6</v>
      </c>
      <c r="D1550" s="53"/>
      <c r="E1550" s="65"/>
      <c r="F1550" s="53">
        <v>1921.59960911703</v>
      </c>
      <c r="G1550" s="53">
        <v>97.183113098144531</v>
      </c>
      <c r="H1550" s="54">
        <v>16.250815784598661</v>
      </c>
      <c r="I1550" s="53"/>
      <c r="J1550" s="53">
        <v>-25.371145287098962</v>
      </c>
      <c r="K1550" s="53">
        <v>240.49370894824679</v>
      </c>
      <c r="L1550" s="53">
        <v>-6.8985407500205236</v>
      </c>
      <c r="M1550" s="54">
        <v>0</v>
      </c>
      <c r="N1550" s="94"/>
      <c r="O1550" s="94"/>
      <c r="P1550" s="94"/>
      <c r="Q1550" s="94"/>
    </row>
    <row r="1551" spans="1:17" s="55" customFormat="1">
      <c r="A1551" s="53">
        <v>1548</v>
      </c>
      <c r="B1551" s="53">
        <v>91</v>
      </c>
      <c r="C1551" s="53">
        <v>91</v>
      </c>
      <c r="D1551" s="53"/>
      <c r="E1551" s="65"/>
      <c r="F1551" s="53">
        <v>1930.0834926009909</v>
      </c>
      <c r="G1551" s="53">
        <v>97.12677001953125</v>
      </c>
      <c r="H1551" s="54">
        <v>16.311022225290589</v>
      </c>
      <c r="I1551" s="53"/>
      <c r="J1551" s="53">
        <v>-25.371145287098962</v>
      </c>
      <c r="K1551" s="53">
        <v>240.4877336897537</v>
      </c>
      <c r="L1551" s="53">
        <v>-7.0781013026067958</v>
      </c>
      <c r="M1551" s="54">
        <v>0</v>
      </c>
      <c r="N1551" s="94"/>
      <c r="O1551" s="94"/>
      <c r="P1551" s="94"/>
      <c r="Q1551" s="94"/>
    </row>
    <row r="1552" spans="1:17" s="55" customFormat="1">
      <c r="A1552" s="53">
        <v>1549</v>
      </c>
      <c r="B1552" s="53">
        <v>91.5</v>
      </c>
      <c r="C1552" s="53">
        <v>91.5</v>
      </c>
      <c r="D1552" s="53"/>
      <c r="E1552" s="65"/>
      <c r="F1552" s="53">
        <v>1940.6883469559409</v>
      </c>
      <c r="G1552" s="53">
        <v>97.070426940917969</v>
      </c>
      <c r="H1552" s="54">
        <v>16.35158023433711</v>
      </c>
      <c r="I1552" s="53"/>
      <c r="J1552" s="53">
        <v>-25.371145287098962</v>
      </c>
      <c r="K1552" s="53">
        <v>240.37280606317569</v>
      </c>
      <c r="L1552" s="53">
        <v>-10.53175408757631</v>
      </c>
      <c r="M1552" s="54">
        <v>0</v>
      </c>
      <c r="N1552" s="94"/>
      <c r="O1552" s="94"/>
      <c r="P1552" s="94"/>
      <c r="Q1552" s="94"/>
    </row>
    <row r="1553" spans="1:17" s="55" customFormat="1">
      <c r="A1553" s="53">
        <v>1550</v>
      </c>
      <c r="B1553" s="53">
        <v>92</v>
      </c>
      <c r="C1553" s="53">
        <v>92</v>
      </c>
      <c r="D1553" s="53"/>
      <c r="E1553" s="65"/>
      <c r="F1553" s="53">
        <v>1951.2932013108921</v>
      </c>
      <c r="G1553" s="53">
        <v>97.014083862304688</v>
      </c>
      <c r="H1553" s="54">
        <v>16.67500054571687</v>
      </c>
      <c r="I1553" s="53"/>
      <c r="J1553" s="53">
        <v>-25.371145287098962</v>
      </c>
      <c r="K1553" s="53">
        <v>240.18097682503139</v>
      </c>
      <c r="L1553" s="53">
        <v>-16.29635222887493</v>
      </c>
      <c r="M1553" s="54">
        <v>0</v>
      </c>
      <c r="N1553" s="94"/>
      <c r="O1553" s="94"/>
      <c r="P1553" s="94"/>
      <c r="Q1553" s="94"/>
    </row>
    <row r="1554" spans="1:17" s="55" customFormat="1">
      <c r="A1554" s="53">
        <v>1551</v>
      </c>
      <c r="B1554" s="53">
        <v>92.7</v>
      </c>
      <c r="C1554" s="53">
        <v>92.7</v>
      </c>
      <c r="D1554" s="53"/>
      <c r="E1554" s="65"/>
      <c r="F1554" s="53">
        <v>1966.139997407822</v>
      </c>
      <c r="G1554" s="53">
        <v>96.953216552734375</v>
      </c>
      <c r="H1554" s="54">
        <v>16.70437003713803</v>
      </c>
      <c r="I1554" s="53"/>
      <c r="J1554" s="53">
        <v>-25.371145287098962</v>
      </c>
      <c r="K1554" s="53">
        <v>239.92820918801249</v>
      </c>
      <c r="L1554" s="53">
        <v>-23.892190405764349</v>
      </c>
      <c r="M1554" s="54">
        <v>0</v>
      </c>
      <c r="N1554" s="94"/>
      <c r="O1554" s="94"/>
      <c r="P1554" s="94"/>
      <c r="Q1554" s="94"/>
    </row>
    <row r="1555" spans="1:17" s="55" customFormat="1">
      <c r="A1555" s="53">
        <v>1552</v>
      </c>
      <c r="B1555" s="53">
        <v>93.4</v>
      </c>
      <c r="C1555" s="53">
        <v>93.4</v>
      </c>
      <c r="D1555" s="53"/>
      <c r="E1555" s="65"/>
      <c r="F1555" s="53">
        <v>1980.986793504753</v>
      </c>
      <c r="G1555" s="53">
        <v>96.901824951171875</v>
      </c>
      <c r="H1555" s="54">
        <v>16.93732016406824</v>
      </c>
      <c r="I1555" s="53"/>
      <c r="J1555" s="53">
        <v>-25.371145287098962</v>
      </c>
      <c r="K1555" s="53">
        <v>239.82336119588899</v>
      </c>
      <c r="L1555" s="53">
        <v>-27.042943368976982</v>
      </c>
      <c r="M1555" s="54">
        <v>0</v>
      </c>
      <c r="N1555" s="94"/>
      <c r="O1555" s="94"/>
      <c r="P1555" s="94"/>
      <c r="Q1555" s="94"/>
    </row>
    <row r="1556" spans="1:17" s="55" customFormat="1">
      <c r="A1556" s="53">
        <v>1553</v>
      </c>
      <c r="B1556" s="53">
        <v>94.2</v>
      </c>
      <c r="C1556" s="53">
        <v>94.2</v>
      </c>
      <c r="D1556" s="53"/>
      <c r="E1556" s="65"/>
      <c r="F1556" s="53">
        <v>1997.9545604726741</v>
      </c>
      <c r="G1556" s="53">
        <v>96.850433349609375</v>
      </c>
      <c r="H1556" s="54">
        <v>17.222653677580698</v>
      </c>
      <c r="I1556" s="53"/>
      <c r="J1556" s="53">
        <v>-25.371145287098962</v>
      </c>
      <c r="K1556" s="53">
        <v>239.8247263088268</v>
      </c>
      <c r="L1556" s="53">
        <v>-27.001920803387311</v>
      </c>
      <c r="M1556" s="54">
        <v>0</v>
      </c>
      <c r="N1556" s="94"/>
      <c r="O1556" s="94"/>
      <c r="P1556" s="94"/>
      <c r="Q1556" s="94"/>
    </row>
    <row r="1557" spans="1:17" s="55" customFormat="1">
      <c r="A1557" s="53">
        <v>1554</v>
      </c>
      <c r="B1557" s="53">
        <v>94.9</v>
      </c>
      <c r="C1557" s="53">
        <v>94.9</v>
      </c>
      <c r="D1557" s="53"/>
      <c r="E1557" s="65"/>
      <c r="F1557" s="53">
        <v>2012.8013565696051</v>
      </c>
      <c r="G1557" s="53">
        <v>96.953582763671875</v>
      </c>
      <c r="H1557" s="54">
        <v>17.387193696545339</v>
      </c>
      <c r="I1557" s="53"/>
      <c r="J1557" s="53">
        <v>-25.371145287098962</v>
      </c>
      <c r="K1557" s="53">
        <v>239.85857037144149</v>
      </c>
      <c r="L1557" s="53">
        <v>-25.98488386819459</v>
      </c>
      <c r="M1557" s="54">
        <v>0</v>
      </c>
      <c r="N1557" s="94"/>
      <c r="O1557" s="94"/>
      <c r="P1557" s="94"/>
      <c r="Q1557" s="94"/>
    </row>
    <row r="1558" spans="1:17" s="55" customFormat="1">
      <c r="A1558" s="53">
        <v>1555</v>
      </c>
      <c r="B1558" s="53">
        <v>95.7</v>
      </c>
      <c r="C1558" s="53">
        <v>95.7</v>
      </c>
      <c r="D1558" s="53"/>
      <c r="E1558" s="65"/>
      <c r="F1558" s="53">
        <v>2029.769123537525</v>
      </c>
      <c r="G1558" s="53">
        <v>97.16351318359375</v>
      </c>
      <c r="H1558" s="54">
        <v>18.99759889293254</v>
      </c>
      <c r="I1558" s="53"/>
      <c r="J1558" s="53">
        <v>-25.371145287098962</v>
      </c>
      <c r="K1558" s="53">
        <v>239.82059810305211</v>
      </c>
      <c r="L1558" s="53">
        <v>-27.125976174537559</v>
      </c>
      <c r="M1558" s="54">
        <v>0</v>
      </c>
      <c r="N1558" s="94"/>
      <c r="O1558" s="94"/>
      <c r="P1558" s="94"/>
      <c r="Q1558" s="94"/>
    </row>
    <row r="1559" spans="1:17" s="55" customFormat="1">
      <c r="A1559" s="53">
        <v>1556</v>
      </c>
      <c r="B1559" s="53">
        <v>96.6</v>
      </c>
      <c r="C1559" s="53">
        <v>96.6</v>
      </c>
      <c r="D1559" s="53"/>
      <c r="E1559" s="65"/>
      <c r="F1559" s="53">
        <v>2048.8578613764371</v>
      </c>
      <c r="G1559" s="53">
        <v>97.139175415039062</v>
      </c>
      <c r="H1559" s="54">
        <v>19.09852879181787</v>
      </c>
      <c r="I1559" s="53"/>
      <c r="J1559" s="53">
        <v>-25.371145287098962</v>
      </c>
      <c r="K1559" s="53">
        <v>239.44251058417001</v>
      </c>
      <c r="L1559" s="53">
        <v>-38.487761425217563</v>
      </c>
      <c r="M1559" s="54">
        <v>0</v>
      </c>
      <c r="N1559" s="94"/>
      <c r="O1559" s="94"/>
      <c r="P1559" s="94"/>
      <c r="Q1559" s="94"/>
    </row>
    <row r="1560" spans="1:17" s="55" customFormat="1">
      <c r="A1560" s="53">
        <v>1557</v>
      </c>
      <c r="B1560" s="53">
        <v>97.7</v>
      </c>
      <c r="C1560" s="53">
        <v>97.7</v>
      </c>
      <c r="D1560" s="53"/>
      <c r="E1560" s="65"/>
      <c r="F1560" s="53">
        <v>2072.1885409573269</v>
      </c>
      <c r="G1560" s="53">
        <v>97.096244812011719</v>
      </c>
      <c r="H1560" s="54">
        <v>19.60990057573153</v>
      </c>
      <c r="I1560" s="53"/>
      <c r="J1560" s="53">
        <v>-25.371145287098962</v>
      </c>
      <c r="K1560" s="53">
        <v>239.16576665566129</v>
      </c>
      <c r="L1560" s="53">
        <v>-46.804103351659741</v>
      </c>
      <c r="M1560" s="54">
        <v>0</v>
      </c>
      <c r="N1560" s="94"/>
      <c r="O1560" s="94"/>
      <c r="P1560" s="94"/>
      <c r="Q1560" s="94"/>
    </row>
    <row r="1561" spans="1:17" s="55" customFormat="1">
      <c r="A1561" s="53">
        <v>1558</v>
      </c>
      <c r="B1561" s="53">
        <v>98.9</v>
      </c>
      <c r="C1561" s="53">
        <v>98.9</v>
      </c>
      <c r="D1561" s="53"/>
      <c r="E1561" s="65"/>
      <c r="F1561" s="53">
        <v>2097.640191409208</v>
      </c>
      <c r="G1561" s="53">
        <v>97.054779052734375</v>
      </c>
      <c r="H1561" s="54">
        <v>19.750966163800658</v>
      </c>
      <c r="I1561" s="53"/>
      <c r="J1561" s="53">
        <v>-25.371145287098962</v>
      </c>
      <c r="K1561" s="53">
        <v>238.6632555106888</v>
      </c>
      <c r="L1561" s="53">
        <v>-61.904902584945368</v>
      </c>
      <c r="M1561" s="54">
        <v>0</v>
      </c>
      <c r="N1561" s="94"/>
      <c r="O1561" s="94"/>
      <c r="P1561" s="94"/>
      <c r="Q1561" s="94"/>
    </row>
    <row r="1562" spans="1:17" s="55" customFormat="1">
      <c r="A1562" s="53">
        <v>1559</v>
      </c>
      <c r="B1562" s="53">
        <v>100.4</v>
      </c>
      <c r="C1562" s="53">
        <v>100.4</v>
      </c>
      <c r="D1562" s="53"/>
      <c r="E1562" s="65"/>
      <c r="F1562" s="53">
        <v>2129.4547544740599</v>
      </c>
      <c r="G1562" s="53">
        <v>97.012840270996094</v>
      </c>
      <c r="H1562" s="54">
        <v>20.287013084742341</v>
      </c>
      <c r="I1562" s="53"/>
      <c r="J1562" s="53">
        <v>-25.371145287098962</v>
      </c>
      <c r="K1562" s="53">
        <v>238.09671666769111</v>
      </c>
      <c r="L1562" s="53">
        <v>-78.929777379381065</v>
      </c>
      <c r="M1562" s="54">
        <v>0</v>
      </c>
      <c r="N1562" s="94"/>
      <c r="O1562" s="94"/>
      <c r="P1562" s="94"/>
      <c r="Q1562" s="94"/>
    </row>
    <row r="1563" spans="1:17" s="55" customFormat="1">
      <c r="A1563" s="53">
        <v>1560</v>
      </c>
      <c r="B1563" s="53">
        <v>102</v>
      </c>
      <c r="C1563" s="53">
        <v>102</v>
      </c>
      <c r="D1563" s="53"/>
      <c r="E1563" s="65"/>
      <c r="F1563" s="53">
        <v>2163.390288409902</v>
      </c>
      <c r="G1563" s="53">
        <v>97.023689270019531</v>
      </c>
      <c r="H1563" s="54">
        <v>21.022476767944681</v>
      </c>
      <c r="I1563" s="53"/>
      <c r="J1563" s="53">
        <v>-25.371145287098962</v>
      </c>
      <c r="K1563" s="53">
        <v>238.03586745868969</v>
      </c>
      <c r="L1563" s="53">
        <v>-80.758337199052917</v>
      </c>
      <c r="M1563" s="54">
        <v>0</v>
      </c>
      <c r="N1563" s="94"/>
      <c r="O1563" s="94"/>
      <c r="P1563" s="94"/>
      <c r="Q1563" s="94"/>
    </row>
    <row r="1564" spans="1:17" s="55" customFormat="1">
      <c r="A1564" s="53">
        <v>1561</v>
      </c>
      <c r="B1564" s="53">
        <v>103.6</v>
      </c>
      <c r="C1564" s="53">
        <v>103.6</v>
      </c>
      <c r="D1564" s="53"/>
      <c r="E1564" s="65"/>
      <c r="F1564" s="53">
        <v>2197.3258223457428</v>
      </c>
      <c r="G1564" s="53">
        <v>97.072792053222656</v>
      </c>
      <c r="H1564" s="54">
        <v>21.224391197404589</v>
      </c>
      <c r="I1564" s="53"/>
      <c r="J1564" s="53">
        <v>-25.371145287098962</v>
      </c>
      <c r="K1564" s="53">
        <v>237.91673859854271</v>
      </c>
      <c r="L1564" s="53">
        <v>-84.338239889707509</v>
      </c>
      <c r="M1564" s="54">
        <v>0</v>
      </c>
      <c r="N1564" s="94"/>
      <c r="O1564" s="94"/>
      <c r="P1564" s="94"/>
      <c r="Q1564" s="94"/>
    </row>
    <row r="1565" spans="1:17" s="55" customFormat="1">
      <c r="A1565" s="53">
        <v>1562</v>
      </c>
      <c r="B1565" s="53">
        <v>105.2</v>
      </c>
      <c r="C1565" s="53">
        <v>105.2</v>
      </c>
      <c r="D1565" s="53"/>
      <c r="E1565" s="65"/>
      <c r="F1565" s="53">
        <v>2231.261356281585</v>
      </c>
      <c r="G1565" s="53">
        <v>97.121894836425781</v>
      </c>
      <c r="H1565" s="54">
        <v>21.808167767671691</v>
      </c>
      <c r="I1565" s="53"/>
      <c r="J1565" s="53">
        <v>-25.371145287098962</v>
      </c>
      <c r="K1565" s="53">
        <v>237.89084264296679</v>
      </c>
      <c r="L1565" s="53">
        <v>-85.116430841326007</v>
      </c>
      <c r="M1565" s="54">
        <v>0</v>
      </c>
      <c r="N1565" s="94"/>
      <c r="O1565" s="94"/>
      <c r="P1565" s="94"/>
      <c r="Q1565" s="94"/>
    </row>
    <row r="1566" spans="1:17" s="55" customFormat="1">
      <c r="A1566" s="53">
        <v>1563</v>
      </c>
      <c r="B1566" s="53">
        <v>106.8</v>
      </c>
      <c r="C1566" s="53">
        <v>106.8</v>
      </c>
      <c r="D1566" s="53"/>
      <c r="E1566" s="65"/>
      <c r="F1566" s="53">
        <v>2265.1968902174258</v>
      </c>
      <c r="G1566" s="53">
        <v>97.1553955078125</v>
      </c>
      <c r="H1566" s="54">
        <v>22.147827218857341</v>
      </c>
      <c r="I1566" s="53"/>
      <c r="J1566" s="53">
        <v>-25.371145287098962</v>
      </c>
      <c r="K1566" s="53">
        <v>237.6500153015223</v>
      </c>
      <c r="L1566" s="53">
        <v>-92.353455073371407</v>
      </c>
      <c r="M1566" s="54">
        <v>0</v>
      </c>
      <c r="N1566" s="94"/>
      <c r="O1566" s="94"/>
      <c r="P1566" s="94"/>
      <c r="Q1566" s="94"/>
    </row>
    <row r="1567" spans="1:17" s="55" customFormat="1">
      <c r="A1567" s="53">
        <v>1564</v>
      </c>
      <c r="B1567" s="53">
        <v>108.5</v>
      </c>
      <c r="C1567" s="53">
        <v>108.5</v>
      </c>
      <c r="D1567" s="53"/>
      <c r="E1567" s="65"/>
      <c r="F1567" s="53">
        <v>2301.2533950242582</v>
      </c>
      <c r="G1567" s="53">
        <v>97.19464111328125</v>
      </c>
      <c r="H1567" s="54">
        <v>22.894186292941111</v>
      </c>
      <c r="I1567" s="53"/>
      <c r="J1567" s="53">
        <v>-25.371145287098962</v>
      </c>
      <c r="K1567" s="53">
        <v>237.4353514914954</v>
      </c>
      <c r="L1567" s="53">
        <v>-98.804247519071168</v>
      </c>
      <c r="M1567" s="54">
        <v>0</v>
      </c>
      <c r="N1567" s="94"/>
      <c r="O1567" s="94"/>
      <c r="P1567" s="94"/>
      <c r="Q1567" s="94"/>
    </row>
    <row r="1568" spans="1:17" s="55" customFormat="1">
      <c r="A1568" s="53">
        <v>1565</v>
      </c>
      <c r="B1568" s="53">
        <v>110.2</v>
      </c>
      <c r="C1568" s="53">
        <v>110.2</v>
      </c>
      <c r="D1568" s="53"/>
      <c r="E1568" s="65"/>
      <c r="F1568" s="53">
        <v>2337.3098998310902</v>
      </c>
      <c r="G1568" s="53">
        <v>97.255218505859375</v>
      </c>
      <c r="H1568" s="54">
        <v>23.142355550960701</v>
      </c>
      <c r="I1568" s="53"/>
      <c r="J1568" s="53">
        <v>-25.371145287098962</v>
      </c>
      <c r="K1568" s="53">
        <v>237.39897962829869</v>
      </c>
      <c r="L1568" s="53">
        <v>-99.897246568682192</v>
      </c>
      <c r="M1568" s="54">
        <v>0</v>
      </c>
      <c r="N1568" s="94"/>
      <c r="O1568" s="94"/>
      <c r="P1568" s="94"/>
      <c r="Q1568" s="94"/>
    </row>
    <row r="1569" spans="1:17" s="55" customFormat="1">
      <c r="A1569" s="53">
        <v>1566</v>
      </c>
      <c r="B1569" s="53">
        <v>111.9</v>
      </c>
      <c r="C1569" s="53">
        <v>111.9</v>
      </c>
      <c r="D1569" s="53"/>
      <c r="E1569" s="65"/>
      <c r="F1569" s="53">
        <v>2373.3664046379222</v>
      </c>
      <c r="G1569" s="53">
        <v>97.324928283691406</v>
      </c>
      <c r="H1569" s="54">
        <v>23.880747084976662</v>
      </c>
      <c r="I1569" s="53"/>
      <c r="J1569" s="53">
        <v>-25.371145287098962</v>
      </c>
      <c r="K1569" s="53">
        <v>237.10306262361419</v>
      </c>
      <c r="L1569" s="53">
        <v>-108.7897523810678</v>
      </c>
      <c r="M1569" s="54">
        <v>0</v>
      </c>
      <c r="N1569" s="94"/>
      <c r="O1569" s="94"/>
      <c r="P1569" s="94"/>
      <c r="Q1569" s="94"/>
    </row>
    <row r="1570" spans="1:17" s="55" customFormat="1">
      <c r="A1570" s="53">
        <v>1567</v>
      </c>
      <c r="B1570" s="53">
        <v>113.7</v>
      </c>
      <c r="C1570" s="53">
        <v>113.7</v>
      </c>
      <c r="D1570" s="53"/>
      <c r="E1570" s="65"/>
      <c r="F1570" s="53">
        <v>2411.543880315744</v>
      </c>
      <c r="G1570" s="53">
        <v>97.36363636363636</v>
      </c>
      <c r="H1570" s="54">
        <v>23.948541471909241</v>
      </c>
      <c r="I1570" s="53"/>
      <c r="J1570" s="53">
        <v>-25.371145287098962</v>
      </c>
      <c r="K1570" s="53">
        <v>237.04466761241369</v>
      </c>
      <c r="L1570" s="53">
        <v>-110.5445618995936</v>
      </c>
      <c r="M1570" s="54">
        <v>0</v>
      </c>
      <c r="N1570" s="94"/>
      <c r="O1570" s="94"/>
      <c r="P1570" s="94"/>
      <c r="Q1570" s="94"/>
    </row>
    <row r="1571" spans="1:17" s="55" customFormat="1">
      <c r="A1571" s="53">
        <v>1568</v>
      </c>
      <c r="B1571" s="53">
        <v>115.3</v>
      </c>
      <c r="C1571" s="53">
        <v>115.3</v>
      </c>
      <c r="D1571" s="53"/>
      <c r="E1571" s="65"/>
      <c r="F1571" s="53">
        <v>2445.4794142515848</v>
      </c>
      <c r="G1571" s="53">
        <v>97.36363636363636</v>
      </c>
      <c r="H1571" s="54">
        <v>24.702236807305631</v>
      </c>
      <c r="I1571" s="53"/>
      <c r="J1571" s="53">
        <v>-25.371145287098962</v>
      </c>
      <c r="K1571" s="53">
        <v>237.46836508695719</v>
      </c>
      <c r="L1571" s="53">
        <v>-97.812166682605934</v>
      </c>
      <c r="M1571" s="54">
        <v>0</v>
      </c>
      <c r="N1571" s="94"/>
      <c r="O1571" s="94"/>
      <c r="P1571" s="94"/>
      <c r="Q1571" s="94"/>
    </row>
    <row r="1572" spans="1:17" s="55" customFormat="1">
      <c r="A1572" s="53">
        <v>1569</v>
      </c>
      <c r="B1572" s="53">
        <v>116.8</v>
      </c>
      <c r="C1572" s="53">
        <v>116.8</v>
      </c>
      <c r="D1572" s="53"/>
      <c r="E1572" s="65"/>
      <c r="F1572" s="53">
        <v>2477.2939773164371</v>
      </c>
      <c r="G1572" s="53">
        <v>97.36363636363636</v>
      </c>
      <c r="H1572" s="54">
        <v>24.91624679795995</v>
      </c>
      <c r="I1572" s="53"/>
      <c r="J1572" s="53">
        <v>-25.371145287098962</v>
      </c>
      <c r="K1572" s="53">
        <v>237.5324193810842</v>
      </c>
      <c r="L1572" s="53">
        <v>-95.887291890635012</v>
      </c>
      <c r="M1572" s="54">
        <v>0</v>
      </c>
      <c r="N1572" s="94"/>
      <c r="O1572" s="94"/>
      <c r="P1572" s="94"/>
      <c r="Q1572" s="94"/>
    </row>
    <row r="1573" spans="1:17" s="55" customFormat="1">
      <c r="A1573" s="53">
        <v>1570</v>
      </c>
      <c r="B1573" s="53">
        <v>118.2</v>
      </c>
      <c r="C1573" s="53">
        <v>118.2</v>
      </c>
      <c r="D1573" s="53"/>
      <c r="E1573" s="65"/>
      <c r="F1573" s="53">
        <v>2506.9875695102978</v>
      </c>
      <c r="G1573" s="53">
        <v>97.36363636363636</v>
      </c>
      <c r="H1573" s="54">
        <v>25.12526809199721</v>
      </c>
      <c r="I1573" s="53"/>
      <c r="J1573" s="53">
        <v>-25.371145287098962</v>
      </c>
      <c r="K1573" s="53">
        <v>237.68190141328691</v>
      </c>
      <c r="L1573" s="53">
        <v>-91.395255883355176</v>
      </c>
      <c r="M1573" s="54">
        <v>0</v>
      </c>
      <c r="N1573" s="94"/>
      <c r="O1573" s="94"/>
      <c r="P1573" s="94"/>
      <c r="Q1573" s="94"/>
    </row>
    <row r="1574" spans="1:17" s="55" customFormat="1">
      <c r="A1574" s="53">
        <v>1571</v>
      </c>
      <c r="B1574" s="53">
        <v>119.5</v>
      </c>
      <c r="C1574" s="53">
        <v>119.5</v>
      </c>
      <c r="D1574" s="53"/>
      <c r="E1574" s="65"/>
      <c r="F1574" s="53">
        <v>2534.5601908331691</v>
      </c>
      <c r="G1574" s="53">
        <v>97.36363636363636</v>
      </c>
      <c r="H1574" s="54">
        <v>25.746418624841311</v>
      </c>
      <c r="I1574" s="53"/>
      <c r="J1574" s="53">
        <v>-25.371145287098962</v>
      </c>
      <c r="K1574" s="53">
        <v>237.9148226439969</v>
      </c>
      <c r="L1574" s="53">
        <v>-84.395815617580794</v>
      </c>
      <c r="M1574" s="54">
        <v>0</v>
      </c>
      <c r="N1574" s="94"/>
      <c r="O1574" s="94"/>
      <c r="P1574" s="94"/>
      <c r="Q1574" s="94"/>
    </row>
    <row r="1575" spans="1:17" s="55" customFormat="1">
      <c r="A1575" s="53">
        <v>1572</v>
      </c>
      <c r="B1575" s="53">
        <v>120.7</v>
      </c>
      <c r="C1575" s="53">
        <v>120.7</v>
      </c>
      <c r="D1575" s="53"/>
      <c r="E1575" s="65"/>
      <c r="F1575" s="53">
        <v>2560.0118412850502</v>
      </c>
      <c r="G1575" s="53">
        <v>97.36363636363636</v>
      </c>
      <c r="H1575" s="54">
        <v>25.875090539175542</v>
      </c>
      <c r="I1575" s="53"/>
      <c r="J1575" s="53">
        <v>-25.371145287098962</v>
      </c>
      <c r="K1575" s="53">
        <v>237.99212534808581</v>
      </c>
      <c r="L1575" s="53">
        <v>-82.072817160103412</v>
      </c>
      <c r="M1575" s="54">
        <v>0</v>
      </c>
      <c r="N1575" s="94"/>
      <c r="O1575" s="94"/>
      <c r="P1575" s="94"/>
      <c r="Q1575" s="94"/>
    </row>
    <row r="1576" spans="1:17" s="55" customFormat="1">
      <c r="A1576" s="53">
        <v>1573</v>
      </c>
      <c r="B1576" s="53">
        <v>121.8</v>
      </c>
      <c r="C1576" s="53">
        <v>121.8</v>
      </c>
      <c r="D1576" s="53"/>
      <c r="E1576" s="65"/>
      <c r="F1576" s="53">
        <v>2583.342520865941</v>
      </c>
      <c r="G1576" s="53">
        <v>97.36363636363636</v>
      </c>
      <c r="H1576" s="54">
        <v>26.0987523783105</v>
      </c>
      <c r="I1576" s="53"/>
      <c r="J1576" s="53">
        <v>-25.371145287098962</v>
      </c>
      <c r="K1576" s="53">
        <v>238.46311841360091</v>
      </c>
      <c r="L1576" s="53">
        <v>-67.919157497486182</v>
      </c>
      <c r="M1576" s="54">
        <v>0</v>
      </c>
      <c r="N1576" s="94"/>
      <c r="O1576" s="94"/>
      <c r="P1576" s="94"/>
      <c r="Q1576" s="94"/>
    </row>
    <row r="1577" spans="1:17" s="55" customFormat="1">
      <c r="A1577" s="53">
        <v>1574</v>
      </c>
      <c r="B1577" s="53">
        <v>122.6</v>
      </c>
      <c r="C1577" s="53">
        <v>122.6</v>
      </c>
      <c r="D1577" s="53"/>
      <c r="E1577" s="65"/>
      <c r="F1577" s="53">
        <v>2600.3102878338618</v>
      </c>
      <c r="G1577" s="53">
        <v>97.36363636363636</v>
      </c>
      <c r="H1577" s="54">
        <v>26.308411652906351</v>
      </c>
      <c r="I1577" s="53"/>
      <c r="J1577" s="53">
        <v>-25.371145287098962</v>
      </c>
      <c r="K1577" s="53">
        <v>239.1472809021237</v>
      </c>
      <c r="L1577" s="53">
        <v>-47.359612728198357</v>
      </c>
      <c r="M1577" s="54">
        <v>0</v>
      </c>
      <c r="N1577" s="94"/>
      <c r="O1577" s="94"/>
      <c r="P1577" s="94"/>
      <c r="Q1577" s="94"/>
    </row>
    <row r="1578" spans="1:17" s="55" customFormat="1">
      <c r="A1578" s="53">
        <v>1575</v>
      </c>
      <c r="B1578" s="53">
        <v>123.2</v>
      </c>
      <c r="C1578" s="53">
        <v>123.2</v>
      </c>
      <c r="D1578" s="53"/>
      <c r="E1578" s="65"/>
      <c r="F1578" s="53">
        <v>2613.036113059803</v>
      </c>
      <c r="G1578" s="53">
        <v>97.36363636363636</v>
      </c>
      <c r="H1578" s="54">
        <v>26.295833097318891</v>
      </c>
      <c r="I1578" s="53"/>
      <c r="J1578" s="53">
        <v>-25.371145287098962</v>
      </c>
      <c r="K1578" s="53">
        <v>239.50908675053569</v>
      </c>
      <c r="L1578" s="53">
        <v>-36.487102669547738</v>
      </c>
      <c r="M1578" s="54">
        <v>0</v>
      </c>
      <c r="N1578" s="94"/>
      <c r="O1578" s="94"/>
      <c r="P1578" s="94"/>
      <c r="Q1578" s="94"/>
    </row>
    <row r="1579" spans="1:17" s="55" customFormat="1">
      <c r="A1579" s="53">
        <v>1576</v>
      </c>
      <c r="B1579" s="53">
        <v>123.6</v>
      </c>
      <c r="C1579" s="53">
        <v>123.6</v>
      </c>
      <c r="D1579" s="53"/>
      <c r="E1579" s="65"/>
      <c r="F1579" s="53">
        <v>2621.5199965437632</v>
      </c>
      <c r="G1579" s="53">
        <v>97.36363636363636</v>
      </c>
      <c r="H1579" s="54">
        <v>25.9016223743278</v>
      </c>
      <c r="I1579" s="53"/>
      <c r="J1579" s="53">
        <v>-25.371145287098962</v>
      </c>
      <c r="K1579" s="53">
        <v>240.11657162192549</v>
      </c>
      <c r="L1579" s="53">
        <v>-18.231772072618391</v>
      </c>
      <c r="M1579" s="54">
        <v>0</v>
      </c>
      <c r="N1579" s="94"/>
      <c r="O1579" s="94"/>
      <c r="P1579" s="94"/>
      <c r="Q1579" s="94"/>
    </row>
    <row r="1580" spans="1:17" s="55" customFormat="1">
      <c r="A1580" s="53">
        <v>1577</v>
      </c>
      <c r="B1580" s="53">
        <v>123.7</v>
      </c>
      <c r="C1580" s="53">
        <v>123.7</v>
      </c>
      <c r="D1580" s="53"/>
      <c r="E1580" s="65"/>
      <c r="F1580" s="53">
        <v>2623.640967414753</v>
      </c>
      <c r="G1580" s="53">
        <v>97.36363636363636</v>
      </c>
      <c r="H1580" s="54">
        <v>27.727883625665331</v>
      </c>
      <c r="I1580" s="53"/>
      <c r="J1580" s="53">
        <v>-25.371145287098962</v>
      </c>
      <c r="K1580" s="53">
        <v>240.97873494210009</v>
      </c>
      <c r="L1580" s="53">
        <v>7.6768178850662459</v>
      </c>
      <c r="M1580" s="54">
        <v>0</v>
      </c>
      <c r="N1580" s="94"/>
      <c r="O1580" s="94"/>
      <c r="P1580" s="94"/>
      <c r="Q1580" s="94"/>
    </row>
    <row r="1581" spans="1:17" s="55" customFormat="1">
      <c r="A1581" s="53">
        <v>1578</v>
      </c>
      <c r="B1581" s="53">
        <v>123.6</v>
      </c>
      <c r="C1581" s="53">
        <v>123.6</v>
      </c>
      <c r="D1581" s="53"/>
      <c r="E1581" s="65"/>
      <c r="F1581" s="53">
        <v>2621.5199965437632</v>
      </c>
      <c r="G1581" s="53">
        <v>97.36363636363636</v>
      </c>
      <c r="H1581" s="54">
        <v>27.682755178666689</v>
      </c>
      <c r="I1581" s="53"/>
      <c r="J1581" s="53">
        <v>-25.371145287098962</v>
      </c>
      <c r="K1581" s="53">
        <v>241.43872904603009</v>
      </c>
      <c r="L1581" s="53">
        <v>21.499951324865719</v>
      </c>
      <c r="M1581" s="54">
        <v>0</v>
      </c>
      <c r="N1581" s="94"/>
      <c r="O1581" s="94"/>
      <c r="P1581" s="94"/>
      <c r="Q1581" s="94"/>
    </row>
    <row r="1582" spans="1:17" s="55" customFormat="1">
      <c r="A1582" s="53">
        <v>1579</v>
      </c>
      <c r="B1582" s="53">
        <v>123.3</v>
      </c>
      <c r="C1582" s="53">
        <v>123.3</v>
      </c>
      <c r="D1582" s="53"/>
      <c r="E1582" s="65"/>
      <c r="F1582" s="53">
        <v>2615.1570839307929</v>
      </c>
      <c r="G1582" s="53">
        <v>97.36363636363636</v>
      </c>
      <c r="H1582" s="54">
        <v>27.69976743580952</v>
      </c>
      <c r="I1582" s="53"/>
      <c r="J1582" s="53">
        <v>-25.371145287098962</v>
      </c>
      <c r="K1582" s="53">
        <v>241.59048176284409</v>
      </c>
      <c r="L1582" s="53">
        <v>26.060222938026332</v>
      </c>
      <c r="M1582" s="54">
        <v>0</v>
      </c>
      <c r="N1582" s="94"/>
      <c r="O1582" s="94"/>
      <c r="P1582" s="94"/>
      <c r="Q1582" s="94"/>
    </row>
    <row r="1583" spans="1:17" s="55" customFormat="1">
      <c r="A1583" s="53">
        <v>1580</v>
      </c>
      <c r="B1583" s="53">
        <v>123</v>
      </c>
      <c r="C1583" s="53">
        <v>123</v>
      </c>
      <c r="D1583" s="53"/>
      <c r="E1583" s="65"/>
      <c r="F1583" s="53">
        <v>2608.7941713178229</v>
      </c>
      <c r="G1583" s="53">
        <v>97.36363636363636</v>
      </c>
      <c r="H1583" s="54">
        <v>27.316287736963659</v>
      </c>
      <c r="I1583" s="53"/>
      <c r="J1583" s="53">
        <v>-25.371145287098962</v>
      </c>
      <c r="K1583" s="53">
        <v>241.81575558385279</v>
      </c>
      <c r="L1583" s="53">
        <v>32.829853378270229</v>
      </c>
      <c r="M1583" s="54">
        <v>0</v>
      </c>
      <c r="N1583" s="94"/>
      <c r="O1583" s="94"/>
      <c r="P1583" s="94"/>
      <c r="Q1583" s="94"/>
    </row>
    <row r="1584" spans="1:17" s="55" customFormat="1">
      <c r="A1584" s="53">
        <v>1581</v>
      </c>
      <c r="B1584" s="53">
        <v>122.5</v>
      </c>
      <c r="C1584" s="53">
        <v>122.5</v>
      </c>
      <c r="D1584" s="53"/>
      <c r="E1584" s="65"/>
      <c r="F1584" s="53">
        <v>2598.189316962872</v>
      </c>
      <c r="G1584" s="53">
        <v>97.36363636363636</v>
      </c>
      <c r="H1584" s="54">
        <v>27.277048637009329</v>
      </c>
      <c r="I1584" s="53"/>
      <c r="J1584" s="53">
        <v>-25.371145287098962</v>
      </c>
      <c r="K1584" s="53">
        <v>241.92173146696621</v>
      </c>
      <c r="L1584" s="53">
        <v>36.014500227349771</v>
      </c>
      <c r="M1584" s="54">
        <v>0</v>
      </c>
      <c r="N1584" s="94"/>
      <c r="O1584" s="94"/>
      <c r="P1584" s="94"/>
      <c r="Q1584" s="94"/>
    </row>
    <row r="1585" spans="1:17" s="55" customFormat="1">
      <c r="A1585" s="53">
        <v>1582</v>
      </c>
      <c r="B1585" s="53">
        <v>122.1</v>
      </c>
      <c r="C1585" s="53">
        <v>122.1</v>
      </c>
      <c r="D1585" s="53"/>
      <c r="E1585" s="65"/>
      <c r="F1585" s="53">
        <v>2589.7054334789109</v>
      </c>
      <c r="G1585" s="53">
        <v>97.36363636363636</v>
      </c>
      <c r="H1585" s="54">
        <v>27.190115266502559</v>
      </c>
      <c r="I1585" s="53"/>
      <c r="J1585" s="53">
        <v>-25.371145287098962</v>
      </c>
      <c r="K1585" s="53">
        <v>241.96162217460639</v>
      </c>
      <c r="L1585" s="53">
        <v>37.21324292863293</v>
      </c>
      <c r="M1585" s="54">
        <v>0</v>
      </c>
      <c r="N1585" s="94"/>
      <c r="O1585" s="94"/>
      <c r="P1585" s="94"/>
      <c r="Q1585" s="94"/>
    </row>
    <row r="1586" spans="1:17" s="55" customFormat="1">
      <c r="A1586" s="53">
        <v>1583</v>
      </c>
      <c r="B1586" s="53">
        <v>121.5</v>
      </c>
      <c r="C1586" s="53">
        <v>121.5</v>
      </c>
      <c r="D1586" s="53"/>
      <c r="E1586" s="65"/>
      <c r="F1586" s="53">
        <v>2576.979608252971</v>
      </c>
      <c r="G1586" s="53">
        <v>97.36363636363636</v>
      </c>
      <c r="H1586" s="54">
        <v>26.770514574381771</v>
      </c>
      <c r="I1586" s="53"/>
      <c r="J1586" s="53">
        <v>-25.371145287098962</v>
      </c>
      <c r="K1586" s="53">
        <v>242.35396404588209</v>
      </c>
      <c r="L1586" s="53">
        <v>49.003381094165107</v>
      </c>
      <c r="M1586" s="54">
        <v>0</v>
      </c>
      <c r="N1586" s="94"/>
      <c r="O1586" s="94"/>
      <c r="P1586" s="94"/>
      <c r="Q1586" s="94"/>
    </row>
    <row r="1587" spans="1:17" s="55" customFormat="1">
      <c r="A1587" s="53">
        <v>1584</v>
      </c>
      <c r="B1587" s="53">
        <v>120.8</v>
      </c>
      <c r="C1587" s="53">
        <v>120.8</v>
      </c>
      <c r="D1587" s="53"/>
      <c r="E1587" s="65"/>
      <c r="F1587" s="53">
        <v>2562.13281215604</v>
      </c>
      <c r="G1587" s="53">
        <v>97.36363636363636</v>
      </c>
      <c r="H1587" s="54">
        <v>26.662076598980811</v>
      </c>
      <c r="I1587" s="53"/>
      <c r="J1587" s="53">
        <v>-25.371145287098962</v>
      </c>
      <c r="K1587" s="53">
        <v>242.52240982854539</v>
      </c>
      <c r="L1587" s="53">
        <v>54.065290608293402</v>
      </c>
      <c r="M1587" s="54">
        <v>0</v>
      </c>
      <c r="N1587" s="94"/>
      <c r="O1587" s="94"/>
      <c r="P1587" s="94"/>
      <c r="Q1587" s="94"/>
    </row>
    <row r="1588" spans="1:17" s="55" customFormat="1">
      <c r="A1588" s="53">
        <v>1585</v>
      </c>
      <c r="B1588" s="53">
        <v>120</v>
      </c>
      <c r="C1588" s="53">
        <v>120</v>
      </c>
      <c r="D1588" s="53"/>
      <c r="E1588" s="65"/>
      <c r="F1588" s="53">
        <v>2545.1650451881201</v>
      </c>
      <c r="G1588" s="53">
        <v>97.36363636363636</v>
      </c>
      <c r="H1588" s="54">
        <v>28.754972389958329</v>
      </c>
      <c r="I1588" s="53"/>
      <c r="J1588" s="53">
        <v>430.45435284769229</v>
      </c>
      <c r="K1588" s="53">
        <v>242.7827290937324</v>
      </c>
      <c r="L1588" s="53">
        <v>61.888060310963077</v>
      </c>
      <c r="M1588" s="54">
        <v>0</v>
      </c>
      <c r="N1588" s="94"/>
      <c r="O1588" s="94"/>
      <c r="P1588" s="94"/>
      <c r="Q1588" s="94"/>
    </row>
    <row r="1589" spans="1:17" s="55" customFormat="1">
      <c r="A1589" s="53">
        <v>1586</v>
      </c>
      <c r="B1589" s="53">
        <v>119.1</v>
      </c>
      <c r="C1589" s="53">
        <v>119.1</v>
      </c>
      <c r="D1589" s="53"/>
      <c r="E1589" s="65"/>
      <c r="F1589" s="53">
        <v>0</v>
      </c>
      <c r="G1589" s="53">
        <v>97.36363636363636</v>
      </c>
      <c r="H1589" s="54">
        <v>0</v>
      </c>
      <c r="I1589" s="53"/>
      <c r="J1589" s="53">
        <v>-22.552659952657439</v>
      </c>
      <c r="K1589" s="53">
        <v>239.57779751097581</v>
      </c>
      <c r="L1589" s="53">
        <v>-34.422297920531619</v>
      </c>
      <c r="M1589" s="54">
        <v>0</v>
      </c>
      <c r="N1589" s="94"/>
      <c r="O1589" s="94"/>
      <c r="P1589" s="94"/>
      <c r="Q1589" s="94"/>
    </row>
    <row r="1590" spans="1:17" s="55" customFormat="1">
      <c r="A1590" s="53">
        <v>1587</v>
      </c>
      <c r="B1590" s="53">
        <v>118.1</v>
      </c>
      <c r="C1590" s="53">
        <v>118.1</v>
      </c>
      <c r="D1590" s="53"/>
      <c r="E1590" s="65"/>
      <c r="F1590" s="53">
        <v>0</v>
      </c>
      <c r="G1590" s="53">
        <v>97.36363636363636</v>
      </c>
      <c r="H1590" s="54">
        <v>0</v>
      </c>
      <c r="I1590" s="53"/>
      <c r="J1590" s="53">
        <v>-22.552659952657439</v>
      </c>
      <c r="K1590" s="53">
        <v>239.7870400394213</v>
      </c>
      <c r="L1590" s="53">
        <v>-28.134418647142869</v>
      </c>
      <c r="M1590" s="54">
        <v>0</v>
      </c>
      <c r="N1590" s="94"/>
      <c r="O1590" s="94"/>
      <c r="P1590" s="94"/>
      <c r="Q1590" s="94"/>
    </row>
    <row r="1591" spans="1:17" s="55" customFormat="1">
      <c r="A1591" s="53">
        <v>1588</v>
      </c>
      <c r="B1591" s="53">
        <v>117.1</v>
      </c>
      <c r="C1591" s="53">
        <v>117.1</v>
      </c>
      <c r="D1591" s="53"/>
      <c r="E1591" s="65"/>
      <c r="F1591" s="53">
        <v>0</v>
      </c>
      <c r="G1591" s="53">
        <v>97.36363636363636</v>
      </c>
      <c r="H1591" s="54">
        <v>0</v>
      </c>
      <c r="I1591" s="53"/>
      <c r="J1591" s="53">
        <v>-22.552659952657439</v>
      </c>
      <c r="K1591" s="53">
        <v>239.7236593772181</v>
      </c>
      <c r="L1591" s="53">
        <v>-30.03905034492395</v>
      </c>
      <c r="M1591" s="54">
        <v>0</v>
      </c>
      <c r="N1591" s="94"/>
      <c r="O1591" s="94"/>
      <c r="P1591" s="94"/>
      <c r="Q1591" s="94"/>
    </row>
    <row r="1592" spans="1:17" s="55" customFormat="1">
      <c r="A1592" s="53">
        <v>1589</v>
      </c>
      <c r="B1592" s="53">
        <v>116.2</v>
      </c>
      <c r="C1592" s="53">
        <v>116.2</v>
      </c>
      <c r="D1592" s="53"/>
      <c r="E1592" s="65"/>
      <c r="F1592" s="53">
        <v>0</v>
      </c>
      <c r="G1592" s="53">
        <v>97.36363636363636</v>
      </c>
      <c r="H1592" s="54">
        <v>0</v>
      </c>
      <c r="I1592" s="53"/>
      <c r="J1592" s="53">
        <v>-884.34774236374699</v>
      </c>
      <c r="K1592" s="53">
        <v>239.30992538313939</v>
      </c>
      <c r="L1592" s="53">
        <v>-42.472036245980313</v>
      </c>
      <c r="M1592" s="54">
        <v>0</v>
      </c>
      <c r="N1592" s="94"/>
      <c r="O1592" s="94"/>
      <c r="P1592" s="94"/>
      <c r="Q1592" s="94"/>
    </row>
    <row r="1593" spans="1:17" s="55" customFormat="1">
      <c r="A1593" s="53">
        <v>1590</v>
      </c>
      <c r="B1593" s="53">
        <v>115.5</v>
      </c>
      <c r="C1593" s="53">
        <v>115.5</v>
      </c>
      <c r="D1593" s="53"/>
      <c r="E1593" s="65"/>
      <c r="F1593" s="53">
        <v>2449.7213559935649</v>
      </c>
      <c r="G1593" s="53">
        <v>97.36363636363636</v>
      </c>
      <c r="H1593" s="54">
        <v>27.28290102435205</v>
      </c>
      <c r="I1593" s="53"/>
      <c r="J1593" s="53">
        <v>-25.371145287098962</v>
      </c>
      <c r="K1593" s="53">
        <v>242.45133471533339</v>
      </c>
      <c r="L1593" s="53">
        <v>51.929435461922729</v>
      </c>
      <c r="M1593" s="54">
        <v>0</v>
      </c>
      <c r="N1593" s="94"/>
      <c r="O1593" s="94"/>
      <c r="P1593" s="94"/>
      <c r="Q1593" s="94"/>
    </row>
    <row r="1594" spans="1:17" s="55" customFormat="1">
      <c r="A1594" s="53">
        <v>1591</v>
      </c>
      <c r="B1594" s="53">
        <v>114.9</v>
      </c>
      <c r="C1594" s="53">
        <v>114.9</v>
      </c>
      <c r="D1594" s="53"/>
      <c r="E1594" s="65"/>
      <c r="F1594" s="53">
        <v>2436.995530767625</v>
      </c>
      <c r="G1594" s="53">
        <v>97.36363636363636</v>
      </c>
      <c r="H1594" s="54">
        <v>25.413160631047411</v>
      </c>
      <c r="I1594" s="53"/>
      <c r="J1594" s="53">
        <v>-25.371145287098962</v>
      </c>
      <c r="K1594" s="53">
        <v>242.1457192643409</v>
      </c>
      <c r="L1594" s="53">
        <v>42.745484788990083</v>
      </c>
      <c r="M1594" s="54">
        <v>0</v>
      </c>
      <c r="N1594" s="94"/>
      <c r="O1594" s="94"/>
      <c r="P1594" s="94"/>
      <c r="Q1594" s="94"/>
    </row>
    <row r="1595" spans="1:17" s="55" customFormat="1">
      <c r="A1595" s="53">
        <v>1592</v>
      </c>
      <c r="B1595" s="53">
        <v>114.5</v>
      </c>
      <c r="C1595" s="53">
        <v>114.5</v>
      </c>
      <c r="D1595" s="53"/>
      <c r="E1595" s="65"/>
      <c r="F1595" s="53">
        <v>2428.5116472836639</v>
      </c>
      <c r="G1595" s="53">
        <v>97.36363636363636</v>
      </c>
      <c r="H1595" s="54">
        <v>25.45076646045268</v>
      </c>
      <c r="I1595" s="53"/>
      <c r="J1595" s="53">
        <v>-25.371145287098962</v>
      </c>
      <c r="K1595" s="53">
        <v>242.00432586312311</v>
      </c>
      <c r="L1595" s="53">
        <v>38.496517604752754</v>
      </c>
      <c r="M1595" s="54">
        <v>0</v>
      </c>
      <c r="N1595" s="94"/>
      <c r="O1595" s="94"/>
      <c r="P1595" s="94"/>
      <c r="Q1595" s="94"/>
    </row>
    <row r="1596" spans="1:17" s="55" customFormat="1">
      <c r="A1596" s="53">
        <v>1593</v>
      </c>
      <c r="B1596" s="53">
        <v>114.1</v>
      </c>
      <c r="C1596" s="53">
        <v>114.1</v>
      </c>
      <c r="D1596" s="53"/>
      <c r="E1596" s="65"/>
      <c r="F1596" s="53">
        <v>2420.0277637997042</v>
      </c>
      <c r="G1596" s="53">
        <v>97.36363636363636</v>
      </c>
      <c r="H1596" s="54">
        <v>25.280203353629592</v>
      </c>
      <c r="I1596" s="53"/>
      <c r="J1596" s="53">
        <v>-25.371145287098962</v>
      </c>
      <c r="K1596" s="53">
        <v>241.84050700131081</v>
      </c>
      <c r="L1596" s="53">
        <v>33.573650186581403</v>
      </c>
      <c r="M1596" s="54">
        <v>0</v>
      </c>
      <c r="N1596" s="94"/>
      <c r="O1596" s="94"/>
      <c r="P1596" s="94"/>
      <c r="Q1596" s="94"/>
    </row>
    <row r="1597" spans="1:17" s="55" customFormat="1">
      <c r="A1597" s="53">
        <v>1594</v>
      </c>
      <c r="B1597" s="53">
        <v>113.9</v>
      </c>
      <c r="C1597" s="53">
        <v>113.9</v>
      </c>
      <c r="D1597" s="53"/>
      <c r="E1597" s="65"/>
      <c r="F1597" s="53">
        <v>2415.7858220577241</v>
      </c>
      <c r="G1597" s="53">
        <v>97.36363636363636</v>
      </c>
      <c r="H1597" s="54">
        <v>25.296171723986909</v>
      </c>
      <c r="I1597" s="53"/>
      <c r="J1597" s="53">
        <v>-25.371145287098962</v>
      </c>
      <c r="K1597" s="53">
        <v>241.52354543124019</v>
      </c>
      <c r="L1597" s="53">
        <v>24.048740973743708</v>
      </c>
      <c r="M1597" s="54">
        <v>0</v>
      </c>
      <c r="N1597" s="94"/>
      <c r="O1597" s="94"/>
      <c r="P1597" s="94"/>
      <c r="Q1597" s="94"/>
    </row>
    <row r="1598" spans="1:17" s="55" customFormat="1">
      <c r="A1598" s="53">
        <v>1595</v>
      </c>
      <c r="B1598" s="53">
        <v>113.7</v>
      </c>
      <c r="C1598" s="53">
        <v>113.7</v>
      </c>
      <c r="D1598" s="53"/>
      <c r="E1598" s="65"/>
      <c r="F1598" s="53">
        <v>2411.543880315744</v>
      </c>
      <c r="G1598" s="53">
        <v>97.36363636363636</v>
      </c>
      <c r="H1598" s="54">
        <v>24.767759840169219</v>
      </c>
      <c r="I1598" s="53"/>
      <c r="J1598" s="53">
        <v>-25.371145287098962</v>
      </c>
      <c r="K1598" s="53">
        <v>241.80328985637431</v>
      </c>
      <c r="L1598" s="53">
        <v>32.455249849902692</v>
      </c>
      <c r="M1598" s="54">
        <v>0</v>
      </c>
      <c r="N1598" s="94"/>
      <c r="O1598" s="94"/>
      <c r="P1598" s="94"/>
      <c r="Q1598" s="94"/>
    </row>
    <row r="1599" spans="1:17" s="55" customFormat="1">
      <c r="A1599" s="53">
        <v>1596</v>
      </c>
      <c r="B1599" s="53">
        <v>113.3</v>
      </c>
      <c r="C1599" s="53">
        <v>113.3</v>
      </c>
      <c r="D1599" s="53"/>
      <c r="E1599" s="65"/>
      <c r="F1599" s="53">
        <v>2403.0599968317829</v>
      </c>
      <c r="G1599" s="53">
        <v>97.36363636363636</v>
      </c>
      <c r="H1599" s="54">
        <v>24.931689381054799</v>
      </c>
      <c r="I1599" s="53"/>
      <c r="J1599" s="53">
        <v>-25.371145287098962</v>
      </c>
      <c r="K1599" s="53">
        <v>241.97536846213771</v>
      </c>
      <c r="L1599" s="53">
        <v>37.626328151297528</v>
      </c>
      <c r="M1599" s="54">
        <v>0</v>
      </c>
      <c r="N1599" s="94"/>
      <c r="O1599" s="94"/>
      <c r="P1599" s="94"/>
      <c r="Q1599" s="94"/>
    </row>
    <row r="1600" spans="1:17" s="55" customFormat="1">
      <c r="A1600" s="53">
        <v>1597</v>
      </c>
      <c r="B1600" s="53">
        <v>112.9</v>
      </c>
      <c r="C1600" s="53">
        <v>112.9</v>
      </c>
      <c r="D1600" s="53"/>
      <c r="E1600" s="65"/>
      <c r="F1600" s="53">
        <v>2394.5761133478231</v>
      </c>
      <c r="G1600" s="53">
        <v>97.36363636363636</v>
      </c>
      <c r="H1600" s="54">
        <v>26.48539373611025</v>
      </c>
      <c r="I1600" s="53"/>
      <c r="J1600" s="53">
        <v>378.11070802403202</v>
      </c>
      <c r="K1600" s="53">
        <v>242.2450434803882</v>
      </c>
      <c r="L1600" s="53">
        <v>45.73024455111436</v>
      </c>
      <c r="M1600" s="54">
        <v>0</v>
      </c>
      <c r="N1600" s="94"/>
      <c r="O1600" s="94"/>
      <c r="P1600" s="94"/>
      <c r="Q1600" s="94"/>
    </row>
    <row r="1601" spans="1:17" s="55" customFormat="1">
      <c r="A1601" s="53">
        <v>1598</v>
      </c>
      <c r="B1601" s="53">
        <v>112.2</v>
      </c>
      <c r="C1601" s="53">
        <v>112.2</v>
      </c>
      <c r="D1601" s="53"/>
      <c r="E1601" s="65"/>
      <c r="F1601" s="53">
        <v>0</v>
      </c>
      <c r="G1601" s="53">
        <v>97.36363636363636</v>
      </c>
      <c r="H1601" s="54">
        <v>0</v>
      </c>
      <c r="I1601" s="53"/>
      <c r="J1601" s="53">
        <v>-22.552659952657439</v>
      </c>
      <c r="K1601" s="53">
        <v>239.4990224838165</v>
      </c>
      <c r="L1601" s="53">
        <v>-36.789540680478773</v>
      </c>
      <c r="M1601" s="54">
        <v>0</v>
      </c>
      <c r="N1601" s="94"/>
      <c r="O1601" s="94"/>
      <c r="P1601" s="94"/>
      <c r="Q1601" s="94"/>
    </row>
    <row r="1602" spans="1:17" s="55" customFormat="1">
      <c r="A1602" s="53">
        <v>1599</v>
      </c>
      <c r="B1602" s="53">
        <v>111.4</v>
      </c>
      <c r="C1602" s="53">
        <v>111.4</v>
      </c>
      <c r="D1602" s="53"/>
      <c r="E1602" s="65"/>
      <c r="F1602" s="53">
        <v>0</v>
      </c>
      <c r="G1602" s="53">
        <v>97.36363636363636</v>
      </c>
      <c r="H1602" s="54">
        <v>0</v>
      </c>
      <c r="I1602" s="53"/>
      <c r="J1602" s="53">
        <v>-22.552659952657439</v>
      </c>
      <c r="K1602" s="53">
        <v>239.68455100313381</v>
      </c>
      <c r="L1602" s="53">
        <v>-31.214283394569009</v>
      </c>
      <c r="M1602" s="54">
        <v>0</v>
      </c>
      <c r="N1602" s="94"/>
      <c r="O1602" s="94"/>
      <c r="P1602" s="94"/>
      <c r="Q1602" s="94"/>
    </row>
    <row r="1603" spans="1:17" s="55" customFormat="1">
      <c r="A1603" s="53">
        <v>1600</v>
      </c>
      <c r="B1603" s="53">
        <v>110.5</v>
      </c>
      <c r="C1603" s="53">
        <v>110.5</v>
      </c>
      <c r="D1603" s="53"/>
      <c r="E1603" s="65"/>
      <c r="F1603" s="53">
        <v>0</v>
      </c>
      <c r="G1603" s="53">
        <v>97.36363636363636</v>
      </c>
      <c r="H1603" s="54">
        <v>0</v>
      </c>
      <c r="I1603" s="53"/>
      <c r="J1603" s="53">
        <v>-22.552659952657439</v>
      </c>
      <c r="K1603" s="53">
        <v>240.01562773395429</v>
      </c>
      <c r="L1603" s="53">
        <v>-21.26520406975952</v>
      </c>
      <c r="M1603" s="54">
        <v>0</v>
      </c>
      <c r="N1603" s="94"/>
      <c r="O1603" s="94"/>
      <c r="P1603" s="94"/>
      <c r="Q1603" s="94"/>
    </row>
    <row r="1604" spans="1:17" s="55" customFormat="1">
      <c r="A1604" s="53">
        <v>1601</v>
      </c>
      <c r="B1604" s="53">
        <v>109.5</v>
      </c>
      <c r="C1604" s="53">
        <v>109.5</v>
      </c>
      <c r="D1604" s="53"/>
      <c r="E1604" s="65"/>
      <c r="F1604" s="53">
        <v>0</v>
      </c>
      <c r="G1604" s="53">
        <v>97.36363636363636</v>
      </c>
      <c r="H1604" s="54">
        <v>0</v>
      </c>
      <c r="I1604" s="53"/>
      <c r="J1604" s="53">
        <v>-22.552659952657439</v>
      </c>
      <c r="K1604" s="53">
        <v>240.2358104138539</v>
      </c>
      <c r="L1604" s="53">
        <v>-14.64856585770112</v>
      </c>
      <c r="M1604" s="54">
        <v>0</v>
      </c>
      <c r="N1604" s="94"/>
      <c r="O1604" s="94"/>
      <c r="P1604" s="94"/>
      <c r="Q1604" s="94"/>
    </row>
    <row r="1605" spans="1:17" s="55" customFormat="1">
      <c r="A1605" s="53">
        <v>1602</v>
      </c>
      <c r="B1605" s="53">
        <v>108.5</v>
      </c>
      <c r="C1605" s="53">
        <v>108.5</v>
      </c>
      <c r="D1605" s="53"/>
      <c r="E1605" s="65"/>
      <c r="F1605" s="53">
        <v>0</v>
      </c>
      <c r="G1605" s="53">
        <v>97.36363636363636</v>
      </c>
      <c r="H1605" s="54">
        <v>0</v>
      </c>
      <c r="I1605" s="53"/>
      <c r="J1605" s="53">
        <v>-22.552659952657439</v>
      </c>
      <c r="K1605" s="53">
        <v>240.02540688258011</v>
      </c>
      <c r="L1605" s="53">
        <v>-20.971334050063991</v>
      </c>
      <c r="M1605" s="54">
        <v>0</v>
      </c>
      <c r="N1605" s="94"/>
      <c r="O1605" s="94"/>
      <c r="P1605" s="94"/>
      <c r="Q1605" s="94"/>
    </row>
    <row r="1606" spans="1:17" s="55" customFormat="1">
      <c r="A1606" s="53">
        <v>1603</v>
      </c>
      <c r="B1606" s="53">
        <v>107.7</v>
      </c>
      <c r="C1606" s="53">
        <v>107.7</v>
      </c>
      <c r="D1606" s="53"/>
      <c r="E1606" s="65"/>
      <c r="F1606" s="53">
        <v>0</v>
      </c>
      <c r="G1606" s="53">
        <v>97.36363636363636</v>
      </c>
      <c r="H1606" s="54">
        <v>0</v>
      </c>
      <c r="I1606" s="53"/>
      <c r="J1606" s="53">
        <v>-763.55398535802738</v>
      </c>
      <c r="K1606" s="53">
        <v>239.4719719115208</v>
      </c>
      <c r="L1606" s="53">
        <v>-37.602428644199641</v>
      </c>
      <c r="M1606" s="54">
        <v>0</v>
      </c>
      <c r="N1606" s="94"/>
      <c r="O1606" s="94"/>
      <c r="P1606" s="94"/>
      <c r="Q1606" s="94"/>
    </row>
    <row r="1607" spans="1:17" s="55" customFormat="1">
      <c r="A1607" s="53">
        <v>1604</v>
      </c>
      <c r="B1607" s="53">
        <v>107.1</v>
      </c>
      <c r="C1607" s="53">
        <v>107.1</v>
      </c>
      <c r="D1607" s="53"/>
      <c r="E1607" s="65"/>
      <c r="F1607" s="53">
        <v>2271.5598028303971</v>
      </c>
      <c r="G1607" s="53">
        <v>97.36363636363636</v>
      </c>
      <c r="H1607" s="54">
        <v>24.86936139814798</v>
      </c>
      <c r="I1607" s="53"/>
      <c r="J1607" s="53">
        <v>-25.371145287098962</v>
      </c>
      <c r="K1607" s="53">
        <v>242.39218359605431</v>
      </c>
      <c r="L1607" s="53">
        <v>50.151904385063247</v>
      </c>
      <c r="M1607" s="54">
        <v>0</v>
      </c>
      <c r="N1607" s="94"/>
      <c r="O1607" s="94"/>
      <c r="P1607" s="94"/>
      <c r="Q1607" s="94"/>
    </row>
    <row r="1608" spans="1:17" s="55" customFormat="1">
      <c r="A1608" s="53">
        <v>1605</v>
      </c>
      <c r="B1608" s="53">
        <v>106.6</v>
      </c>
      <c r="C1608" s="53">
        <v>106.6</v>
      </c>
      <c r="D1608" s="53"/>
      <c r="E1608" s="65"/>
      <c r="F1608" s="53">
        <v>2260.9549484754461</v>
      </c>
      <c r="G1608" s="53">
        <v>97.36363636363636</v>
      </c>
      <c r="H1608" s="54">
        <v>23.211780197034258</v>
      </c>
      <c r="I1608" s="53"/>
      <c r="J1608" s="53">
        <v>-25.371145287098962</v>
      </c>
      <c r="K1608" s="53">
        <v>241.97456143067771</v>
      </c>
      <c r="L1608" s="53">
        <v>37.602076310966439</v>
      </c>
      <c r="M1608" s="54">
        <v>0</v>
      </c>
      <c r="N1608" s="94"/>
      <c r="O1608" s="94"/>
      <c r="P1608" s="94"/>
      <c r="Q1608" s="94"/>
    </row>
    <row r="1609" spans="1:17" s="55" customFormat="1">
      <c r="A1609" s="53">
        <v>1606</v>
      </c>
      <c r="B1609" s="53">
        <v>106.4</v>
      </c>
      <c r="C1609" s="53">
        <v>106.4</v>
      </c>
      <c r="D1609" s="53"/>
      <c r="E1609" s="65"/>
      <c r="F1609" s="53">
        <v>2256.713006733466</v>
      </c>
      <c r="G1609" s="53">
        <v>97.331405639648438</v>
      </c>
      <c r="H1609" s="54">
        <v>23.052045798410539</v>
      </c>
      <c r="I1609" s="53"/>
      <c r="J1609" s="53">
        <v>-25.371145287098962</v>
      </c>
      <c r="K1609" s="53">
        <v>241.7093804223546</v>
      </c>
      <c r="L1609" s="53">
        <v>29.633207944106079</v>
      </c>
      <c r="M1609" s="54">
        <v>0</v>
      </c>
      <c r="N1609" s="94"/>
      <c r="O1609" s="94"/>
      <c r="P1609" s="94"/>
      <c r="Q1609" s="94"/>
    </row>
    <row r="1610" spans="1:17" s="55" customFormat="1">
      <c r="A1610" s="53">
        <v>1607</v>
      </c>
      <c r="B1610" s="53">
        <v>106.2</v>
      </c>
      <c r="C1610" s="53">
        <v>106.2</v>
      </c>
      <c r="D1610" s="53"/>
      <c r="E1610" s="65"/>
      <c r="F1610" s="53">
        <v>2252.4710649914859</v>
      </c>
      <c r="G1610" s="53">
        <v>97.354270935058594</v>
      </c>
      <c r="H1610" s="54">
        <v>23.124429368874999</v>
      </c>
      <c r="I1610" s="53"/>
      <c r="J1610" s="53">
        <v>-25.371145287098962</v>
      </c>
      <c r="K1610" s="53">
        <v>241.56847125194611</v>
      </c>
      <c r="L1610" s="53">
        <v>25.39879222267199</v>
      </c>
      <c r="M1610" s="54">
        <v>0</v>
      </c>
      <c r="N1610" s="94"/>
      <c r="O1610" s="94"/>
      <c r="P1610" s="94"/>
      <c r="Q1610" s="94"/>
    </row>
    <row r="1611" spans="1:17" s="55" customFormat="1">
      <c r="A1611" s="53">
        <v>1608</v>
      </c>
      <c r="B1611" s="53">
        <v>106.2</v>
      </c>
      <c r="C1611" s="53">
        <v>106.2</v>
      </c>
      <c r="D1611" s="53"/>
      <c r="E1611" s="65"/>
      <c r="F1611" s="53">
        <v>2252.4710649914859</v>
      </c>
      <c r="G1611" s="53">
        <v>97.36363636363636</v>
      </c>
      <c r="H1611" s="54">
        <v>23.04868634031256</v>
      </c>
      <c r="I1611" s="53"/>
      <c r="J1611" s="53">
        <v>-25.371145287098962</v>
      </c>
      <c r="K1611" s="53">
        <v>241.38308005750639</v>
      </c>
      <c r="L1611" s="53">
        <v>19.82766164206382</v>
      </c>
      <c r="M1611" s="54">
        <v>0</v>
      </c>
      <c r="N1611" s="94"/>
      <c r="O1611" s="94"/>
      <c r="P1611" s="94"/>
      <c r="Q1611" s="94"/>
    </row>
    <row r="1612" spans="1:17" s="55" customFormat="1">
      <c r="A1612" s="53">
        <v>1609</v>
      </c>
      <c r="B1612" s="53">
        <v>106.2</v>
      </c>
      <c r="C1612" s="53">
        <v>106.2</v>
      </c>
      <c r="D1612" s="53"/>
      <c r="E1612" s="65"/>
      <c r="F1612" s="53">
        <v>2252.4710649914859</v>
      </c>
      <c r="G1612" s="53">
        <v>97.36363636363636</v>
      </c>
      <c r="H1612" s="54">
        <v>23.151671943895678</v>
      </c>
      <c r="I1612" s="53"/>
      <c r="J1612" s="53">
        <v>-25.371145287098962</v>
      </c>
      <c r="K1612" s="53">
        <v>241.191159148173</v>
      </c>
      <c r="L1612" s="53">
        <v>14.060308719629109</v>
      </c>
      <c r="M1612" s="54">
        <v>0</v>
      </c>
      <c r="N1612" s="94"/>
      <c r="O1612" s="94"/>
      <c r="P1612" s="94"/>
      <c r="Q1612" s="94"/>
    </row>
    <row r="1613" spans="1:17" s="55" customFormat="1">
      <c r="A1613" s="53">
        <v>1610</v>
      </c>
      <c r="B1613" s="53">
        <v>106.4</v>
      </c>
      <c r="C1613" s="53">
        <v>106.4</v>
      </c>
      <c r="D1613" s="53"/>
      <c r="E1613" s="65"/>
      <c r="F1613" s="53">
        <v>2256.713006733466</v>
      </c>
      <c r="G1613" s="53">
        <v>97.36363636363636</v>
      </c>
      <c r="H1613" s="54">
        <v>23.16985102941711</v>
      </c>
      <c r="I1613" s="53"/>
      <c r="J1613" s="53">
        <v>-25.371145287098962</v>
      </c>
      <c r="K1613" s="53">
        <v>241.1084837040064</v>
      </c>
      <c r="L1613" s="53">
        <v>11.5758557948056</v>
      </c>
      <c r="M1613" s="54">
        <v>0</v>
      </c>
      <c r="N1613" s="94"/>
      <c r="O1613" s="94"/>
      <c r="P1613" s="94"/>
      <c r="Q1613" s="94"/>
    </row>
    <row r="1614" spans="1:17" s="55" customFormat="1">
      <c r="A1614" s="53">
        <v>1611</v>
      </c>
      <c r="B1614" s="53">
        <v>106.5</v>
      </c>
      <c r="C1614" s="53">
        <v>106.5</v>
      </c>
      <c r="D1614" s="53"/>
      <c r="E1614" s="65"/>
      <c r="F1614" s="53">
        <v>2258.8339776044559</v>
      </c>
      <c r="G1614" s="53">
        <v>97.36363636363636</v>
      </c>
      <c r="H1614" s="54">
        <v>23.180849108541381</v>
      </c>
      <c r="I1614" s="53"/>
      <c r="J1614" s="53">
        <v>-25.371145287098962</v>
      </c>
      <c r="K1614" s="53">
        <v>241.07219943821701</v>
      </c>
      <c r="L1614" s="53">
        <v>10.485489106436839</v>
      </c>
      <c r="M1614" s="54">
        <v>0</v>
      </c>
      <c r="N1614" s="94"/>
      <c r="O1614" s="94"/>
      <c r="P1614" s="94"/>
      <c r="Q1614" s="94"/>
    </row>
    <row r="1615" spans="1:17" s="55" customFormat="1">
      <c r="A1615" s="53">
        <v>1612</v>
      </c>
      <c r="B1615" s="53">
        <v>106.8</v>
      </c>
      <c r="C1615" s="53">
        <v>106.8</v>
      </c>
      <c r="D1615" s="53"/>
      <c r="E1615" s="65"/>
      <c r="F1615" s="53">
        <v>2265.1968902174258</v>
      </c>
      <c r="G1615" s="53">
        <v>97.36363636363636</v>
      </c>
      <c r="H1615" s="54">
        <v>21.76791355676523</v>
      </c>
      <c r="I1615" s="53"/>
      <c r="J1615" s="53">
        <v>-25.371145287098962</v>
      </c>
      <c r="K1615" s="53">
        <v>240.5048765382796</v>
      </c>
      <c r="L1615" s="53">
        <v>-6.5629471284816798</v>
      </c>
      <c r="M1615" s="54">
        <v>0</v>
      </c>
      <c r="N1615" s="94"/>
      <c r="O1615" s="94"/>
      <c r="P1615" s="94"/>
      <c r="Q1615" s="94"/>
    </row>
    <row r="1616" spans="1:17" s="55" customFormat="1">
      <c r="A1616" s="53">
        <v>1613</v>
      </c>
      <c r="B1616" s="53">
        <v>107.2</v>
      </c>
      <c r="C1616" s="53">
        <v>107.2</v>
      </c>
      <c r="D1616" s="53"/>
      <c r="E1616" s="65"/>
      <c r="F1616" s="53">
        <v>2273.6807737013869</v>
      </c>
      <c r="G1616" s="53">
        <v>97.36363636363636</v>
      </c>
      <c r="H1616" s="54">
        <v>21.754462855113371</v>
      </c>
      <c r="I1616" s="53"/>
      <c r="J1616" s="53">
        <v>-25.371145287098962</v>
      </c>
      <c r="K1616" s="53">
        <v>240.16391415557001</v>
      </c>
      <c r="L1616" s="53">
        <v>-16.80909696797023</v>
      </c>
      <c r="M1616" s="54">
        <v>0</v>
      </c>
      <c r="N1616" s="94"/>
      <c r="O1616" s="94"/>
      <c r="P1616" s="94"/>
      <c r="Q1616" s="94"/>
    </row>
    <row r="1617" spans="1:17" s="55" customFormat="1">
      <c r="A1617" s="53">
        <v>1614</v>
      </c>
      <c r="B1617" s="53">
        <v>107.8</v>
      </c>
      <c r="C1617" s="53">
        <v>107.8</v>
      </c>
      <c r="D1617" s="53"/>
      <c r="E1617" s="65"/>
      <c r="F1617" s="53">
        <v>2286.4065989273272</v>
      </c>
      <c r="G1617" s="53">
        <v>97.36363636363636</v>
      </c>
      <c r="H1617" s="54">
        <v>22.354429357207358</v>
      </c>
      <c r="I1617" s="53"/>
      <c r="J1617" s="53">
        <v>-25.371145287098962</v>
      </c>
      <c r="K1617" s="53">
        <v>239.85450709680561</v>
      </c>
      <c r="L1617" s="53">
        <v>-26.10698801477864</v>
      </c>
      <c r="M1617" s="54">
        <v>0</v>
      </c>
      <c r="N1617" s="94"/>
      <c r="O1617" s="94"/>
      <c r="P1617" s="94"/>
      <c r="Q1617" s="94"/>
    </row>
    <row r="1618" spans="1:17" s="55" customFormat="1">
      <c r="A1618" s="53">
        <v>1615</v>
      </c>
      <c r="B1618" s="53">
        <v>108.5</v>
      </c>
      <c r="C1618" s="53">
        <v>108.5</v>
      </c>
      <c r="D1618" s="53"/>
      <c r="E1618" s="65"/>
      <c r="F1618" s="53">
        <v>2301.2533950242582</v>
      </c>
      <c r="G1618" s="53">
        <v>97.36363636363636</v>
      </c>
      <c r="H1618" s="54">
        <v>22.226629350818481</v>
      </c>
      <c r="I1618" s="53"/>
      <c r="J1618" s="53">
        <v>-25.371145287098962</v>
      </c>
      <c r="K1618" s="53">
        <v>239.4920796748498</v>
      </c>
      <c r="L1618" s="53">
        <v>-36.998176778146231</v>
      </c>
      <c r="M1618" s="54">
        <v>0</v>
      </c>
      <c r="N1618" s="94"/>
      <c r="O1618" s="94"/>
      <c r="P1618" s="94"/>
      <c r="Q1618" s="94"/>
    </row>
    <row r="1619" spans="1:17" s="55" customFormat="1">
      <c r="A1619" s="53">
        <v>1616</v>
      </c>
      <c r="B1619" s="53">
        <v>109.4</v>
      </c>
      <c r="C1619" s="53">
        <v>109.4</v>
      </c>
      <c r="D1619" s="53"/>
      <c r="E1619" s="65"/>
      <c r="F1619" s="53">
        <v>2320.3421328631689</v>
      </c>
      <c r="G1619" s="53">
        <v>97.36363636363636</v>
      </c>
      <c r="H1619" s="54">
        <v>22.846547319866911</v>
      </c>
      <c r="I1619" s="53"/>
      <c r="J1619" s="53">
        <v>-25.371145287098962</v>
      </c>
      <c r="K1619" s="53">
        <v>238.97322209803301</v>
      </c>
      <c r="L1619" s="53">
        <v>-52.590197326483818</v>
      </c>
      <c r="M1619" s="54">
        <v>0</v>
      </c>
      <c r="N1619" s="94"/>
      <c r="O1619" s="94"/>
      <c r="P1619" s="94"/>
      <c r="Q1619" s="94"/>
    </row>
    <row r="1620" spans="1:17" s="55" customFormat="1">
      <c r="A1620" s="53">
        <v>1617</v>
      </c>
      <c r="B1620" s="53">
        <v>110.5</v>
      </c>
      <c r="C1620" s="53">
        <v>110.5</v>
      </c>
      <c r="D1620" s="53"/>
      <c r="E1620" s="65"/>
      <c r="F1620" s="53">
        <v>2343.6728124440601</v>
      </c>
      <c r="G1620" s="53">
        <v>97.36363636363636</v>
      </c>
      <c r="H1620" s="54">
        <v>23.004388258370842</v>
      </c>
      <c r="I1620" s="53"/>
      <c r="J1620" s="53">
        <v>-25.371145287098962</v>
      </c>
      <c r="K1620" s="53">
        <v>238.59062754661861</v>
      </c>
      <c r="L1620" s="53">
        <v>-64.087421948186261</v>
      </c>
      <c r="M1620" s="54">
        <v>0</v>
      </c>
      <c r="N1620" s="94"/>
      <c r="O1620" s="94"/>
      <c r="P1620" s="94"/>
      <c r="Q1620" s="94"/>
    </row>
    <row r="1621" spans="1:17" s="55" customFormat="1">
      <c r="A1621" s="53">
        <v>1618</v>
      </c>
      <c r="B1621" s="53">
        <v>111.7</v>
      </c>
      <c r="C1621" s="53">
        <v>111.7</v>
      </c>
      <c r="D1621" s="53"/>
      <c r="E1621" s="65"/>
      <c r="F1621" s="53">
        <v>2369.1244628959412</v>
      </c>
      <c r="G1621" s="53">
        <v>97.36363636363636</v>
      </c>
      <c r="H1621" s="54">
        <v>23.38635799372442</v>
      </c>
      <c r="I1621" s="53"/>
      <c r="J1621" s="53">
        <v>-25.371145287098962</v>
      </c>
      <c r="K1621" s="53">
        <v>238.22546039465561</v>
      </c>
      <c r="L1621" s="53">
        <v>-75.060941448304646</v>
      </c>
      <c r="M1621" s="54">
        <v>0</v>
      </c>
      <c r="N1621" s="94"/>
      <c r="O1621" s="94"/>
      <c r="P1621" s="94"/>
      <c r="Q1621" s="94"/>
    </row>
    <row r="1622" spans="1:17" s="55" customFormat="1">
      <c r="A1622" s="53">
        <v>1619</v>
      </c>
      <c r="B1622" s="53">
        <v>113</v>
      </c>
      <c r="C1622" s="53">
        <v>113</v>
      </c>
      <c r="D1622" s="53"/>
      <c r="E1622" s="65"/>
      <c r="F1622" s="53">
        <v>2396.697084218813</v>
      </c>
      <c r="G1622" s="53">
        <v>97.36363636363636</v>
      </c>
      <c r="H1622" s="54">
        <v>23.54415639540905</v>
      </c>
      <c r="I1622" s="53"/>
      <c r="J1622" s="53">
        <v>-25.371145287098962</v>
      </c>
      <c r="K1622" s="53">
        <v>238.28002697561959</v>
      </c>
      <c r="L1622" s="53">
        <v>-73.42117884357998</v>
      </c>
      <c r="M1622" s="54">
        <v>0</v>
      </c>
      <c r="N1622" s="94"/>
      <c r="O1622" s="94"/>
      <c r="P1622" s="94"/>
      <c r="Q1622" s="94"/>
    </row>
    <row r="1623" spans="1:17" s="55" customFormat="1">
      <c r="A1623" s="53">
        <v>1620</v>
      </c>
      <c r="B1623" s="53">
        <v>114.1</v>
      </c>
      <c r="C1623" s="53">
        <v>114.1</v>
      </c>
      <c r="D1623" s="53"/>
      <c r="E1623" s="65"/>
      <c r="F1623" s="53">
        <v>2420.0277637997042</v>
      </c>
      <c r="G1623" s="53">
        <v>97.36363636363636</v>
      </c>
      <c r="H1623" s="54">
        <v>24.157133538517119</v>
      </c>
      <c r="I1623" s="53"/>
      <c r="J1623" s="53">
        <v>-25.371145287098962</v>
      </c>
      <c r="K1623" s="53">
        <v>238.69575454209669</v>
      </c>
      <c r="L1623" s="53">
        <v>-60.928284745765417</v>
      </c>
      <c r="M1623" s="54">
        <v>0</v>
      </c>
      <c r="N1623" s="94"/>
      <c r="O1623" s="94"/>
      <c r="P1623" s="94"/>
      <c r="Q1623" s="94"/>
    </row>
    <row r="1624" spans="1:17" s="55" customFormat="1">
      <c r="A1624" s="53">
        <v>1621</v>
      </c>
      <c r="B1624" s="53">
        <v>115.1</v>
      </c>
      <c r="C1624" s="53">
        <v>115.1</v>
      </c>
      <c r="D1624" s="53"/>
      <c r="E1624" s="65"/>
      <c r="F1624" s="53">
        <v>2441.2374725096051</v>
      </c>
      <c r="G1624" s="53">
        <v>97.36363636363636</v>
      </c>
      <c r="H1624" s="54">
        <v>24.297964114946708</v>
      </c>
      <c r="I1624" s="53"/>
      <c r="J1624" s="53">
        <v>-25.371145287098962</v>
      </c>
      <c r="K1624" s="53">
        <v>238.95011757558251</v>
      </c>
      <c r="L1624" s="53">
        <v>-53.28450382773562</v>
      </c>
      <c r="M1624" s="54">
        <v>0</v>
      </c>
      <c r="N1624" s="94"/>
      <c r="O1624" s="94"/>
      <c r="P1624" s="94"/>
      <c r="Q1624" s="94"/>
    </row>
    <row r="1625" spans="1:17" s="55" customFormat="1">
      <c r="A1625" s="53">
        <v>1622</v>
      </c>
      <c r="B1625" s="53">
        <v>115.9</v>
      </c>
      <c r="C1625" s="53">
        <v>115.9</v>
      </c>
      <c r="D1625" s="53"/>
      <c r="E1625" s="65"/>
      <c r="F1625" s="53">
        <v>2458.205239477526</v>
      </c>
      <c r="G1625" s="53">
        <v>97.36363636363636</v>
      </c>
      <c r="H1625" s="54">
        <v>24.436169693937309</v>
      </c>
      <c r="I1625" s="53"/>
      <c r="J1625" s="53">
        <v>-25.371145287098962</v>
      </c>
      <c r="K1625" s="53">
        <v>239.36490319182349</v>
      </c>
      <c r="L1625" s="53">
        <v>-40.819915970578492</v>
      </c>
      <c r="M1625" s="54">
        <v>0</v>
      </c>
      <c r="N1625" s="94"/>
      <c r="O1625" s="94"/>
      <c r="P1625" s="94"/>
      <c r="Q1625" s="94"/>
    </row>
    <row r="1626" spans="1:17" s="55" customFormat="1">
      <c r="A1626" s="53">
        <v>1623</v>
      </c>
      <c r="B1626" s="53">
        <v>116.5</v>
      </c>
      <c r="C1626" s="53">
        <v>116.5</v>
      </c>
      <c r="D1626" s="53"/>
      <c r="E1626" s="65"/>
      <c r="F1626" s="53">
        <v>2470.9310647034658</v>
      </c>
      <c r="G1626" s="53">
        <v>97.36363636363636</v>
      </c>
      <c r="H1626" s="54">
        <v>24.195281082799909</v>
      </c>
      <c r="I1626" s="53"/>
      <c r="J1626" s="53">
        <v>-25.371145287098962</v>
      </c>
      <c r="K1626" s="53">
        <v>240.0206624236688</v>
      </c>
      <c r="L1626" s="53">
        <v>-21.113908244102799</v>
      </c>
      <c r="M1626" s="54">
        <v>0</v>
      </c>
      <c r="N1626" s="94"/>
      <c r="O1626" s="94"/>
      <c r="P1626" s="94"/>
      <c r="Q1626" s="94"/>
    </row>
    <row r="1627" spans="1:17" s="55" customFormat="1">
      <c r="A1627" s="53">
        <v>1624</v>
      </c>
      <c r="B1627" s="53">
        <v>116.7</v>
      </c>
      <c r="C1627" s="53">
        <v>116.7</v>
      </c>
      <c r="D1627" s="53"/>
      <c r="E1627" s="65"/>
      <c r="F1627" s="53">
        <v>2475.1730064454459</v>
      </c>
      <c r="G1627" s="53">
        <v>97.36363636363636</v>
      </c>
      <c r="H1627" s="54">
        <v>26.065071575762619</v>
      </c>
      <c r="I1627" s="53"/>
      <c r="J1627" s="53">
        <v>-25.371145287098962</v>
      </c>
      <c r="K1627" s="53">
        <v>241.14440396690219</v>
      </c>
      <c r="L1627" s="53">
        <v>12.6552839504264</v>
      </c>
      <c r="M1627" s="54">
        <v>0</v>
      </c>
      <c r="N1627" s="94"/>
      <c r="O1627" s="94"/>
      <c r="P1627" s="94"/>
      <c r="Q1627" s="94"/>
    </row>
    <row r="1628" spans="1:17" s="55" customFormat="1">
      <c r="A1628" s="53">
        <v>1625</v>
      </c>
      <c r="B1628" s="53">
        <v>116.6</v>
      </c>
      <c r="C1628" s="53">
        <v>116.6</v>
      </c>
      <c r="D1628" s="53"/>
      <c r="E1628" s="65"/>
      <c r="F1628" s="53">
        <v>2473.0520355744561</v>
      </c>
      <c r="G1628" s="53">
        <v>97.36363636363636</v>
      </c>
      <c r="H1628" s="54">
        <v>25.59393123558031</v>
      </c>
      <c r="I1628" s="53"/>
      <c r="J1628" s="53">
        <v>-25.371145287098962</v>
      </c>
      <c r="K1628" s="53">
        <v>241.54367541481821</v>
      </c>
      <c r="L1628" s="53">
        <v>24.65366057328313</v>
      </c>
      <c r="M1628" s="54">
        <v>0</v>
      </c>
      <c r="N1628" s="94"/>
      <c r="O1628" s="94"/>
      <c r="P1628" s="94"/>
      <c r="Q1628" s="94"/>
    </row>
    <row r="1629" spans="1:17" s="55" customFormat="1">
      <c r="A1629" s="53">
        <v>1626</v>
      </c>
      <c r="B1629" s="53">
        <v>116.2</v>
      </c>
      <c r="C1629" s="53">
        <v>116.2</v>
      </c>
      <c r="D1629" s="53"/>
      <c r="E1629" s="65"/>
      <c r="F1629" s="53">
        <v>2464.5681520904959</v>
      </c>
      <c r="G1629" s="53">
        <v>97.36363636363636</v>
      </c>
      <c r="H1629" s="54">
        <v>27.533111481307419</v>
      </c>
      <c r="I1629" s="53"/>
      <c r="J1629" s="53">
        <v>402.04249631256289</v>
      </c>
      <c r="K1629" s="53">
        <v>242.51711173350461</v>
      </c>
      <c r="L1629" s="53">
        <v>53.906079274714351</v>
      </c>
      <c r="M1629" s="54">
        <v>0</v>
      </c>
      <c r="N1629" s="94"/>
      <c r="O1629" s="94"/>
      <c r="P1629" s="94"/>
      <c r="Q1629" s="94"/>
    </row>
    <row r="1630" spans="1:17" s="55" customFormat="1">
      <c r="A1630" s="53">
        <v>1627</v>
      </c>
      <c r="B1630" s="53">
        <v>115.2</v>
      </c>
      <c r="C1630" s="53">
        <v>115.2</v>
      </c>
      <c r="D1630" s="53"/>
      <c r="E1630" s="65"/>
      <c r="F1630" s="53">
        <v>0</v>
      </c>
      <c r="G1630" s="53">
        <v>97.36363636363636</v>
      </c>
      <c r="H1630" s="54">
        <v>0</v>
      </c>
      <c r="I1630" s="53"/>
      <c r="J1630" s="53">
        <v>-22.552659952657439</v>
      </c>
      <c r="K1630" s="53">
        <v>240.45501899165879</v>
      </c>
      <c r="L1630" s="53">
        <v>-8.0612000713604175</v>
      </c>
      <c r="M1630" s="54">
        <v>0</v>
      </c>
      <c r="N1630" s="94"/>
      <c r="O1630" s="94"/>
      <c r="P1630" s="94"/>
      <c r="Q1630" s="94"/>
    </row>
    <row r="1631" spans="1:17" s="55" customFormat="1">
      <c r="A1631" s="53">
        <v>1628</v>
      </c>
      <c r="B1631" s="53">
        <v>113.8</v>
      </c>
      <c r="C1631" s="53">
        <v>113.8</v>
      </c>
      <c r="D1631" s="53"/>
      <c r="E1631" s="65"/>
      <c r="F1631" s="53">
        <v>0</v>
      </c>
      <c r="G1631" s="53">
        <v>97.36363636363636</v>
      </c>
      <c r="H1631" s="54">
        <v>0</v>
      </c>
      <c r="I1631" s="53"/>
      <c r="J1631" s="53">
        <v>-22.552659952657439</v>
      </c>
      <c r="K1631" s="53">
        <v>241.36387566566131</v>
      </c>
      <c r="L1631" s="53">
        <v>19.250556699116469</v>
      </c>
      <c r="M1631" s="54">
        <v>0</v>
      </c>
      <c r="N1631" s="94"/>
      <c r="O1631" s="94"/>
      <c r="P1631" s="94"/>
      <c r="Q1631" s="94"/>
    </row>
    <row r="1632" spans="1:17" s="55" customFormat="1">
      <c r="A1632" s="53">
        <v>1629</v>
      </c>
      <c r="B1632" s="53">
        <v>112</v>
      </c>
      <c r="C1632" s="53">
        <v>112</v>
      </c>
      <c r="D1632" s="53"/>
      <c r="E1632" s="65"/>
      <c r="F1632" s="53">
        <v>0</v>
      </c>
      <c r="G1632" s="53">
        <v>97.36363636363636</v>
      </c>
      <c r="H1632" s="54">
        <v>0</v>
      </c>
      <c r="I1632" s="53"/>
      <c r="J1632" s="53">
        <v>-22.552659952657439</v>
      </c>
      <c r="K1632" s="53">
        <v>241.94752676478541</v>
      </c>
      <c r="L1632" s="53">
        <v>36.789666345411383</v>
      </c>
      <c r="M1632" s="54">
        <v>0</v>
      </c>
      <c r="N1632" s="94"/>
      <c r="O1632" s="94"/>
      <c r="P1632" s="94"/>
      <c r="Q1632" s="94"/>
    </row>
    <row r="1633" spans="1:17" s="55" customFormat="1">
      <c r="A1633" s="53">
        <v>1630</v>
      </c>
      <c r="B1633" s="53">
        <v>110.1</v>
      </c>
      <c r="C1633" s="53">
        <v>110.1</v>
      </c>
      <c r="D1633" s="53"/>
      <c r="E1633" s="65"/>
      <c r="F1633" s="53">
        <v>0</v>
      </c>
      <c r="G1633" s="53">
        <v>97.36363636363636</v>
      </c>
      <c r="H1633" s="54">
        <v>0</v>
      </c>
      <c r="I1633" s="53"/>
      <c r="J1633" s="53">
        <v>-22.552659952657439</v>
      </c>
      <c r="K1633" s="53">
        <v>242.02099203632099</v>
      </c>
      <c r="L1633" s="53">
        <v>38.99734736338791</v>
      </c>
      <c r="M1633" s="54">
        <v>0</v>
      </c>
      <c r="N1633" s="94"/>
      <c r="O1633" s="94"/>
      <c r="P1633" s="94"/>
      <c r="Q1633" s="94"/>
    </row>
    <row r="1634" spans="1:17" s="55" customFormat="1">
      <c r="A1634" s="53">
        <v>1631</v>
      </c>
      <c r="B1634" s="53">
        <v>108.3</v>
      </c>
      <c r="C1634" s="53">
        <v>108.3</v>
      </c>
      <c r="D1634" s="53"/>
      <c r="E1634" s="65"/>
      <c r="F1634" s="53">
        <v>0</v>
      </c>
      <c r="G1634" s="53">
        <v>97.36363636363636</v>
      </c>
      <c r="H1634" s="54">
        <v>0</v>
      </c>
      <c r="I1634" s="53"/>
      <c r="J1634" s="53">
        <v>-22.552659952657439</v>
      </c>
      <c r="K1634" s="53">
        <v>241.4080009385969</v>
      </c>
      <c r="L1634" s="53">
        <v>20.576550946964609</v>
      </c>
      <c r="M1634" s="54">
        <v>0</v>
      </c>
      <c r="N1634" s="94"/>
      <c r="O1634" s="94"/>
      <c r="P1634" s="94"/>
      <c r="Q1634" s="94"/>
    </row>
    <row r="1635" spans="1:17" s="55" customFormat="1">
      <c r="A1635" s="53">
        <v>1632</v>
      </c>
      <c r="B1635" s="53">
        <v>107</v>
      </c>
      <c r="C1635" s="53">
        <v>107</v>
      </c>
      <c r="D1635" s="53"/>
      <c r="E1635" s="65"/>
      <c r="F1635" s="53">
        <v>0</v>
      </c>
      <c r="G1635" s="53">
        <v>97.36363636363636</v>
      </c>
      <c r="H1635" s="54">
        <v>0</v>
      </c>
      <c r="I1635" s="53"/>
      <c r="J1635" s="53">
        <v>-749.78102671257159</v>
      </c>
      <c r="K1635" s="53">
        <v>240.53333280106409</v>
      </c>
      <c r="L1635" s="53">
        <v>-5.7078172163662284</v>
      </c>
      <c r="M1635" s="54">
        <v>0</v>
      </c>
      <c r="N1635" s="94"/>
      <c r="O1635" s="94"/>
      <c r="P1635" s="94"/>
      <c r="Q1635" s="94"/>
    </row>
    <row r="1636" spans="1:17" s="55" customFormat="1">
      <c r="A1636" s="53">
        <v>1633</v>
      </c>
      <c r="B1636" s="53">
        <v>106.1</v>
      </c>
      <c r="C1636" s="53">
        <v>106.1</v>
      </c>
      <c r="D1636" s="53"/>
      <c r="E1636" s="65"/>
      <c r="F1636" s="53">
        <v>2250.3500941204961</v>
      </c>
      <c r="G1636" s="53">
        <v>97.36363636363636</v>
      </c>
      <c r="H1636" s="54">
        <v>24.218180482386881</v>
      </c>
      <c r="I1636" s="53"/>
      <c r="J1636" s="53">
        <v>-25.371145287098962</v>
      </c>
      <c r="K1636" s="53">
        <v>242.37970899265409</v>
      </c>
      <c r="L1636" s="53">
        <v>49.777034129255362</v>
      </c>
      <c r="M1636" s="54">
        <v>0</v>
      </c>
      <c r="N1636" s="94"/>
      <c r="O1636" s="94"/>
      <c r="P1636" s="94"/>
      <c r="Q1636" s="94"/>
    </row>
    <row r="1637" spans="1:17" s="55" customFormat="1">
      <c r="A1637" s="53">
        <v>1634</v>
      </c>
      <c r="B1637" s="53">
        <v>105.8</v>
      </c>
      <c r="C1637" s="53">
        <v>105.8</v>
      </c>
      <c r="D1637" s="53"/>
      <c r="E1637" s="65"/>
      <c r="F1637" s="53">
        <v>2243.9871815075248</v>
      </c>
      <c r="G1637" s="53">
        <v>97.36363636363636</v>
      </c>
      <c r="H1637" s="54">
        <v>23.04860172527135</v>
      </c>
      <c r="I1637" s="53"/>
      <c r="J1637" s="53">
        <v>-25.371145287098962</v>
      </c>
      <c r="K1637" s="53">
        <v>241.65542500197569</v>
      </c>
      <c r="L1637" s="53">
        <v>28.01181112765661</v>
      </c>
      <c r="M1637" s="54">
        <v>0</v>
      </c>
      <c r="N1637" s="94"/>
      <c r="O1637" s="94"/>
      <c r="P1637" s="94"/>
      <c r="Q1637" s="94"/>
    </row>
    <row r="1638" spans="1:17" s="55" customFormat="1">
      <c r="A1638" s="53">
        <v>1635</v>
      </c>
      <c r="B1638" s="53">
        <v>105.7</v>
      </c>
      <c r="C1638" s="53">
        <v>105.7</v>
      </c>
      <c r="D1638" s="53"/>
      <c r="E1638" s="65"/>
      <c r="F1638" s="53">
        <v>2241.866210636535</v>
      </c>
      <c r="G1638" s="53">
        <v>97.36363636363636</v>
      </c>
      <c r="H1638" s="54">
        <v>22.93962102273591</v>
      </c>
      <c r="I1638" s="53"/>
      <c r="J1638" s="53">
        <v>-25.371145287098962</v>
      </c>
      <c r="K1638" s="53">
        <v>241.45295398541271</v>
      </c>
      <c r="L1638" s="53">
        <v>21.927420358881541</v>
      </c>
      <c r="M1638" s="54">
        <v>0</v>
      </c>
      <c r="N1638" s="94"/>
      <c r="O1638" s="94"/>
      <c r="P1638" s="94"/>
      <c r="Q1638" s="94"/>
    </row>
    <row r="1639" spans="1:17" s="55" customFormat="1">
      <c r="A1639" s="53">
        <v>1636</v>
      </c>
      <c r="B1639" s="53">
        <v>105.7</v>
      </c>
      <c r="C1639" s="53">
        <v>105.7</v>
      </c>
      <c r="D1639" s="53"/>
      <c r="E1639" s="65"/>
      <c r="F1639" s="53">
        <v>2241.866210636535</v>
      </c>
      <c r="G1639" s="53">
        <v>97.36363636363636</v>
      </c>
      <c r="H1639" s="54">
        <v>22.923456235924409</v>
      </c>
      <c r="I1639" s="53"/>
      <c r="J1639" s="53">
        <v>-25.371145287098962</v>
      </c>
      <c r="K1639" s="53">
        <v>241.41405958349699</v>
      </c>
      <c r="L1639" s="53">
        <v>20.758617317386729</v>
      </c>
      <c r="M1639" s="54">
        <v>0</v>
      </c>
      <c r="N1639" s="94"/>
      <c r="O1639" s="94"/>
      <c r="P1639" s="94"/>
      <c r="Q1639" s="94"/>
    </row>
    <row r="1640" spans="1:17" s="55" customFormat="1">
      <c r="A1640" s="53">
        <v>1637</v>
      </c>
      <c r="B1640" s="53">
        <v>105.6</v>
      </c>
      <c r="C1640" s="53">
        <v>105.6</v>
      </c>
      <c r="D1640" s="53"/>
      <c r="E1640" s="65"/>
      <c r="F1640" s="53">
        <v>2239.7452397655452</v>
      </c>
      <c r="G1640" s="53">
        <v>97.361679077148438</v>
      </c>
      <c r="H1640" s="54">
        <v>23.045288106548821</v>
      </c>
      <c r="I1640" s="53"/>
      <c r="J1640" s="53">
        <v>-25.371145287098962</v>
      </c>
      <c r="K1640" s="53">
        <v>241.77480497342759</v>
      </c>
      <c r="L1640" s="53">
        <v>31.599259882587312</v>
      </c>
      <c r="M1640" s="54">
        <v>0</v>
      </c>
      <c r="N1640" s="94"/>
      <c r="O1640" s="94"/>
      <c r="P1640" s="94"/>
      <c r="Q1640" s="94"/>
    </row>
    <row r="1641" spans="1:17" s="55" customFormat="1">
      <c r="A1641" s="53">
        <v>1638</v>
      </c>
      <c r="B1641" s="53">
        <v>105.3</v>
      </c>
      <c r="C1641" s="53">
        <v>105.3</v>
      </c>
      <c r="D1641" s="53"/>
      <c r="E1641" s="65"/>
      <c r="F1641" s="53">
        <v>2233.3823271525748</v>
      </c>
      <c r="G1641" s="53">
        <v>97.36363636363636</v>
      </c>
      <c r="H1641" s="54">
        <v>22.516350420138441</v>
      </c>
      <c r="I1641" s="53"/>
      <c r="J1641" s="53">
        <v>-25.371145287098962</v>
      </c>
      <c r="K1641" s="53">
        <v>241.9862705104745</v>
      </c>
      <c r="L1641" s="53">
        <v>37.953942065561307</v>
      </c>
      <c r="M1641" s="54">
        <v>0</v>
      </c>
      <c r="N1641" s="94"/>
      <c r="O1641" s="94"/>
      <c r="P1641" s="94"/>
      <c r="Q1641" s="94"/>
    </row>
    <row r="1642" spans="1:17" s="55" customFormat="1">
      <c r="A1642" s="53">
        <v>1639</v>
      </c>
      <c r="B1642" s="53">
        <v>104.9</v>
      </c>
      <c r="C1642" s="53">
        <v>104.9</v>
      </c>
      <c r="D1642" s="53"/>
      <c r="E1642" s="65"/>
      <c r="F1642" s="53">
        <v>2224.8984436686151</v>
      </c>
      <c r="G1642" s="53">
        <v>97.36363636363636</v>
      </c>
      <c r="H1642" s="54">
        <v>22.499845583832101</v>
      </c>
      <c r="I1642" s="53"/>
      <c r="J1642" s="53">
        <v>-25.371145287098962</v>
      </c>
      <c r="K1642" s="53">
        <v>242.19134585389679</v>
      </c>
      <c r="L1642" s="53">
        <v>44.116594615062638</v>
      </c>
      <c r="M1642" s="54">
        <v>0</v>
      </c>
      <c r="N1642" s="94"/>
      <c r="O1642" s="94"/>
      <c r="P1642" s="94"/>
      <c r="Q1642" s="94"/>
    </row>
    <row r="1643" spans="1:17" s="55" customFormat="1">
      <c r="A1643" s="53">
        <v>1640</v>
      </c>
      <c r="B1643" s="53">
        <v>104.4</v>
      </c>
      <c r="C1643" s="53">
        <v>104.4</v>
      </c>
      <c r="D1643" s="53"/>
      <c r="E1643" s="65"/>
      <c r="F1643" s="53">
        <v>2214.2935893136641</v>
      </c>
      <c r="G1643" s="53">
        <v>97.36363636363636</v>
      </c>
      <c r="H1643" s="54">
        <v>22.57442044295242</v>
      </c>
      <c r="I1643" s="53"/>
      <c r="J1643" s="53">
        <v>-25.371145287098962</v>
      </c>
      <c r="K1643" s="53">
        <v>242.2473933514878</v>
      </c>
      <c r="L1643" s="53">
        <v>45.800859764438151</v>
      </c>
      <c r="M1643" s="54">
        <v>0</v>
      </c>
      <c r="N1643" s="94"/>
      <c r="O1643" s="94"/>
      <c r="P1643" s="94"/>
      <c r="Q1643" s="94"/>
    </row>
    <row r="1644" spans="1:17" s="55" customFormat="1">
      <c r="A1644" s="53">
        <v>1641</v>
      </c>
      <c r="B1644" s="53">
        <v>104</v>
      </c>
      <c r="C1644" s="53">
        <v>104</v>
      </c>
      <c r="D1644" s="53"/>
      <c r="E1644" s="65"/>
      <c r="F1644" s="53">
        <v>2205.8097058297039</v>
      </c>
      <c r="G1644" s="53">
        <v>97.36363636363636</v>
      </c>
      <c r="H1644" s="54">
        <v>22.345997543171819</v>
      </c>
      <c r="I1644" s="53"/>
      <c r="J1644" s="53">
        <v>-25.371145287098962</v>
      </c>
      <c r="K1644" s="53">
        <v>241.9397317520779</v>
      </c>
      <c r="L1644" s="53">
        <v>36.555420949872108</v>
      </c>
      <c r="M1644" s="54">
        <v>0</v>
      </c>
      <c r="N1644" s="94"/>
      <c r="O1644" s="94"/>
      <c r="P1644" s="94"/>
      <c r="Q1644" s="94"/>
    </row>
    <row r="1645" spans="1:17" s="55" customFormat="1">
      <c r="A1645" s="53">
        <v>1642</v>
      </c>
      <c r="B1645" s="53">
        <v>103.8</v>
      </c>
      <c r="C1645" s="53">
        <v>103.8</v>
      </c>
      <c r="D1645" s="53"/>
      <c r="E1645" s="65"/>
      <c r="F1645" s="53">
        <v>2201.5677640877229</v>
      </c>
      <c r="G1645" s="53">
        <v>97.36363636363636</v>
      </c>
      <c r="H1645" s="54">
        <v>22.306228706288461</v>
      </c>
      <c r="I1645" s="53"/>
      <c r="J1645" s="53">
        <v>-25.371145287098962</v>
      </c>
      <c r="K1645" s="53">
        <v>241.53760777796671</v>
      </c>
      <c r="L1645" s="53">
        <v>24.471323988648539</v>
      </c>
      <c r="M1645" s="54">
        <v>0</v>
      </c>
      <c r="N1645" s="94"/>
      <c r="O1645" s="94"/>
      <c r="P1645" s="94"/>
      <c r="Q1645" s="94"/>
    </row>
    <row r="1646" spans="1:17" s="55" customFormat="1">
      <c r="A1646" s="53">
        <v>1643</v>
      </c>
      <c r="B1646" s="53">
        <v>103.9</v>
      </c>
      <c r="C1646" s="53">
        <v>103.9</v>
      </c>
      <c r="D1646" s="53"/>
      <c r="E1646" s="65"/>
      <c r="F1646" s="53">
        <v>2203.6887349587141</v>
      </c>
      <c r="G1646" s="53">
        <v>97.36363636363636</v>
      </c>
      <c r="H1646" s="54">
        <v>22.592431714103881</v>
      </c>
      <c r="I1646" s="53"/>
      <c r="J1646" s="53">
        <v>-25.371145287098962</v>
      </c>
      <c r="K1646" s="53">
        <v>240.88034376419029</v>
      </c>
      <c r="L1646" s="53">
        <v>4.7200965490194431</v>
      </c>
      <c r="M1646" s="54">
        <v>0</v>
      </c>
      <c r="N1646" s="94"/>
      <c r="O1646" s="94"/>
      <c r="P1646" s="94"/>
      <c r="Q1646" s="94"/>
    </row>
    <row r="1647" spans="1:17" s="55" customFormat="1">
      <c r="A1647" s="53">
        <v>1644</v>
      </c>
      <c r="B1647" s="53">
        <v>104.4</v>
      </c>
      <c r="C1647" s="53">
        <v>104.4</v>
      </c>
      <c r="D1647" s="53"/>
      <c r="E1647" s="65"/>
      <c r="F1647" s="53">
        <v>2214.2935893136641</v>
      </c>
      <c r="G1647" s="53">
        <v>97.36363636363636</v>
      </c>
      <c r="H1647" s="54">
        <v>21.004411413334079</v>
      </c>
      <c r="I1647" s="53"/>
      <c r="J1647" s="53">
        <v>-25.371145287098962</v>
      </c>
      <c r="K1647" s="53">
        <v>240.01140087611941</v>
      </c>
      <c r="L1647" s="53">
        <v>-21.392224001936729</v>
      </c>
      <c r="M1647" s="54">
        <v>0</v>
      </c>
      <c r="N1647" s="94"/>
      <c r="O1647" s="94"/>
      <c r="P1647" s="94"/>
      <c r="Q1647" s="94"/>
    </row>
    <row r="1648" spans="1:17" s="55" customFormat="1">
      <c r="A1648" s="53">
        <v>1645</v>
      </c>
      <c r="B1648" s="53">
        <v>105.1</v>
      </c>
      <c r="C1648" s="53">
        <v>105.1</v>
      </c>
      <c r="D1648" s="53"/>
      <c r="E1648" s="65"/>
      <c r="F1648" s="53">
        <v>2229.1403854105952</v>
      </c>
      <c r="G1648" s="53">
        <v>97.36363636363636</v>
      </c>
      <c r="H1648" s="54">
        <v>21.54196034992512</v>
      </c>
      <c r="I1648" s="53"/>
      <c r="J1648" s="53">
        <v>-25.371145287098962</v>
      </c>
      <c r="K1648" s="53">
        <v>239.48881218692989</v>
      </c>
      <c r="L1648" s="53">
        <v>-37.096366996550159</v>
      </c>
      <c r="M1648" s="54">
        <v>0</v>
      </c>
      <c r="N1648" s="94"/>
      <c r="O1648" s="94"/>
      <c r="P1648" s="94"/>
      <c r="Q1648" s="94"/>
    </row>
    <row r="1649" spans="1:17" s="55" customFormat="1">
      <c r="A1649" s="53">
        <v>1646</v>
      </c>
      <c r="B1649" s="53">
        <v>106.1</v>
      </c>
      <c r="C1649" s="53">
        <v>106.1</v>
      </c>
      <c r="D1649" s="53"/>
      <c r="E1649" s="65"/>
      <c r="F1649" s="53">
        <v>2250.3500941204961</v>
      </c>
      <c r="G1649" s="53">
        <v>97.36363636363636</v>
      </c>
      <c r="H1649" s="54">
        <v>22.003197960502</v>
      </c>
      <c r="I1649" s="53"/>
      <c r="J1649" s="53">
        <v>-25.371145287098962</v>
      </c>
      <c r="K1649" s="53">
        <v>239.02174562721439</v>
      </c>
      <c r="L1649" s="53">
        <v>-51.132032508468797</v>
      </c>
      <c r="M1649" s="54">
        <v>0</v>
      </c>
      <c r="N1649" s="94"/>
      <c r="O1649" s="94"/>
      <c r="P1649" s="94"/>
      <c r="Q1649" s="94"/>
    </row>
    <row r="1650" spans="1:17" s="55" customFormat="1">
      <c r="A1650" s="53">
        <v>1647</v>
      </c>
      <c r="B1650" s="53">
        <v>107.2</v>
      </c>
      <c r="C1650" s="53">
        <v>107.2</v>
      </c>
      <c r="D1650" s="53"/>
      <c r="E1650" s="65"/>
      <c r="F1650" s="53">
        <v>2273.6807737013869</v>
      </c>
      <c r="G1650" s="53">
        <v>97.36363636363636</v>
      </c>
      <c r="H1650" s="54">
        <v>21.975905947064931</v>
      </c>
      <c r="I1650" s="53"/>
      <c r="J1650" s="53">
        <v>-25.371145287098962</v>
      </c>
      <c r="K1650" s="53">
        <v>238.63656165531589</v>
      </c>
      <c r="L1650" s="53">
        <v>-62.707070964256268</v>
      </c>
      <c r="M1650" s="54">
        <v>0</v>
      </c>
      <c r="N1650" s="94"/>
      <c r="O1650" s="94"/>
      <c r="P1650" s="94"/>
      <c r="Q1650" s="94"/>
    </row>
    <row r="1651" spans="1:17" s="55" customFormat="1">
      <c r="A1651" s="53">
        <v>1648</v>
      </c>
      <c r="B1651" s="53">
        <v>108.5</v>
      </c>
      <c r="C1651" s="53">
        <v>108.5</v>
      </c>
      <c r="D1651" s="53"/>
      <c r="E1651" s="65"/>
      <c r="F1651" s="53">
        <v>2301.2533950242582</v>
      </c>
      <c r="G1651" s="53">
        <v>97.36363636363636</v>
      </c>
      <c r="H1651" s="54">
        <v>22.52793904304388</v>
      </c>
      <c r="I1651" s="53"/>
      <c r="J1651" s="53">
        <v>-25.371145287098962</v>
      </c>
      <c r="K1651" s="53">
        <v>238.1748254413217</v>
      </c>
      <c r="L1651" s="53">
        <v>-76.582555987866527</v>
      </c>
      <c r="M1651" s="54">
        <v>0</v>
      </c>
      <c r="N1651" s="94"/>
      <c r="O1651" s="94"/>
      <c r="P1651" s="94"/>
      <c r="Q1651" s="94"/>
    </row>
    <row r="1652" spans="1:17" s="55" customFormat="1">
      <c r="A1652" s="53">
        <v>1649</v>
      </c>
      <c r="B1652" s="53">
        <v>109.9</v>
      </c>
      <c r="C1652" s="53">
        <v>109.9</v>
      </c>
      <c r="D1652" s="53"/>
      <c r="E1652" s="65"/>
      <c r="F1652" s="53">
        <v>2330.9469872181198</v>
      </c>
      <c r="G1652" s="53">
        <v>97.36363636363636</v>
      </c>
      <c r="H1652" s="54">
        <v>23.04374280234433</v>
      </c>
      <c r="I1652" s="53"/>
      <c r="J1652" s="53">
        <v>-25.371145287098962</v>
      </c>
      <c r="K1652" s="53">
        <v>238.07009723125711</v>
      </c>
      <c r="L1652" s="53">
        <v>-79.729709419328188</v>
      </c>
      <c r="M1652" s="54">
        <v>0</v>
      </c>
      <c r="N1652" s="94"/>
      <c r="O1652" s="94"/>
      <c r="P1652" s="94"/>
      <c r="Q1652" s="94"/>
    </row>
    <row r="1653" spans="1:17" s="55" customFormat="1">
      <c r="A1653" s="53">
        <v>1650</v>
      </c>
      <c r="B1653" s="53">
        <v>111.3</v>
      </c>
      <c r="C1653" s="53">
        <v>111.3</v>
      </c>
      <c r="D1653" s="53"/>
      <c r="E1653" s="65"/>
      <c r="F1653" s="53">
        <v>2360.640579411981</v>
      </c>
      <c r="G1653" s="53">
        <v>97.36363636363636</v>
      </c>
      <c r="H1653" s="54">
        <v>23.363335393759709</v>
      </c>
      <c r="I1653" s="53"/>
      <c r="J1653" s="53">
        <v>-25.371145287098962</v>
      </c>
      <c r="K1653" s="53">
        <v>237.9332104769652</v>
      </c>
      <c r="L1653" s="53">
        <v>-83.843248820271043</v>
      </c>
      <c r="M1653" s="54">
        <v>0</v>
      </c>
      <c r="N1653" s="94"/>
      <c r="O1653" s="94"/>
      <c r="P1653" s="94"/>
      <c r="Q1653" s="94"/>
    </row>
    <row r="1654" spans="1:17" s="55" customFormat="1">
      <c r="A1654" s="53">
        <v>1651</v>
      </c>
      <c r="B1654" s="53">
        <v>112.7</v>
      </c>
      <c r="C1654" s="53">
        <v>112.7</v>
      </c>
      <c r="D1654" s="53"/>
      <c r="E1654" s="65"/>
      <c r="F1654" s="53">
        <v>2390.334171605843</v>
      </c>
      <c r="G1654" s="53">
        <v>97.36363636363636</v>
      </c>
      <c r="H1654" s="54">
        <v>23.58435817431814</v>
      </c>
      <c r="I1654" s="53"/>
      <c r="J1654" s="53">
        <v>-25.371145287098962</v>
      </c>
      <c r="K1654" s="53">
        <v>238.09310299928021</v>
      </c>
      <c r="L1654" s="53">
        <v>-79.038370555304311</v>
      </c>
      <c r="M1654" s="54">
        <v>0</v>
      </c>
      <c r="N1654" s="94"/>
      <c r="O1654" s="94"/>
      <c r="P1654" s="94"/>
      <c r="Q1654" s="94"/>
    </row>
    <row r="1655" spans="1:17" s="55" customFormat="1">
      <c r="A1655" s="53">
        <v>1652</v>
      </c>
      <c r="B1655" s="53">
        <v>113.9</v>
      </c>
      <c r="C1655" s="53">
        <v>113.9</v>
      </c>
      <c r="D1655" s="53"/>
      <c r="E1655" s="65"/>
      <c r="F1655" s="53">
        <v>2415.7858220577241</v>
      </c>
      <c r="G1655" s="53">
        <v>97.36363636363636</v>
      </c>
      <c r="H1655" s="54">
        <v>24.02142204383172</v>
      </c>
      <c r="I1655" s="53"/>
      <c r="J1655" s="53">
        <v>-25.371145287098962</v>
      </c>
      <c r="K1655" s="53">
        <v>238.4872472737944</v>
      </c>
      <c r="L1655" s="53">
        <v>-67.194068955358588</v>
      </c>
      <c r="M1655" s="54">
        <v>0</v>
      </c>
      <c r="N1655" s="94"/>
      <c r="O1655" s="94"/>
      <c r="P1655" s="94"/>
      <c r="Q1655" s="94"/>
    </row>
    <row r="1656" spans="1:17" s="55" customFormat="1">
      <c r="A1656" s="53">
        <v>1653</v>
      </c>
      <c r="B1656" s="53">
        <v>115</v>
      </c>
      <c r="C1656" s="53">
        <v>115</v>
      </c>
      <c r="D1656" s="53"/>
      <c r="E1656" s="65"/>
      <c r="F1656" s="53">
        <v>2439.1165016386149</v>
      </c>
      <c r="G1656" s="53">
        <v>97.36363636363636</v>
      </c>
      <c r="H1656" s="54">
        <v>24.333654238950849</v>
      </c>
      <c r="I1656" s="53"/>
      <c r="J1656" s="53">
        <v>-25.371145287098962</v>
      </c>
      <c r="K1656" s="53">
        <v>238.575216354628</v>
      </c>
      <c r="L1656" s="53">
        <v>-64.550538674099883</v>
      </c>
      <c r="M1656" s="54">
        <v>0</v>
      </c>
      <c r="N1656" s="94"/>
      <c r="O1656" s="94"/>
      <c r="P1656" s="94"/>
      <c r="Q1656" s="94"/>
    </row>
    <row r="1657" spans="1:17" s="55" customFormat="1">
      <c r="A1657" s="53">
        <v>1654</v>
      </c>
      <c r="B1657" s="53">
        <v>116</v>
      </c>
      <c r="C1657" s="53">
        <v>116</v>
      </c>
      <c r="D1657" s="53"/>
      <c r="E1657" s="65"/>
      <c r="F1657" s="53">
        <v>2460.3262103485158</v>
      </c>
      <c r="G1657" s="53">
        <v>97.36363636363636</v>
      </c>
      <c r="H1657" s="54">
        <v>24.302476746458989</v>
      </c>
      <c r="I1657" s="53"/>
      <c r="J1657" s="53">
        <v>-25.371145287098962</v>
      </c>
      <c r="K1657" s="53">
        <v>238.92372787160139</v>
      </c>
      <c r="L1657" s="53">
        <v>-54.077532252341058</v>
      </c>
      <c r="M1657" s="54">
        <v>0</v>
      </c>
      <c r="N1657" s="94"/>
      <c r="O1657" s="94"/>
      <c r="P1657" s="94"/>
      <c r="Q1657" s="94"/>
    </row>
    <row r="1658" spans="1:17" s="55" customFormat="1">
      <c r="A1658" s="53">
        <v>1655</v>
      </c>
      <c r="B1658" s="53">
        <v>116.8</v>
      </c>
      <c r="C1658" s="53">
        <v>116.8</v>
      </c>
      <c r="D1658" s="53"/>
      <c r="E1658" s="65"/>
      <c r="F1658" s="53">
        <v>2477.2939773164371</v>
      </c>
      <c r="G1658" s="53">
        <v>97.36363636363636</v>
      </c>
      <c r="H1658" s="54">
        <v>24.586134340278821</v>
      </c>
      <c r="I1658" s="53"/>
      <c r="J1658" s="53">
        <v>-25.371145287098962</v>
      </c>
      <c r="K1658" s="53">
        <v>239.1710570562654</v>
      </c>
      <c r="L1658" s="53">
        <v>-46.645123241099213</v>
      </c>
      <c r="M1658" s="54">
        <v>0</v>
      </c>
      <c r="N1658" s="94"/>
      <c r="O1658" s="94"/>
      <c r="P1658" s="94"/>
      <c r="Q1658" s="94"/>
    </row>
    <row r="1659" spans="1:17" s="55" customFormat="1">
      <c r="A1659" s="53">
        <v>1656</v>
      </c>
      <c r="B1659" s="53">
        <v>117.6</v>
      </c>
      <c r="C1659" s="53">
        <v>117.6</v>
      </c>
      <c r="D1659" s="53"/>
      <c r="E1659" s="65"/>
      <c r="F1659" s="53">
        <v>2494.2617442843571</v>
      </c>
      <c r="G1659" s="53">
        <v>97.36363636363636</v>
      </c>
      <c r="H1659" s="54">
        <v>24.53435462065022</v>
      </c>
      <c r="I1659" s="53"/>
      <c r="J1659" s="53">
        <v>-25.371145287098962</v>
      </c>
      <c r="K1659" s="53">
        <v>239.01676125702241</v>
      </c>
      <c r="L1659" s="53">
        <v>-51.2818161984952</v>
      </c>
      <c r="M1659" s="54">
        <v>0</v>
      </c>
      <c r="N1659" s="94"/>
      <c r="O1659" s="94"/>
      <c r="P1659" s="94"/>
      <c r="Q1659" s="94"/>
    </row>
    <row r="1660" spans="1:17" s="55" customFormat="1">
      <c r="A1660" s="53">
        <v>1657</v>
      </c>
      <c r="B1660" s="53">
        <v>118.4</v>
      </c>
      <c r="C1660" s="53">
        <v>118.4</v>
      </c>
      <c r="D1660" s="53"/>
      <c r="E1660" s="65"/>
      <c r="F1660" s="53">
        <v>2511.2295112522779</v>
      </c>
      <c r="G1660" s="53">
        <v>97.36363636363636</v>
      </c>
      <c r="H1660" s="54">
        <v>24.945954773849039</v>
      </c>
      <c r="I1660" s="53"/>
      <c r="J1660" s="53">
        <v>-25.371145287098962</v>
      </c>
      <c r="K1660" s="53">
        <v>239.02926985123389</v>
      </c>
      <c r="L1660" s="53">
        <v>-50.905924495858763</v>
      </c>
      <c r="M1660" s="54">
        <v>0</v>
      </c>
      <c r="N1660" s="94"/>
      <c r="O1660" s="94"/>
      <c r="P1660" s="94"/>
      <c r="Q1660" s="94"/>
    </row>
    <row r="1661" spans="1:17" s="55" customFormat="1">
      <c r="A1661" s="53">
        <v>1658</v>
      </c>
      <c r="B1661" s="53">
        <v>119.2</v>
      </c>
      <c r="C1661" s="53">
        <v>119.2</v>
      </c>
      <c r="D1661" s="53"/>
      <c r="E1661" s="65"/>
      <c r="F1661" s="53">
        <v>2528.1972782201992</v>
      </c>
      <c r="G1661" s="53">
        <v>97.36363636363636</v>
      </c>
      <c r="H1661" s="54">
        <v>25.35030472010396</v>
      </c>
      <c r="I1661" s="53"/>
      <c r="J1661" s="53">
        <v>-25.371145287098962</v>
      </c>
      <c r="K1661" s="53">
        <v>239.00949985374049</v>
      </c>
      <c r="L1661" s="53">
        <v>-51.500026270469419</v>
      </c>
      <c r="M1661" s="54">
        <v>0</v>
      </c>
      <c r="N1661" s="94"/>
      <c r="O1661" s="94"/>
      <c r="P1661" s="94"/>
      <c r="Q1661" s="94"/>
    </row>
    <row r="1662" spans="1:17" s="55" customFormat="1">
      <c r="A1662" s="53">
        <v>1659</v>
      </c>
      <c r="B1662" s="53">
        <v>120</v>
      </c>
      <c r="C1662" s="53">
        <v>120</v>
      </c>
      <c r="D1662" s="53"/>
      <c r="E1662" s="65"/>
      <c r="F1662" s="53">
        <v>2545.1650451881201</v>
      </c>
      <c r="G1662" s="53">
        <v>97.36363636363636</v>
      </c>
      <c r="H1662" s="54">
        <v>25.325683369447951</v>
      </c>
      <c r="I1662" s="53"/>
      <c r="J1662" s="53">
        <v>-25.371145287098962</v>
      </c>
      <c r="K1662" s="53">
        <v>238.94824626639439</v>
      </c>
      <c r="L1662" s="53">
        <v>-53.34073793246305</v>
      </c>
      <c r="M1662" s="54">
        <v>0</v>
      </c>
      <c r="N1662" s="94"/>
      <c r="O1662" s="94"/>
      <c r="P1662" s="94"/>
      <c r="Q1662" s="94"/>
    </row>
    <row r="1663" spans="1:17" s="55" customFormat="1">
      <c r="A1663" s="53">
        <v>1660</v>
      </c>
      <c r="B1663" s="53">
        <v>120.8</v>
      </c>
      <c r="C1663" s="53">
        <v>120.8</v>
      </c>
      <c r="D1663" s="53"/>
      <c r="E1663" s="65"/>
      <c r="F1663" s="53">
        <v>2562.13281215604</v>
      </c>
      <c r="G1663" s="53">
        <v>97.36363636363636</v>
      </c>
      <c r="H1663" s="54">
        <v>25.49424329314618</v>
      </c>
      <c r="I1663" s="53"/>
      <c r="J1663" s="53">
        <v>-25.371145287098962</v>
      </c>
      <c r="K1663" s="53">
        <v>238.8423082763542</v>
      </c>
      <c r="L1663" s="53">
        <v>-56.524246069105288</v>
      </c>
      <c r="M1663" s="54">
        <v>0</v>
      </c>
      <c r="N1663" s="94"/>
      <c r="O1663" s="94"/>
      <c r="P1663" s="94"/>
      <c r="Q1663" s="94"/>
    </row>
    <row r="1664" spans="1:17" s="55" customFormat="1">
      <c r="A1664" s="53">
        <v>1661</v>
      </c>
      <c r="B1664" s="53">
        <v>121.6</v>
      </c>
      <c r="C1664" s="53">
        <v>121.6</v>
      </c>
      <c r="D1664" s="53"/>
      <c r="E1664" s="65"/>
      <c r="F1664" s="53">
        <v>2579.1005791239609</v>
      </c>
      <c r="G1664" s="53">
        <v>97.36363636363636</v>
      </c>
      <c r="H1664" s="54">
        <v>25.531997288159921</v>
      </c>
      <c r="I1664" s="53"/>
      <c r="J1664" s="53">
        <v>-25.371145287098962</v>
      </c>
      <c r="K1664" s="53">
        <v>238.98715717658101</v>
      </c>
      <c r="L1664" s="53">
        <v>-52.171438806280989</v>
      </c>
      <c r="M1664" s="54">
        <v>0</v>
      </c>
      <c r="N1664" s="94"/>
      <c r="O1664" s="94"/>
      <c r="P1664" s="94"/>
      <c r="Q1664" s="94"/>
    </row>
    <row r="1665" spans="1:17" s="55" customFormat="1">
      <c r="A1665" s="53">
        <v>1662</v>
      </c>
      <c r="B1665" s="53">
        <v>122.3</v>
      </c>
      <c r="C1665" s="53">
        <v>122.3</v>
      </c>
      <c r="D1665" s="53"/>
      <c r="E1665" s="65"/>
      <c r="F1665" s="53">
        <v>2593.9473752208919</v>
      </c>
      <c r="G1665" s="53">
        <v>97.36363636363636</v>
      </c>
      <c r="H1665" s="54">
        <v>26.135725639928051</v>
      </c>
      <c r="I1665" s="53"/>
      <c r="J1665" s="53">
        <v>-25.371145287098962</v>
      </c>
      <c r="K1665" s="53">
        <v>238.98529261298449</v>
      </c>
      <c r="L1665" s="53">
        <v>-52.227470201426797</v>
      </c>
      <c r="M1665" s="54">
        <v>0</v>
      </c>
      <c r="N1665" s="94"/>
      <c r="O1665" s="94"/>
      <c r="P1665" s="94"/>
      <c r="Q1665" s="94"/>
    </row>
    <row r="1666" spans="1:17" s="55" customFormat="1">
      <c r="A1666" s="53">
        <v>1663</v>
      </c>
      <c r="B1666" s="53">
        <v>123.1</v>
      </c>
      <c r="C1666" s="53">
        <v>123.1</v>
      </c>
      <c r="D1666" s="53"/>
      <c r="E1666" s="65"/>
      <c r="F1666" s="53">
        <v>2610.9151421888118</v>
      </c>
      <c r="G1666" s="53">
        <v>97.36363636363636</v>
      </c>
      <c r="H1666" s="54">
        <v>26.231945195426359</v>
      </c>
      <c r="I1666" s="53"/>
      <c r="J1666" s="53">
        <v>-25.371145287098962</v>
      </c>
      <c r="K1666" s="53">
        <v>238.82951573295341</v>
      </c>
      <c r="L1666" s="53">
        <v>-56.908670636623981</v>
      </c>
      <c r="M1666" s="54">
        <v>0</v>
      </c>
      <c r="N1666" s="94"/>
      <c r="O1666" s="94"/>
      <c r="P1666" s="94"/>
      <c r="Q1666" s="94"/>
    </row>
    <row r="1667" spans="1:17" s="55" customFormat="1">
      <c r="A1667" s="53">
        <v>1664</v>
      </c>
      <c r="B1667" s="53">
        <v>123.8</v>
      </c>
      <c r="C1667" s="53">
        <v>123.8</v>
      </c>
      <c r="D1667" s="53"/>
      <c r="E1667" s="65"/>
      <c r="F1667" s="53">
        <v>2625.7619382857438</v>
      </c>
      <c r="G1667" s="53">
        <v>97.36363636363636</v>
      </c>
      <c r="H1667" s="54">
        <v>26.229105726401428</v>
      </c>
      <c r="I1667" s="53"/>
      <c r="J1667" s="53">
        <v>-25.371145287098962</v>
      </c>
      <c r="K1667" s="53">
        <v>239.17403048004181</v>
      </c>
      <c r="L1667" s="53">
        <v>-46.5557698487764</v>
      </c>
      <c r="M1667" s="54">
        <v>0</v>
      </c>
      <c r="N1667" s="94"/>
      <c r="O1667" s="94"/>
      <c r="P1667" s="94"/>
      <c r="Q1667" s="94"/>
    </row>
    <row r="1668" spans="1:17" s="55" customFormat="1">
      <c r="A1668" s="53">
        <v>1665</v>
      </c>
      <c r="B1668" s="53">
        <v>124.4</v>
      </c>
      <c r="C1668" s="53">
        <v>124.4</v>
      </c>
      <c r="D1668" s="53"/>
      <c r="E1668" s="65"/>
      <c r="F1668" s="53">
        <v>2638.4877635116841</v>
      </c>
      <c r="G1668" s="53">
        <v>97.36363636363636</v>
      </c>
      <c r="H1668" s="54">
        <v>26.30470987636312</v>
      </c>
      <c r="I1668" s="53"/>
      <c r="J1668" s="53">
        <v>-25.371145287098962</v>
      </c>
      <c r="K1668" s="53">
        <v>239.1437865625297</v>
      </c>
      <c r="L1668" s="53">
        <v>-47.464619992595367</v>
      </c>
      <c r="M1668" s="54">
        <v>0</v>
      </c>
      <c r="N1668" s="94"/>
      <c r="O1668" s="94"/>
      <c r="P1668" s="94"/>
      <c r="Q1668" s="94"/>
    </row>
    <row r="1669" spans="1:17" s="55" customFormat="1">
      <c r="A1669" s="53">
        <v>1666</v>
      </c>
      <c r="B1669" s="53">
        <v>125</v>
      </c>
      <c r="C1669" s="53">
        <v>125</v>
      </c>
      <c r="D1669" s="53"/>
      <c r="E1669" s="65"/>
      <c r="F1669" s="53">
        <v>2651.2135887376248</v>
      </c>
      <c r="G1669" s="53">
        <v>97.36363636363636</v>
      </c>
      <c r="H1669" s="54">
        <v>26.485032302222269</v>
      </c>
      <c r="I1669" s="53"/>
      <c r="J1669" s="53">
        <v>-25.371145287098962</v>
      </c>
      <c r="K1669" s="53">
        <v>239.43315880600309</v>
      </c>
      <c r="L1669" s="53">
        <v>-38.768788674034028</v>
      </c>
      <c r="M1669" s="54">
        <v>0</v>
      </c>
      <c r="N1669" s="94"/>
      <c r="O1669" s="94"/>
      <c r="P1669" s="94"/>
      <c r="Q1669" s="94"/>
    </row>
    <row r="1670" spans="1:17" s="55" customFormat="1">
      <c r="A1670" s="53">
        <v>1667</v>
      </c>
      <c r="B1670" s="53">
        <v>125.4</v>
      </c>
      <c r="C1670" s="53">
        <v>125.4</v>
      </c>
      <c r="D1670" s="53"/>
      <c r="E1670" s="65"/>
      <c r="F1670" s="53">
        <v>2659.697472221585</v>
      </c>
      <c r="G1670" s="53">
        <v>97.36363636363636</v>
      </c>
      <c r="H1670" s="54">
        <v>26.404757182901989</v>
      </c>
      <c r="I1670" s="53"/>
      <c r="J1670" s="53">
        <v>-25.371145287098962</v>
      </c>
      <c r="K1670" s="53">
        <v>239.67867192418501</v>
      </c>
      <c r="L1670" s="53">
        <v>-31.390953686901781</v>
      </c>
      <c r="M1670" s="54">
        <v>0</v>
      </c>
      <c r="N1670" s="94"/>
      <c r="O1670" s="94"/>
      <c r="P1670" s="94"/>
      <c r="Q1670" s="94"/>
    </row>
    <row r="1671" spans="1:17" s="55" customFormat="1">
      <c r="A1671" s="53">
        <v>1668</v>
      </c>
      <c r="B1671" s="53">
        <v>125.8</v>
      </c>
      <c r="C1671" s="53">
        <v>125.8</v>
      </c>
      <c r="D1671" s="53"/>
      <c r="E1671" s="65"/>
      <c r="F1671" s="53">
        <v>2668.1813557055448</v>
      </c>
      <c r="G1671" s="53">
        <v>97.36363636363636</v>
      </c>
      <c r="H1671" s="54">
        <v>26.481047668739901</v>
      </c>
      <c r="I1671" s="53"/>
      <c r="J1671" s="53">
        <v>-25.371145287098962</v>
      </c>
      <c r="K1671" s="53">
        <v>239.73907991806271</v>
      </c>
      <c r="L1671" s="53">
        <v>-29.575652679633809</v>
      </c>
      <c r="M1671" s="54">
        <v>0</v>
      </c>
      <c r="N1671" s="94"/>
      <c r="O1671" s="94"/>
      <c r="P1671" s="94"/>
      <c r="Q1671" s="94"/>
    </row>
    <row r="1672" spans="1:17" s="55" customFormat="1">
      <c r="A1672" s="53">
        <v>1669</v>
      </c>
      <c r="B1672" s="53">
        <v>126.1</v>
      </c>
      <c r="C1672" s="53">
        <v>126.1</v>
      </c>
      <c r="D1672" s="53"/>
      <c r="E1672" s="65"/>
      <c r="F1672" s="53">
        <v>2674.5442683185152</v>
      </c>
      <c r="G1672" s="53">
        <v>97.36363636363636</v>
      </c>
      <c r="H1672" s="54">
        <v>26.571404621378161</v>
      </c>
      <c r="I1672" s="53"/>
      <c r="J1672" s="53">
        <v>-25.371145287098962</v>
      </c>
      <c r="K1672" s="53">
        <v>239.88539623408309</v>
      </c>
      <c r="L1672" s="53">
        <v>-25.178748581317301</v>
      </c>
      <c r="M1672" s="54">
        <v>0</v>
      </c>
      <c r="N1672" s="94"/>
      <c r="O1672" s="94"/>
      <c r="P1672" s="94"/>
      <c r="Q1672" s="94"/>
    </row>
    <row r="1673" spans="1:17" s="55" customFormat="1">
      <c r="A1673" s="53">
        <v>1670</v>
      </c>
      <c r="B1673" s="53">
        <v>126.4</v>
      </c>
      <c r="C1673" s="53">
        <v>126.4</v>
      </c>
      <c r="D1673" s="53"/>
      <c r="E1673" s="65"/>
      <c r="F1673" s="53">
        <v>2680.907180931486</v>
      </c>
      <c r="G1673" s="53">
        <v>97.36363636363636</v>
      </c>
      <c r="H1673" s="54">
        <v>26.63174968409977</v>
      </c>
      <c r="I1673" s="53"/>
      <c r="J1673" s="53">
        <v>-25.371145287098962</v>
      </c>
      <c r="K1673" s="53">
        <v>239.9404635173662</v>
      </c>
      <c r="L1673" s="53">
        <v>-23.52393953379811</v>
      </c>
      <c r="M1673" s="54">
        <v>0</v>
      </c>
      <c r="N1673" s="94"/>
      <c r="O1673" s="94"/>
      <c r="P1673" s="94"/>
      <c r="Q1673" s="94"/>
    </row>
    <row r="1674" spans="1:17" s="55" customFormat="1">
      <c r="A1674" s="53">
        <v>1671</v>
      </c>
      <c r="B1674" s="53">
        <v>126.6</v>
      </c>
      <c r="C1674" s="53">
        <v>126.6</v>
      </c>
      <c r="D1674" s="53"/>
      <c r="E1674" s="65"/>
      <c r="F1674" s="53">
        <v>2685.1491226734661</v>
      </c>
      <c r="G1674" s="53">
        <v>97.36363636363636</v>
      </c>
      <c r="H1674" s="54">
        <v>26.775546571792631</v>
      </c>
      <c r="I1674" s="53"/>
      <c r="J1674" s="53">
        <v>-25.371145287098962</v>
      </c>
      <c r="K1674" s="53">
        <v>240.2912215181905</v>
      </c>
      <c r="L1674" s="53">
        <v>-12.983424755352759</v>
      </c>
      <c r="M1674" s="54">
        <v>0</v>
      </c>
      <c r="N1674" s="94"/>
      <c r="O1674" s="94"/>
      <c r="P1674" s="94"/>
      <c r="Q1674" s="94"/>
    </row>
    <row r="1675" spans="1:17" s="55" customFormat="1">
      <c r="A1675" s="53">
        <v>1672</v>
      </c>
      <c r="B1675" s="53">
        <v>126.7</v>
      </c>
      <c r="C1675" s="53">
        <v>126.7</v>
      </c>
      <c r="D1675" s="53"/>
      <c r="E1675" s="65"/>
      <c r="F1675" s="53">
        <v>2687.2700935444559</v>
      </c>
      <c r="G1675" s="53">
        <v>97.36363636363636</v>
      </c>
      <c r="H1675" s="54">
        <v>26.602060254339591</v>
      </c>
      <c r="I1675" s="53"/>
      <c r="J1675" s="53">
        <v>-25.371145287098962</v>
      </c>
      <c r="K1675" s="53">
        <v>240.3878048419248</v>
      </c>
      <c r="L1675" s="53">
        <v>-10.08103065805318</v>
      </c>
      <c r="M1675" s="54">
        <v>0</v>
      </c>
      <c r="N1675" s="94"/>
      <c r="O1675" s="94"/>
      <c r="P1675" s="94"/>
      <c r="Q1675" s="94"/>
    </row>
    <row r="1676" spans="1:17" s="55" customFormat="1">
      <c r="A1676" s="53">
        <v>1673</v>
      </c>
      <c r="B1676" s="53">
        <v>126.8</v>
      </c>
      <c r="C1676" s="53">
        <v>126.8</v>
      </c>
      <c r="D1676" s="53"/>
      <c r="E1676" s="65"/>
      <c r="F1676" s="53">
        <v>2689.3910644154471</v>
      </c>
      <c r="G1676" s="53">
        <v>97.36363636363636</v>
      </c>
      <c r="H1676" s="54">
        <v>26.585768817041881</v>
      </c>
      <c r="I1676" s="53"/>
      <c r="J1676" s="53">
        <v>-25.371145287098962</v>
      </c>
      <c r="K1676" s="53">
        <v>240.2974476695459</v>
      </c>
      <c r="L1676" s="53">
        <v>-12.796324702837859</v>
      </c>
      <c r="M1676" s="54">
        <v>0</v>
      </c>
      <c r="N1676" s="94"/>
      <c r="O1676" s="94"/>
      <c r="P1676" s="94"/>
      <c r="Q1676" s="94"/>
    </row>
    <row r="1677" spans="1:17" s="55" customFormat="1">
      <c r="A1677" s="53">
        <v>1674</v>
      </c>
      <c r="B1677" s="53">
        <v>126.9</v>
      </c>
      <c r="C1677" s="53">
        <v>126.9</v>
      </c>
      <c r="D1677" s="53"/>
      <c r="E1677" s="65"/>
      <c r="F1677" s="53">
        <v>2691.512035286436</v>
      </c>
      <c r="G1677" s="53">
        <v>97.36363636363636</v>
      </c>
      <c r="H1677" s="54">
        <v>26.66214440622813</v>
      </c>
      <c r="I1677" s="53"/>
      <c r="J1677" s="53">
        <v>-25.371145287098962</v>
      </c>
      <c r="K1677" s="53">
        <v>240.48689910805871</v>
      </c>
      <c r="L1677" s="53">
        <v>-7.1031810461031348</v>
      </c>
      <c r="M1677" s="54">
        <v>0</v>
      </c>
      <c r="N1677" s="94"/>
      <c r="O1677" s="94"/>
      <c r="P1677" s="94"/>
      <c r="Q1677" s="94"/>
    </row>
    <row r="1678" spans="1:17" s="55" customFormat="1">
      <c r="A1678" s="53">
        <v>1675</v>
      </c>
      <c r="B1678" s="53">
        <v>126.9</v>
      </c>
      <c r="C1678" s="53">
        <v>126.9</v>
      </c>
      <c r="D1678" s="53"/>
      <c r="E1678" s="65"/>
      <c r="F1678" s="53">
        <v>2691.512035286436</v>
      </c>
      <c r="G1678" s="53">
        <v>97.36363636363636</v>
      </c>
      <c r="H1678" s="54">
        <v>28.556286617855321</v>
      </c>
      <c r="I1678" s="53"/>
      <c r="J1678" s="53">
        <v>-25.371145287098962</v>
      </c>
      <c r="K1678" s="53">
        <v>240.87206294866351</v>
      </c>
      <c r="L1678" s="53">
        <v>4.4712524507147053</v>
      </c>
      <c r="M1678" s="54">
        <v>0</v>
      </c>
      <c r="N1678" s="94"/>
      <c r="O1678" s="94"/>
      <c r="P1678" s="94"/>
      <c r="Q1678" s="94"/>
    </row>
    <row r="1679" spans="1:17" s="55" customFormat="1">
      <c r="A1679" s="53">
        <v>1676</v>
      </c>
      <c r="B1679" s="53">
        <v>126.9</v>
      </c>
      <c r="C1679" s="53">
        <v>126.9</v>
      </c>
      <c r="D1679" s="53"/>
      <c r="E1679" s="65"/>
      <c r="F1679" s="53">
        <v>2691.512035286436</v>
      </c>
      <c r="G1679" s="53">
        <v>97.36363636363636</v>
      </c>
      <c r="H1679" s="54">
        <v>28.587565539835001</v>
      </c>
      <c r="I1679" s="53"/>
      <c r="J1679" s="53">
        <v>-25.371145287098962</v>
      </c>
      <c r="K1679" s="53">
        <v>240.94939319927059</v>
      </c>
      <c r="L1679" s="53">
        <v>6.7950786996646171</v>
      </c>
      <c r="M1679" s="54">
        <v>0</v>
      </c>
      <c r="N1679" s="94"/>
      <c r="O1679" s="94"/>
      <c r="P1679" s="94"/>
      <c r="Q1679" s="94"/>
    </row>
    <row r="1680" spans="1:17" s="55" customFormat="1">
      <c r="A1680" s="53">
        <v>1677</v>
      </c>
      <c r="B1680" s="53">
        <v>126.8</v>
      </c>
      <c r="C1680" s="53">
        <v>126.8</v>
      </c>
      <c r="D1680" s="53"/>
      <c r="E1680" s="65"/>
      <c r="F1680" s="53">
        <v>2689.3910644154471</v>
      </c>
      <c r="G1680" s="53">
        <v>97.36363636363636</v>
      </c>
      <c r="H1680" s="54">
        <v>28.448090614421311</v>
      </c>
      <c r="I1680" s="53"/>
      <c r="J1680" s="53">
        <v>-25.371145287098962</v>
      </c>
      <c r="K1680" s="53">
        <v>241.18101631443849</v>
      </c>
      <c r="L1680" s="53">
        <v>13.75550971683229</v>
      </c>
      <c r="M1680" s="54">
        <v>0</v>
      </c>
      <c r="N1680" s="94"/>
      <c r="O1680" s="94"/>
      <c r="P1680" s="94"/>
      <c r="Q1680" s="94"/>
    </row>
    <row r="1681" spans="1:17" s="55" customFormat="1">
      <c r="A1681" s="53">
        <v>1678</v>
      </c>
      <c r="B1681" s="53">
        <v>126.6</v>
      </c>
      <c r="C1681" s="53">
        <v>126.6</v>
      </c>
      <c r="D1681" s="53"/>
      <c r="E1681" s="65"/>
      <c r="F1681" s="53">
        <v>2685.1491226734661</v>
      </c>
      <c r="G1681" s="53">
        <v>97.36363636363636</v>
      </c>
      <c r="H1681" s="54">
        <v>28.293187590009669</v>
      </c>
      <c r="I1681" s="53"/>
      <c r="J1681" s="53">
        <v>-25.371145287098962</v>
      </c>
      <c r="K1681" s="53">
        <v>241.41002491609291</v>
      </c>
      <c r="L1681" s="53">
        <v>20.637372837434839</v>
      </c>
      <c r="M1681" s="54">
        <v>0</v>
      </c>
      <c r="N1681" s="94"/>
      <c r="O1681" s="94"/>
      <c r="P1681" s="94"/>
      <c r="Q1681" s="94"/>
    </row>
    <row r="1682" spans="1:17" s="55" customFormat="1">
      <c r="A1682" s="53">
        <v>1679</v>
      </c>
      <c r="B1682" s="53">
        <v>126.3</v>
      </c>
      <c r="C1682" s="53">
        <v>126.3</v>
      </c>
      <c r="D1682" s="53"/>
      <c r="E1682" s="65"/>
      <c r="F1682" s="53">
        <v>2678.7862100604962</v>
      </c>
      <c r="G1682" s="53">
        <v>97.36363636363636</v>
      </c>
      <c r="H1682" s="54">
        <v>28.293520768793179</v>
      </c>
      <c r="I1682" s="53"/>
      <c r="J1682" s="53">
        <v>-25.371145287098962</v>
      </c>
      <c r="K1682" s="53">
        <v>241.5194134967069</v>
      </c>
      <c r="L1682" s="53">
        <v>23.924573550877639</v>
      </c>
      <c r="M1682" s="54">
        <v>0</v>
      </c>
      <c r="N1682" s="94"/>
      <c r="O1682" s="94"/>
      <c r="P1682" s="94"/>
      <c r="Q1682" s="94"/>
    </row>
    <row r="1683" spans="1:17" s="55" customFormat="1">
      <c r="A1683" s="53">
        <v>1680</v>
      </c>
      <c r="B1683" s="53">
        <v>126</v>
      </c>
      <c r="C1683" s="53">
        <v>126</v>
      </c>
      <c r="D1683" s="53"/>
      <c r="E1683" s="65"/>
      <c r="F1683" s="53">
        <v>2672.4232974475258</v>
      </c>
      <c r="G1683" s="53">
        <v>97.36363636363636</v>
      </c>
      <c r="H1683" s="54">
        <v>28.2702781607201</v>
      </c>
      <c r="I1683" s="53"/>
      <c r="J1683" s="53">
        <v>-25.371145287098962</v>
      </c>
      <c r="K1683" s="53">
        <v>241.5716307728114</v>
      </c>
      <c r="L1683" s="53">
        <v>25.49373795817791</v>
      </c>
      <c r="M1683" s="54">
        <v>0</v>
      </c>
      <c r="N1683" s="94"/>
      <c r="O1683" s="94"/>
      <c r="P1683" s="94"/>
      <c r="Q1683" s="94"/>
    </row>
    <row r="1684" spans="1:17" s="55" customFormat="1">
      <c r="A1684" s="53">
        <v>1681</v>
      </c>
      <c r="B1684" s="53">
        <v>125.7</v>
      </c>
      <c r="C1684" s="53">
        <v>125.7</v>
      </c>
      <c r="D1684" s="53"/>
      <c r="E1684" s="65"/>
      <c r="F1684" s="53">
        <v>2666.060384834555</v>
      </c>
      <c r="G1684" s="53">
        <v>97.36363636363636</v>
      </c>
      <c r="H1684" s="54">
        <v>28.127507127258792</v>
      </c>
      <c r="I1684" s="53"/>
      <c r="J1684" s="53">
        <v>-25.371145287098962</v>
      </c>
      <c r="K1684" s="53">
        <v>241.3345669409612</v>
      </c>
      <c r="L1684" s="53">
        <v>18.36980973079762</v>
      </c>
      <c r="M1684" s="54">
        <v>0</v>
      </c>
      <c r="N1684" s="94"/>
      <c r="O1684" s="94"/>
      <c r="P1684" s="94"/>
      <c r="Q1684" s="94"/>
    </row>
    <row r="1685" spans="1:17" s="55" customFormat="1">
      <c r="A1685" s="53">
        <v>1682</v>
      </c>
      <c r="B1685" s="53">
        <v>125.6</v>
      </c>
      <c r="C1685" s="53">
        <v>125.6</v>
      </c>
      <c r="D1685" s="53"/>
      <c r="E1685" s="65"/>
      <c r="F1685" s="53">
        <v>2663.939413963566</v>
      </c>
      <c r="G1685" s="53">
        <v>97.36363636363636</v>
      </c>
      <c r="H1685" s="54">
        <v>27.961840810448191</v>
      </c>
      <c r="I1685" s="53"/>
      <c r="J1685" s="53">
        <v>-25.371145287098962</v>
      </c>
      <c r="K1685" s="53">
        <v>240.96964160586131</v>
      </c>
      <c r="L1685" s="53">
        <v>7.4035569907022829</v>
      </c>
      <c r="M1685" s="54">
        <v>0</v>
      </c>
      <c r="N1685" s="94"/>
      <c r="O1685" s="94"/>
      <c r="P1685" s="94"/>
      <c r="Q1685" s="94"/>
    </row>
    <row r="1686" spans="1:17" s="55" customFormat="1">
      <c r="A1686" s="53">
        <v>1683</v>
      </c>
      <c r="B1686" s="53">
        <v>125.6</v>
      </c>
      <c r="C1686" s="53">
        <v>125.6</v>
      </c>
      <c r="D1686" s="53"/>
      <c r="E1686" s="65"/>
      <c r="F1686" s="53">
        <v>2663.939413963566</v>
      </c>
      <c r="G1686" s="53">
        <v>97.36363636363636</v>
      </c>
      <c r="H1686" s="54">
        <v>26.70109616678738</v>
      </c>
      <c r="I1686" s="53"/>
      <c r="J1686" s="53">
        <v>-25.371145287098962</v>
      </c>
      <c r="K1686" s="53">
        <v>240.51478554896241</v>
      </c>
      <c r="L1686" s="53">
        <v>-6.2651746662814958</v>
      </c>
      <c r="M1686" s="54">
        <v>0</v>
      </c>
      <c r="N1686" s="94"/>
      <c r="O1686" s="94"/>
      <c r="P1686" s="94"/>
      <c r="Q1686" s="94"/>
    </row>
    <row r="1687" spans="1:17" s="55" customFormat="1">
      <c r="A1687" s="53">
        <v>1684</v>
      </c>
      <c r="B1687" s="53">
        <v>125.8</v>
      </c>
      <c r="C1687" s="53">
        <v>125.8</v>
      </c>
      <c r="D1687" s="53"/>
      <c r="E1687" s="65"/>
      <c r="F1687" s="53">
        <v>2668.1813557055448</v>
      </c>
      <c r="G1687" s="53">
        <v>97.36363636363636</v>
      </c>
      <c r="H1687" s="54">
        <v>26.499788039463041</v>
      </c>
      <c r="I1687" s="53"/>
      <c r="J1687" s="53">
        <v>-25.371145287098962</v>
      </c>
      <c r="K1687" s="53">
        <v>239.82272229294469</v>
      </c>
      <c r="L1687" s="53">
        <v>-27.062142833881001</v>
      </c>
      <c r="M1687" s="54">
        <v>0</v>
      </c>
      <c r="N1687" s="94"/>
      <c r="O1687" s="94"/>
      <c r="P1687" s="94"/>
      <c r="Q1687" s="94"/>
    </row>
    <row r="1688" spans="1:17" s="55" customFormat="1">
      <c r="A1688" s="53">
        <v>1685</v>
      </c>
      <c r="B1688" s="53">
        <v>126.2</v>
      </c>
      <c r="C1688" s="53">
        <v>126.2</v>
      </c>
      <c r="D1688" s="53"/>
      <c r="E1688" s="65"/>
      <c r="F1688" s="53">
        <v>2676.6652391895059</v>
      </c>
      <c r="G1688" s="53">
        <v>97.36363636363636</v>
      </c>
      <c r="H1688" s="54">
        <v>26.917859513104439</v>
      </c>
      <c r="I1688" s="53"/>
      <c r="J1688" s="53">
        <v>-25.371145287098962</v>
      </c>
      <c r="K1688" s="53">
        <v>239.5939506773374</v>
      </c>
      <c r="L1688" s="53">
        <v>-33.936884363739992</v>
      </c>
      <c r="M1688" s="54">
        <v>0</v>
      </c>
      <c r="N1688" s="94"/>
      <c r="O1688" s="94"/>
      <c r="P1688" s="94"/>
      <c r="Q1688" s="94"/>
    </row>
    <row r="1689" spans="1:17" s="55" customFormat="1">
      <c r="A1689" s="53">
        <v>1686</v>
      </c>
      <c r="B1689" s="53">
        <v>126.6</v>
      </c>
      <c r="C1689" s="53">
        <v>126.6</v>
      </c>
      <c r="D1689" s="53"/>
      <c r="E1689" s="65"/>
      <c r="F1689" s="53">
        <v>2685.1491226734661</v>
      </c>
      <c r="G1689" s="53">
        <v>97.36363636363636</v>
      </c>
      <c r="H1689" s="54">
        <v>26.997741125850201</v>
      </c>
      <c r="I1689" s="53"/>
      <c r="J1689" s="53">
        <v>-25.371145287098962</v>
      </c>
      <c r="K1689" s="53">
        <v>239.66244650302451</v>
      </c>
      <c r="L1689" s="53">
        <v>-31.87853854919182</v>
      </c>
      <c r="M1689" s="54">
        <v>0</v>
      </c>
      <c r="N1689" s="94"/>
      <c r="O1689" s="94"/>
      <c r="P1689" s="94"/>
      <c r="Q1689" s="94"/>
    </row>
    <row r="1690" spans="1:17" s="55" customFormat="1">
      <c r="A1690" s="53">
        <v>1687</v>
      </c>
      <c r="B1690" s="53">
        <v>127</v>
      </c>
      <c r="C1690" s="53">
        <v>127</v>
      </c>
      <c r="D1690" s="53"/>
      <c r="E1690" s="65"/>
      <c r="F1690" s="53">
        <v>2693.6330061574272</v>
      </c>
      <c r="G1690" s="53">
        <v>97.36363636363636</v>
      </c>
      <c r="H1690" s="54">
        <v>27.00648485324772</v>
      </c>
      <c r="I1690" s="53"/>
      <c r="J1690" s="53">
        <v>-25.371145287098962</v>
      </c>
      <c r="K1690" s="53">
        <v>239.51531701967249</v>
      </c>
      <c r="L1690" s="53">
        <v>-36.299878874921077</v>
      </c>
      <c r="M1690" s="54">
        <v>0</v>
      </c>
      <c r="N1690" s="94"/>
      <c r="O1690" s="94"/>
      <c r="P1690" s="94"/>
      <c r="Q1690" s="94"/>
    </row>
    <row r="1691" spans="1:17" s="55" customFormat="1">
      <c r="A1691" s="53">
        <v>1688</v>
      </c>
      <c r="B1691" s="53">
        <v>127.4</v>
      </c>
      <c r="C1691" s="53">
        <v>127.4</v>
      </c>
      <c r="D1691" s="53"/>
      <c r="E1691" s="65"/>
      <c r="F1691" s="53">
        <v>2702.1168896413869</v>
      </c>
      <c r="G1691" s="53">
        <v>97.36363636363636</v>
      </c>
      <c r="H1691" s="54">
        <v>26.946148725942699</v>
      </c>
      <c r="I1691" s="53"/>
      <c r="J1691" s="53">
        <v>-25.371145287098962</v>
      </c>
      <c r="K1691" s="53">
        <v>239.825083087477</v>
      </c>
      <c r="L1691" s="53">
        <v>-26.991199364029931</v>
      </c>
      <c r="M1691" s="54">
        <v>0</v>
      </c>
      <c r="N1691" s="94"/>
      <c r="O1691" s="94"/>
      <c r="P1691" s="94"/>
      <c r="Q1691" s="94"/>
    </row>
    <row r="1692" spans="1:17" s="55" customFormat="1">
      <c r="A1692" s="53">
        <v>1689</v>
      </c>
      <c r="B1692" s="53">
        <v>127.6</v>
      </c>
      <c r="C1692" s="53">
        <v>127.6</v>
      </c>
      <c r="D1692" s="53"/>
      <c r="E1692" s="65"/>
      <c r="F1692" s="53">
        <v>2706.358831383367</v>
      </c>
      <c r="G1692" s="53">
        <v>97.36363636363636</v>
      </c>
      <c r="H1692" s="54">
        <v>27.071474446762881</v>
      </c>
      <c r="I1692" s="53"/>
      <c r="J1692" s="53">
        <v>-25.371145287098962</v>
      </c>
      <c r="K1692" s="53">
        <v>240.11855983643079</v>
      </c>
      <c r="L1692" s="53">
        <v>-18.1720248841666</v>
      </c>
      <c r="M1692" s="54">
        <v>0</v>
      </c>
      <c r="N1692" s="94"/>
      <c r="O1692" s="94"/>
      <c r="P1692" s="94"/>
      <c r="Q1692" s="94"/>
    </row>
    <row r="1693" spans="1:17" s="55" customFormat="1">
      <c r="A1693" s="53">
        <v>1690</v>
      </c>
      <c r="B1693" s="53">
        <v>127.8</v>
      </c>
      <c r="C1693" s="53">
        <v>127.8</v>
      </c>
      <c r="D1693" s="53"/>
      <c r="E1693" s="65"/>
      <c r="F1693" s="53">
        <v>2710.600773125348</v>
      </c>
      <c r="G1693" s="53">
        <v>97.36363636363636</v>
      </c>
      <c r="H1693" s="54">
        <v>27.122665457922711</v>
      </c>
      <c r="I1693" s="53"/>
      <c r="J1693" s="53">
        <v>-25.371145287098962</v>
      </c>
      <c r="K1693" s="53">
        <v>240.1879502267096</v>
      </c>
      <c r="L1693" s="53">
        <v>-16.086796799568859</v>
      </c>
      <c r="M1693" s="54">
        <v>0</v>
      </c>
      <c r="N1693" s="94"/>
      <c r="O1693" s="94"/>
      <c r="P1693" s="94"/>
      <c r="Q1693" s="94"/>
    </row>
    <row r="1694" spans="1:17" s="55" customFormat="1">
      <c r="A1694" s="53">
        <v>1691</v>
      </c>
      <c r="B1694" s="53">
        <v>127.9</v>
      </c>
      <c r="C1694" s="53">
        <v>127.9</v>
      </c>
      <c r="D1694" s="53"/>
      <c r="E1694" s="65"/>
      <c r="F1694" s="53">
        <v>2712.721743996337</v>
      </c>
      <c r="G1694" s="53">
        <v>97.36363636363636</v>
      </c>
      <c r="H1694" s="54">
        <v>26.737217497446181</v>
      </c>
      <c r="I1694" s="53"/>
      <c r="J1694" s="53">
        <v>-25.371145287098962</v>
      </c>
      <c r="K1694" s="53">
        <v>240.31342567893549</v>
      </c>
      <c r="L1694" s="53">
        <v>-12.31617473133298</v>
      </c>
      <c r="M1694" s="54">
        <v>0</v>
      </c>
      <c r="N1694" s="94"/>
      <c r="O1694" s="94"/>
      <c r="P1694" s="94"/>
      <c r="Q1694" s="94"/>
    </row>
    <row r="1695" spans="1:17" s="55" customFormat="1">
      <c r="A1695" s="53">
        <v>1692</v>
      </c>
      <c r="B1695" s="53">
        <v>128</v>
      </c>
      <c r="C1695" s="53">
        <v>128</v>
      </c>
      <c r="D1695" s="53"/>
      <c r="E1695" s="65"/>
      <c r="F1695" s="53">
        <v>2714.8427148673281</v>
      </c>
      <c r="G1695" s="53">
        <v>97.36363636363636</v>
      </c>
      <c r="H1695" s="54">
        <v>27.195389543372279</v>
      </c>
      <c r="I1695" s="53"/>
      <c r="J1695" s="53">
        <v>-25.371145287098962</v>
      </c>
      <c r="K1695" s="53">
        <v>240.32372047702469</v>
      </c>
      <c r="L1695" s="53">
        <v>-12.0068090970609</v>
      </c>
      <c r="M1695" s="54">
        <v>0</v>
      </c>
      <c r="N1695" s="94"/>
      <c r="O1695" s="94"/>
      <c r="P1695" s="94"/>
      <c r="Q1695" s="94"/>
    </row>
    <row r="1696" spans="1:17" s="55" customFormat="1">
      <c r="A1696" s="53">
        <v>1693</v>
      </c>
      <c r="B1696" s="53">
        <v>128.1</v>
      </c>
      <c r="C1696" s="53">
        <v>128.1</v>
      </c>
      <c r="D1696" s="53"/>
      <c r="E1696" s="65"/>
      <c r="F1696" s="53">
        <v>2716.963685738318</v>
      </c>
      <c r="G1696" s="53">
        <v>97.36363636363636</v>
      </c>
      <c r="H1696" s="54">
        <v>27.21177401484945</v>
      </c>
      <c r="I1696" s="53"/>
      <c r="J1696" s="53">
        <v>-25.371145287098962</v>
      </c>
      <c r="K1696" s="53">
        <v>240.3314248091568</v>
      </c>
      <c r="L1696" s="53">
        <v>-11.775288714046249</v>
      </c>
      <c r="M1696" s="54">
        <v>0</v>
      </c>
      <c r="N1696" s="94"/>
      <c r="O1696" s="94"/>
      <c r="P1696" s="94"/>
      <c r="Q1696" s="94"/>
    </row>
    <row r="1697" spans="1:17" s="55" customFormat="1">
      <c r="A1697" s="53">
        <v>1694</v>
      </c>
      <c r="B1697" s="53">
        <v>128.19999999999999</v>
      </c>
      <c r="C1697" s="53">
        <v>128.19999999999999</v>
      </c>
      <c r="D1697" s="53"/>
      <c r="E1697" s="65"/>
      <c r="F1697" s="53">
        <v>2719.0846566093069</v>
      </c>
      <c r="G1697" s="53">
        <v>97.36363636363636</v>
      </c>
      <c r="H1697" s="54">
        <v>27.222288774171901</v>
      </c>
      <c r="I1697" s="53"/>
      <c r="J1697" s="53">
        <v>-25.371145287098962</v>
      </c>
      <c r="K1697" s="53">
        <v>240.3214738776982</v>
      </c>
      <c r="L1697" s="53">
        <v>-12.074320923866461</v>
      </c>
      <c r="M1697" s="54">
        <v>0</v>
      </c>
      <c r="N1697" s="94"/>
      <c r="O1697" s="94"/>
      <c r="P1697" s="94"/>
      <c r="Q1697" s="94"/>
    </row>
    <row r="1698" spans="1:17" s="55" customFormat="1">
      <c r="A1698" s="53">
        <v>1695</v>
      </c>
      <c r="B1698" s="53">
        <v>128.30000000000001</v>
      </c>
      <c r="C1698" s="53">
        <v>128.30000000000001</v>
      </c>
      <c r="D1698" s="53"/>
      <c r="E1698" s="65"/>
      <c r="F1698" s="53">
        <v>2721.205627480299</v>
      </c>
      <c r="G1698" s="53">
        <v>97.36363636363636</v>
      </c>
      <c r="H1698" s="54">
        <v>27.233290468118039</v>
      </c>
      <c r="I1698" s="53"/>
      <c r="J1698" s="53">
        <v>-25.371145287098962</v>
      </c>
      <c r="K1698" s="53">
        <v>240.3129935466587</v>
      </c>
      <c r="L1698" s="53">
        <v>-12.329160598052709</v>
      </c>
      <c r="M1698" s="54">
        <v>0</v>
      </c>
      <c r="N1698" s="94"/>
      <c r="O1698" s="94"/>
      <c r="P1698" s="94"/>
      <c r="Q1698" s="94"/>
    </row>
    <row r="1699" spans="1:17" s="55" customFormat="1">
      <c r="A1699" s="53">
        <v>1696</v>
      </c>
      <c r="B1699" s="53">
        <v>128.4</v>
      </c>
      <c r="C1699" s="53">
        <v>128.4</v>
      </c>
      <c r="D1699" s="53"/>
      <c r="E1699" s="65"/>
      <c r="F1699" s="53">
        <v>2723.3265983512888</v>
      </c>
      <c r="G1699" s="53">
        <v>97.36363636363636</v>
      </c>
      <c r="H1699" s="54">
        <v>27.248189763767339</v>
      </c>
      <c r="I1699" s="53"/>
      <c r="J1699" s="53">
        <v>-25.371145287098962</v>
      </c>
      <c r="K1699" s="53">
        <v>240.316236954803</v>
      </c>
      <c r="L1699" s="53">
        <v>-12.23169399316501</v>
      </c>
      <c r="M1699" s="54">
        <v>0</v>
      </c>
      <c r="N1699" s="94"/>
      <c r="O1699" s="94"/>
      <c r="P1699" s="94"/>
      <c r="Q1699" s="94"/>
    </row>
    <row r="1700" spans="1:17" s="55" customFormat="1">
      <c r="A1700" s="53">
        <v>1697</v>
      </c>
      <c r="B1700" s="53">
        <v>128.5</v>
      </c>
      <c r="C1700" s="53">
        <v>128.5</v>
      </c>
      <c r="D1700" s="53"/>
      <c r="E1700" s="65"/>
      <c r="F1700" s="53">
        <v>2725.4475692222782</v>
      </c>
      <c r="G1700" s="53">
        <v>97.36363636363636</v>
      </c>
      <c r="H1700" s="54">
        <v>27.246961000790719</v>
      </c>
      <c r="I1700" s="53"/>
      <c r="J1700" s="53">
        <v>-25.371145287098962</v>
      </c>
      <c r="K1700" s="53">
        <v>240.27099592282241</v>
      </c>
      <c r="L1700" s="53">
        <v>-13.5912175537465</v>
      </c>
      <c r="M1700" s="54">
        <v>0</v>
      </c>
      <c r="N1700" s="94"/>
      <c r="O1700" s="94"/>
      <c r="P1700" s="94"/>
      <c r="Q1700" s="94"/>
    </row>
    <row r="1701" spans="1:17" s="55" customFormat="1">
      <c r="A1701" s="53">
        <v>1698</v>
      </c>
      <c r="B1701" s="53">
        <v>128.6</v>
      </c>
      <c r="C1701" s="53">
        <v>128.6</v>
      </c>
      <c r="D1701" s="53"/>
      <c r="E1701" s="65"/>
      <c r="F1701" s="53">
        <v>2727.568540093268</v>
      </c>
      <c r="G1701" s="53">
        <v>97.36363636363636</v>
      </c>
      <c r="H1701" s="54">
        <v>27.306369164971091</v>
      </c>
      <c r="I1701" s="53"/>
      <c r="J1701" s="53">
        <v>-25.371145287098962</v>
      </c>
      <c r="K1701" s="53">
        <v>240.40797923104279</v>
      </c>
      <c r="L1701" s="53">
        <v>-9.4747766420538024</v>
      </c>
      <c r="M1701" s="54">
        <v>0</v>
      </c>
      <c r="N1701" s="94"/>
      <c r="O1701" s="94"/>
      <c r="P1701" s="94"/>
      <c r="Q1701" s="94"/>
    </row>
    <row r="1702" spans="1:17" s="55" customFormat="1">
      <c r="A1702" s="53">
        <v>1699</v>
      </c>
      <c r="B1702" s="53">
        <v>128.6</v>
      </c>
      <c r="C1702" s="53">
        <v>128.6</v>
      </c>
      <c r="D1702" s="53"/>
      <c r="E1702" s="65"/>
      <c r="F1702" s="53">
        <v>2727.568540093268</v>
      </c>
      <c r="G1702" s="53">
        <v>97.36363636363636</v>
      </c>
      <c r="H1702" s="54">
        <v>29.041893746123751</v>
      </c>
      <c r="I1702" s="53"/>
      <c r="J1702" s="53">
        <v>-25.371145287098962</v>
      </c>
      <c r="K1702" s="53">
        <v>240.92285765839779</v>
      </c>
      <c r="L1702" s="53">
        <v>5.9976677779879948</v>
      </c>
      <c r="M1702" s="54">
        <v>0</v>
      </c>
      <c r="N1702" s="94"/>
      <c r="O1702" s="94"/>
      <c r="P1702" s="94"/>
      <c r="Q1702" s="94"/>
    </row>
    <row r="1703" spans="1:17" s="55" customFormat="1">
      <c r="A1703" s="53">
        <v>1700</v>
      </c>
      <c r="B1703" s="53">
        <v>128.5</v>
      </c>
      <c r="C1703" s="53">
        <v>128.5</v>
      </c>
      <c r="D1703" s="53"/>
      <c r="E1703" s="65"/>
      <c r="F1703" s="53">
        <v>2725.4475692222782</v>
      </c>
      <c r="G1703" s="53">
        <v>97.36363636363636</v>
      </c>
      <c r="H1703" s="54">
        <v>28.664114642147521</v>
      </c>
      <c r="I1703" s="53"/>
      <c r="J1703" s="53">
        <v>-25.371145287098962</v>
      </c>
      <c r="K1703" s="53">
        <v>241.11658019809749</v>
      </c>
      <c r="L1703" s="53">
        <v>11.819160909501599</v>
      </c>
      <c r="M1703" s="54">
        <v>0</v>
      </c>
      <c r="N1703" s="94"/>
      <c r="O1703" s="94"/>
      <c r="P1703" s="94"/>
      <c r="Q1703" s="94"/>
    </row>
    <row r="1704" spans="1:17" s="55" customFormat="1">
      <c r="A1704" s="53">
        <v>1701</v>
      </c>
      <c r="B1704" s="53">
        <v>128.30000000000001</v>
      </c>
      <c r="C1704" s="53">
        <v>128.30000000000001</v>
      </c>
      <c r="D1704" s="53"/>
      <c r="E1704" s="65"/>
      <c r="F1704" s="53">
        <v>2721.205627480299</v>
      </c>
      <c r="G1704" s="53">
        <v>97.36363636363636</v>
      </c>
      <c r="H1704" s="54">
        <v>28.691175258558388</v>
      </c>
      <c r="I1704" s="53"/>
      <c r="J1704" s="53">
        <v>-25.371145287098962</v>
      </c>
      <c r="K1704" s="53">
        <v>241.25516028097101</v>
      </c>
      <c r="L1704" s="53">
        <v>15.983585977764999</v>
      </c>
      <c r="M1704" s="54">
        <v>0</v>
      </c>
      <c r="N1704" s="94"/>
      <c r="O1704" s="94"/>
      <c r="P1704" s="94"/>
      <c r="Q1704" s="94"/>
    </row>
    <row r="1705" spans="1:17" s="55" customFormat="1">
      <c r="A1705" s="53">
        <v>1702</v>
      </c>
      <c r="B1705" s="53">
        <v>128.1</v>
      </c>
      <c r="C1705" s="53">
        <v>128.1</v>
      </c>
      <c r="D1705" s="53"/>
      <c r="E1705" s="65"/>
      <c r="F1705" s="53">
        <v>2716.963685738318</v>
      </c>
      <c r="G1705" s="53">
        <v>97.36363636363636</v>
      </c>
      <c r="H1705" s="54">
        <v>28.631908336846529</v>
      </c>
      <c r="I1705" s="53"/>
      <c r="J1705" s="53">
        <v>-25.371145287098962</v>
      </c>
      <c r="K1705" s="53">
        <v>241.18523679968001</v>
      </c>
      <c r="L1705" s="53">
        <v>13.88233814827259</v>
      </c>
      <c r="M1705" s="54">
        <v>0</v>
      </c>
      <c r="N1705" s="94"/>
      <c r="O1705" s="94"/>
      <c r="P1705" s="94"/>
      <c r="Q1705" s="94"/>
    </row>
    <row r="1706" spans="1:17" s="55" customFormat="1">
      <c r="A1706" s="53">
        <v>1703</v>
      </c>
      <c r="B1706" s="53">
        <v>127.9</v>
      </c>
      <c r="C1706" s="53">
        <v>127.9</v>
      </c>
      <c r="D1706" s="53"/>
      <c r="E1706" s="65"/>
      <c r="F1706" s="53">
        <v>2712.721743996337</v>
      </c>
      <c r="G1706" s="53">
        <v>97.36363636363636</v>
      </c>
      <c r="H1706" s="54">
        <v>28.68410633317076</v>
      </c>
      <c r="I1706" s="53"/>
      <c r="J1706" s="53">
        <v>-25.371145287098962</v>
      </c>
      <c r="K1706" s="53">
        <v>241.38423524097641</v>
      </c>
      <c r="L1706" s="53">
        <v>19.862375685387519</v>
      </c>
      <c r="M1706" s="54">
        <v>0</v>
      </c>
      <c r="N1706" s="94"/>
      <c r="O1706" s="94"/>
      <c r="P1706" s="94"/>
      <c r="Q1706" s="94"/>
    </row>
    <row r="1707" spans="1:17" s="55" customFormat="1">
      <c r="A1707" s="53">
        <v>1704</v>
      </c>
      <c r="B1707" s="53">
        <v>127.6</v>
      </c>
      <c r="C1707" s="53">
        <v>127.6</v>
      </c>
      <c r="D1707" s="53"/>
      <c r="E1707" s="65"/>
      <c r="F1707" s="53">
        <v>2706.358831383367</v>
      </c>
      <c r="G1707" s="53">
        <v>97.36363636363636</v>
      </c>
      <c r="H1707" s="54">
        <v>28.64491238400953</v>
      </c>
      <c r="I1707" s="53"/>
      <c r="J1707" s="53">
        <v>-25.371145287098962</v>
      </c>
      <c r="K1707" s="53">
        <v>241.3986919977703</v>
      </c>
      <c r="L1707" s="53">
        <v>20.296810989148089</v>
      </c>
      <c r="M1707" s="54">
        <v>0</v>
      </c>
      <c r="N1707" s="94"/>
      <c r="O1707" s="94"/>
      <c r="P1707" s="94"/>
      <c r="Q1707" s="94"/>
    </row>
    <row r="1708" spans="1:17" s="55" customFormat="1">
      <c r="A1708" s="53">
        <v>1705</v>
      </c>
      <c r="B1708" s="53">
        <v>127.4</v>
      </c>
      <c r="C1708" s="53">
        <v>127.4</v>
      </c>
      <c r="D1708" s="53"/>
      <c r="E1708" s="65"/>
      <c r="F1708" s="53">
        <v>2702.1168896413869</v>
      </c>
      <c r="G1708" s="53">
        <v>97.36363636363636</v>
      </c>
      <c r="H1708" s="54">
        <v>28.539592378671632</v>
      </c>
      <c r="I1708" s="53"/>
      <c r="J1708" s="53">
        <v>-25.371145287098962</v>
      </c>
      <c r="K1708" s="53">
        <v>241.21776062527451</v>
      </c>
      <c r="L1708" s="53">
        <v>14.859701069506141</v>
      </c>
      <c r="M1708" s="54">
        <v>0</v>
      </c>
      <c r="N1708" s="94"/>
      <c r="O1708" s="94"/>
      <c r="P1708" s="94"/>
      <c r="Q1708" s="94"/>
    </row>
    <row r="1709" spans="1:17" s="55" customFormat="1">
      <c r="A1709" s="53">
        <v>1706</v>
      </c>
      <c r="B1709" s="53">
        <v>127.2</v>
      </c>
      <c r="C1709" s="53">
        <v>127.2</v>
      </c>
      <c r="D1709" s="53"/>
      <c r="E1709" s="65"/>
      <c r="F1709" s="53">
        <v>2697.8749478994068</v>
      </c>
      <c r="G1709" s="53">
        <v>97.36363636363636</v>
      </c>
      <c r="H1709" s="54">
        <v>28.548522961722082</v>
      </c>
      <c r="I1709" s="53"/>
      <c r="J1709" s="53">
        <v>69.188074073252608</v>
      </c>
      <c r="K1709" s="53">
        <v>241.14788382637869</v>
      </c>
      <c r="L1709" s="53">
        <v>12.759856077512371</v>
      </c>
      <c r="M1709" s="54">
        <v>-94.559219360351562</v>
      </c>
      <c r="N1709" s="94"/>
      <c r="O1709" s="94"/>
      <c r="P1709" s="94"/>
      <c r="Q1709" s="94"/>
    </row>
    <row r="1710" spans="1:17" s="55" customFormat="1">
      <c r="A1710" s="53">
        <v>1707</v>
      </c>
      <c r="B1710" s="53">
        <v>127</v>
      </c>
      <c r="C1710" s="53">
        <v>127</v>
      </c>
      <c r="D1710" s="53"/>
      <c r="E1710" s="65"/>
      <c r="F1710" s="53">
        <v>2693.6330061574272</v>
      </c>
      <c r="G1710" s="53">
        <v>97.36363636363636</v>
      </c>
      <c r="H1710" s="54">
        <v>28.46007846765831</v>
      </c>
      <c r="I1710" s="53"/>
      <c r="J1710" s="53">
        <v>37.134988746104163</v>
      </c>
      <c r="K1710" s="53">
        <v>241.06325136559769</v>
      </c>
      <c r="L1710" s="53">
        <v>10.216593481929589</v>
      </c>
      <c r="M1710" s="54">
        <v>-62.506134033203118</v>
      </c>
      <c r="N1710" s="94"/>
      <c r="O1710" s="94"/>
      <c r="P1710" s="94"/>
      <c r="Q1710" s="94"/>
    </row>
    <row r="1711" spans="1:17" s="55" customFormat="1">
      <c r="A1711" s="53">
        <v>1708</v>
      </c>
      <c r="B1711" s="53">
        <v>126.9</v>
      </c>
      <c r="C1711" s="53">
        <v>126.9</v>
      </c>
      <c r="D1711" s="53"/>
      <c r="E1711" s="65"/>
      <c r="F1711" s="53">
        <v>2691.512035286436</v>
      </c>
      <c r="G1711" s="53">
        <v>97.36363636363636</v>
      </c>
      <c r="H1711" s="54">
        <v>28.61162451258388</v>
      </c>
      <c r="I1711" s="53"/>
      <c r="J1711" s="53">
        <v>90.290094336924469</v>
      </c>
      <c r="K1711" s="53">
        <v>240.8440055365638</v>
      </c>
      <c r="L1711" s="53">
        <v>3.6281082710042929</v>
      </c>
      <c r="M1711" s="54">
        <v>-115.66123962402339</v>
      </c>
      <c r="N1711" s="94"/>
      <c r="O1711" s="94"/>
      <c r="P1711" s="94"/>
      <c r="Q1711" s="94"/>
    </row>
    <row r="1712" spans="1:17" s="55" customFormat="1">
      <c r="A1712" s="53">
        <v>1709</v>
      </c>
      <c r="B1712" s="53">
        <v>126.8</v>
      </c>
      <c r="C1712" s="53">
        <v>126.8</v>
      </c>
      <c r="D1712" s="53"/>
      <c r="E1712" s="65"/>
      <c r="F1712" s="53">
        <v>2689.3910644154471</v>
      </c>
      <c r="G1712" s="53">
        <v>97.36363636363636</v>
      </c>
      <c r="H1712" s="54">
        <v>28.646000498695901</v>
      </c>
      <c r="I1712" s="53"/>
      <c r="J1712" s="53">
        <v>90.290094336924469</v>
      </c>
      <c r="K1712" s="53">
        <v>240.96453468901981</v>
      </c>
      <c r="L1712" s="53">
        <v>7.2500906911090501</v>
      </c>
      <c r="M1712" s="54">
        <v>-115.66123962402339</v>
      </c>
      <c r="N1712" s="94"/>
      <c r="O1712" s="94"/>
      <c r="P1712" s="94"/>
      <c r="Q1712" s="94"/>
    </row>
    <row r="1713" spans="1:17" s="55" customFormat="1">
      <c r="A1713" s="53">
        <v>1710</v>
      </c>
      <c r="B1713" s="53">
        <v>126.7</v>
      </c>
      <c r="C1713" s="53">
        <v>126.7</v>
      </c>
      <c r="D1713" s="53"/>
      <c r="E1713" s="65"/>
      <c r="F1713" s="53">
        <v>2687.2700935444559</v>
      </c>
      <c r="G1713" s="53">
        <v>97.36363636363636</v>
      </c>
      <c r="H1713" s="54">
        <v>28.50748567749687</v>
      </c>
      <c r="I1713" s="53"/>
      <c r="J1713" s="53">
        <v>90.290094336924469</v>
      </c>
      <c r="K1713" s="53">
        <v>240.6670194644889</v>
      </c>
      <c r="L1713" s="53">
        <v>-1.6904427068791219</v>
      </c>
      <c r="M1713" s="54">
        <v>-115.66123962402339</v>
      </c>
      <c r="N1713" s="94"/>
      <c r="O1713" s="94"/>
      <c r="P1713" s="94"/>
      <c r="Q1713" s="94"/>
    </row>
    <row r="1714" spans="1:17" s="55" customFormat="1">
      <c r="A1714" s="53">
        <v>1711</v>
      </c>
      <c r="B1714" s="53">
        <v>126.8</v>
      </c>
      <c r="C1714" s="53">
        <v>126.8</v>
      </c>
      <c r="D1714" s="53"/>
      <c r="E1714" s="65"/>
      <c r="F1714" s="53">
        <v>2689.3910644154471</v>
      </c>
      <c r="G1714" s="53">
        <v>97.36363636363636</v>
      </c>
      <c r="H1714" s="54">
        <v>26.56569293930135</v>
      </c>
      <c r="I1714" s="53"/>
      <c r="J1714" s="53">
        <v>90.290094336924469</v>
      </c>
      <c r="K1714" s="53">
        <v>240.0937798179618</v>
      </c>
      <c r="L1714" s="53">
        <v>-18.91668117217381</v>
      </c>
      <c r="M1714" s="54">
        <v>-115.66123962402339</v>
      </c>
      <c r="N1714" s="94"/>
      <c r="O1714" s="94"/>
      <c r="P1714" s="94"/>
      <c r="Q1714" s="94"/>
    </row>
    <row r="1715" spans="1:17" s="55" customFormat="1">
      <c r="A1715" s="53">
        <v>1712</v>
      </c>
      <c r="B1715" s="53">
        <v>126.9</v>
      </c>
      <c r="C1715" s="53">
        <v>126.9</v>
      </c>
      <c r="D1715" s="53"/>
      <c r="E1715" s="65"/>
      <c r="F1715" s="53">
        <v>2691.512035286436</v>
      </c>
      <c r="G1715" s="53">
        <v>97.36363636363636</v>
      </c>
      <c r="H1715" s="54">
        <v>26.566411666597588</v>
      </c>
      <c r="I1715" s="53"/>
      <c r="J1715" s="53">
        <v>90.290094336924469</v>
      </c>
      <c r="K1715" s="53">
        <v>240.0550822605484</v>
      </c>
      <c r="L1715" s="53">
        <v>-20.07956890344893</v>
      </c>
      <c r="M1715" s="54">
        <v>-115.66123962402339</v>
      </c>
      <c r="N1715" s="94"/>
      <c r="O1715" s="94"/>
      <c r="P1715" s="94"/>
      <c r="Q1715" s="94"/>
    </row>
    <row r="1716" spans="1:17" s="55" customFormat="1">
      <c r="A1716" s="53">
        <v>1713</v>
      </c>
      <c r="B1716" s="53">
        <v>127.1</v>
      </c>
      <c r="C1716" s="53">
        <v>127.1</v>
      </c>
      <c r="D1716" s="53"/>
      <c r="E1716" s="65"/>
      <c r="F1716" s="53">
        <v>2695.753977028417</v>
      </c>
      <c r="G1716" s="53">
        <v>97.36363636363636</v>
      </c>
      <c r="H1716" s="54">
        <v>26.921169855650071</v>
      </c>
      <c r="I1716" s="53"/>
      <c r="J1716" s="53">
        <v>90.290094336924469</v>
      </c>
      <c r="K1716" s="53">
        <v>239.71829056561049</v>
      </c>
      <c r="L1716" s="53">
        <v>-30.20038675908981</v>
      </c>
      <c r="M1716" s="54">
        <v>-115.66123962402339</v>
      </c>
      <c r="N1716" s="94"/>
      <c r="O1716" s="94"/>
      <c r="P1716" s="94"/>
      <c r="Q1716" s="94"/>
    </row>
    <row r="1717" spans="1:17" s="55" customFormat="1">
      <c r="A1717" s="53">
        <v>1714</v>
      </c>
      <c r="B1717" s="53">
        <v>127.4</v>
      </c>
      <c r="C1717" s="53">
        <v>127.4</v>
      </c>
      <c r="D1717" s="53"/>
      <c r="E1717" s="65"/>
      <c r="F1717" s="53">
        <v>2702.1168896413869</v>
      </c>
      <c r="G1717" s="53">
        <v>97.36363636363636</v>
      </c>
      <c r="H1717" s="54">
        <v>26.932596053452489</v>
      </c>
      <c r="I1717" s="53"/>
      <c r="J1717" s="53">
        <v>90.290094336924469</v>
      </c>
      <c r="K1717" s="53">
        <v>239.6247301124717</v>
      </c>
      <c r="L1717" s="53">
        <v>-33.011941553761211</v>
      </c>
      <c r="M1717" s="54">
        <v>-115.66123962402339</v>
      </c>
      <c r="N1717" s="94"/>
      <c r="O1717" s="94"/>
      <c r="P1717" s="94"/>
      <c r="Q1717" s="94"/>
    </row>
    <row r="1718" spans="1:17" s="55" customFormat="1">
      <c r="A1718" s="53">
        <v>1715</v>
      </c>
      <c r="B1718" s="53">
        <v>127.7</v>
      </c>
      <c r="C1718" s="53">
        <v>127.7</v>
      </c>
      <c r="D1718" s="53"/>
      <c r="E1718" s="65"/>
      <c r="F1718" s="53">
        <v>2708.4798022543569</v>
      </c>
      <c r="G1718" s="53">
        <v>97.36363636363636</v>
      </c>
      <c r="H1718" s="54">
        <v>27.14701027676918</v>
      </c>
      <c r="I1718" s="53"/>
      <c r="J1718" s="53">
        <v>90.290094336924469</v>
      </c>
      <c r="K1718" s="53">
        <v>239.4793143302831</v>
      </c>
      <c r="L1718" s="53">
        <v>-37.381784002333532</v>
      </c>
      <c r="M1718" s="54">
        <v>-115.66123962402339</v>
      </c>
      <c r="N1718" s="94"/>
      <c r="O1718" s="94"/>
      <c r="P1718" s="94"/>
      <c r="Q1718" s="94"/>
    </row>
    <row r="1719" spans="1:17" s="55" customFormat="1">
      <c r="A1719" s="53">
        <v>1716</v>
      </c>
      <c r="B1719" s="53">
        <v>128.1</v>
      </c>
      <c r="C1719" s="53">
        <v>128.1</v>
      </c>
      <c r="D1719" s="53"/>
      <c r="E1719" s="65"/>
      <c r="F1719" s="53">
        <v>2716.963685738318</v>
      </c>
      <c r="G1719" s="53">
        <v>97.36363636363636</v>
      </c>
      <c r="H1719" s="54">
        <v>27.14932666148124</v>
      </c>
      <c r="I1719" s="53"/>
      <c r="J1719" s="53">
        <v>90.473634681162764</v>
      </c>
      <c r="K1719" s="53">
        <v>239.31318904073939</v>
      </c>
      <c r="L1719" s="53">
        <v>-42.373961131277497</v>
      </c>
      <c r="M1719" s="54">
        <v>-115.8447799682617</v>
      </c>
      <c r="N1719" s="94"/>
      <c r="O1719" s="94"/>
      <c r="P1719" s="94"/>
      <c r="Q1719" s="94"/>
    </row>
    <row r="1720" spans="1:17" s="55" customFormat="1">
      <c r="A1720" s="53">
        <v>1717</v>
      </c>
      <c r="B1720" s="53">
        <v>128.5</v>
      </c>
      <c r="C1720" s="53">
        <v>128.5</v>
      </c>
      <c r="D1720" s="53"/>
      <c r="E1720" s="65"/>
      <c r="F1720" s="53">
        <v>2725.4475692222782</v>
      </c>
      <c r="G1720" s="53">
        <v>97.36363636363636</v>
      </c>
      <c r="H1720" s="54">
        <v>27.381405395394989</v>
      </c>
      <c r="I1720" s="53"/>
      <c r="J1720" s="53">
        <v>90.473634681162764</v>
      </c>
      <c r="K1720" s="53">
        <v>239.17353299446009</v>
      </c>
      <c r="L1720" s="53">
        <v>-46.570719626441608</v>
      </c>
      <c r="M1720" s="54">
        <v>-115.8447799682617</v>
      </c>
      <c r="N1720" s="94"/>
      <c r="O1720" s="94"/>
      <c r="P1720" s="94"/>
      <c r="Q1720" s="94"/>
    </row>
    <row r="1721" spans="1:17" s="55" customFormat="1">
      <c r="A1721" s="53">
        <v>1718</v>
      </c>
      <c r="B1721" s="53">
        <v>129</v>
      </c>
      <c r="C1721" s="53">
        <v>129</v>
      </c>
      <c r="D1721" s="53"/>
      <c r="E1721" s="65"/>
      <c r="F1721" s="53">
        <v>2736.0524235772291</v>
      </c>
      <c r="G1721" s="53">
        <v>97.36363636363636</v>
      </c>
      <c r="H1721" s="54">
        <v>27.396208927105921</v>
      </c>
      <c r="I1721" s="53"/>
      <c r="J1721" s="53">
        <v>90.473634681162764</v>
      </c>
      <c r="K1721" s="53">
        <v>238.9997818560106</v>
      </c>
      <c r="L1721" s="53">
        <v>-51.792058664451467</v>
      </c>
      <c r="M1721" s="54">
        <v>-115.8447799682617</v>
      </c>
      <c r="N1721" s="94"/>
      <c r="O1721" s="94"/>
      <c r="P1721" s="94"/>
      <c r="Q1721" s="94"/>
    </row>
    <row r="1722" spans="1:17" s="55" customFormat="1">
      <c r="A1722" s="53">
        <v>1719</v>
      </c>
      <c r="B1722" s="53">
        <v>129.5</v>
      </c>
      <c r="C1722" s="53">
        <v>129.5</v>
      </c>
      <c r="D1722" s="53"/>
      <c r="E1722" s="65"/>
      <c r="F1722" s="53">
        <v>2746.65727793218</v>
      </c>
      <c r="G1722" s="53">
        <v>97.36363636363636</v>
      </c>
      <c r="H1722" s="54">
        <v>27.86709586813069</v>
      </c>
      <c r="I1722" s="53"/>
      <c r="J1722" s="53">
        <v>90.473634681162764</v>
      </c>
      <c r="K1722" s="53">
        <v>238.86142920404649</v>
      </c>
      <c r="L1722" s="53">
        <v>-55.94964928030894</v>
      </c>
      <c r="M1722" s="54">
        <v>-115.8447799682617</v>
      </c>
      <c r="N1722" s="94"/>
      <c r="O1722" s="94"/>
      <c r="P1722" s="94"/>
      <c r="Q1722" s="94"/>
    </row>
    <row r="1723" spans="1:17" s="55" customFormat="1">
      <c r="A1723" s="53">
        <v>1720</v>
      </c>
      <c r="B1723" s="53">
        <v>130.1</v>
      </c>
      <c r="C1723" s="53">
        <v>130.1</v>
      </c>
      <c r="D1723" s="53"/>
      <c r="E1723" s="65"/>
      <c r="F1723" s="53">
        <v>2759.3831031581199</v>
      </c>
      <c r="G1723" s="53">
        <v>97.36363636363636</v>
      </c>
      <c r="H1723" s="54">
        <v>27.926390471236459</v>
      </c>
      <c r="I1723" s="53"/>
      <c r="J1723" s="53">
        <v>90.473634681162764</v>
      </c>
      <c r="K1723" s="53">
        <v>238.77399065903541</v>
      </c>
      <c r="L1723" s="53">
        <v>-58.577236601852817</v>
      </c>
      <c r="M1723" s="54">
        <v>-115.8447799682617</v>
      </c>
      <c r="N1723" s="94"/>
      <c r="O1723" s="94"/>
      <c r="P1723" s="94"/>
      <c r="Q1723" s="94"/>
    </row>
    <row r="1724" spans="1:17" s="55" customFormat="1">
      <c r="A1724" s="53">
        <v>1721</v>
      </c>
      <c r="B1724" s="53">
        <v>130.6</v>
      </c>
      <c r="C1724" s="53">
        <v>130.6</v>
      </c>
      <c r="D1724" s="53"/>
      <c r="E1724" s="65"/>
      <c r="F1724" s="53">
        <v>2769.987957513069</v>
      </c>
      <c r="G1724" s="53">
        <v>97.36363636363636</v>
      </c>
      <c r="H1724" s="54">
        <v>27.86065458489993</v>
      </c>
      <c r="I1724" s="53"/>
      <c r="J1724" s="53">
        <v>90.473634681162764</v>
      </c>
      <c r="K1724" s="53">
        <v>239.029117329493</v>
      </c>
      <c r="L1724" s="53">
        <v>-50.910507877164221</v>
      </c>
      <c r="M1724" s="54">
        <v>-115.8447799682617</v>
      </c>
      <c r="N1724" s="94"/>
      <c r="O1724" s="94"/>
      <c r="P1724" s="94"/>
      <c r="Q1724" s="94"/>
    </row>
    <row r="1725" spans="1:17" s="55" customFormat="1">
      <c r="A1725" s="53">
        <v>1722</v>
      </c>
      <c r="B1725" s="53">
        <v>131</v>
      </c>
      <c r="C1725" s="53">
        <v>131</v>
      </c>
      <c r="D1725" s="53"/>
      <c r="E1725" s="65"/>
      <c r="F1725" s="53">
        <v>2778.471840997031</v>
      </c>
      <c r="G1725" s="53">
        <v>97.36363636363636</v>
      </c>
      <c r="H1725" s="54">
        <v>28.059188290450919</v>
      </c>
      <c r="I1725" s="53"/>
      <c r="J1725" s="53">
        <v>90.473634681162764</v>
      </c>
      <c r="K1725" s="53">
        <v>239.45269646669959</v>
      </c>
      <c r="L1725" s="53">
        <v>-38.181668777057688</v>
      </c>
      <c r="M1725" s="54">
        <v>-115.8447799682617</v>
      </c>
      <c r="N1725" s="94"/>
      <c r="O1725" s="94"/>
      <c r="P1725" s="94"/>
      <c r="Q1725" s="94"/>
    </row>
    <row r="1726" spans="1:17" s="55" customFormat="1">
      <c r="A1726" s="53">
        <v>1723</v>
      </c>
      <c r="B1726" s="53">
        <v>131.19999999999999</v>
      </c>
      <c r="C1726" s="53">
        <v>131.19999999999999</v>
      </c>
      <c r="D1726" s="53"/>
      <c r="E1726" s="65"/>
      <c r="F1726" s="53">
        <v>2782.7137827390102</v>
      </c>
      <c r="G1726" s="53">
        <v>97.36363636363636</v>
      </c>
      <c r="H1726" s="54">
        <v>27.764716329388939</v>
      </c>
      <c r="I1726" s="53"/>
      <c r="J1726" s="53">
        <v>90.473634681162764</v>
      </c>
      <c r="K1726" s="53">
        <v>239.82803843812911</v>
      </c>
      <c r="L1726" s="53">
        <v>-26.90238908129594</v>
      </c>
      <c r="M1726" s="54">
        <v>-115.8447799682617</v>
      </c>
      <c r="N1726" s="94"/>
      <c r="O1726" s="94"/>
      <c r="P1726" s="94"/>
      <c r="Q1726" s="94"/>
    </row>
    <row r="1727" spans="1:17" s="55" customFormat="1">
      <c r="A1727" s="53">
        <v>1724</v>
      </c>
      <c r="B1727" s="53">
        <v>131.30000000000001</v>
      </c>
      <c r="C1727" s="53">
        <v>131.30000000000001</v>
      </c>
      <c r="D1727" s="53"/>
      <c r="E1727" s="65"/>
      <c r="F1727" s="53">
        <v>2784.8347536100009</v>
      </c>
      <c r="G1727" s="53">
        <v>97.36363636363636</v>
      </c>
      <c r="H1727" s="54">
        <v>27.640916713961438</v>
      </c>
      <c r="I1727" s="53"/>
      <c r="J1727" s="53">
        <v>90.473634681162764</v>
      </c>
      <c r="K1727" s="53">
        <v>240.0872334700276</v>
      </c>
      <c r="L1727" s="53">
        <v>-19.113403348097179</v>
      </c>
      <c r="M1727" s="54">
        <v>-115.8447799682617</v>
      </c>
      <c r="N1727" s="94"/>
      <c r="O1727" s="94"/>
      <c r="P1727" s="94"/>
      <c r="Q1727" s="94"/>
    </row>
    <row r="1728" spans="1:17" s="55" customFormat="1">
      <c r="A1728" s="53">
        <v>1725</v>
      </c>
      <c r="B1728" s="53">
        <v>131.19999999999999</v>
      </c>
      <c r="C1728" s="53">
        <v>131.19999999999999</v>
      </c>
      <c r="D1728" s="53"/>
      <c r="E1728" s="65"/>
      <c r="F1728" s="53">
        <v>2782.7137827390102</v>
      </c>
      <c r="G1728" s="53">
        <v>97.36363636363636</v>
      </c>
      <c r="H1728" s="54">
        <v>29.356760444394059</v>
      </c>
      <c r="I1728" s="53"/>
      <c r="J1728" s="53">
        <v>90.473634681162764</v>
      </c>
      <c r="K1728" s="53">
        <v>241.10261306598869</v>
      </c>
      <c r="L1728" s="53">
        <v>11.39943915815557</v>
      </c>
      <c r="M1728" s="54">
        <v>-115.8447799682617</v>
      </c>
      <c r="N1728" s="94"/>
      <c r="O1728" s="94"/>
      <c r="P1728" s="94"/>
      <c r="Q1728" s="94"/>
    </row>
    <row r="1729" spans="1:17" s="55" customFormat="1">
      <c r="A1729" s="53">
        <v>1726</v>
      </c>
      <c r="B1729" s="53">
        <v>130.69999999999999</v>
      </c>
      <c r="C1729" s="53">
        <v>130.69999999999999</v>
      </c>
      <c r="D1729" s="53"/>
      <c r="E1729" s="65"/>
      <c r="F1729" s="53">
        <v>2772.1089283840602</v>
      </c>
      <c r="G1729" s="53">
        <v>97.36363636363636</v>
      </c>
      <c r="H1729" s="54">
        <v>29.21231062983053</v>
      </c>
      <c r="I1729" s="53"/>
      <c r="J1729" s="53">
        <v>90.473634681162764</v>
      </c>
      <c r="K1729" s="53">
        <v>242.00824803939071</v>
      </c>
      <c r="L1729" s="53">
        <v>38.61438165009298</v>
      </c>
      <c r="M1729" s="54">
        <v>-115.8447799682617</v>
      </c>
      <c r="N1729" s="94"/>
      <c r="O1729" s="94"/>
      <c r="P1729" s="94"/>
      <c r="Q1729" s="94"/>
    </row>
    <row r="1730" spans="1:17" s="55" customFormat="1">
      <c r="A1730" s="53">
        <v>1727</v>
      </c>
      <c r="B1730" s="53">
        <v>129.80000000000001</v>
      </c>
      <c r="C1730" s="53">
        <v>129.80000000000001</v>
      </c>
      <c r="D1730" s="53"/>
      <c r="E1730" s="65"/>
      <c r="F1730" s="53">
        <v>2753.020190545149</v>
      </c>
      <c r="G1730" s="53">
        <v>97.36363636363636</v>
      </c>
      <c r="H1730" s="54">
        <v>31.13570952666965</v>
      </c>
      <c r="I1730" s="53"/>
      <c r="J1730" s="53">
        <v>623.79073368080788</v>
      </c>
      <c r="K1730" s="53">
        <v>242.97705409728451</v>
      </c>
      <c r="L1730" s="53">
        <v>67.727657888063916</v>
      </c>
      <c r="M1730" s="54">
        <v>-115.8447799682617</v>
      </c>
      <c r="N1730" s="94"/>
      <c r="O1730" s="94"/>
      <c r="P1730" s="94"/>
      <c r="Q1730" s="94"/>
    </row>
    <row r="1731" spans="1:17" s="55" customFormat="1">
      <c r="A1731" s="53">
        <v>1728</v>
      </c>
      <c r="B1731" s="53">
        <v>128.4</v>
      </c>
      <c r="C1731" s="53">
        <v>128.4</v>
      </c>
      <c r="D1731" s="53"/>
      <c r="E1731" s="65"/>
      <c r="F1731" s="53">
        <v>0</v>
      </c>
      <c r="G1731" s="53">
        <v>97.36363636363636</v>
      </c>
      <c r="H1731" s="54">
        <v>0</v>
      </c>
      <c r="I1731" s="53"/>
      <c r="J1731" s="53">
        <v>93.292120015604269</v>
      </c>
      <c r="K1731" s="53">
        <v>240.69875054335211</v>
      </c>
      <c r="L1731" s="53">
        <v>-0.73690236023454836</v>
      </c>
      <c r="M1731" s="54">
        <v>-115.8447799682617</v>
      </c>
      <c r="N1731" s="94"/>
      <c r="O1731" s="94"/>
      <c r="P1731" s="94"/>
      <c r="Q1731" s="94"/>
    </row>
    <row r="1732" spans="1:17" s="55" customFormat="1">
      <c r="A1732" s="53">
        <v>1729</v>
      </c>
      <c r="B1732" s="53">
        <v>126.5</v>
      </c>
      <c r="C1732" s="53">
        <v>126.5</v>
      </c>
      <c r="D1732" s="53"/>
      <c r="E1732" s="65"/>
      <c r="F1732" s="53">
        <v>0</v>
      </c>
      <c r="G1732" s="53">
        <v>97.36363636363636</v>
      </c>
      <c r="H1732" s="54">
        <v>0</v>
      </c>
      <c r="I1732" s="53"/>
      <c r="J1732" s="53">
        <v>92.323110616190206</v>
      </c>
      <c r="K1732" s="53">
        <v>242.009237887144</v>
      </c>
      <c r="L1732" s="53">
        <v>38.644127243485023</v>
      </c>
      <c r="M1732" s="54">
        <v>-114.8757705688477</v>
      </c>
      <c r="N1732" s="94"/>
      <c r="O1732" s="94"/>
      <c r="P1732" s="94"/>
      <c r="Q1732" s="94"/>
    </row>
    <row r="1733" spans="1:17" s="55" customFormat="1">
      <c r="A1733" s="53">
        <v>1730</v>
      </c>
      <c r="B1733" s="53">
        <v>124.1</v>
      </c>
      <c r="C1733" s="53">
        <v>124.1</v>
      </c>
      <c r="D1733" s="53"/>
      <c r="E1733" s="65"/>
      <c r="F1733" s="53">
        <v>0</v>
      </c>
      <c r="G1733" s="53">
        <v>97.36363636363636</v>
      </c>
      <c r="H1733" s="54">
        <v>0</v>
      </c>
      <c r="I1733" s="53"/>
      <c r="J1733" s="53">
        <v>92.323110616190206</v>
      </c>
      <c r="K1733" s="53">
        <v>242.71577549593221</v>
      </c>
      <c r="L1733" s="53">
        <v>59.876059485823262</v>
      </c>
      <c r="M1733" s="54">
        <v>-114.8757705688477</v>
      </c>
      <c r="N1733" s="94"/>
      <c r="O1733" s="94"/>
      <c r="P1733" s="94"/>
      <c r="Q1733" s="94"/>
    </row>
    <row r="1734" spans="1:17" s="55" customFormat="1">
      <c r="A1734" s="53">
        <v>1731</v>
      </c>
      <c r="B1734" s="53">
        <v>121.6</v>
      </c>
      <c r="C1734" s="53">
        <v>121.6</v>
      </c>
      <c r="D1734" s="53"/>
      <c r="E1734" s="65"/>
      <c r="F1734" s="53">
        <v>0</v>
      </c>
      <c r="G1734" s="53">
        <v>97.36363636363636</v>
      </c>
      <c r="H1734" s="54">
        <v>0</v>
      </c>
      <c r="I1734" s="53"/>
      <c r="J1734" s="53">
        <v>92.323110616190206</v>
      </c>
      <c r="K1734" s="53">
        <v>242.92265168062991</v>
      </c>
      <c r="L1734" s="53">
        <v>66.092828531688511</v>
      </c>
      <c r="M1734" s="54">
        <v>-114.8757705688477</v>
      </c>
      <c r="N1734" s="94"/>
      <c r="O1734" s="94"/>
      <c r="P1734" s="94"/>
      <c r="Q1734" s="94"/>
    </row>
    <row r="1735" spans="1:17" s="55" customFormat="1">
      <c r="A1735" s="53">
        <v>1732</v>
      </c>
      <c r="B1735" s="53">
        <v>119</v>
      </c>
      <c r="C1735" s="53">
        <v>119</v>
      </c>
      <c r="D1735" s="53"/>
      <c r="E1735" s="65"/>
      <c r="F1735" s="53">
        <v>0</v>
      </c>
      <c r="G1735" s="53">
        <v>97.36363636363636</v>
      </c>
      <c r="H1735" s="54">
        <v>0</v>
      </c>
      <c r="I1735" s="53"/>
      <c r="J1735" s="53">
        <v>92.323110616190206</v>
      </c>
      <c r="K1735" s="53">
        <v>242.99610277592939</v>
      </c>
      <c r="L1735" s="53">
        <v>68.30008354419877</v>
      </c>
      <c r="M1735" s="54">
        <v>-114.8757705688477</v>
      </c>
      <c r="N1735" s="94"/>
      <c r="O1735" s="94"/>
      <c r="P1735" s="94"/>
      <c r="Q1735" s="94"/>
    </row>
    <row r="1736" spans="1:17" s="55" customFormat="1">
      <c r="A1736" s="53">
        <v>1733</v>
      </c>
      <c r="B1736" s="53">
        <v>116.5</v>
      </c>
      <c r="C1736" s="53">
        <v>116.5</v>
      </c>
      <c r="D1736" s="53"/>
      <c r="E1736" s="65"/>
      <c r="F1736" s="53">
        <v>0</v>
      </c>
      <c r="G1736" s="53">
        <v>97.36363636363636</v>
      </c>
      <c r="H1736" s="54">
        <v>0</v>
      </c>
      <c r="I1736" s="53"/>
      <c r="J1736" s="53">
        <v>91.4659557699988</v>
      </c>
      <c r="K1736" s="53">
        <v>242.7728566565435</v>
      </c>
      <c r="L1736" s="53">
        <v>61.591386906953623</v>
      </c>
      <c r="M1736" s="54">
        <v>-114.01861572265619</v>
      </c>
      <c r="N1736" s="94"/>
      <c r="O1736" s="94"/>
      <c r="P1736" s="94"/>
      <c r="Q1736" s="94"/>
    </row>
    <row r="1737" spans="1:17" s="55" customFormat="1">
      <c r="A1737" s="53">
        <v>1734</v>
      </c>
      <c r="B1737" s="53">
        <v>114.1</v>
      </c>
      <c r="C1737" s="53">
        <v>114.1</v>
      </c>
      <c r="D1737" s="53"/>
      <c r="E1737" s="65"/>
      <c r="F1737" s="53">
        <v>0</v>
      </c>
      <c r="G1737" s="53">
        <v>97.36363636363636</v>
      </c>
      <c r="H1737" s="54">
        <v>0</v>
      </c>
      <c r="I1737" s="53"/>
      <c r="J1737" s="53">
        <v>91.4659557699988</v>
      </c>
      <c r="K1737" s="53">
        <v>242.61062854665681</v>
      </c>
      <c r="L1737" s="53">
        <v>56.716322658319939</v>
      </c>
      <c r="M1737" s="54">
        <v>-114.01861572265619</v>
      </c>
      <c r="N1737" s="94"/>
      <c r="O1737" s="94"/>
      <c r="P1737" s="94"/>
      <c r="Q1737" s="94"/>
    </row>
    <row r="1738" spans="1:17" s="55" customFormat="1">
      <c r="A1738" s="53">
        <v>1735</v>
      </c>
      <c r="B1738" s="53">
        <v>111.8</v>
      </c>
      <c r="C1738" s="53">
        <v>111.8</v>
      </c>
      <c r="D1738" s="53"/>
      <c r="E1738" s="65"/>
      <c r="F1738" s="53">
        <v>0</v>
      </c>
      <c r="G1738" s="53">
        <v>97.36363636363636</v>
      </c>
      <c r="H1738" s="54">
        <v>0</v>
      </c>
      <c r="I1738" s="53"/>
      <c r="J1738" s="53">
        <v>91.4659557699988</v>
      </c>
      <c r="K1738" s="53">
        <v>242.4991759659265</v>
      </c>
      <c r="L1738" s="53">
        <v>53.367097347643117</v>
      </c>
      <c r="M1738" s="54">
        <v>-114.01861572265619</v>
      </c>
      <c r="N1738" s="94"/>
      <c r="O1738" s="94"/>
      <c r="P1738" s="94"/>
      <c r="Q1738" s="94"/>
    </row>
    <row r="1739" spans="1:17" s="55" customFormat="1">
      <c r="A1739" s="53">
        <v>1736</v>
      </c>
      <c r="B1739" s="53">
        <v>109.5</v>
      </c>
      <c r="C1739" s="53">
        <v>109.5</v>
      </c>
      <c r="D1739" s="53"/>
      <c r="E1739" s="65"/>
      <c r="F1739" s="53">
        <v>0</v>
      </c>
      <c r="G1739" s="53">
        <v>97.36363636363636</v>
      </c>
      <c r="H1739" s="54">
        <v>0</v>
      </c>
      <c r="I1739" s="53"/>
      <c r="J1739" s="53">
        <v>90.758276021463644</v>
      </c>
      <c r="K1739" s="53">
        <v>242.71682198450461</v>
      </c>
      <c r="L1739" s="53">
        <v>59.907507174079988</v>
      </c>
      <c r="M1739" s="54">
        <v>-113.31093597412109</v>
      </c>
      <c r="N1739" s="94"/>
      <c r="O1739" s="94"/>
      <c r="P1739" s="94"/>
      <c r="Q1739" s="94"/>
    </row>
    <row r="1740" spans="1:17" s="55" customFormat="1">
      <c r="A1740" s="53">
        <v>1737</v>
      </c>
      <c r="B1740" s="53">
        <v>107.1</v>
      </c>
      <c r="C1740" s="53">
        <v>107.1</v>
      </c>
      <c r="D1740" s="53"/>
      <c r="E1740" s="65"/>
      <c r="F1740" s="53">
        <v>0</v>
      </c>
      <c r="G1740" s="53">
        <v>97.36363636363636</v>
      </c>
      <c r="H1740" s="54">
        <v>0</v>
      </c>
      <c r="I1740" s="53"/>
      <c r="J1740" s="53">
        <v>90.758276021463644</v>
      </c>
      <c r="K1740" s="53">
        <v>242.72234102329099</v>
      </c>
      <c r="L1740" s="53">
        <v>60.073358016408712</v>
      </c>
      <c r="M1740" s="54">
        <v>-113.31093597412109</v>
      </c>
      <c r="N1740" s="94"/>
      <c r="O1740" s="94"/>
      <c r="P1740" s="94"/>
      <c r="Q1740" s="94"/>
    </row>
    <row r="1741" spans="1:17" s="55" customFormat="1">
      <c r="A1741" s="53">
        <v>1738</v>
      </c>
      <c r="B1741" s="53">
        <v>104.8</v>
      </c>
      <c r="C1741" s="53">
        <v>104.8</v>
      </c>
      <c r="D1741" s="53"/>
      <c r="E1741" s="65"/>
      <c r="F1741" s="53">
        <v>0</v>
      </c>
      <c r="G1741" s="53">
        <v>97.36363636363636</v>
      </c>
      <c r="H1741" s="54">
        <v>0</v>
      </c>
      <c r="I1741" s="53"/>
      <c r="J1741" s="53">
        <v>90.758276021463644</v>
      </c>
      <c r="K1741" s="53">
        <v>242.6429582981867</v>
      </c>
      <c r="L1741" s="53">
        <v>57.687853522857651</v>
      </c>
      <c r="M1741" s="54">
        <v>-113.31093597412109</v>
      </c>
      <c r="N1741" s="94"/>
      <c r="O1741" s="94"/>
      <c r="P1741" s="94"/>
      <c r="Q1741" s="94"/>
    </row>
    <row r="1742" spans="1:17" s="55" customFormat="1">
      <c r="A1742" s="53">
        <v>1739</v>
      </c>
      <c r="B1742" s="53">
        <v>102.5</v>
      </c>
      <c r="C1742" s="53">
        <v>102.5</v>
      </c>
      <c r="D1742" s="53"/>
      <c r="E1742" s="65"/>
      <c r="F1742" s="53">
        <v>0</v>
      </c>
      <c r="G1742" s="53">
        <v>97.36363636363636</v>
      </c>
      <c r="H1742" s="54">
        <v>0</v>
      </c>
      <c r="I1742" s="53"/>
      <c r="J1742" s="53">
        <v>88.437421834451925</v>
      </c>
      <c r="K1742" s="53">
        <v>242.5359105535037</v>
      </c>
      <c r="L1742" s="53">
        <v>54.470996509822022</v>
      </c>
      <c r="M1742" s="54">
        <v>-110.9900817871094</v>
      </c>
      <c r="N1742" s="94"/>
      <c r="O1742" s="94"/>
      <c r="P1742" s="94"/>
      <c r="Q1742" s="94"/>
    </row>
    <row r="1743" spans="1:17" s="55" customFormat="1">
      <c r="A1743" s="53">
        <v>1740</v>
      </c>
      <c r="B1743" s="53">
        <v>100.4</v>
      </c>
      <c r="C1743" s="53">
        <v>100.4</v>
      </c>
      <c r="D1743" s="53"/>
      <c r="E1743" s="65"/>
      <c r="F1743" s="53">
        <v>0</v>
      </c>
      <c r="G1743" s="53">
        <v>97.36363636363636</v>
      </c>
      <c r="H1743" s="54">
        <v>0</v>
      </c>
      <c r="I1743" s="53"/>
      <c r="J1743" s="53">
        <v>88.437421834451925</v>
      </c>
      <c r="K1743" s="53">
        <v>242.09918116189741</v>
      </c>
      <c r="L1743" s="53">
        <v>41.346983385133584</v>
      </c>
      <c r="M1743" s="54">
        <v>-110.9900817871094</v>
      </c>
      <c r="N1743" s="94"/>
      <c r="O1743" s="94"/>
      <c r="P1743" s="94"/>
      <c r="Q1743" s="94"/>
    </row>
    <row r="1744" spans="1:17" s="55" customFormat="1">
      <c r="A1744" s="53">
        <v>1741</v>
      </c>
      <c r="B1744" s="53">
        <v>98.6</v>
      </c>
      <c r="C1744" s="53">
        <v>98.6</v>
      </c>
      <c r="D1744" s="53"/>
      <c r="E1744" s="65"/>
      <c r="F1744" s="53">
        <v>0</v>
      </c>
      <c r="G1744" s="53">
        <v>97.36363636363636</v>
      </c>
      <c r="H1744" s="54">
        <v>0</v>
      </c>
      <c r="I1744" s="53"/>
      <c r="J1744" s="53">
        <v>88.437421834451925</v>
      </c>
      <c r="K1744" s="53">
        <v>241.42520096217049</v>
      </c>
      <c r="L1744" s="53">
        <v>21.09342326988223</v>
      </c>
      <c r="M1744" s="54">
        <v>-110.9900817871094</v>
      </c>
      <c r="N1744" s="94"/>
      <c r="O1744" s="94"/>
      <c r="P1744" s="94"/>
      <c r="Q1744" s="94"/>
    </row>
    <row r="1745" spans="1:17" s="55" customFormat="1">
      <c r="A1745" s="53">
        <v>1742</v>
      </c>
      <c r="B1745" s="53">
        <v>97.2</v>
      </c>
      <c r="C1745" s="53">
        <v>97.2</v>
      </c>
      <c r="D1745" s="53"/>
      <c r="E1745" s="65"/>
      <c r="F1745" s="53">
        <v>0</v>
      </c>
      <c r="G1745" s="53">
        <v>97.36363636363636</v>
      </c>
      <c r="H1745" s="54">
        <v>0</v>
      </c>
      <c r="I1745" s="53"/>
      <c r="J1745" s="53">
        <v>88.437421834451925</v>
      </c>
      <c r="K1745" s="53">
        <v>241.0255751276502</v>
      </c>
      <c r="L1745" s="53">
        <v>9.0843970902616231</v>
      </c>
      <c r="M1745" s="54">
        <v>-110.9900817871094</v>
      </c>
      <c r="N1745" s="94"/>
      <c r="O1745" s="94"/>
      <c r="P1745" s="94"/>
      <c r="Q1745" s="94"/>
    </row>
    <row r="1746" spans="1:17" s="55" customFormat="1">
      <c r="A1746" s="53">
        <v>1743</v>
      </c>
      <c r="B1746" s="53">
        <v>95.9</v>
      </c>
      <c r="C1746" s="53">
        <v>95.9</v>
      </c>
      <c r="D1746" s="53"/>
      <c r="E1746" s="65"/>
      <c r="F1746" s="53">
        <v>0</v>
      </c>
      <c r="G1746" s="53">
        <v>97.36363636363636</v>
      </c>
      <c r="H1746" s="54">
        <v>0</v>
      </c>
      <c r="I1746" s="53"/>
      <c r="J1746" s="53">
        <v>88.437421834451925</v>
      </c>
      <c r="K1746" s="53">
        <v>240.852467816656</v>
      </c>
      <c r="L1746" s="53">
        <v>3.8824055020363679</v>
      </c>
      <c r="M1746" s="54">
        <v>-110.9900817871094</v>
      </c>
      <c r="N1746" s="94"/>
      <c r="O1746" s="94"/>
      <c r="P1746" s="94"/>
      <c r="Q1746" s="94"/>
    </row>
    <row r="1747" spans="1:17" s="55" customFormat="1">
      <c r="A1747" s="53">
        <v>1744</v>
      </c>
      <c r="B1747" s="53">
        <v>94.8</v>
      </c>
      <c r="C1747" s="53">
        <v>94.8</v>
      </c>
      <c r="D1747" s="53"/>
      <c r="E1747" s="65"/>
      <c r="F1747" s="53">
        <v>0</v>
      </c>
      <c r="G1747" s="53">
        <v>97.36363636363636</v>
      </c>
      <c r="H1747" s="54">
        <v>0</v>
      </c>
      <c r="I1747" s="53"/>
      <c r="J1747" s="53">
        <v>40.697488820535924</v>
      </c>
      <c r="K1747" s="53">
        <v>240.64626241584409</v>
      </c>
      <c r="L1747" s="53">
        <v>-2.3142060351080169</v>
      </c>
      <c r="M1747" s="54">
        <v>-63.250148773193359</v>
      </c>
      <c r="N1747" s="94"/>
      <c r="O1747" s="94"/>
      <c r="P1747" s="94"/>
      <c r="Q1747" s="94"/>
    </row>
    <row r="1748" spans="1:17" s="55" customFormat="1">
      <c r="A1748" s="53">
        <v>1745</v>
      </c>
      <c r="B1748" s="53">
        <v>93.8</v>
      </c>
      <c r="C1748" s="53">
        <v>93.8</v>
      </c>
      <c r="D1748" s="53"/>
      <c r="E1748" s="65"/>
      <c r="F1748" s="53">
        <v>0</v>
      </c>
      <c r="G1748" s="53">
        <v>97.36363636363636</v>
      </c>
      <c r="H1748" s="54">
        <v>0</v>
      </c>
      <c r="I1748" s="53"/>
      <c r="J1748" s="53">
        <v>38.122617757303487</v>
      </c>
      <c r="K1748" s="53">
        <v>240.60645973297349</v>
      </c>
      <c r="L1748" s="53">
        <v>-3.5103035326232188</v>
      </c>
      <c r="M1748" s="54">
        <v>-60.675277709960938</v>
      </c>
      <c r="N1748" s="94"/>
      <c r="O1748" s="94"/>
      <c r="P1748" s="94"/>
      <c r="Q1748" s="94"/>
    </row>
    <row r="1749" spans="1:17" s="55" customFormat="1">
      <c r="A1749" s="53">
        <v>1746</v>
      </c>
      <c r="B1749" s="53">
        <v>92.8</v>
      </c>
      <c r="C1749" s="53">
        <v>92.8</v>
      </c>
      <c r="D1749" s="53"/>
      <c r="E1749" s="65"/>
      <c r="F1749" s="53">
        <v>0</v>
      </c>
      <c r="G1749" s="53">
        <v>97.36363636363636</v>
      </c>
      <c r="H1749" s="54">
        <v>0</v>
      </c>
      <c r="I1749" s="53"/>
      <c r="J1749" s="53">
        <v>40.143926656229283</v>
      </c>
      <c r="K1749" s="53">
        <v>240.70138485291491</v>
      </c>
      <c r="L1749" s="53">
        <v>-0.65773957902195179</v>
      </c>
      <c r="M1749" s="54">
        <v>-62.696586608886719</v>
      </c>
      <c r="N1749" s="94"/>
      <c r="O1749" s="94"/>
      <c r="P1749" s="94"/>
      <c r="Q1749" s="94"/>
    </row>
    <row r="1750" spans="1:17" s="55" customFormat="1">
      <c r="A1750" s="53">
        <v>1747</v>
      </c>
      <c r="B1750" s="53">
        <v>91.8</v>
      </c>
      <c r="C1750" s="53">
        <v>91.8</v>
      </c>
      <c r="D1750" s="53"/>
      <c r="E1750" s="65"/>
      <c r="F1750" s="53">
        <v>0</v>
      </c>
      <c r="G1750" s="53">
        <v>97.36363636363636</v>
      </c>
      <c r="H1750" s="54">
        <v>0</v>
      </c>
      <c r="I1750" s="53"/>
      <c r="J1750" s="53">
        <v>40.143926656229283</v>
      </c>
      <c r="K1750" s="53">
        <v>240.47367078703559</v>
      </c>
      <c r="L1750" s="53">
        <v>-7.5007010254335311</v>
      </c>
      <c r="M1750" s="54">
        <v>-62.696586608886719</v>
      </c>
      <c r="N1750" s="94"/>
      <c r="O1750" s="94"/>
      <c r="P1750" s="94"/>
      <c r="Q1750" s="94"/>
    </row>
    <row r="1751" spans="1:17" s="55" customFormat="1">
      <c r="A1751" s="53">
        <v>1748</v>
      </c>
      <c r="B1751" s="53">
        <v>91</v>
      </c>
      <c r="C1751" s="53">
        <v>91</v>
      </c>
      <c r="D1751" s="53"/>
      <c r="E1751" s="65"/>
      <c r="F1751" s="53">
        <v>0</v>
      </c>
      <c r="G1751" s="53">
        <v>97.36363636363636</v>
      </c>
      <c r="H1751" s="54">
        <v>0</v>
      </c>
      <c r="I1751" s="53"/>
      <c r="J1751" s="53">
        <v>40.143926656229283</v>
      </c>
      <c r="K1751" s="53">
        <v>240.30375067337749</v>
      </c>
      <c r="L1751" s="53">
        <v>-12.60691518151768</v>
      </c>
      <c r="M1751" s="54">
        <v>-62.696586608886719</v>
      </c>
      <c r="N1751" s="94"/>
      <c r="O1751" s="94"/>
      <c r="P1751" s="94"/>
      <c r="Q1751" s="94"/>
    </row>
    <row r="1752" spans="1:17" s="55" customFormat="1">
      <c r="A1752" s="53">
        <v>1749</v>
      </c>
      <c r="B1752" s="53">
        <v>90.2</v>
      </c>
      <c r="C1752" s="53">
        <v>90.2</v>
      </c>
      <c r="D1752" s="53"/>
      <c r="E1752" s="65"/>
      <c r="F1752" s="53">
        <v>0</v>
      </c>
      <c r="G1752" s="53">
        <v>97.36363636363636</v>
      </c>
      <c r="H1752" s="54">
        <v>0</v>
      </c>
      <c r="I1752" s="53"/>
      <c r="J1752" s="53">
        <v>-467.01180644483071</v>
      </c>
      <c r="K1752" s="53">
        <v>240.15767386856689</v>
      </c>
      <c r="L1752" s="53">
        <v>-16.996621806242761</v>
      </c>
      <c r="M1752" s="54">
        <v>-74.168975830078125</v>
      </c>
      <c r="N1752" s="94"/>
      <c r="O1752" s="94"/>
      <c r="P1752" s="94"/>
      <c r="Q1752" s="94"/>
    </row>
    <row r="1753" spans="1:17" s="55" customFormat="1">
      <c r="A1753" s="53">
        <v>1750</v>
      </c>
      <c r="B1753" s="53">
        <v>89.6</v>
      </c>
      <c r="C1753" s="53">
        <v>89.6</v>
      </c>
      <c r="D1753" s="53"/>
      <c r="E1753" s="65"/>
      <c r="F1753" s="53">
        <v>1900.3899004071291</v>
      </c>
      <c r="G1753" s="53">
        <v>97.238700866699219</v>
      </c>
      <c r="H1753" s="54">
        <v>19.66338978065685</v>
      </c>
      <c r="I1753" s="53"/>
      <c r="J1753" s="53">
        <v>10.47066303199284</v>
      </c>
      <c r="K1753" s="53">
        <v>242.2669889203425</v>
      </c>
      <c r="L1753" s="53">
        <v>46.389719840672129</v>
      </c>
      <c r="M1753" s="54">
        <v>-35.841808319091797</v>
      </c>
      <c r="N1753" s="94"/>
      <c r="O1753" s="94"/>
      <c r="P1753" s="94"/>
      <c r="Q1753" s="94"/>
    </row>
    <row r="1754" spans="1:17" s="55" customFormat="1">
      <c r="A1754" s="53">
        <v>1751</v>
      </c>
      <c r="B1754" s="53">
        <v>89.1</v>
      </c>
      <c r="C1754" s="53">
        <v>89.1</v>
      </c>
      <c r="D1754" s="53"/>
      <c r="E1754" s="65"/>
      <c r="F1754" s="53">
        <v>1889.785046052179</v>
      </c>
      <c r="G1754" s="53">
        <v>97.133895874023438</v>
      </c>
      <c r="H1754" s="54">
        <v>18.326685776070939</v>
      </c>
      <c r="I1754" s="53"/>
      <c r="J1754" s="53">
        <v>85.61893650001042</v>
      </c>
      <c r="K1754" s="53">
        <v>242.07963753921049</v>
      </c>
      <c r="L1754" s="53">
        <v>40.759684326319693</v>
      </c>
      <c r="M1754" s="54">
        <v>-110.9900817871094</v>
      </c>
      <c r="N1754" s="94"/>
      <c r="O1754" s="94"/>
      <c r="P1754" s="94"/>
      <c r="Q1754" s="94"/>
    </row>
    <row r="1755" spans="1:17" s="55" customFormat="1">
      <c r="A1755" s="53">
        <v>1752</v>
      </c>
      <c r="B1755" s="53">
        <v>88.6</v>
      </c>
      <c r="C1755" s="53">
        <v>88.6</v>
      </c>
      <c r="D1755" s="53"/>
      <c r="E1755" s="65"/>
      <c r="F1755" s="53">
        <v>1879.1801916972281</v>
      </c>
      <c r="G1755" s="53">
        <v>97.043632507324219</v>
      </c>
      <c r="H1755" s="54">
        <v>18.24762310767327</v>
      </c>
      <c r="I1755" s="53"/>
      <c r="J1755" s="53">
        <v>85.61893650001042</v>
      </c>
      <c r="K1755" s="53">
        <v>242.09470163846811</v>
      </c>
      <c r="L1755" s="53">
        <v>41.212370681230013</v>
      </c>
      <c r="M1755" s="54">
        <v>-110.9900817871094</v>
      </c>
      <c r="N1755" s="94"/>
      <c r="O1755" s="94"/>
      <c r="P1755" s="94"/>
      <c r="Q1755" s="94"/>
    </row>
    <row r="1756" spans="1:17" s="55" customFormat="1">
      <c r="A1756" s="53">
        <v>1753</v>
      </c>
      <c r="B1756" s="53">
        <v>88.1</v>
      </c>
      <c r="C1756" s="53">
        <v>88.1</v>
      </c>
      <c r="D1756" s="53"/>
      <c r="E1756" s="65"/>
      <c r="F1756" s="53">
        <v>1868.5753373422781</v>
      </c>
      <c r="G1756" s="53">
        <v>97.02386474609375</v>
      </c>
      <c r="H1756" s="54">
        <v>16.914189373786101</v>
      </c>
      <c r="I1756" s="53"/>
      <c r="J1756" s="53">
        <v>85.61893650001042</v>
      </c>
      <c r="K1756" s="53">
        <v>241.94244762850309</v>
      </c>
      <c r="L1756" s="53">
        <v>36.637034870380567</v>
      </c>
      <c r="M1756" s="54">
        <v>-110.9900817871094</v>
      </c>
      <c r="N1756" s="94"/>
      <c r="O1756" s="94"/>
      <c r="P1756" s="94"/>
      <c r="Q1756" s="94"/>
    </row>
    <row r="1757" spans="1:17" s="55" customFormat="1">
      <c r="A1757" s="53">
        <v>1754</v>
      </c>
      <c r="B1757" s="53">
        <v>87.6</v>
      </c>
      <c r="C1757" s="53">
        <v>87.6</v>
      </c>
      <c r="D1757" s="53"/>
      <c r="E1757" s="65"/>
      <c r="F1757" s="53">
        <v>1857.9704829873269</v>
      </c>
      <c r="G1757" s="53">
        <v>97.060104370117188</v>
      </c>
      <c r="H1757" s="54">
        <v>16.680241317673829</v>
      </c>
      <c r="I1757" s="53"/>
      <c r="J1757" s="53">
        <v>37.879003486094398</v>
      </c>
      <c r="K1757" s="53">
        <v>242.0084527507174</v>
      </c>
      <c r="L1757" s="53">
        <v>38.620533363692537</v>
      </c>
      <c r="M1757" s="54">
        <v>-63.250148773193359</v>
      </c>
      <c r="N1757" s="94"/>
      <c r="O1757" s="94"/>
      <c r="P1757" s="94"/>
      <c r="Q1757" s="94"/>
    </row>
    <row r="1758" spans="1:17" s="55" customFormat="1">
      <c r="A1758" s="53">
        <v>1755</v>
      </c>
      <c r="B1758" s="53">
        <v>87.1</v>
      </c>
      <c r="C1758" s="53">
        <v>87.1</v>
      </c>
      <c r="D1758" s="53"/>
      <c r="E1758" s="65"/>
      <c r="F1758" s="53">
        <v>1847.3656286323769</v>
      </c>
      <c r="G1758" s="53">
        <v>97.096343994140625</v>
      </c>
      <c r="H1758" s="54">
        <v>16.606888861342821</v>
      </c>
      <c r="I1758" s="53"/>
      <c r="J1758" s="53">
        <v>35.304132422861983</v>
      </c>
      <c r="K1758" s="53">
        <v>242.02629707707399</v>
      </c>
      <c r="L1758" s="53">
        <v>39.156767420312669</v>
      </c>
      <c r="M1758" s="54">
        <v>-60.675277709960938</v>
      </c>
      <c r="N1758" s="94"/>
      <c r="O1758" s="94"/>
      <c r="P1758" s="94"/>
      <c r="Q1758" s="94"/>
    </row>
    <row r="1759" spans="1:17" s="55" customFormat="1">
      <c r="A1759" s="53">
        <v>1756</v>
      </c>
      <c r="B1759" s="53">
        <v>86.6</v>
      </c>
      <c r="C1759" s="53">
        <v>86.6</v>
      </c>
      <c r="D1759" s="53"/>
      <c r="E1759" s="65"/>
      <c r="F1759" s="53">
        <v>1836.760774277426</v>
      </c>
      <c r="G1759" s="53">
        <v>97.132583618164062</v>
      </c>
      <c r="H1759" s="54">
        <v>17.544104442376661</v>
      </c>
      <c r="I1759" s="53"/>
      <c r="J1759" s="53">
        <v>274.72062693232618</v>
      </c>
      <c r="K1759" s="53">
        <v>241.99229061519469</v>
      </c>
      <c r="L1759" s="53">
        <v>38.134850277555977</v>
      </c>
      <c r="M1759" s="54">
        <v>-62.696586608886719</v>
      </c>
      <c r="N1759" s="94"/>
      <c r="O1759" s="94"/>
      <c r="P1759" s="94"/>
      <c r="Q1759" s="94"/>
    </row>
    <row r="1760" spans="1:17" s="55" customFormat="1">
      <c r="A1760" s="53">
        <v>1757</v>
      </c>
      <c r="B1760" s="53">
        <v>86.1</v>
      </c>
      <c r="C1760" s="53">
        <v>86.1</v>
      </c>
      <c r="D1760" s="53"/>
      <c r="E1760" s="65"/>
      <c r="F1760" s="53">
        <v>0</v>
      </c>
      <c r="G1760" s="53">
        <v>97.132583618164062</v>
      </c>
      <c r="H1760" s="54">
        <v>0</v>
      </c>
      <c r="I1760" s="53"/>
      <c r="J1760" s="53">
        <v>51.616315877420668</v>
      </c>
      <c r="K1760" s="53">
        <v>239.9924106371241</v>
      </c>
      <c r="L1760" s="53">
        <v>-21.962893507137789</v>
      </c>
      <c r="M1760" s="54">
        <v>-74.168975830078125</v>
      </c>
      <c r="N1760" s="94"/>
      <c r="O1760" s="94"/>
      <c r="P1760" s="94"/>
      <c r="Q1760" s="94"/>
    </row>
    <row r="1761" spans="1:17" s="55" customFormat="1">
      <c r="A1761" s="53">
        <v>1758</v>
      </c>
      <c r="B1761" s="53">
        <v>85.5</v>
      </c>
      <c r="C1761" s="53">
        <v>85.5</v>
      </c>
      <c r="D1761" s="53"/>
      <c r="E1761" s="65"/>
      <c r="F1761" s="53">
        <v>0</v>
      </c>
      <c r="G1761" s="53">
        <v>97.132583618164062</v>
      </c>
      <c r="H1761" s="54">
        <v>0</v>
      </c>
      <c r="I1761" s="53"/>
      <c r="J1761" s="53">
        <v>68.695821797830831</v>
      </c>
      <c r="K1761" s="53">
        <v>239.94972450030701</v>
      </c>
      <c r="L1761" s="53">
        <v>-23.245640742832389</v>
      </c>
      <c r="M1761" s="54">
        <v>-91.248481750488281</v>
      </c>
      <c r="N1761" s="94"/>
      <c r="O1761" s="94"/>
      <c r="P1761" s="94"/>
      <c r="Q1761" s="94"/>
    </row>
    <row r="1762" spans="1:17">
      <c r="A1762" s="53">
        <v>1759</v>
      </c>
      <c r="B1762" s="53">
        <v>85</v>
      </c>
      <c r="C1762" s="53">
        <v>85</v>
      </c>
      <c r="D1762" s="53"/>
      <c r="E1762" s="65"/>
      <c r="F1762" s="53">
        <v>0</v>
      </c>
      <c r="G1762" s="53">
        <v>97.132583618164062</v>
      </c>
      <c r="H1762" s="54">
        <v>0</v>
      </c>
      <c r="I1762" s="53"/>
      <c r="J1762" s="53">
        <v>73.523160970194112</v>
      </c>
      <c r="K1762" s="53">
        <v>239.92533372213461</v>
      </c>
      <c r="L1762" s="53">
        <v>-23.978600097089529</v>
      </c>
      <c r="M1762" s="54">
        <v>-96.075820922851562</v>
      </c>
      <c r="N1762" s="94"/>
      <c r="O1762" s="94"/>
      <c r="P1762" s="94"/>
      <c r="Q1762" s="94"/>
    </row>
    <row r="1763" spans="1:17">
      <c r="A1763" s="53">
        <v>1760</v>
      </c>
      <c r="B1763" s="53">
        <v>84.4</v>
      </c>
      <c r="C1763" s="53">
        <v>84.4</v>
      </c>
      <c r="D1763" s="53"/>
      <c r="E1763" s="65"/>
      <c r="F1763" s="53">
        <v>0</v>
      </c>
      <c r="G1763" s="53">
        <v>97.132583618164062</v>
      </c>
      <c r="H1763" s="54">
        <v>0</v>
      </c>
      <c r="I1763" s="53"/>
      <c r="J1763" s="53">
        <v>74.159658467752706</v>
      </c>
      <c r="K1763" s="53">
        <v>240.1019769994858</v>
      </c>
      <c r="L1763" s="53">
        <v>-18.670350332128571</v>
      </c>
      <c r="M1763" s="54">
        <v>-96.712318420410156</v>
      </c>
      <c r="N1763" s="94"/>
      <c r="O1763" s="94"/>
      <c r="P1763" s="94"/>
      <c r="Q1763" s="94"/>
    </row>
    <row r="1764" spans="1:17">
      <c r="A1764" s="53">
        <v>1761</v>
      </c>
      <c r="B1764" s="53">
        <v>83.8</v>
      </c>
      <c r="C1764" s="53">
        <v>83.8</v>
      </c>
      <c r="D1764" s="53"/>
      <c r="E1764" s="65"/>
      <c r="F1764" s="53">
        <v>0</v>
      </c>
      <c r="G1764" s="53">
        <v>97.132583618164062</v>
      </c>
      <c r="H1764" s="54">
        <v>0</v>
      </c>
      <c r="I1764" s="53"/>
      <c r="J1764" s="53">
        <v>74.159658467752706</v>
      </c>
      <c r="K1764" s="53">
        <v>240.07616682602341</v>
      </c>
      <c r="L1764" s="53">
        <v>-19.445963473311139</v>
      </c>
      <c r="M1764" s="54">
        <v>-96.712318420410156</v>
      </c>
      <c r="N1764" s="94"/>
      <c r="O1764" s="94"/>
      <c r="P1764" s="94"/>
      <c r="Q1764" s="94"/>
    </row>
    <row r="1765" spans="1:17">
      <c r="A1765" s="53">
        <v>1762</v>
      </c>
      <c r="B1765" s="53">
        <v>83.2</v>
      </c>
      <c r="C1765" s="53">
        <v>83.2</v>
      </c>
      <c r="D1765" s="53"/>
      <c r="E1765" s="65"/>
      <c r="F1765" s="53">
        <v>0</v>
      </c>
      <c r="G1765" s="53">
        <v>97.132583618164062</v>
      </c>
      <c r="H1765" s="54">
        <v>0</v>
      </c>
      <c r="I1765" s="53"/>
      <c r="J1765" s="53">
        <v>76.678754842264411</v>
      </c>
      <c r="K1765" s="53">
        <v>240.10659138013961</v>
      </c>
      <c r="L1765" s="53">
        <v>-18.531685077565101</v>
      </c>
      <c r="M1765" s="54">
        <v>-99.231414794921875</v>
      </c>
      <c r="N1765" s="94"/>
      <c r="O1765" s="94"/>
      <c r="P1765" s="94"/>
      <c r="Q1765" s="94"/>
    </row>
    <row r="1766" spans="1:17">
      <c r="A1766" s="53">
        <v>1763</v>
      </c>
      <c r="B1766" s="53">
        <v>82.6</v>
      </c>
      <c r="C1766" s="53">
        <v>82.6</v>
      </c>
      <c r="D1766" s="53"/>
      <c r="E1766" s="65"/>
      <c r="F1766" s="53">
        <v>0</v>
      </c>
      <c r="G1766" s="53">
        <v>97.132583618164062</v>
      </c>
      <c r="H1766" s="54">
        <v>0</v>
      </c>
      <c r="I1766" s="53"/>
      <c r="J1766" s="53">
        <v>77.536298787576925</v>
      </c>
      <c r="K1766" s="53">
        <v>240.0978787260598</v>
      </c>
      <c r="L1766" s="53">
        <v>-18.793506215990199</v>
      </c>
      <c r="M1766" s="54">
        <v>-100.0889587402344</v>
      </c>
      <c r="N1766" s="94"/>
      <c r="O1766" s="94"/>
      <c r="P1766" s="94"/>
      <c r="Q1766" s="94"/>
    </row>
    <row r="1767" spans="1:17">
      <c r="A1767" s="53">
        <v>1764</v>
      </c>
      <c r="B1767" s="53">
        <v>82</v>
      </c>
      <c r="C1767" s="53">
        <v>82</v>
      </c>
      <c r="D1767" s="53"/>
      <c r="E1767" s="65"/>
      <c r="F1767" s="53">
        <v>0</v>
      </c>
      <c r="G1767" s="53">
        <v>97.132583618164062</v>
      </c>
      <c r="H1767" s="54">
        <v>0</v>
      </c>
      <c r="I1767" s="53"/>
      <c r="J1767" s="53">
        <v>77.536298787576925</v>
      </c>
      <c r="K1767" s="53">
        <v>240.19611326104729</v>
      </c>
      <c r="L1767" s="53">
        <v>-15.841492105532989</v>
      </c>
      <c r="M1767" s="54">
        <v>-100.0889587402344</v>
      </c>
      <c r="N1767" s="94"/>
      <c r="O1767" s="94"/>
      <c r="P1767" s="94"/>
      <c r="Q1767" s="94"/>
    </row>
    <row r="1768" spans="1:17">
      <c r="A1768" s="53">
        <v>1765</v>
      </c>
      <c r="B1768" s="53">
        <v>81.3</v>
      </c>
      <c r="C1768" s="53">
        <v>81.3</v>
      </c>
      <c r="D1768" s="53"/>
      <c r="E1768" s="65"/>
      <c r="F1768" s="53">
        <v>0</v>
      </c>
      <c r="G1768" s="53">
        <v>97.132583618164062</v>
      </c>
      <c r="H1768" s="54">
        <v>0</v>
      </c>
      <c r="I1768" s="53"/>
      <c r="J1768" s="53">
        <v>77.536298787576925</v>
      </c>
      <c r="K1768" s="53">
        <v>240.45538013897021</v>
      </c>
      <c r="L1768" s="53">
        <v>-8.0503473507856782</v>
      </c>
      <c r="M1768" s="54">
        <v>-100.0889587402344</v>
      </c>
      <c r="N1768" s="94"/>
      <c r="O1768" s="94"/>
      <c r="P1768" s="94"/>
      <c r="Q1768" s="94"/>
    </row>
    <row r="1769" spans="1:17">
      <c r="A1769" s="53">
        <v>1766</v>
      </c>
      <c r="B1769" s="53">
        <v>80.400000000000006</v>
      </c>
      <c r="C1769" s="53">
        <v>80.400000000000006</v>
      </c>
      <c r="D1769" s="53"/>
      <c r="E1769" s="65"/>
      <c r="F1769" s="53">
        <v>0</v>
      </c>
      <c r="G1769" s="53">
        <v>97.132583618164062</v>
      </c>
      <c r="H1769" s="54">
        <v>0</v>
      </c>
      <c r="I1769" s="53"/>
      <c r="J1769" s="53">
        <v>77.536298787576925</v>
      </c>
      <c r="K1769" s="53">
        <v>240.944384811709</v>
      </c>
      <c r="L1769" s="53">
        <v>6.644573271462999</v>
      </c>
      <c r="M1769" s="54">
        <v>-100.0889587402344</v>
      </c>
      <c r="N1769" s="94"/>
      <c r="O1769" s="94"/>
      <c r="P1769" s="94"/>
      <c r="Q1769" s="94"/>
    </row>
    <row r="1770" spans="1:17">
      <c r="A1770" s="53">
        <v>1767</v>
      </c>
      <c r="B1770" s="53">
        <v>79.099999999999994</v>
      </c>
      <c r="C1770" s="53">
        <v>79.099999999999994</v>
      </c>
      <c r="D1770" s="53"/>
      <c r="E1770" s="65"/>
      <c r="F1770" s="53">
        <v>0</v>
      </c>
      <c r="G1770" s="53">
        <v>97.132583618164062</v>
      </c>
      <c r="H1770" s="54">
        <v>0</v>
      </c>
      <c r="I1770" s="53"/>
      <c r="J1770" s="53">
        <v>77.536298787576925</v>
      </c>
      <c r="K1770" s="53">
        <v>241.51163558274311</v>
      </c>
      <c r="L1770" s="53">
        <v>23.69084198413244</v>
      </c>
      <c r="M1770" s="54">
        <v>-100.0889587402344</v>
      </c>
      <c r="N1770" s="94"/>
      <c r="O1770" s="94"/>
      <c r="P1770" s="94"/>
      <c r="Q1770" s="94"/>
    </row>
    <row r="1771" spans="1:17">
      <c r="A1771" s="53">
        <v>1768</v>
      </c>
      <c r="B1771" s="53">
        <v>77.400000000000006</v>
      </c>
      <c r="C1771" s="53">
        <v>77.400000000000006</v>
      </c>
      <c r="D1771" s="53"/>
      <c r="E1771" s="65"/>
      <c r="F1771" s="53">
        <v>0</v>
      </c>
      <c r="G1771" s="53">
        <v>97.132583618164062</v>
      </c>
      <c r="H1771" s="54">
        <v>0</v>
      </c>
      <c r="I1771" s="53"/>
      <c r="J1771" s="53">
        <v>77.536298787576925</v>
      </c>
      <c r="K1771" s="53">
        <v>242.21061644463279</v>
      </c>
      <c r="L1771" s="53">
        <v>44.695688879383859</v>
      </c>
      <c r="M1771" s="54">
        <v>-100.0889587402344</v>
      </c>
      <c r="N1771" s="94"/>
      <c r="O1771" s="94"/>
      <c r="P1771" s="94"/>
      <c r="Q1771" s="94"/>
    </row>
    <row r="1772" spans="1:17">
      <c r="A1772" s="53">
        <v>1769</v>
      </c>
      <c r="B1772" s="53">
        <v>75.099999999999994</v>
      </c>
      <c r="C1772" s="53">
        <v>75.099999999999994</v>
      </c>
      <c r="D1772" s="53"/>
      <c r="E1772" s="65"/>
      <c r="F1772" s="53">
        <v>0</v>
      </c>
      <c r="G1772" s="53">
        <v>97.132583618164062</v>
      </c>
      <c r="H1772" s="54">
        <v>0</v>
      </c>
      <c r="I1772" s="53"/>
      <c r="J1772" s="53">
        <v>50.292402303201939</v>
      </c>
      <c r="K1772" s="53">
        <v>243.0031491055212</v>
      </c>
      <c r="L1772" s="53">
        <v>68.511830506553736</v>
      </c>
      <c r="M1772" s="54">
        <v>-72.845062255859375</v>
      </c>
      <c r="N1772" s="94"/>
      <c r="O1772" s="94"/>
      <c r="P1772" s="94"/>
      <c r="Q1772" s="94"/>
    </row>
    <row r="1773" spans="1:17">
      <c r="A1773" s="53">
        <v>1770</v>
      </c>
      <c r="B1773" s="53">
        <v>72.3</v>
      </c>
      <c r="C1773" s="53">
        <v>72.3</v>
      </c>
      <c r="D1773" s="53"/>
      <c r="E1773" s="65"/>
      <c r="F1773" s="53">
        <v>0</v>
      </c>
      <c r="G1773" s="53">
        <v>97.132583618164062</v>
      </c>
      <c r="H1773" s="54">
        <v>0</v>
      </c>
      <c r="I1773" s="53"/>
      <c r="J1773" s="53">
        <v>74.194021260721456</v>
      </c>
      <c r="K1773" s="53">
        <v>243.5242692675688</v>
      </c>
      <c r="L1773" s="53">
        <v>84.171843268913619</v>
      </c>
      <c r="M1773" s="54">
        <v>-96.746681213378906</v>
      </c>
      <c r="N1773" s="94"/>
      <c r="O1773" s="94"/>
      <c r="P1773" s="94"/>
      <c r="Q1773" s="94"/>
    </row>
    <row r="1774" spans="1:17">
      <c r="A1774" s="53">
        <v>1771</v>
      </c>
      <c r="B1774" s="53">
        <v>69.099999999999994</v>
      </c>
      <c r="C1774" s="53">
        <v>69.099999999999994</v>
      </c>
      <c r="D1774" s="53"/>
      <c r="E1774" s="65"/>
      <c r="F1774" s="53">
        <v>0</v>
      </c>
      <c r="G1774" s="53">
        <v>97.132583618164062</v>
      </c>
      <c r="H1774" s="54">
        <v>0</v>
      </c>
      <c r="I1774" s="53"/>
      <c r="J1774" s="53">
        <v>75.78144649265505</v>
      </c>
      <c r="K1774" s="53">
        <v>243.65851010275301</v>
      </c>
      <c r="L1774" s="53">
        <v>88.205871013983796</v>
      </c>
      <c r="M1774" s="54">
        <v>-98.3341064453125</v>
      </c>
      <c r="N1774" s="94"/>
      <c r="O1774" s="94"/>
      <c r="P1774" s="94"/>
      <c r="Q1774" s="94"/>
    </row>
    <row r="1775" spans="1:17">
      <c r="A1775" s="53">
        <v>1772</v>
      </c>
      <c r="B1775" s="53">
        <v>65.900000000000006</v>
      </c>
      <c r="C1775" s="53">
        <v>65.900000000000006</v>
      </c>
      <c r="D1775" s="53"/>
      <c r="E1775" s="65"/>
      <c r="F1775" s="53">
        <v>0</v>
      </c>
      <c r="G1775" s="53">
        <v>97.132583618164062</v>
      </c>
      <c r="H1775" s="54">
        <v>0</v>
      </c>
      <c r="I1775" s="53"/>
      <c r="J1775" s="53">
        <v>80.59956172703005</v>
      </c>
      <c r="K1775" s="53">
        <v>243.51717313272749</v>
      </c>
      <c r="L1775" s="53">
        <v>83.95859962518162</v>
      </c>
      <c r="M1775" s="54">
        <v>-103.1522216796875</v>
      </c>
      <c r="N1775" s="94"/>
      <c r="O1775" s="94"/>
      <c r="P1775" s="94"/>
      <c r="Q1775" s="94"/>
    </row>
    <row r="1776" spans="1:17">
      <c r="A1776" s="53">
        <v>1773</v>
      </c>
      <c r="B1776" s="53">
        <v>62.7</v>
      </c>
      <c r="C1776" s="53">
        <v>62.7</v>
      </c>
      <c r="D1776" s="53"/>
      <c r="E1776" s="65"/>
      <c r="F1776" s="53">
        <v>0</v>
      </c>
      <c r="G1776" s="53">
        <v>97.132583618164062</v>
      </c>
      <c r="H1776" s="54">
        <v>0</v>
      </c>
      <c r="I1776" s="53"/>
      <c r="J1776" s="53">
        <v>83.3726940512488</v>
      </c>
      <c r="K1776" s="53">
        <v>243.3244893573636</v>
      </c>
      <c r="L1776" s="53">
        <v>78.168322063395109</v>
      </c>
      <c r="M1776" s="54">
        <v>-105.92535400390619</v>
      </c>
      <c r="N1776" s="94"/>
      <c r="O1776" s="94"/>
      <c r="P1776" s="94"/>
      <c r="Q1776" s="94"/>
    </row>
    <row r="1777" spans="1:17">
      <c r="A1777" s="53">
        <v>1774</v>
      </c>
      <c r="B1777" s="53">
        <v>59.7</v>
      </c>
      <c r="C1777" s="53">
        <v>59.7</v>
      </c>
      <c r="D1777" s="53"/>
      <c r="E1777" s="65"/>
      <c r="F1777" s="53">
        <v>0</v>
      </c>
      <c r="G1777" s="53">
        <v>97.132583618164062</v>
      </c>
      <c r="H1777" s="54">
        <v>0</v>
      </c>
      <c r="I1777" s="53"/>
      <c r="J1777" s="53">
        <v>83.3726940512488</v>
      </c>
      <c r="K1777" s="53">
        <v>242.94402004196661</v>
      </c>
      <c r="L1777" s="53">
        <v>66.73496221910716</v>
      </c>
      <c r="M1777" s="54">
        <v>-105.92535400390619</v>
      </c>
      <c r="N1777" s="94"/>
      <c r="O1777" s="94"/>
      <c r="P1777" s="94"/>
      <c r="Q1777" s="94"/>
    </row>
    <row r="1778" spans="1:17">
      <c r="A1778" s="53">
        <v>1775</v>
      </c>
      <c r="B1778" s="53">
        <v>57</v>
      </c>
      <c r="C1778" s="53">
        <v>57</v>
      </c>
      <c r="D1778" s="53"/>
      <c r="E1778" s="65"/>
      <c r="F1778" s="53">
        <v>0</v>
      </c>
      <c r="G1778" s="53">
        <v>97.132583618164062</v>
      </c>
      <c r="H1778" s="54">
        <v>0</v>
      </c>
      <c r="I1778" s="53"/>
      <c r="J1778" s="53">
        <v>83.3726940512488</v>
      </c>
      <c r="K1778" s="53">
        <v>242.5195853345972</v>
      </c>
      <c r="L1778" s="53">
        <v>53.980412657876172</v>
      </c>
      <c r="M1778" s="54">
        <v>-105.92535400390619</v>
      </c>
      <c r="N1778" s="94"/>
      <c r="O1778" s="94"/>
      <c r="P1778" s="94"/>
      <c r="Q1778" s="94"/>
    </row>
    <row r="1779" spans="1:17">
      <c r="A1779" s="53">
        <v>1776</v>
      </c>
      <c r="B1779" s="53">
        <v>54.6</v>
      </c>
      <c r="C1779" s="53">
        <v>54.6</v>
      </c>
      <c r="D1779" s="53"/>
      <c r="E1779" s="65"/>
      <c r="F1779" s="53">
        <v>0</v>
      </c>
      <c r="G1779" s="53">
        <v>97.132583618164062</v>
      </c>
      <c r="H1779" s="54">
        <v>0</v>
      </c>
      <c r="I1779" s="53"/>
      <c r="J1779" s="53">
        <v>83.3726940512488</v>
      </c>
      <c r="K1779" s="53">
        <v>242.314216388657</v>
      </c>
      <c r="L1779" s="53">
        <v>47.808937154454021</v>
      </c>
      <c r="M1779" s="54">
        <v>-105.92535400390619</v>
      </c>
      <c r="N1779" s="94"/>
      <c r="O1779" s="94"/>
      <c r="P1779" s="94"/>
      <c r="Q1779" s="94"/>
    </row>
    <row r="1780" spans="1:17">
      <c r="A1780" s="53">
        <v>1777</v>
      </c>
      <c r="B1780" s="53">
        <v>52.2</v>
      </c>
      <c r="C1780" s="53">
        <v>52.2</v>
      </c>
      <c r="D1780" s="53"/>
      <c r="E1780" s="65"/>
      <c r="F1780" s="53">
        <v>0</v>
      </c>
      <c r="G1780" s="53">
        <v>97.132583618164062</v>
      </c>
      <c r="H1780" s="54">
        <v>0</v>
      </c>
      <c r="I1780" s="53"/>
      <c r="J1780" s="53">
        <v>85.917577779276144</v>
      </c>
      <c r="K1780" s="53">
        <v>242.29821602151429</v>
      </c>
      <c r="L1780" s="53">
        <v>47.328115317371193</v>
      </c>
      <c r="M1780" s="54">
        <v>-108.47023773193359</v>
      </c>
      <c r="N1780" s="94"/>
      <c r="O1780" s="94"/>
      <c r="P1780" s="94"/>
      <c r="Q1780" s="94"/>
    </row>
    <row r="1781" spans="1:17">
      <c r="A1781" s="53">
        <v>1778</v>
      </c>
      <c r="B1781" s="53">
        <v>49.7</v>
      </c>
      <c r="C1781" s="53">
        <v>49.7</v>
      </c>
      <c r="D1781" s="53"/>
      <c r="E1781" s="65"/>
      <c r="F1781" s="53">
        <v>0</v>
      </c>
      <c r="G1781" s="53">
        <v>97.132583618164062</v>
      </c>
      <c r="H1781" s="54">
        <v>0</v>
      </c>
      <c r="I1781" s="53"/>
      <c r="J1781" s="53">
        <v>86.530782735330831</v>
      </c>
      <c r="K1781" s="53">
        <v>242.4528483794704</v>
      </c>
      <c r="L1781" s="53">
        <v>51.9749220913614</v>
      </c>
      <c r="M1781" s="54">
        <v>-109.0834426879883</v>
      </c>
      <c r="N1781" s="94"/>
      <c r="O1781" s="94"/>
      <c r="P1781" s="94"/>
      <c r="Q1781" s="94"/>
    </row>
    <row r="1782" spans="1:17">
      <c r="A1782" s="53">
        <v>1779</v>
      </c>
      <c r="B1782" s="53">
        <v>46.8</v>
      </c>
      <c r="C1782" s="53">
        <v>46.8</v>
      </c>
      <c r="D1782" s="53"/>
      <c r="E1782" s="65"/>
      <c r="F1782" s="53">
        <v>0</v>
      </c>
      <c r="G1782" s="53">
        <v>97.132583618164062</v>
      </c>
      <c r="H1782" s="54">
        <v>0</v>
      </c>
      <c r="I1782" s="53"/>
      <c r="J1782" s="53">
        <v>86.530782735330831</v>
      </c>
      <c r="K1782" s="53">
        <v>242.7224634382099</v>
      </c>
      <c r="L1782" s="53">
        <v>60.077036667383553</v>
      </c>
      <c r="M1782" s="54">
        <v>-109.0834426879883</v>
      </c>
      <c r="N1782" s="94"/>
      <c r="O1782" s="94"/>
      <c r="P1782" s="94"/>
      <c r="Q1782" s="94"/>
    </row>
    <row r="1783" spans="1:17">
      <c r="A1783" s="53">
        <v>1780</v>
      </c>
      <c r="B1783" s="53">
        <v>43.5</v>
      </c>
      <c r="C1783" s="53">
        <v>43.5</v>
      </c>
      <c r="D1783" s="53"/>
      <c r="E1783" s="65"/>
      <c r="F1783" s="53">
        <v>0</v>
      </c>
      <c r="G1783" s="53">
        <v>97.132583618164062</v>
      </c>
      <c r="H1783" s="54">
        <v>0</v>
      </c>
      <c r="I1783" s="53"/>
      <c r="J1783" s="53">
        <v>87.514577901346456</v>
      </c>
      <c r="K1783" s="53">
        <v>242.8829139704257</v>
      </c>
      <c r="L1783" s="53">
        <v>64.898683506674544</v>
      </c>
      <c r="M1783" s="54">
        <v>-110.06723785400391</v>
      </c>
      <c r="N1783" s="94"/>
      <c r="O1783" s="94"/>
      <c r="P1783" s="94"/>
      <c r="Q1783" s="94"/>
    </row>
    <row r="1784" spans="1:17">
      <c r="A1784" s="53">
        <v>1781</v>
      </c>
      <c r="B1784" s="53">
        <v>39.9</v>
      </c>
      <c r="C1784" s="53">
        <v>39.9</v>
      </c>
      <c r="D1784" s="53"/>
      <c r="E1784" s="65"/>
      <c r="F1784" s="53">
        <v>0</v>
      </c>
      <c r="G1784" s="53">
        <v>97.132583618164062</v>
      </c>
      <c r="H1784" s="54">
        <v>0</v>
      </c>
      <c r="I1784" s="53"/>
      <c r="J1784" s="53">
        <v>87.98689082859255</v>
      </c>
      <c r="K1784" s="53">
        <v>242.78536497032141</v>
      </c>
      <c r="L1784" s="53">
        <v>61.967270182371649</v>
      </c>
      <c r="M1784" s="54">
        <v>-110.53955078125</v>
      </c>
      <c r="N1784" s="94"/>
      <c r="O1784" s="94"/>
      <c r="P1784" s="94"/>
      <c r="Q1784" s="94"/>
    </row>
    <row r="1785" spans="1:17">
      <c r="A1785" s="53">
        <v>1782</v>
      </c>
      <c r="B1785" s="53">
        <v>36.4</v>
      </c>
      <c r="C1785" s="53">
        <v>36.4</v>
      </c>
      <c r="D1785" s="53"/>
      <c r="E1785" s="65"/>
      <c r="F1785" s="53">
        <v>0</v>
      </c>
      <c r="G1785" s="53">
        <v>97.132583618164062</v>
      </c>
      <c r="H1785" s="54">
        <v>0</v>
      </c>
      <c r="I1785" s="53"/>
      <c r="J1785" s="53">
        <v>89.094114339334737</v>
      </c>
      <c r="K1785" s="53">
        <v>242.45944713850639</v>
      </c>
      <c r="L1785" s="53">
        <v>52.173219256286927</v>
      </c>
      <c r="M1785" s="54">
        <v>-111.6467742919922</v>
      </c>
      <c r="N1785" s="94"/>
      <c r="O1785" s="94"/>
      <c r="P1785" s="94"/>
      <c r="Q1785" s="94"/>
    </row>
    <row r="1786" spans="1:17">
      <c r="A1786" s="53">
        <v>1783</v>
      </c>
      <c r="B1786" s="53">
        <v>33.200000000000003</v>
      </c>
      <c r="C1786" s="53">
        <v>33.200000000000003</v>
      </c>
      <c r="D1786" s="53"/>
      <c r="E1786" s="65"/>
      <c r="F1786" s="53">
        <v>0</v>
      </c>
      <c r="G1786" s="53">
        <v>97.132583618164062</v>
      </c>
      <c r="H1786" s="54">
        <v>0</v>
      </c>
      <c r="I1786" s="53"/>
      <c r="J1786" s="53">
        <v>89.094114339334737</v>
      </c>
      <c r="K1786" s="53">
        <v>242.06904904607811</v>
      </c>
      <c r="L1786" s="53">
        <v>40.441492957679117</v>
      </c>
      <c r="M1786" s="54">
        <v>-111.6467742919922</v>
      </c>
      <c r="N1786" s="94"/>
      <c r="O1786" s="94"/>
      <c r="P1786" s="94"/>
      <c r="Q1786" s="94"/>
    </row>
    <row r="1787" spans="1:17">
      <c r="A1787" s="53">
        <v>1784</v>
      </c>
      <c r="B1787" s="53">
        <v>30.5</v>
      </c>
      <c r="C1787" s="53">
        <v>30.5</v>
      </c>
      <c r="D1787" s="53"/>
      <c r="E1787" s="65"/>
      <c r="F1787" s="53">
        <v>0</v>
      </c>
      <c r="G1787" s="53">
        <v>97.132583618164062</v>
      </c>
      <c r="H1787" s="54">
        <v>0</v>
      </c>
      <c r="I1787" s="53"/>
      <c r="J1787" s="53">
        <v>89.094114339334737</v>
      </c>
      <c r="K1787" s="53">
        <v>241.65305034033591</v>
      </c>
      <c r="L1787" s="53">
        <v>27.94045094185989</v>
      </c>
      <c r="M1787" s="54">
        <v>-111.6467742919922</v>
      </c>
      <c r="N1787" s="94"/>
      <c r="O1787" s="94"/>
      <c r="P1787" s="94"/>
      <c r="Q1787" s="94"/>
    </row>
    <row r="1788" spans="1:17">
      <c r="A1788" s="53">
        <v>1785</v>
      </c>
      <c r="B1788" s="53">
        <v>28.3</v>
      </c>
      <c r="C1788" s="53">
        <v>28.3</v>
      </c>
      <c r="D1788" s="53"/>
      <c r="E1788" s="65"/>
      <c r="F1788" s="53">
        <v>0</v>
      </c>
      <c r="G1788" s="53">
        <v>97.132583618164062</v>
      </c>
      <c r="H1788" s="54">
        <v>0</v>
      </c>
      <c r="I1788" s="53"/>
      <c r="J1788" s="53">
        <v>89.720090901834737</v>
      </c>
      <c r="K1788" s="53">
        <v>241.40127077051159</v>
      </c>
      <c r="L1788" s="53">
        <v>20.374304851372351</v>
      </c>
      <c r="M1788" s="54">
        <v>-112.2727508544922</v>
      </c>
      <c r="N1788" s="94"/>
      <c r="O1788" s="94"/>
      <c r="P1788" s="94"/>
      <c r="Q1788" s="94"/>
    </row>
    <row r="1789" spans="1:17">
      <c r="A1789" s="53">
        <v>1786</v>
      </c>
      <c r="B1789" s="53">
        <v>26.3</v>
      </c>
      <c r="C1789" s="53">
        <v>26.3</v>
      </c>
      <c r="D1789" s="53"/>
      <c r="E1789" s="65"/>
      <c r="F1789" s="53">
        <v>0</v>
      </c>
      <c r="G1789" s="53">
        <v>97.132583618164062</v>
      </c>
      <c r="H1789" s="54">
        <v>0</v>
      </c>
      <c r="I1789" s="53"/>
      <c r="J1789" s="53">
        <v>89.720090901834737</v>
      </c>
      <c r="K1789" s="53">
        <v>241.28816781603041</v>
      </c>
      <c r="L1789" s="53">
        <v>16.975484695043392</v>
      </c>
      <c r="M1789" s="54">
        <v>-112.2727508544922</v>
      </c>
      <c r="N1789" s="94"/>
      <c r="O1789" s="94"/>
      <c r="P1789" s="94"/>
      <c r="Q1789" s="94"/>
    </row>
    <row r="1790" spans="1:17">
      <c r="A1790" s="53">
        <v>1787</v>
      </c>
      <c r="B1790" s="53">
        <v>24.4</v>
      </c>
      <c r="C1790" s="53">
        <v>24.4</v>
      </c>
      <c r="D1790" s="53"/>
      <c r="E1790" s="65"/>
      <c r="F1790" s="53">
        <v>0</v>
      </c>
      <c r="G1790" s="53">
        <v>97.132583618164062</v>
      </c>
      <c r="H1790" s="54">
        <v>0</v>
      </c>
      <c r="I1790" s="53"/>
      <c r="J1790" s="53">
        <v>89.995695149881612</v>
      </c>
      <c r="K1790" s="53">
        <v>241.21428955082459</v>
      </c>
      <c r="L1790" s="53">
        <v>14.755392938398259</v>
      </c>
      <c r="M1790" s="54">
        <v>-112.54835510253911</v>
      </c>
      <c r="N1790" s="94"/>
      <c r="O1790" s="94"/>
      <c r="P1790" s="94"/>
      <c r="Q1790" s="94"/>
    </row>
    <row r="1791" spans="1:17">
      <c r="A1791" s="53">
        <v>1788</v>
      </c>
      <c r="B1791" s="53">
        <v>22.5</v>
      </c>
      <c r="C1791" s="53">
        <v>22.5</v>
      </c>
      <c r="D1791" s="53"/>
      <c r="E1791" s="65"/>
      <c r="F1791" s="53">
        <v>0</v>
      </c>
      <c r="G1791" s="53">
        <v>97.132583618164062</v>
      </c>
      <c r="H1791" s="54">
        <v>0</v>
      </c>
      <c r="I1791" s="53"/>
      <c r="J1791" s="53">
        <v>90.055089986307394</v>
      </c>
      <c r="K1791" s="53">
        <v>241.18060525373869</v>
      </c>
      <c r="L1791" s="53">
        <v>13.743157065230561</v>
      </c>
      <c r="M1791" s="54">
        <v>-112.6077499389648</v>
      </c>
      <c r="N1791" s="94"/>
      <c r="O1791" s="94"/>
      <c r="P1791" s="94"/>
      <c r="Q1791" s="94"/>
    </row>
    <row r="1792" spans="1:17">
      <c r="A1792" s="53">
        <v>1789</v>
      </c>
      <c r="B1792" s="53">
        <v>20.5</v>
      </c>
      <c r="C1792" s="53">
        <v>20.5</v>
      </c>
      <c r="D1792" s="53"/>
      <c r="E1792" s="65"/>
      <c r="F1792" s="53">
        <v>0</v>
      </c>
      <c r="G1792" s="53">
        <v>97.132583618164062</v>
      </c>
      <c r="H1792" s="54">
        <v>0</v>
      </c>
      <c r="I1792" s="53"/>
      <c r="J1792" s="53">
        <v>90.055089986307394</v>
      </c>
      <c r="K1792" s="53">
        <v>241.19796607621589</v>
      </c>
      <c r="L1792" s="53">
        <v>14.264861503779221</v>
      </c>
      <c r="M1792" s="54">
        <v>-112.6077499389648</v>
      </c>
      <c r="N1792" s="94"/>
      <c r="O1792" s="94"/>
      <c r="P1792" s="94"/>
      <c r="Q1792" s="94"/>
    </row>
    <row r="1793" spans="1:17">
      <c r="A1793" s="53">
        <v>1790</v>
      </c>
      <c r="B1793" s="53">
        <v>18.2</v>
      </c>
      <c r="C1793" s="53">
        <v>18.2</v>
      </c>
      <c r="D1793" s="53"/>
      <c r="E1793" s="65"/>
      <c r="F1793" s="53">
        <v>0</v>
      </c>
      <c r="G1793" s="53">
        <v>97.132583618164062</v>
      </c>
      <c r="H1793" s="54">
        <v>0</v>
      </c>
      <c r="I1793" s="53"/>
      <c r="J1793" s="53">
        <v>90.055089986307394</v>
      </c>
      <c r="K1793" s="53">
        <v>241.24642650216211</v>
      </c>
      <c r="L1793" s="53">
        <v>15.721130026965531</v>
      </c>
      <c r="M1793" s="54">
        <v>-112.6077499389648</v>
      </c>
      <c r="N1793" s="94"/>
      <c r="O1793" s="94"/>
      <c r="P1793" s="94"/>
      <c r="Q1793" s="94"/>
    </row>
    <row r="1794" spans="1:17">
      <c r="A1794" s="53">
        <v>1791</v>
      </c>
      <c r="B1794" s="53">
        <v>15.5</v>
      </c>
      <c r="C1794" s="53">
        <v>15.5</v>
      </c>
      <c r="D1794" s="53"/>
      <c r="E1794" s="65"/>
      <c r="F1794" s="53">
        <v>0</v>
      </c>
      <c r="G1794" s="53">
        <v>97.132583618164062</v>
      </c>
      <c r="H1794" s="54">
        <v>0</v>
      </c>
      <c r="I1794" s="53"/>
      <c r="J1794" s="53">
        <v>90.055089986307394</v>
      </c>
      <c r="K1794" s="53">
        <v>241.2568278528727</v>
      </c>
      <c r="L1794" s="53">
        <v>16.03369763945912</v>
      </c>
      <c r="M1794" s="54">
        <v>-112.6077499389648</v>
      </c>
      <c r="N1794" s="94"/>
      <c r="O1794" s="94"/>
      <c r="P1794" s="94"/>
      <c r="Q1794" s="94"/>
    </row>
    <row r="1795" spans="1:17">
      <c r="A1795" s="53">
        <v>1792</v>
      </c>
      <c r="B1795" s="53">
        <v>12.3</v>
      </c>
      <c r="C1795" s="53">
        <v>12.3</v>
      </c>
      <c r="D1795" s="53"/>
      <c r="E1795" s="65"/>
      <c r="F1795" s="53">
        <v>0</v>
      </c>
      <c r="G1795" s="53">
        <v>97.132583618164062</v>
      </c>
      <c r="H1795" s="54">
        <v>0</v>
      </c>
      <c r="I1795" s="53"/>
      <c r="J1795" s="53">
        <v>90.055089986307394</v>
      </c>
      <c r="K1795" s="53">
        <v>241.2558811717459</v>
      </c>
      <c r="L1795" s="53">
        <v>16.005249232339239</v>
      </c>
      <c r="M1795" s="54">
        <v>-112.6077499389648</v>
      </c>
      <c r="N1795" s="94"/>
      <c r="O1795" s="94"/>
      <c r="P1795" s="94"/>
      <c r="Q1795" s="94"/>
    </row>
    <row r="1796" spans="1:17">
      <c r="A1796" s="53">
        <v>1793</v>
      </c>
      <c r="B1796" s="53">
        <v>8.6999999999999993</v>
      </c>
      <c r="C1796" s="53">
        <v>8.6999999999999993</v>
      </c>
      <c r="D1796" s="53"/>
      <c r="E1796" s="65"/>
      <c r="F1796" s="53">
        <v>0</v>
      </c>
      <c r="G1796" s="53">
        <v>97.132583618164062</v>
      </c>
      <c r="H1796" s="54">
        <v>0</v>
      </c>
      <c r="I1796" s="53"/>
      <c r="J1796" s="53">
        <v>90.055089986307394</v>
      </c>
      <c r="K1796" s="53">
        <v>240.98256419427511</v>
      </c>
      <c r="L1796" s="53">
        <v>7.7918894986746521</v>
      </c>
      <c r="M1796" s="54">
        <v>-112.6077499389648</v>
      </c>
      <c r="N1796" s="94"/>
      <c r="O1796" s="94"/>
      <c r="P1796" s="94"/>
      <c r="Q1796" s="94"/>
    </row>
    <row r="1797" spans="1:17">
      <c r="A1797" s="53">
        <v>1794</v>
      </c>
      <c r="B1797" s="53">
        <v>5.2</v>
      </c>
      <c r="C1797" s="53">
        <v>5.2</v>
      </c>
      <c r="D1797" s="53"/>
      <c r="E1797" s="65"/>
      <c r="F1797" s="53">
        <v>0</v>
      </c>
      <c r="G1797" s="53">
        <v>97.132583618164062</v>
      </c>
      <c r="H1797" s="54">
        <v>0</v>
      </c>
      <c r="I1797" s="53"/>
      <c r="J1797" s="53">
        <v>90.055089986307394</v>
      </c>
      <c r="K1797" s="53">
        <v>240.52647992116749</v>
      </c>
      <c r="L1797" s="53">
        <v>-5.9137508847497857</v>
      </c>
      <c r="M1797" s="54">
        <v>-112.6077499389648</v>
      </c>
      <c r="N1797" s="94"/>
      <c r="O1797" s="94"/>
      <c r="P1797" s="94"/>
      <c r="Q1797" s="94"/>
    </row>
    <row r="1798" spans="1:17">
      <c r="A1798" s="53">
        <v>1795</v>
      </c>
      <c r="B1798" s="53">
        <v>0</v>
      </c>
      <c r="C1798" s="53">
        <v>0</v>
      </c>
      <c r="D1798" s="53"/>
      <c r="E1798" s="65"/>
      <c r="F1798" s="53">
        <v>0</v>
      </c>
      <c r="G1798" s="53">
        <v>97.132583618164062</v>
      </c>
      <c r="H1798" s="54">
        <v>0</v>
      </c>
      <c r="I1798" s="53"/>
      <c r="J1798" s="53">
        <v>90.055089986307394</v>
      </c>
      <c r="K1798" s="53">
        <v>240.52647992116749</v>
      </c>
      <c r="L1798" s="53">
        <v>-5.9137508847497857</v>
      </c>
      <c r="M1798" s="54">
        <v>-112.6077499389648</v>
      </c>
      <c r="N1798" s="94"/>
      <c r="O1798" s="94"/>
      <c r="P1798" s="94"/>
      <c r="Q1798" s="94"/>
    </row>
    <row r="1799" spans="1:17">
      <c r="A1799" s="53">
        <v>1796</v>
      </c>
      <c r="B1799" s="53">
        <v>0</v>
      </c>
      <c r="C1799" s="53">
        <v>0</v>
      </c>
      <c r="D1799" s="53"/>
      <c r="E1799" s="65"/>
      <c r="F1799" s="53">
        <v>0</v>
      </c>
      <c r="G1799" s="53">
        <v>97.132583618164062</v>
      </c>
      <c r="H1799" s="54">
        <v>0</v>
      </c>
      <c r="I1799" s="53"/>
      <c r="J1799" s="53">
        <v>90.055089986307394</v>
      </c>
      <c r="K1799" s="53">
        <v>240.52647992116749</v>
      </c>
      <c r="L1799" s="53">
        <v>-5.9137508847497857</v>
      </c>
      <c r="M1799" s="54">
        <v>-112.6077499389648</v>
      </c>
      <c r="N1799" s="94"/>
      <c r="O1799" s="94"/>
      <c r="P1799" s="94"/>
      <c r="Q1799" s="94"/>
    </row>
    <row r="1800" spans="1:17">
      <c r="A1800" s="53">
        <v>1797</v>
      </c>
      <c r="B1800" s="53">
        <v>0</v>
      </c>
      <c r="C1800" s="53">
        <v>0</v>
      </c>
      <c r="D1800" s="53"/>
      <c r="E1800" s="65"/>
      <c r="F1800" s="53">
        <v>0</v>
      </c>
      <c r="G1800" s="53">
        <v>97.132583618164062</v>
      </c>
      <c r="H1800" s="54">
        <v>0</v>
      </c>
      <c r="I1800" s="53"/>
      <c r="J1800" s="53">
        <v>90.055089986307394</v>
      </c>
      <c r="K1800" s="53">
        <v>240.52647992116749</v>
      </c>
      <c r="L1800" s="53">
        <v>-5.9137508847497857</v>
      </c>
      <c r="M1800" s="54">
        <v>-112.6077499389648</v>
      </c>
      <c r="N1800" s="94"/>
      <c r="O1800" s="94"/>
      <c r="P1800" s="94"/>
      <c r="Q1800" s="94"/>
    </row>
    <row r="1801" spans="1:17">
      <c r="A1801" s="53">
        <v>1798</v>
      </c>
      <c r="B1801" s="53">
        <v>0</v>
      </c>
      <c r="C1801" s="53">
        <v>0</v>
      </c>
      <c r="D1801" s="53"/>
      <c r="E1801" s="65"/>
      <c r="F1801" s="53">
        <v>0</v>
      </c>
      <c r="G1801" s="53">
        <v>97.132583618164062</v>
      </c>
      <c r="H1801" s="54">
        <v>0</v>
      </c>
      <c r="I1801" s="53"/>
      <c r="J1801" s="53">
        <v>90.055089986307394</v>
      </c>
      <c r="K1801" s="53">
        <v>240.52647992116749</v>
      </c>
      <c r="L1801" s="53">
        <v>-5.9137508847497857</v>
      </c>
      <c r="M1801" s="54">
        <v>-112.6077499389648</v>
      </c>
      <c r="N1801" s="94"/>
      <c r="O1801" s="94"/>
      <c r="P1801" s="94"/>
      <c r="Q1801" s="94"/>
    </row>
    <row r="1802" spans="1:17">
      <c r="A1802" s="53">
        <v>1799</v>
      </c>
      <c r="B1802" s="53">
        <v>0</v>
      </c>
      <c r="C1802" s="53">
        <v>0</v>
      </c>
      <c r="D1802" s="53"/>
      <c r="E1802" s="65"/>
      <c r="F1802" s="53">
        <v>0</v>
      </c>
      <c r="G1802" s="53">
        <v>97.132583618164062</v>
      </c>
      <c r="H1802" s="54">
        <v>0</v>
      </c>
      <c r="I1802" s="53"/>
      <c r="J1802" s="53">
        <v>90.055089986307394</v>
      </c>
      <c r="K1802" s="53">
        <v>240.52647992116749</v>
      </c>
      <c r="L1802" s="53">
        <v>-5.9137508847497857</v>
      </c>
      <c r="M1802" s="54">
        <v>-112.6077499389648</v>
      </c>
      <c r="N1802" s="94"/>
      <c r="O1802" s="94"/>
      <c r="P1802" s="94"/>
      <c r="Q1802" s="94"/>
    </row>
    <row r="1803" spans="1:17">
      <c r="A1803" s="53">
        <v>1800</v>
      </c>
      <c r="B1803" s="53">
        <v>0</v>
      </c>
      <c r="C1803" s="53">
        <v>0</v>
      </c>
      <c r="D1803" s="53"/>
      <c r="E1803" s="65"/>
      <c r="F1803" s="53">
        <v>0</v>
      </c>
      <c r="G1803" s="53">
        <v>97.132583618164062</v>
      </c>
      <c r="H1803" s="54">
        <v>0</v>
      </c>
      <c r="I1803" s="53"/>
      <c r="J1803" s="53">
        <v>90.055089986307394</v>
      </c>
      <c r="K1803" s="53">
        <v>240.52647992116749</v>
      </c>
      <c r="L1803" s="53">
        <v>-5.9137508847497857</v>
      </c>
      <c r="M1803" s="54">
        <v>-112.6077499389648</v>
      </c>
      <c r="N1803" s="94"/>
      <c r="O1803" s="94"/>
      <c r="P1803" s="94"/>
      <c r="Q1803" s="94"/>
    </row>
    <row r="1804" spans="1:17">
      <c r="A1804" s="66"/>
      <c r="B1804" s="66"/>
      <c r="C1804" s="66"/>
      <c r="D1804" s="66"/>
      <c r="E1804" s="65"/>
      <c r="F1804" s="66"/>
      <c r="G1804" s="66"/>
      <c r="H1804" s="66"/>
      <c r="I1804" s="66"/>
      <c r="J1804" s="66"/>
      <c r="K1804" s="66"/>
      <c r="L1804" s="66"/>
      <c r="M1804" s="66"/>
      <c r="N1804" s="94"/>
      <c r="O1804" s="94"/>
      <c r="P1804" s="94"/>
      <c r="Q1804" s="94"/>
    </row>
    <row r="1805" spans="1:17">
      <c r="A1805" s="66"/>
      <c r="B1805" s="66"/>
      <c r="C1805" s="66"/>
      <c r="D1805" s="66"/>
      <c r="E1805" s="65"/>
      <c r="F1805" s="66"/>
      <c r="G1805" s="66"/>
      <c r="H1805" s="66"/>
      <c r="I1805" s="66"/>
      <c r="J1805" s="66"/>
      <c r="K1805" s="66"/>
      <c r="L1805" s="66"/>
      <c r="M1805" s="66"/>
      <c r="N1805" s="94"/>
      <c r="O1805" s="94"/>
      <c r="P1805" s="94"/>
      <c r="Q1805" s="94"/>
    </row>
    <row r="1806" spans="1:17">
      <c r="A1806" s="66"/>
      <c r="B1806" s="66"/>
      <c r="C1806" s="66"/>
      <c r="D1806" s="66"/>
      <c r="E1806" s="65"/>
      <c r="F1806" s="66"/>
      <c r="G1806" s="66"/>
      <c r="H1806" s="66"/>
      <c r="I1806" s="66"/>
      <c r="J1806" s="66"/>
      <c r="K1806" s="66"/>
      <c r="L1806" s="66"/>
      <c r="M1806" s="66"/>
      <c r="N1806" s="94"/>
      <c r="O1806" s="94"/>
      <c r="P1806" s="94"/>
      <c r="Q1806" s="94"/>
    </row>
    <row r="1807" spans="1:17">
      <c r="A1807" s="66"/>
      <c r="B1807" s="66"/>
      <c r="C1807" s="66"/>
      <c r="D1807" s="66"/>
      <c r="E1807" s="65"/>
      <c r="F1807" s="66"/>
      <c r="G1807" s="66"/>
      <c r="H1807" s="66"/>
      <c r="I1807" s="66"/>
      <c r="J1807" s="66"/>
      <c r="K1807" s="66"/>
      <c r="L1807" s="66"/>
      <c r="M1807" s="66"/>
      <c r="N1807" s="94"/>
      <c r="O1807" s="94"/>
      <c r="P1807" s="94"/>
      <c r="Q1807" s="94"/>
    </row>
    <row r="1808" spans="1:17">
      <c r="A1808" s="66"/>
      <c r="B1808" s="66"/>
      <c r="C1808" s="66"/>
      <c r="D1808" s="66"/>
      <c r="E1808" s="65"/>
      <c r="F1808" s="66"/>
      <c r="G1808" s="66"/>
      <c r="H1808" s="66"/>
      <c r="I1808" s="66"/>
      <c r="J1808" s="66"/>
      <c r="K1808" s="66"/>
      <c r="L1808" s="66"/>
      <c r="M1808" s="66"/>
      <c r="N1808" s="94"/>
      <c r="O1808" s="94"/>
      <c r="P1808" s="94"/>
      <c r="Q1808" s="94"/>
    </row>
    <row r="1809" spans="1:17">
      <c r="A1809" s="66"/>
      <c r="B1809" s="66"/>
      <c r="C1809" s="66"/>
      <c r="D1809" s="66"/>
      <c r="E1809" s="65"/>
      <c r="F1809" s="66"/>
      <c r="G1809" s="66"/>
      <c r="H1809" s="66"/>
      <c r="I1809" s="66"/>
      <c r="J1809" s="66"/>
      <c r="K1809" s="66"/>
      <c r="L1809" s="66"/>
      <c r="M1809" s="66"/>
      <c r="N1809" s="94"/>
      <c r="O1809" s="94"/>
      <c r="P1809" s="94"/>
      <c r="Q1809" s="94"/>
    </row>
    <row r="1810" spans="1:17">
      <c r="A1810" s="66"/>
      <c r="B1810" s="66"/>
      <c r="C1810" s="66"/>
      <c r="D1810" s="66"/>
      <c r="E1810" s="65"/>
      <c r="F1810" s="66"/>
      <c r="G1810" s="66"/>
      <c r="H1810" s="66"/>
      <c r="I1810" s="66"/>
      <c r="J1810" s="66"/>
      <c r="K1810" s="66"/>
      <c r="L1810" s="66"/>
      <c r="M1810" s="66"/>
      <c r="N1810" s="94"/>
      <c r="O1810" s="94"/>
      <c r="P1810" s="94"/>
      <c r="Q1810" s="94"/>
    </row>
    <row r="1811" spans="1:17">
      <c r="A1811" s="66"/>
      <c r="B1811" s="66"/>
      <c r="C1811" s="66"/>
      <c r="D1811" s="66"/>
      <c r="E1811" s="65"/>
      <c r="F1811" s="66"/>
      <c r="G1811" s="66"/>
      <c r="H1811" s="66"/>
      <c r="I1811" s="66"/>
      <c r="J1811" s="66"/>
      <c r="K1811" s="66"/>
      <c r="L1811" s="66"/>
      <c r="M1811" s="66"/>
      <c r="N1811" s="94"/>
      <c r="O1811" s="94"/>
      <c r="P1811" s="94"/>
      <c r="Q1811" s="94"/>
    </row>
    <row r="1812" spans="1:17">
      <c r="A1812" s="66"/>
      <c r="B1812" s="66"/>
      <c r="C1812" s="66"/>
      <c r="D1812" s="66"/>
      <c r="E1812" s="65"/>
      <c r="F1812" s="66"/>
      <c r="G1812" s="66"/>
      <c r="H1812" s="66"/>
      <c r="I1812" s="66"/>
      <c r="J1812" s="66"/>
      <c r="K1812" s="66"/>
      <c r="L1812" s="66"/>
      <c r="M1812" s="66"/>
      <c r="N1812" s="94"/>
      <c r="O1812" s="94"/>
      <c r="P1812" s="94"/>
      <c r="Q1812" s="94"/>
    </row>
    <row r="1813" spans="1:17">
      <c r="A1813" s="66"/>
      <c r="B1813" s="66"/>
      <c r="C1813" s="66"/>
      <c r="D1813" s="66"/>
      <c r="E1813" s="65"/>
      <c r="F1813" s="66"/>
      <c r="G1813" s="66"/>
      <c r="H1813" s="66"/>
      <c r="I1813" s="66"/>
      <c r="J1813" s="66"/>
      <c r="K1813" s="66"/>
      <c r="L1813" s="66"/>
      <c r="M1813" s="66"/>
      <c r="N1813" s="94"/>
      <c r="O1813" s="94"/>
      <c r="P1813" s="94"/>
      <c r="Q1813" s="94"/>
    </row>
    <row r="1814" spans="1:17">
      <c r="A1814" s="66"/>
      <c r="B1814" s="66"/>
      <c r="C1814" s="66"/>
      <c r="D1814" s="66"/>
      <c r="E1814" s="65"/>
      <c r="F1814" s="66"/>
      <c r="G1814" s="66"/>
      <c r="H1814" s="66"/>
      <c r="I1814" s="66"/>
      <c r="J1814" s="66"/>
      <c r="K1814" s="66"/>
      <c r="L1814" s="66"/>
      <c r="M1814" s="66"/>
      <c r="N1814" s="94"/>
      <c r="O1814" s="94"/>
      <c r="P1814" s="94"/>
      <c r="Q1814" s="94"/>
    </row>
    <row r="1815" spans="1:17">
      <c r="A1815" s="66"/>
      <c r="B1815" s="66"/>
      <c r="C1815" s="66"/>
      <c r="D1815" s="66"/>
      <c r="E1815" s="65"/>
      <c r="F1815" s="66"/>
      <c r="G1815" s="66"/>
      <c r="H1815" s="66"/>
      <c r="I1815" s="66"/>
      <c r="J1815" s="66"/>
      <c r="K1815" s="66"/>
      <c r="L1815" s="66"/>
      <c r="M1815" s="66"/>
      <c r="N1815" s="94"/>
      <c r="O1815" s="94"/>
      <c r="P1815" s="94"/>
      <c r="Q1815" s="94"/>
    </row>
    <row r="1816" spans="1:17">
      <c r="A1816" s="66"/>
      <c r="B1816" s="66"/>
      <c r="C1816" s="66"/>
      <c r="D1816" s="66"/>
      <c r="E1816" s="65"/>
      <c r="F1816" s="66"/>
      <c r="G1816" s="66"/>
      <c r="H1816" s="66"/>
      <c r="I1816" s="66"/>
      <c r="J1816" s="66"/>
      <c r="K1816" s="66"/>
      <c r="L1816" s="66"/>
      <c r="M1816" s="66"/>
      <c r="N1816" s="94"/>
      <c r="O1816" s="94"/>
      <c r="P1816" s="94"/>
      <c r="Q1816" s="94"/>
    </row>
    <row r="1817" spans="1:17">
      <c r="A1817" s="66"/>
      <c r="B1817" s="66"/>
      <c r="C1817" s="66"/>
      <c r="D1817" s="66"/>
      <c r="E1817" s="65"/>
      <c r="F1817" s="66"/>
      <c r="G1817" s="66"/>
      <c r="H1817" s="66"/>
      <c r="I1817" s="66"/>
      <c r="J1817" s="66"/>
      <c r="K1817" s="66"/>
      <c r="L1817" s="66"/>
      <c r="M1817" s="66"/>
      <c r="N1817" s="94"/>
      <c r="O1817" s="94"/>
      <c r="P1817" s="94"/>
      <c r="Q1817" s="94"/>
    </row>
    <row r="1818" spans="1:17">
      <c r="A1818" s="66"/>
      <c r="B1818" s="66"/>
      <c r="C1818" s="66"/>
      <c r="D1818" s="66"/>
      <c r="E1818" s="65"/>
      <c r="F1818" s="66"/>
      <c r="G1818" s="66"/>
      <c r="H1818" s="66"/>
      <c r="I1818" s="66"/>
      <c r="J1818" s="66"/>
      <c r="K1818" s="66"/>
      <c r="L1818" s="66"/>
      <c r="M1818" s="66"/>
      <c r="N1818" s="94"/>
      <c r="O1818" s="94"/>
      <c r="P1818" s="94"/>
      <c r="Q1818" s="94"/>
    </row>
    <row r="1819" spans="1:17">
      <c r="A1819" s="66"/>
      <c r="B1819" s="66"/>
      <c r="C1819" s="66"/>
      <c r="D1819" s="66"/>
      <c r="E1819" s="65"/>
      <c r="F1819" s="66"/>
      <c r="G1819" s="66"/>
      <c r="H1819" s="66"/>
      <c r="I1819" s="66"/>
      <c r="J1819" s="66"/>
      <c r="K1819" s="66"/>
      <c r="L1819" s="66"/>
      <c r="M1819" s="66"/>
      <c r="N1819" s="94"/>
      <c r="O1819" s="94"/>
      <c r="P1819" s="94"/>
      <c r="Q1819" s="94"/>
    </row>
    <row r="1820" spans="1:17">
      <c r="A1820" s="66"/>
      <c r="B1820" s="66"/>
      <c r="C1820" s="66"/>
      <c r="D1820" s="66"/>
      <c r="E1820" s="65"/>
      <c r="F1820" s="66"/>
      <c r="G1820" s="66"/>
      <c r="H1820" s="66"/>
      <c r="I1820" s="66"/>
      <c r="J1820" s="66"/>
      <c r="K1820" s="66"/>
      <c r="L1820" s="66"/>
      <c r="M1820" s="66"/>
      <c r="N1820" s="94"/>
      <c r="O1820" s="94"/>
      <c r="P1820" s="94"/>
      <c r="Q1820" s="94"/>
    </row>
    <row r="1821" spans="1:17">
      <c r="A1821" s="66"/>
      <c r="B1821" s="66"/>
      <c r="C1821" s="66"/>
      <c r="D1821" s="66"/>
      <c r="E1821" s="65"/>
      <c r="F1821" s="66"/>
      <c r="G1821" s="66"/>
      <c r="H1821" s="66"/>
      <c r="I1821" s="66"/>
      <c r="J1821" s="66"/>
      <c r="K1821" s="66"/>
      <c r="L1821" s="66"/>
      <c r="M1821" s="66"/>
      <c r="N1821" s="94"/>
      <c r="O1821" s="94"/>
      <c r="P1821" s="94"/>
      <c r="Q1821" s="94"/>
    </row>
    <row r="1822" spans="1:17">
      <c r="A1822" s="66"/>
      <c r="B1822" s="66"/>
      <c r="C1822" s="66"/>
      <c r="D1822" s="66"/>
      <c r="E1822" s="65"/>
      <c r="F1822" s="66"/>
      <c r="G1822" s="66"/>
      <c r="H1822" s="66"/>
      <c r="I1822" s="66"/>
      <c r="J1822" s="66"/>
      <c r="K1822" s="66"/>
      <c r="L1822" s="66"/>
      <c r="M1822" s="66"/>
      <c r="N1822" s="94"/>
      <c r="O1822" s="94"/>
      <c r="P1822" s="94"/>
      <c r="Q1822" s="94"/>
    </row>
    <row r="1823" spans="1:17">
      <c r="A1823" s="66"/>
      <c r="B1823" s="66"/>
      <c r="C1823" s="66"/>
      <c r="D1823" s="66"/>
      <c r="E1823" s="65"/>
      <c r="F1823" s="66"/>
      <c r="G1823" s="66"/>
      <c r="H1823" s="66"/>
      <c r="I1823" s="66"/>
      <c r="J1823" s="66"/>
      <c r="K1823" s="66"/>
      <c r="L1823" s="66"/>
      <c r="M1823" s="66"/>
      <c r="N1823" s="94"/>
      <c r="O1823" s="94"/>
      <c r="P1823" s="94"/>
      <c r="Q1823" s="94"/>
    </row>
    <row r="1824" spans="1:17">
      <c r="A1824" s="66"/>
      <c r="B1824" s="66"/>
      <c r="C1824" s="66"/>
      <c r="D1824" s="66"/>
      <c r="E1824" s="65"/>
      <c r="F1824" s="66"/>
      <c r="G1824" s="66"/>
      <c r="H1824" s="66"/>
      <c r="I1824" s="66"/>
      <c r="J1824" s="66"/>
      <c r="K1824" s="66"/>
      <c r="L1824" s="66"/>
      <c r="M1824" s="66"/>
      <c r="N1824" s="94"/>
      <c r="O1824" s="94"/>
      <c r="P1824" s="94"/>
      <c r="Q1824" s="94"/>
    </row>
    <row r="1825" spans="1:17">
      <c r="A1825" s="66"/>
      <c r="B1825" s="66"/>
      <c r="C1825" s="66"/>
      <c r="D1825" s="66"/>
      <c r="E1825" s="65"/>
      <c r="F1825" s="66"/>
      <c r="G1825" s="66"/>
      <c r="H1825" s="66"/>
      <c r="I1825" s="66"/>
      <c r="J1825" s="66"/>
      <c r="K1825" s="66"/>
      <c r="L1825" s="66"/>
      <c r="M1825" s="66"/>
      <c r="N1825" s="94"/>
      <c r="O1825" s="94"/>
      <c r="P1825" s="94"/>
      <c r="Q1825" s="94"/>
    </row>
    <row r="1826" spans="1:17">
      <c r="A1826" s="66"/>
      <c r="B1826" s="66"/>
      <c r="C1826" s="66"/>
      <c r="D1826" s="66"/>
      <c r="E1826" s="65"/>
      <c r="F1826" s="66"/>
      <c r="G1826" s="66"/>
      <c r="H1826" s="66"/>
      <c r="I1826" s="66"/>
      <c r="J1826" s="66"/>
      <c r="K1826" s="66"/>
      <c r="L1826" s="66"/>
      <c r="M1826" s="66"/>
      <c r="N1826" s="94"/>
      <c r="O1826" s="94"/>
      <c r="P1826" s="94"/>
      <c r="Q1826" s="94"/>
    </row>
    <row r="1827" spans="1:17">
      <c r="A1827" s="66"/>
      <c r="B1827" s="66"/>
      <c r="C1827" s="66"/>
      <c r="D1827" s="66"/>
      <c r="E1827" s="65"/>
      <c r="F1827" s="66"/>
      <c r="G1827" s="66"/>
      <c r="H1827" s="66"/>
      <c r="I1827" s="66"/>
      <c r="J1827" s="66"/>
      <c r="K1827" s="66"/>
      <c r="L1827" s="66"/>
      <c r="M1827" s="66"/>
      <c r="N1827" s="94"/>
      <c r="O1827" s="94"/>
      <c r="P1827" s="94"/>
      <c r="Q1827" s="94"/>
    </row>
    <row r="1828" spans="1:17">
      <c r="A1828" s="66"/>
      <c r="B1828" s="66"/>
      <c r="C1828" s="66"/>
      <c r="D1828" s="66"/>
      <c r="E1828" s="65"/>
      <c r="F1828" s="66"/>
      <c r="G1828" s="66"/>
      <c r="H1828" s="66"/>
      <c r="I1828" s="66"/>
      <c r="J1828" s="66"/>
      <c r="K1828" s="66"/>
      <c r="L1828" s="66"/>
      <c r="M1828" s="66"/>
      <c r="N1828" s="94"/>
      <c r="O1828" s="94"/>
      <c r="P1828" s="94"/>
      <c r="Q1828" s="94"/>
    </row>
    <row r="1829" spans="1:17">
      <c r="A1829" s="66"/>
      <c r="B1829" s="66"/>
      <c r="C1829" s="66"/>
      <c r="D1829" s="66"/>
      <c r="E1829" s="65"/>
      <c r="F1829" s="66"/>
      <c r="G1829" s="66"/>
      <c r="H1829" s="66"/>
      <c r="I1829" s="66"/>
      <c r="J1829" s="66"/>
      <c r="K1829" s="66"/>
      <c r="L1829" s="66"/>
      <c r="M1829" s="66"/>
      <c r="N1829" s="94"/>
      <c r="O1829" s="94"/>
      <c r="P1829" s="94"/>
      <c r="Q1829" s="94"/>
    </row>
    <row r="1830" spans="1:17">
      <c r="A1830" s="66"/>
      <c r="B1830" s="66"/>
      <c r="C1830" s="66"/>
      <c r="D1830" s="66"/>
      <c r="E1830" s="65"/>
      <c r="F1830" s="66"/>
      <c r="G1830" s="66"/>
      <c r="H1830" s="66"/>
      <c r="I1830" s="66"/>
      <c r="J1830" s="66"/>
      <c r="K1830" s="66"/>
      <c r="L1830" s="66"/>
      <c r="M1830" s="66"/>
      <c r="N1830" s="94"/>
      <c r="O1830" s="94"/>
      <c r="P1830" s="94"/>
      <c r="Q1830" s="94"/>
    </row>
    <row r="1831" spans="1:17">
      <c r="A1831" s="66"/>
      <c r="B1831" s="66"/>
      <c r="C1831" s="66"/>
      <c r="D1831" s="66"/>
      <c r="E1831" s="65"/>
      <c r="F1831" s="66"/>
      <c r="G1831" s="66"/>
      <c r="H1831" s="66"/>
      <c r="I1831" s="66"/>
      <c r="J1831" s="66"/>
      <c r="K1831" s="66"/>
      <c r="L1831" s="66"/>
      <c r="M1831" s="66"/>
      <c r="N1831" s="94"/>
      <c r="O1831" s="94"/>
      <c r="P1831" s="94"/>
      <c r="Q1831" s="94"/>
    </row>
    <row r="1832" spans="1:17">
      <c r="A1832" s="66"/>
      <c r="B1832" s="66"/>
      <c r="C1832" s="66"/>
      <c r="D1832" s="66"/>
      <c r="E1832" s="65"/>
      <c r="F1832" s="66"/>
      <c r="G1832" s="66"/>
      <c r="H1832" s="66"/>
      <c r="I1832" s="66"/>
      <c r="J1832" s="66"/>
      <c r="K1832" s="66"/>
      <c r="L1832" s="66"/>
      <c r="M1832" s="66"/>
      <c r="N1832" s="94"/>
      <c r="O1832" s="94"/>
      <c r="P1832" s="94"/>
      <c r="Q1832" s="94"/>
    </row>
    <row r="1833" spans="1:17">
      <c r="A1833" s="66"/>
      <c r="B1833" s="66"/>
      <c r="C1833" s="66"/>
      <c r="D1833" s="66"/>
      <c r="E1833" s="65"/>
      <c r="F1833" s="66"/>
      <c r="G1833" s="66"/>
      <c r="H1833" s="66"/>
      <c r="I1833" s="66"/>
      <c r="J1833" s="66"/>
      <c r="K1833" s="66"/>
      <c r="L1833" s="66"/>
      <c r="M1833" s="66"/>
      <c r="N1833" s="94"/>
      <c r="O1833" s="94"/>
      <c r="P1833" s="94"/>
      <c r="Q1833" s="94"/>
    </row>
    <row r="1834" spans="1:17">
      <c r="A1834" s="66"/>
      <c r="B1834" s="66"/>
      <c r="C1834" s="66"/>
      <c r="D1834" s="66"/>
      <c r="E1834" s="65"/>
      <c r="F1834" s="66"/>
      <c r="G1834" s="66"/>
      <c r="H1834" s="66"/>
      <c r="I1834" s="66"/>
      <c r="J1834" s="66"/>
      <c r="K1834" s="66"/>
      <c r="L1834" s="66"/>
      <c r="M1834" s="66"/>
      <c r="N1834" s="94"/>
      <c r="O1834" s="94"/>
      <c r="P1834" s="94"/>
      <c r="Q1834" s="94"/>
    </row>
    <row r="1835" spans="1:17">
      <c r="A1835" s="66"/>
      <c r="B1835" s="66"/>
      <c r="C1835" s="66"/>
      <c r="D1835" s="66"/>
      <c r="E1835" s="65"/>
      <c r="F1835" s="66"/>
      <c r="G1835" s="66"/>
      <c r="H1835" s="66"/>
      <c r="I1835" s="66"/>
      <c r="J1835" s="66"/>
      <c r="K1835" s="66"/>
      <c r="L1835" s="66"/>
      <c r="M1835" s="66"/>
      <c r="N1835" s="94"/>
      <c r="O1835" s="94"/>
      <c r="P1835" s="94"/>
      <c r="Q1835" s="94"/>
    </row>
    <row r="1836" spans="1:17">
      <c r="A1836" s="66"/>
      <c r="B1836" s="66"/>
      <c r="C1836" s="66"/>
      <c r="D1836" s="66"/>
      <c r="E1836" s="65"/>
      <c r="F1836" s="66"/>
      <c r="G1836" s="66"/>
      <c r="H1836" s="66"/>
      <c r="I1836" s="66"/>
      <c r="J1836" s="66"/>
      <c r="K1836" s="66"/>
      <c r="L1836" s="66"/>
      <c r="M1836" s="66"/>
      <c r="N1836" s="94"/>
      <c r="O1836" s="94"/>
      <c r="P1836" s="94"/>
      <c r="Q1836" s="94"/>
    </row>
    <row r="1837" spans="1:17">
      <c r="A1837" s="66"/>
      <c r="B1837" s="66"/>
      <c r="C1837" s="66"/>
      <c r="D1837" s="66"/>
      <c r="E1837" s="65"/>
      <c r="F1837" s="66"/>
      <c r="G1837" s="66"/>
      <c r="H1837" s="66"/>
      <c r="I1837" s="66"/>
      <c r="J1837" s="66"/>
      <c r="K1837" s="66"/>
      <c r="L1837" s="66"/>
      <c r="M1837" s="66"/>
      <c r="N1837" s="94"/>
      <c r="O1837" s="94"/>
      <c r="P1837" s="94"/>
      <c r="Q1837" s="94"/>
    </row>
    <row r="1838" spans="1:17">
      <c r="A1838" s="66"/>
      <c r="B1838" s="66"/>
      <c r="C1838" s="66"/>
      <c r="D1838" s="66"/>
      <c r="E1838" s="65"/>
      <c r="F1838" s="66"/>
      <c r="G1838" s="66"/>
      <c r="H1838" s="66"/>
      <c r="I1838" s="66"/>
      <c r="J1838" s="66"/>
      <c r="K1838" s="66"/>
      <c r="L1838" s="66"/>
      <c r="M1838" s="66"/>
      <c r="N1838" s="94"/>
      <c r="O1838" s="94"/>
      <c r="P1838" s="94"/>
      <c r="Q1838" s="94"/>
    </row>
    <row r="1839" spans="1:17">
      <c r="A1839" s="66"/>
      <c r="B1839" s="66"/>
      <c r="C1839" s="66"/>
      <c r="D1839" s="66"/>
      <c r="E1839" s="65"/>
      <c r="F1839" s="66"/>
      <c r="G1839" s="66"/>
      <c r="H1839" s="66"/>
      <c r="I1839" s="66"/>
      <c r="J1839" s="66"/>
      <c r="K1839" s="66"/>
      <c r="L1839" s="66"/>
      <c r="M1839" s="66"/>
      <c r="N1839" s="94"/>
      <c r="O1839" s="94"/>
      <c r="P1839" s="94"/>
      <c r="Q1839" s="94"/>
    </row>
    <row r="1840" spans="1:17">
      <c r="A1840" s="66"/>
      <c r="B1840" s="66"/>
      <c r="C1840" s="66"/>
      <c r="D1840" s="66"/>
      <c r="E1840" s="65"/>
      <c r="F1840" s="66"/>
      <c r="G1840" s="66"/>
      <c r="H1840" s="66"/>
      <c r="I1840" s="66"/>
      <c r="J1840" s="66"/>
      <c r="K1840" s="66"/>
      <c r="L1840" s="66"/>
      <c r="M1840" s="66"/>
      <c r="N1840" s="94"/>
      <c r="O1840" s="94"/>
      <c r="P1840" s="94"/>
      <c r="Q1840" s="94"/>
    </row>
    <row r="1841" spans="1:17">
      <c r="A1841" s="66"/>
      <c r="B1841" s="66"/>
      <c r="C1841" s="66"/>
      <c r="D1841" s="66"/>
      <c r="E1841" s="65"/>
      <c r="F1841" s="66"/>
      <c r="G1841" s="66"/>
      <c r="H1841" s="66"/>
      <c r="I1841" s="66"/>
      <c r="J1841" s="66"/>
      <c r="K1841" s="66"/>
      <c r="L1841" s="66"/>
      <c r="M1841" s="66"/>
      <c r="N1841" s="94"/>
      <c r="O1841" s="94"/>
      <c r="P1841" s="94"/>
      <c r="Q1841" s="94"/>
    </row>
    <row r="1842" spans="1:17">
      <c r="A1842" s="66"/>
      <c r="B1842" s="66"/>
      <c r="C1842" s="66"/>
      <c r="D1842" s="66"/>
      <c r="E1842" s="65"/>
      <c r="F1842" s="66"/>
      <c r="G1842" s="66"/>
      <c r="H1842" s="66"/>
      <c r="I1842" s="66"/>
      <c r="J1842" s="66"/>
      <c r="K1842" s="66"/>
      <c r="L1842" s="66"/>
      <c r="M1842" s="66"/>
      <c r="N1842" s="94"/>
      <c r="O1842" s="94"/>
      <c r="P1842" s="94"/>
      <c r="Q1842" s="94"/>
    </row>
    <row r="1843" spans="1:17">
      <c r="A1843" s="66"/>
      <c r="B1843" s="66"/>
      <c r="C1843" s="66"/>
      <c r="D1843" s="66"/>
      <c r="E1843" s="65"/>
      <c r="F1843" s="66"/>
      <c r="G1843" s="66"/>
      <c r="H1843" s="66"/>
      <c r="I1843" s="66"/>
      <c r="J1843" s="66"/>
      <c r="K1843" s="66"/>
      <c r="L1843" s="66"/>
      <c r="M1843" s="66"/>
      <c r="N1843" s="94"/>
      <c r="O1843" s="94"/>
      <c r="P1843" s="94"/>
      <c r="Q1843" s="94"/>
    </row>
    <row r="1844" spans="1:17">
      <c r="A1844" s="66"/>
      <c r="B1844" s="66"/>
      <c r="C1844" s="66"/>
      <c r="D1844" s="66"/>
      <c r="E1844" s="65"/>
      <c r="F1844" s="66"/>
      <c r="G1844" s="66"/>
      <c r="H1844" s="66"/>
      <c r="I1844" s="66"/>
      <c r="J1844" s="66"/>
      <c r="K1844" s="66"/>
      <c r="L1844" s="66"/>
      <c r="M1844" s="66"/>
      <c r="N1844" s="94"/>
      <c r="O1844" s="94"/>
      <c r="P1844" s="94"/>
      <c r="Q1844" s="94"/>
    </row>
    <row r="1845" spans="1:17">
      <c r="A1845" s="66"/>
      <c r="B1845" s="66"/>
      <c r="C1845" s="66"/>
      <c r="D1845" s="66"/>
      <c r="E1845" s="65"/>
      <c r="F1845" s="66"/>
      <c r="G1845" s="66"/>
      <c r="H1845" s="66"/>
      <c r="I1845" s="66"/>
      <c r="J1845" s="66"/>
      <c r="K1845" s="66"/>
      <c r="L1845" s="66"/>
      <c r="M1845" s="66"/>
      <c r="N1845" s="94"/>
      <c r="O1845" s="94"/>
      <c r="P1845" s="94"/>
      <c r="Q1845" s="94"/>
    </row>
    <row r="1846" spans="1:17">
      <c r="A1846" s="66"/>
      <c r="B1846" s="66"/>
      <c r="C1846" s="66"/>
      <c r="D1846" s="66"/>
      <c r="E1846" s="65"/>
      <c r="F1846" s="66"/>
      <c r="G1846" s="66"/>
      <c r="H1846" s="66"/>
      <c r="I1846" s="66"/>
      <c r="J1846" s="66"/>
      <c r="K1846" s="66"/>
      <c r="L1846" s="66"/>
      <c r="M1846" s="66"/>
      <c r="N1846" s="94"/>
      <c r="O1846" s="94"/>
      <c r="P1846" s="94"/>
      <c r="Q1846" s="94"/>
    </row>
    <row r="1847" spans="1:17">
      <c r="A1847" s="66"/>
      <c r="B1847" s="66"/>
      <c r="C1847" s="66"/>
      <c r="D1847" s="66"/>
      <c r="E1847" s="65"/>
      <c r="F1847" s="66"/>
      <c r="G1847" s="66"/>
      <c r="H1847" s="66"/>
      <c r="I1847" s="66"/>
      <c r="J1847" s="66"/>
      <c r="K1847" s="66"/>
      <c r="L1847" s="66"/>
      <c r="M1847" s="66"/>
      <c r="N1847" s="94"/>
      <c r="O1847" s="94"/>
      <c r="P1847" s="94"/>
      <c r="Q1847" s="94"/>
    </row>
    <row r="1848" spans="1:17">
      <c r="A1848" s="66"/>
      <c r="B1848" s="66"/>
      <c r="C1848" s="66"/>
      <c r="D1848" s="66"/>
      <c r="E1848" s="65"/>
      <c r="F1848" s="66"/>
      <c r="G1848" s="66"/>
      <c r="H1848" s="66"/>
      <c r="I1848" s="66"/>
      <c r="J1848" s="66"/>
      <c r="K1848" s="66"/>
      <c r="L1848" s="66"/>
      <c r="M1848" s="66"/>
      <c r="N1848" s="94"/>
      <c r="O1848" s="94"/>
      <c r="P1848" s="94"/>
      <c r="Q1848" s="94"/>
    </row>
    <row r="1849" spans="1:17">
      <c r="A1849" s="66"/>
      <c r="B1849" s="66"/>
      <c r="C1849" s="66"/>
      <c r="D1849" s="66"/>
      <c r="E1849" s="65"/>
      <c r="F1849" s="66"/>
      <c r="G1849" s="66"/>
      <c r="H1849" s="66"/>
      <c r="I1849" s="66"/>
      <c r="J1849" s="66"/>
      <c r="K1849" s="66"/>
      <c r="L1849" s="66"/>
      <c r="M1849" s="66"/>
      <c r="N1849" s="94"/>
      <c r="O1849" s="94"/>
      <c r="P1849" s="94"/>
      <c r="Q1849" s="94"/>
    </row>
    <row r="1850" spans="1:17">
      <c r="A1850" s="66"/>
      <c r="B1850" s="66"/>
      <c r="C1850" s="66"/>
      <c r="D1850" s="66"/>
      <c r="E1850" s="65"/>
      <c r="F1850" s="66"/>
      <c r="G1850" s="66"/>
      <c r="H1850" s="66"/>
      <c r="I1850" s="66"/>
      <c r="J1850" s="66"/>
      <c r="K1850" s="66"/>
      <c r="L1850" s="66"/>
      <c r="M1850" s="66"/>
      <c r="N1850" s="94"/>
      <c r="O1850" s="94"/>
      <c r="P1850" s="94"/>
      <c r="Q1850" s="94"/>
    </row>
    <row r="1851" spans="1:17">
      <c r="A1851" s="66"/>
      <c r="B1851" s="66"/>
      <c r="C1851" s="66"/>
      <c r="D1851" s="66"/>
      <c r="E1851" s="65"/>
      <c r="F1851" s="66"/>
      <c r="G1851" s="66"/>
      <c r="H1851" s="66"/>
      <c r="I1851" s="66"/>
      <c r="J1851" s="66"/>
      <c r="K1851" s="66"/>
      <c r="L1851" s="66"/>
      <c r="M1851" s="66"/>
      <c r="N1851" s="94"/>
      <c r="O1851" s="94"/>
      <c r="P1851" s="94"/>
      <c r="Q1851" s="94"/>
    </row>
    <row r="1852" spans="1:17">
      <c r="A1852" s="66"/>
      <c r="B1852" s="66"/>
      <c r="C1852" s="66"/>
      <c r="D1852" s="66"/>
      <c r="E1852" s="65"/>
      <c r="F1852" s="66"/>
      <c r="G1852" s="66"/>
      <c r="H1852" s="66"/>
      <c r="I1852" s="66"/>
      <c r="J1852" s="66"/>
      <c r="K1852" s="66"/>
      <c r="L1852" s="66"/>
      <c r="M1852" s="66"/>
      <c r="N1852" s="94"/>
      <c r="O1852" s="94"/>
      <c r="P1852" s="94"/>
      <c r="Q1852" s="94"/>
    </row>
    <row r="1853" spans="1:17">
      <c r="A1853" s="66"/>
      <c r="B1853" s="66"/>
      <c r="C1853" s="66"/>
      <c r="D1853" s="66"/>
      <c r="E1853" s="65"/>
      <c r="F1853" s="66"/>
      <c r="G1853" s="66"/>
      <c r="H1853" s="66"/>
      <c r="I1853" s="66"/>
      <c r="J1853" s="66"/>
      <c r="K1853" s="66"/>
      <c r="L1853" s="66"/>
      <c r="M1853" s="66"/>
      <c r="N1853" s="94"/>
      <c r="O1853" s="94"/>
      <c r="P1853" s="94"/>
      <c r="Q1853" s="94"/>
    </row>
    <row r="1854" spans="1:17">
      <c r="A1854" s="66"/>
      <c r="B1854" s="66"/>
      <c r="C1854" s="66"/>
      <c r="D1854" s="66"/>
      <c r="E1854" s="65"/>
      <c r="F1854" s="66"/>
      <c r="G1854" s="66"/>
      <c r="H1854" s="66"/>
      <c r="I1854" s="66"/>
      <c r="J1854" s="66"/>
      <c r="K1854" s="66"/>
      <c r="L1854" s="66"/>
      <c r="M1854" s="66"/>
      <c r="N1854" s="94"/>
      <c r="O1854" s="94"/>
      <c r="P1854" s="94"/>
      <c r="Q1854" s="94"/>
    </row>
    <row r="1855" spans="1:17">
      <c r="A1855" s="66"/>
      <c r="B1855" s="66"/>
      <c r="C1855" s="66"/>
      <c r="D1855" s="66"/>
      <c r="E1855" s="65"/>
      <c r="F1855" s="66"/>
      <c r="G1855" s="66"/>
      <c r="H1855" s="66"/>
      <c r="I1855" s="66"/>
      <c r="J1855" s="66"/>
      <c r="K1855" s="66"/>
      <c r="L1855" s="66"/>
      <c r="M1855" s="66"/>
      <c r="N1855" s="94"/>
      <c r="O1855" s="94"/>
      <c r="P1855" s="94"/>
      <c r="Q1855" s="94"/>
    </row>
    <row r="1856" spans="1:17">
      <c r="A1856" s="66"/>
      <c r="B1856" s="66"/>
      <c r="C1856" s="66"/>
      <c r="D1856" s="66"/>
      <c r="E1856" s="65"/>
      <c r="F1856" s="66"/>
      <c r="G1856" s="66"/>
      <c r="H1856" s="66"/>
      <c r="I1856" s="66"/>
      <c r="J1856" s="66"/>
      <c r="K1856" s="66"/>
      <c r="L1856" s="66"/>
      <c r="M1856" s="66"/>
      <c r="N1856" s="94"/>
      <c r="O1856" s="94"/>
      <c r="P1856" s="94"/>
      <c r="Q1856" s="94"/>
    </row>
    <row r="1857" spans="1:17">
      <c r="A1857" s="66"/>
      <c r="B1857" s="66"/>
      <c r="C1857" s="66"/>
      <c r="D1857" s="66"/>
      <c r="E1857" s="65"/>
      <c r="F1857" s="66"/>
      <c r="G1857" s="66"/>
      <c r="H1857" s="66"/>
      <c r="I1857" s="66"/>
      <c r="J1857" s="66"/>
      <c r="K1857" s="66"/>
      <c r="L1857" s="66"/>
      <c r="M1857" s="66"/>
      <c r="N1857" s="94"/>
      <c r="O1857" s="94"/>
      <c r="P1857" s="94"/>
      <c r="Q1857" s="94"/>
    </row>
    <row r="1858" spans="1:17">
      <c r="A1858" s="66"/>
      <c r="B1858" s="66"/>
      <c r="C1858" s="66"/>
      <c r="D1858" s="66"/>
      <c r="E1858" s="65"/>
      <c r="F1858" s="66"/>
      <c r="G1858" s="66"/>
      <c r="H1858" s="66"/>
      <c r="I1858" s="66"/>
      <c r="J1858" s="66"/>
      <c r="K1858" s="66"/>
      <c r="L1858" s="66"/>
      <c r="M1858" s="66"/>
      <c r="N1858" s="94"/>
      <c r="O1858" s="94"/>
      <c r="P1858" s="94"/>
      <c r="Q1858" s="94"/>
    </row>
    <row r="1859" spans="1:17">
      <c r="A1859" s="66"/>
      <c r="B1859" s="66"/>
      <c r="C1859" s="66"/>
      <c r="D1859" s="66"/>
      <c r="E1859" s="65"/>
      <c r="F1859" s="66"/>
      <c r="G1859" s="66"/>
      <c r="H1859" s="66"/>
      <c r="I1859" s="66"/>
      <c r="J1859" s="66"/>
      <c r="K1859" s="66"/>
      <c r="L1859" s="66"/>
      <c r="M1859" s="66"/>
      <c r="N1859" s="94"/>
      <c r="O1859" s="94"/>
      <c r="P1859" s="94"/>
      <c r="Q1859" s="94"/>
    </row>
    <row r="1860" spans="1:17">
      <c r="A1860" s="66"/>
      <c r="B1860" s="66"/>
      <c r="C1860" s="66"/>
      <c r="D1860" s="66"/>
      <c r="E1860" s="65"/>
      <c r="F1860" s="66"/>
      <c r="G1860" s="66"/>
      <c r="H1860" s="66"/>
      <c r="I1860" s="66"/>
      <c r="J1860" s="66"/>
      <c r="K1860" s="66"/>
      <c r="L1860" s="66"/>
      <c r="M1860" s="66"/>
      <c r="N1860" s="94"/>
      <c r="O1860" s="94"/>
      <c r="P1860" s="94"/>
      <c r="Q1860" s="94"/>
    </row>
    <row r="1861" spans="1:17">
      <c r="A1861" s="66"/>
      <c r="B1861" s="66"/>
      <c r="C1861" s="66"/>
      <c r="D1861" s="66"/>
      <c r="E1861" s="65"/>
      <c r="F1861" s="66"/>
      <c r="G1861" s="66"/>
      <c r="H1861" s="66"/>
      <c r="I1861" s="66"/>
      <c r="J1861" s="66"/>
      <c r="K1861" s="66"/>
      <c r="L1861" s="66"/>
      <c r="M1861" s="66"/>
      <c r="N1861" s="94"/>
      <c r="O1861" s="94"/>
      <c r="P1861" s="94"/>
      <c r="Q1861" s="94"/>
    </row>
    <row r="1862" spans="1:17">
      <c r="A1862" s="66"/>
      <c r="B1862" s="66"/>
      <c r="C1862" s="66"/>
      <c r="D1862" s="66"/>
      <c r="E1862" s="65"/>
      <c r="F1862" s="66"/>
      <c r="G1862" s="66"/>
      <c r="H1862" s="66"/>
      <c r="I1862" s="66"/>
      <c r="J1862" s="66"/>
      <c r="K1862" s="66"/>
      <c r="L1862" s="66"/>
      <c r="M1862" s="66"/>
      <c r="N1862" s="94"/>
      <c r="O1862" s="94"/>
      <c r="P1862" s="94"/>
      <c r="Q1862" s="94"/>
    </row>
    <row r="1863" spans="1:17">
      <c r="A1863" s="66"/>
      <c r="B1863" s="66"/>
      <c r="C1863" s="66"/>
      <c r="D1863" s="66"/>
      <c r="E1863" s="65"/>
      <c r="F1863" s="66"/>
      <c r="G1863" s="66"/>
      <c r="H1863" s="66"/>
      <c r="I1863" s="66"/>
      <c r="J1863" s="66"/>
      <c r="K1863" s="66"/>
      <c r="L1863" s="66"/>
      <c r="M1863" s="66"/>
      <c r="N1863" s="94"/>
      <c r="O1863" s="94"/>
      <c r="P1863" s="94"/>
      <c r="Q1863" s="94"/>
    </row>
    <row r="1864" spans="1:17">
      <c r="A1864" s="66"/>
      <c r="B1864" s="66"/>
      <c r="C1864" s="66"/>
      <c r="D1864" s="66"/>
      <c r="E1864" s="65"/>
      <c r="F1864" s="66"/>
      <c r="G1864" s="66"/>
      <c r="H1864" s="66"/>
      <c r="I1864" s="66"/>
      <c r="J1864" s="66"/>
      <c r="K1864" s="66"/>
      <c r="L1864" s="66"/>
      <c r="M1864" s="66"/>
      <c r="N1864" s="94"/>
      <c r="O1864" s="94"/>
      <c r="P1864" s="94"/>
      <c r="Q1864" s="94"/>
    </row>
    <row r="1865" spans="1:17">
      <c r="A1865" s="66"/>
      <c r="B1865" s="66"/>
      <c r="C1865" s="66"/>
      <c r="D1865" s="66"/>
      <c r="E1865" s="65"/>
      <c r="F1865" s="66"/>
      <c r="G1865" s="66"/>
      <c r="H1865" s="66"/>
      <c r="I1865" s="66"/>
      <c r="J1865" s="66"/>
      <c r="K1865" s="66"/>
      <c r="L1865" s="66"/>
      <c r="M1865" s="66"/>
      <c r="N1865" s="94"/>
      <c r="O1865" s="94"/>
      <c r="P1865" s="94"/>
      <c r="Q1865" s="94"/>
    </row>
    <row r="1866" spans="1:17">
      <c r="A1866" s="66"/>
      <c r="B1866" s="66"/>
      <c r="C1866" s="66"/>
      <c r="D1866" s="66"/>
      <c r="E1866" s="65"/>
      <c r="F1866" s="66"/>
      <c r="G1866" s="66"/>
      <c r="H1866" s="66"/>
      <c r="I1866" s="66"/>
      <c r="J1866" s="66"/>
      <c r="K1866" s="66"/>
      <c r="L1866" s="66"/>
      <c r="M1866" s="66"/>
      <c r="N1866" s="94"/>
      <c r="O1866" s="94"/>
      <c r="P1866" s="94"/>
      <c r="Q1866" s="94"/>
    </row>
    <row r="1867" spans="1:17">
      <c r="A1867" s="66"/>
      <c r="B1867" s="66"/>
      <c r="C1867" s="66"/>
      <c r="D1867" s="66"/>
      <c r="E1867" s="65"/>
      <c r="F1867" s="66"/>
      <c r="G1867" s="66"/>
      <c r="H1867" s="66"/>
      <c r="I1867" s="66"/>
      <c r="J1867" s="66"/>
      <c r="K1867" s="66"/>
      <c r="L1867" s="66"/>
      <c r="M1867" s="66"/>
      <c r="N1867" s="94"/>
      <c r="O1867" s="94"/>
      <c r="P1867" s="94"/>
      <c r="Q1867" s="94"/>
    </row>
    <row r="1868" spans="1:17">
      <c r="A1868" s="66"/>
      <c r="B1868" s="66"/>
      <c r="C1868" s="66"/>
      <c r="D1868" s="66"/>
      <c r="E1868" s="65"/>
      <c r="F1868" s="66"/>
      <c r="G1868" s="66"/>
      <c r="H1868" s="66"/>
      <c r="I1868" s="66"/>
      <c r="J1868" s="66"/>
      <c r="K1868" s="66"/>
      <c r="L1868" s="66"/>
      <c r="M1868" s="66"/>
      <c r="N1868" s="94"/>
      <c r="O1868" s="94"/>
      <c r="P1868" s="94"/>
      <c r="Q1868" s="94"/>
    </row>
    <row r="1869" spans="1:17">
      <c r="A1869" s="66"/>
      <c r="B1869" s="66"/>
      <c r="C1869" s="66"/>
      <c r="D1869" s="66"/>
      <c r="E1869" s="65"/>
      <c r="F1869" s="66"/>
      <c r="G1869" s="66"/>
      <c r="H1869" s="66"/>
      <c r="I1869" s="66"/>
      <c r="J1869" s="66"/>
      <c r="K1869" s="66"/>
      <c r="L1869" s="66"/>
      <c r="M1869" s="66"/>
      <c r="N1869" s="94"/>
      <c r="O1869" s="94"/>
      <c r="P1869" s="94"/>
      <c r="Q1869" s="94"/>
    </row>
    <row r="1870" spans="1:17">
      <c r="A1870" s="66"/>
      <c r="B1870" s="66"/>
      <c r="C1870" s="66"/>
      <c r="D1870" s="66"/>
      <c r="E1870" s="65"/>
      <c r="F1870" s="66"/>
      <c r="G1870" s="66"/>
      <c r="H1870" s="66"/>
      <c r="I1870" s="66"/>
      <c r="J1870" s="66"/>
      <c r="K1870" s="66"/>
      <c r="L1870" s="66"/>
      <c r="M1870" s="66"/>
      <c r="N1870" s="94"/>
      <c r="O1870" s="94"/>
      <c r="P1870" s="94"/>
      <c r="Q1870" s="94"/>
    </row>
    <row r="1871" spans="1:17">
      <c r="A1871" s="66"/>
      <c r="B1871" s="66"/>
      <c r="C1871" s="66"/>
      <c r="D1871" s="66"/>
      <c r="E1871" s="65"/>
      <c r="F1871" s="66"/>
      <c r="G1871" s="66"/>
      <c r="H1871" s="66"/>
      <c r="I1871" s="66"/>
      <c r="J1871" s="66"/>
      <c r="K1871" s="66"/>
      <c r="L1871" s="66"/>
      <c r="M1871" s="66"/>
      <c r="N1871" s="94"/>
      <c r="O1871" s="94"/>
      <c r="P1871" s="94"/>
      <c r="Q1871" s="94"/>
    </row>
    <row r="1872" spans="1:17">
      <c r="A1872" s="66"/>
      <c r="B1872" s="66"/>
      <c r="C1872" s="66"/>
      <c r="D1872" s="66"/>
      <c r="E1872" s="65"/>
      <c r="F1872" s="66"/>
      <c r="G1872" s="66"/>
      <c r="H1872" s="66"/>
      <c r="I1872" s="66"/>
      <c r="J1872" s="66"/>
      <c r="K1872" s="66"/>
      <c r="L1872" s="66"/>
      <c r="M1872" s="66"/>
      <c r="N1872" s="94"/>
      <c r="O1872" s="94"/>
      <c r="P1872" s="94"/>
      <c r="Q1872" s="94"/>
    </row>
    <row r="1873" spans="1:17">
      <c r="A1873" s="66"/>
      <c r="B1873" s="66"/>
      <c r="C1873" s="66"/>
      <c r="D1873" s="66"/>
      <c r="E1873" s="65"/>
      <c r="F1873" s="66"/>
      <c r="G1873" s="66"/>
      <c r="H1873" s="66"/>
      <c r="I1873" s="66"/>
      <c r="J1873" s="66"/>
      <c r="K1873" s="66"/>
      <c r="L1873" s="66"/>
      <c r="M1873" s="66"/>
      <c r="N1873" s="94"/>
      <c r="O1873" s="94"/>
      <c r="P1873" s="94"/>
      <c r="Q1873" s="94"/>
    </row>
    <row r="1874" spans="1:17">
      <c r="A1874" s="66"/>
      <c r="B1874" s="66"/>
      <c r="C1874" s="66"/>
      <c r="D1874" s="66"/>
      <c r="E1874" s="65"/>
      <c r="F1874" s="66"/>
      <c r="G1874" s="66"/>
      <c r="H1874" s="66"/>
      <c r="I1874" s="66"/>
      <c r="J1874" s="66"/>
      <c r="K1874" s="66"/>
      <c r="L1874" s="66"/>
      <c r="M1874" s="66"/>
      <c r="N1874" s="94"/>
      <c r="O1874" s="94"/>
      <c r="P1874" s="94"/>
      <c r="Q1874" s="94"/>
    </row>
    <row r="1875" spans="1:17">
      <c r="A1875" s="66"/>
      <c r="B1875" s="66"/>
      <c r="C1875" s="66"/>
      <c r="D1875" s="66"/>
      <c r="E1875" s="65"/>
      <c r="F1875" s="66"/>
      <c r="G1875" s="66"/>
      <c r="H1875" s="66"/>
      <c r="I1875" s="66"/>
      <c r="J1875" s="66"/>
      <c r="K1875" s="66"/>
      <c r="L1875" s="66"/>
      <c r="M1875" s="66"/>
      <c r="N1875" s="94"/>
      <c r="O1875" s="94"/>
      <c r="P1875" s="94"/>
      <c r="Q1875" s="94"/>
    </row>
    <row r="1876" spans="1:17">
      <c r="A1876" s="66"/>
      <c r="B1876" s="66"/>
      <c r="C1876" s="66"/>
      <c r="D1876" s="66"/>
      <c r="E1876" s="65"/>
      <c r="F1876" s="66"/>
      <c r="G1876" s="66"/>
      <c r="H1876" s="66"/>
      <c r="I1876" s="66"/>
      <c r="J1876" s="66"/>
      <c r="K1876" s="66"/>
      <c r="L1876" s="66"/>
      <c r="M1876" s="66"/>
      <c r="N1876" s="94"/>
      <c r="O1876" s="94"/>
      <c r="P1876" s="94"/>
      <c r="Q1876" s="94"/>
    </row>
    <row r="1877" spans="1:17">
      <c r="A1877" s="66"/>
      <c r="B1877" s="66"/>
      <c r="C1877" s="66"/>
      <c r="D1877" s="66"/>
      <c r="E1877" s="65"/>
      <c r="F1877" s="66"/>
      <c r="G1877" s="66"/>
      <c r="H1877" s="66"/>
      <c r="I1877" s="66"/>
      <c r="J1877" s="66"/>
      <c r="K1877" s="66"/>
      <c r="L1877" s="66"/>
      <c r="M1877" s="66"/>
      <c r="N1877" s="94"/>
      <c r="O1877" s="94"/>
      <c r="P1877" s="94"/>
      <c r="Q1877" s="94"/>
    </row>
    <row r="1878" spans="1:17">
      <c r="A1878" s="66"/>
      <c r="B1878" s="66"/>
      <c r="C1878" s="66"/>
      <c r="D1878" s="66"/>
      <c r="E1878" s="65"/>
      <c r="F1878" s="66"/>
      <c r="G1878" s="66"/>
      <c r="H1878" s="66"/>
      <c r="I1878" s="66"/>
      <c r="J1878" s="66"/>
      <c r="K1878" s="66"/>
      <c r="L1878" s="66"/>
      <c r="M1878" s="66"/>
      <c r="N1878" s="94"/>
      <c r="O1878" s="94"/>
      <c r="P1878" s="94"/>
      <c r="Q1878" s="94"/>
    </row>
    <row r="1879" spans="1:17">
      <c r="A1879" s="66"/>
      <c r="B1879" s="66"/>
      <c r="C1879" s="66"/>
      <c r="D1879" s="66"/>
      <c r="E1879" s="65"/>
      <c r="F1879" s="66"/>
      <c r="G1879" s="66"/>
      <c r="H1879" s="66"/>
      <c r="I1879" s="66"/>
      <c r="J1879" s="66"/>
      <c r="K1879" s="66"/>
      <c r="L1879" s="66"/>
      <c r="M1879" s="66"/>
      <c r="N1879" s="94"/>
      <c r="O1879" s="94"/>
      <c r="P1879" s="94"/>
      <c r="Q1879" s="94"/>
    </row>
    <row r="1880" spans="1:17">
      <c r="A1880" s="66"/>
      <c r="B1880" s="66"/>
      <c r="C1880" s="66"/>
      <c r="D1880" s="66"/>
      <c r="E1880" s="65"/>
      <c r="F1880" s="66"/>
      <c r="G1880" s="66"/>
      <c r="H1880" s="66"/>
      <c r="I1880" s="66"/>
      <c r="J1880" s="66"/>
      <c r="K1880" s="66"/>
      <c r="L1880" s="66"/>
      <c r="M1880" s="66"/>
      <c r="N1880" s="94"/>
      <c r="O1880" s="94"/>
      <c r="P1880" s="94"/>
      <c r="Q1880" s="94"/>
    </row>
    <row r="1881" spans="1:17">
      <c r="A1881" s="66"/>
      <c r="B1881" s="66"/>
      <c r="C1881" s="66"/>
      <c r="D1881" s="66"/>
      <c r="E1881" s="65"/>
      <c r="F1881" s="66"/>
      <c r="G1881" s="66"/>
      <c r="H1881" s="66"/>
      <c r="I1881" s="66"/>
      <c r="J1881" s="66"/>
      <c r="K1881" s="66"/>
      <c r="L1881" s="66"/>
      <c r="M1881" s="66"/>
      <c r="N1881" s="94"/>
      <c r="O1881" s="94"/>
      <c r="P1881" s="94"/>
      <c r="Q1881" s="94"/>
    </row>
    <row r="1882" spans="1:17">
      <c r="A1882" s="66"/>
      <c r="B1882" s="66"/>
      <c r="C1882" s="66"/>
      <c r="D1882" s="66"/>
      <c r="E1882" s="65"/>
      <c r="F1882" s="66"/>
      <c r="G1882" s="66"/>
      <c r="H1882" s="66"/>
      <c r="I1882" s="66"/>
      <c r="J1882" s="66"/>
      <c r="K1882" s="66"/>
      <c r="L1882" s="66"/>
      <c r="M1882" s="66"/>
      <c r="N1882" s="94"/>
      <c r="O1882" s="94"/>
      <c r="P1882" s="94"/>
      <c r="Q1882" s="94"/>
    </row>
    <row r="1883" spans="1:17">
      <c r="A1883" s="66"/>
      <c r="B1883" s="66"/>
      <c r="C1883" s="66"/>
      <c r="D1883" s="66"/>
      <c r="E1883" s="65"/>
      <c r="F1883" s="66"/>
      <c r="G1883" s="66"/>
      <c r="H1883" s="66"/>
      <c r="I1883" s="66"/>
      <c r="J1883" s="66"/>
      <c r="K1883" s="66"/>
      <c r="L1883" s="66"/>
      <c r="M1883" s="66"/>
      <c r="N1883" s="94"/>
      <c r="O1883" s="94"/>
      <c r="P1883" s="94"/>
      <c r="Q1883" s="94"/>
    </row>
    <row r="1884" spans="1:17">
      <c r="A1884" s="66"/>
      <c r="B1884" s="66"/>
      <c r="C1884" s="66"/>
      <c r="D1884" s="66"/>
      <c r="E1884" s="65"/>
      <c r="F1884" s="66"/>
      <c r="G1884" s="66"/>
      <c r="H1884" s="66"/>
      <c r="I1884" s="66"/>
      <c r="J1884" s="66"/>
      <c r="K1884" s="66"/>
      <c r="L1884" s="66"/>
      <c r="M1884" s="66"/>
      <c r="N1884" s="94"/>
      <c r="O1884" s="94"/>
      <c r="P1884" s="94"/>
      <c r="Q1884" s="94"/>
    </row>
    <row r="1885" spans="1:17">
      <c r="A1885" s="66"/>
      <c r="B1885" s="66"/>
      <c r="C1885" s="66"/>
      <c r="D1885" s="66"/>
      <c r="E1885" s="65"/>
      <c r="F1885" s="66"/>
      <c r="G1885" s="66"/>
      <c r="H1885" s="66"/>
      <c r="I1885" s="66"/>
      <c r="J1885" s="66"/>
      <c r="K1885" s="66"/>
      <c r="L1885" s="66"/>
      <c r="M1885" s="66"/>
      <c r="N1885" s="94"/>
      <c r="O1885" s="94"/>
      <c r="P1885" s="94"/>
      <c r="Q1885" s="94"/>
    </row>
    <row r="1886" spans="1:17">
      <c r="A1886" s="66"/>
      <c r="B1886" s="66"/>
      <c r="C1886" s="66"/>
      <c r="D1886" s="66"/>
      <c r="E1886" s="65"/>
      <c r="F1886" s="66"/>
      <c r="G1886" s="66"/>
      <c r="H1886" s="66"/>
      <c r="I1886" s="66"/>
      <c r="J1886" s="66"/>
      <c r="K1886" s="66"/>
      <c r="L1886" s="66"/>
      <c r="M1886" s="66"/>
      <c r="N1886" s="94"/>
      <c r="O1886" s="94"/>
      <c r="P1886" s="94"/>
      <c r="Q1886" s="94"/>
    </row>
    <row r="1887" spans="1:17">
      <c r="A1887" s="66"/>
      <c r="B1887" s="66"/>
      <c r="C1887" s="66"/>
      <c r="D1887" s="66"/>
      <c r="E1887" s="65"/>
      <c r="F1887" s="66"/>
      <c r="G1887" s="66"/>
      <c r="H1887" s="66"/>
      <c r="I1887" s="66"/>
      <c r="J1887" s="66"/>
      <c r="K1887" s="66"/>
      <c r="L1887" s="66"/>
      <c r="M1887" s="66"/>
      <c r="N1887" s="94"/>
      <c r="O1887" s="94"/>
      <c r="P1887" s="94"/>
      <c r="Q1887" s="94"/>
    </row>
    <row r="1888" spans="1:17">
      <c r="A1888" s="66"/>
      <c r="B1888" s="66"/>
      <c r="C1888" s="66"/>
      <c r="D1888" s="66"/>
      <c r="E1888" s="65"/>
      <c r="F1888" s="66"/>
      <c r="G1888" s="66"/>
      <c r="H1888" s="66"/>
      <c r="I1888" s="66"/>
      <c r="J1888" s="66"/>
      <c r="K1888" s="66"/>
      <c r="L1888" s="66"/>
      <c r="M1888" s="66"/>
      <c r="N1888" s="94"/>
      <c r="O1888" s="94"/>
      <c r="P1888" s="94"/>
      <c r="Q1888" s="94"/>
    </row>
    <row r="1889" spans="1:17">
      <c r="A1889" s="66"/>
      <c r="B1889" s="66"/>
      <c r="C1889" s="66"/>
      <c r="D1889" s="66"/>
      <c r="E1889" s="65"/>
      <c r="F1889" s="66"/>
      <c r="G1889" s="66"/>
      <c r="H1889" s="66"/>
      <c r="I1889" s="66"/>
      <c r="J1889" s="66"/>
      <c r="K1889" s="66"/>
      <c r="L1889" s="66"/>
      <c r="M1889" s="66"/>
      <c r="N1889" s="94"/>
      <c r="O1889" s="94"/>
      <c r="P1889" s="94"/>
      <c r="Q1889" s="94"/>
    </row>
    <row r="1890" spans="1:17">
      <c r="A1890" s="66"/>
      <c r="B1890" s="66"/>
      <c r="C1890" s="66"/>
      <c r="D1890" s="66"/>
      <c r="E1890" s="65"/>
      <c r="F1890" s="66"/>
      <c r="G1890" s="66"/>
      <c r="H1890" s="66"/>
      <c r="I1890" s="66"/>
      <c r="J1890" s="66"/>
      <c r="K1890" s="66"/>
      <c r="L1890" s="66"/>
      <c r="M1890" s="66"/>
      <c r="N1890" s="94"/>
      <c r="O1890" s="94"/>
      <c r="P1890" s="94"/>
      <c r="Q1890" s="94"/>
    </row>
    <row r="1891" spans="1:17">
      <c r="A1891" s="66"/>
      <c r="B1891" s="66"/>
      <c r="C1891" s="66"/>
      <c r="D1891" s="66"/>
      <c r="E1891" s="65"/>
      <c r="F1891" s="66"/>
      <c r="G1891" s="66"/>
      <c r="H1891" s="66"/>
      <c r="I1891" s="66"/>
      <c r="J1891" s="66"/>
      <c r="K1891" s="66"/>
      <c r="L1891" s="66"/>
      <c r="M1891" s="66"/>
      <c r="N1891" s="94"/>
      <c r="O1891" s="94"/>
      <c r="P1891" s="94"/>
      <c r="Q1891" s="94"/>
    </row>
    <row r="1892" spans="1:17">
      <c r="A1892" s="66"/>
      <c r="B1892" s="66"/>
      <c r="C1892" s="66"/>
      <c r="D1892" s="66"/>
      <c r="E1892" s="65"/>
      <c r="F1892" s="66"/>
      <c r="G1892" s="66"/>
      <c r="H1892" s="66"/>
      <c r="I1892" s="66"/>
      <c r="J1892" s="66"/>
      <c r="K1892" s="66"/>
      <c r="L1892" s="66"/>
      <c r="M1892" s="66"/>
      <c r="N1892" s="94"/>
      <c r="O1892" s="94"/>
      <c r="P1892" s="94"/>
      <c r="Q1892" s="94"/>
    </row>
    <row r="1893" spans="1:17">
      <c r="A1893" s="66"/>
      <c r="B1893" s="66"/>
      <c r="C1893" s="66"/>
      <c r="D1893" s="66"/>
      <c r="E1893" s="65"/>
      <c r="F1893" s="66"/>
      <c r="G1893" s="66"/>
      <c r="H1893" s="66"/>
      <c r="I1893" s="66"/>
      <c r="J1893" s="66"/>
      <c r="K1893" s="66"/>
      <c r="L1893" s="66"/>
      <c r="M1893" s="66"/>
      <c r="N1893" s="94"/>
      <c r="O1893" s="94"/>
      <c r="P1893" s="94"/>
      <c r="Q1893" s="94"/>
    </row>
    <row r="1894" spans="1:17">
      <c r="A1894" s="66"/>
      <c r="B1894" s="66"/>
      <c r="C1894" s="66"/>
      <c r="D1894" s="66"/>
      <c r="E1894" s="65"/>
      <c r="F1894" s="66"/>
      <c r="G1894" s="66"/>
      <c r="H1894" s="66"/>
      <c r="I1894" s="66"/>
      <c r="J1894" s="66"/>
      <c r="K1894" s="66"/>
      <c r="L1894" s="66"/>
      <c r="M1894" s="66"/>
      <c r="N1894" s="94"/>
      <c r="O1894" s="94"/>
      <c r="P1894" s="94"/>
      <c r="Q1894" s="94"/>
    </row>
    <row r="1895" spans="1:17">
      <c r="A1895" s="66"/>
      <c r="B1895" s="66"/>
      <c r="C1895" s="66"/>
      <c r="D1895" s="66"/>
      <c r="E1895" s="65"/>
      <c r="F1895" s="66"/>
      <c r="G1895" s="66"/>
      <c r="H1895" s="66"/>
      <c r="I1895" s="66"/>
      <c r="J1895" s="66"/>
      <c r="K1895" s="66"/>
      <c r="L1895" s="66"/>
      <c r="M1895" s="66"/>
      <c r="N1895" s="94"/>
      <c r="O1895" s="94"/>
      <c r="P1895" s="94"/>
      <c r="Q1895" s="94"/>
    </row>
    <row r="1896" spans="1:17">
      <c r="A1896" s="66"/>
      <c r="B1896" s="66"/>
      <c r="C1896" s="66"/>
      <c r="D1896" s="66"/>
      <c r="E1896" s="65"/>
      <c r="F1896" s="66"/>
      <c r="G1896" s="66"/>
      <c r="H1896" s="66"/>
      <c r="I1896" s="66"/>
      <c r="J1896" s="66"/>
      <c r="K1896" s="66"/>
      <c r="L1896" s="66"/>
      <c r="M1896" s="66"/>
      <c r="N1896" s="94"/>
      <c r="O1896" s="94"/>
      <c r="P1896" s="94"/>
      <c r="Q1896" s="94"/>
    </row>
    <row r="1897" spans="1:17">
      <c r="A1897" s="66"/>
      <c r="B1897" s="66"/>
      <c r="C1897" s="66"/>
      <c r="D1897" s="66"/>
      <c r="E1897" s="65"/>
      <c r="F1897" s="66"/>
      <c r="G1897" s="66"/>
      <c r="H1897" s="66"/>
      <c r="I1897" s="66"/>
      <c r="J1897" s="66"/>
      <c r="K1897" s="66"/>
      <c r="L1897" s="66"/>
      <c r="M1897" s="66"/>
      <c r="N1897" s="94"/>
      <c r="O1897" s="94"/>
      <c r="P1897" s="94"/>
      <c r="Q1897" s="94"/>
    </row>
    <row r="1898" spans="1:17">
      <c r="A1898" s="66"/>
      <c r="B1898" s="66"/>
      <c r="C1898" s="66"/>
      <c r="D1898" s="66"/>
      <c r="E1898" s="65"/>
      <c r="F1898" s="66"/>
      <c r="G1898" s="66"/>
      <c r="H1898" s="66"/>
      <c r="I1898" s="66"/>
      <c r="J1898" s="66"/>
      <c r="K1898" s="66"/>
      <c r="L1898" s="66"/>
      <c r="M1898" s="66"/>
      <c r="N1898" s="94"/>
      <c r="O1898" s="94"/>
      <c r="P1898" s="94"/>
      <c r="Q1898" s="94"/>
    </row>
    <row r="1899" spans="1:17">
      <c r="A1899" s="66"/>
      <c r="B1899" s="66"/>
      <c r="C1899" s="66"/>
      <c r="D1899" s="66"/>
      <c r="E1899" s="65"/>
      <c r="F1899" s="66"/>
      <c r="G1899" s="66"/>
      <c r="H1899" s="66"/>
      <c r="I1899" s="66"/>
      <c r="J1899" s="66"/>
      <c r="K1899" s="66"/>
      <c r="L1899" s="66"/>
      <c r="M1899" s="66"/>
      <c r="N1899" s="94"/>
      <c r="O1899" s="94"/>
      <c r="P1899" s="94"/>
      <c r="Q1899" s="94"/>
    </row>
    <row r="1900" spans="1:17">
      <c r="A1900" s="66"/>
      <c r="B1900" s="66"/>
      <c r="C1900" s="66"/>
      <c r="D1900" s="66"/>
      <c r="E1900" s="65"/>
      <c r="F1900" s="66"/>
      <c r="G1900" s="66"/>
      <c r="H1900" s="66"/>
      <c r="I1900" s="66"/>
      <c r="J1900" s="66"/>
      <c r="K1900" s="66"/>
      <c r="L1900" s="66"/>
      <c r="M1900" s="66"/>
      <c r="N1900" s="94"/>
      <c r="O1900" s="94"/>
      <c r="P1900" s="94"/>
      <c r="Q1900" s="94"/>
    </row>
    <row r="1901" spans="1:17">
      <c r="A1901" s="66"/>
      <c r="B1901" s="66"/>
      <c r="C1901" s="66"/>
      <c r="D1901" s="66"/>
      <c r="E1901" s="65"/>
      <c r="F1901" s="66"/>
      <c r="G1901" s="66"/>
      <c r="H1901" s="66"/>
      <c r="I1901" s="66"/>
      <c r="J1901" s="66"/>
      <c r="K1901" s="66"/>
      <c r="L1901" s="66"/>
      <c r="M1901" s="66"/>
      <c r="N1901" s="94"/>
      <c r="O1901" s="94"/>
      <c r="P1901" s="94"/>
      <c r="Q1901" s="94"/>
    </row>
    <row r="1902" spans="1:17">
      <c r="A1902" s="66"/>
      <c r="B1902" s="66"/>
      <c r="C1902" s="66"/>
      <c r="D1902" s="66"/>
      <c r="E1902" s="65"/>
      <c r="F1902" s="66"/>
      <c r="G1902" s="66"/>
      <c r="H1902" s="66"/>
      <c r="I1902" s="66"/>
      <c r="J1902" s="66"/>
      <c r="K1902" s="66"/>
      <c r="L1902" s="66"/>
      <c r="M1902" s="66"/>
      <c r="N1902" s="94"/>
      <c r="O1902" s="94"/>
      <c r="P1902" s="94"/>
      <c r="Q1902" s="94"/>
    </row>
    <row r="1903" spans="1:17">
      <c r="A1903" s="66"/>
      <c r="B1903" s="66"/>
      <c r="C1903" s="66"/>
      <c r="D1903" s="66"/>
      <c r="E1903" s="65"/>
      <c r="F1903" s="66"/>
      <c r="G1903" s="66"/>
      <c r="H1903" s="66"/>
      <c r="I1903" s="66"/>
      <c r="J1903" s="66"/>
      <c r="K1903" s="66"/>
      <c r="L1903" s="66"/>
      <c r="M1903" s="66"/>
      <c r="N1903" s="94"/>
      <c r="O1903" s="94"/>
      <c r="P1903" s="94"/>
      <c r="Q1903" s="94"/>
    </row>
    <row r="1904" spans="1:17">
      <c r="A1904" s="66"/>
      <c r="B1904" s="66"/>
      <c r="C1904" s="66"/>
      <c r="D1904" s="66"/>
      <c r="E1904" s="65"/>
      <c r="F1904" s="66"/>
      <c r="G1904" s="66"/>
      <c r="H1904" s="66"/>
      <c r="I1904" s="66"/>
      <c r="J1904" s="66"/>
      <c r="K1904" s="66"/>
      <c r="L1904" s="66"/>
      <c r="M1904" s="66"/>
      <c r="N1904" s="94"/>
      <c r="O1904" s="94"/>
      <c r="P1904" s="94"/>
      <c r="Q1904" s="94"/>
    </row>
    <row r="1905" spans="1:17">
      <c r="A1905" s="66"/>
      <c r="B1905" s="66"/>
      <c r="C1905" s="66"/>
      <c r="D1905" s="66"/>
      <c r="E1905" s="65"/>
      <c r="F1905" s="66"/>
      <c r="G1905" s="66"/>
      <c r="H1905" s="66"/>
      <c r="I1905" s="66"/>
      <c r="J1905" s="66"/>
      <c r="K1905" s="66"/>
      <c r="L1905" s="66"/>
      <c r="M1905" s="66"/>
      <c r="N1905" s="94"/>
      <c r="O1905" s="94"/>
      <c r="P1905" s="94"/>
      <c r="Q1905" s="94"/>
    </row>
    <row r="1906" spans="1:17">
      <c r="A1906" s="66"/>
      <c r="B1906" s="66"/>
      <c r="C1906" s="66"/>
      <c r="D1906" s="66"/>
      <c r="E1906" s="65"/>
      <c r="F1906" s="66"/>
      <c r="G1906" s="66"/>
      <c r="H1906" s="66"/>
      <c r="I1906" s="66"/>
      <c r="J1906" s="66"/>
      <c r="K1906" s="66"/>
      <c r="L1906" s="66"/>
      <c r="M1906" s="66"/>
      <c r="N1906" s="94"/>
      <c r="O1906" s="94"/>
      <c r="P1906" s="94"/>
      <c r="Q1906" s="94"/>
    </row>
    <row r="1907" spans="1:17">
      <c r="A1907" s="66"/>
      <c r="B1907" s="66"/>
      <c r="C1907" s="66"/>
      <c r="D1907" s="66"/>
      <c r="E1907" s="65"/>
      <c r="F1907" s="66"/>
      <c r="G1907" s="66"/>
      <c r="H1907" s="66"/>
      <c r="I1907" s="66"/>
      <c r="J1907" s="66"/>
      <c r="K1907" s="66"/>
      <c r="L1907" s="66"/>
      <c r="M1907" s="66"/>
      <c r="N1907" s="94"/>
      <c r="O1907" s="94"/>
      <c r="P1907" s="94"/>
      <c r="Q1907" s="94"/>
    </row>
    <row r="1908" spans="1:17">
      <c r="A1908" s="66"/>
      <c r="B1908" s="66"/>
      <c r="C1908" s="66"/>
      <c r="D1908" s="66"/>
      <c r="E1908" s="65"/>
      <c r="F1908" s="66"/>
      <c r="G1908" s="66"/>
      <c r="H1908" s="66"/>
      <c r="I1908" s="66"/>
      <c r="J1908" s="66"/>
      <c r="K1908" s="66"/>
      <c r="L1908" s="66"/>
      <c r="M1908" s="66"/>
      <c r="N1908" s="94"/>
      <c r="O1908" s="94"/>
      <c r="P1908" s="94"/>
      <c r="Q1908" s="94"/>
    </row>
    <row r="1909" spans="1:17">
      <c r="A1909" s="66"/>
      <c r="B1909" s="66"/>
      <c r="C1909" s="66"/>
      <c r="D1909" s="66"/>
      <c r="E1909" s="65"/>
      <c r="F1909" s="66"/>
      <c r="G1909" s="66"/>
      <c r="H1909" s="66"/>
      <c r="I1909" s="66"/>
      <c r="J1909" s="66"/>
      <c r="K1909" s="66"/>
      <c r="L1909" s="66"/>
      <c r="M1909" s="66"/>
      <c r="N1909" s="94"/>
      <c r="O1909" s="94"/>
      <c r="P1909" s="94"/>
      <c r="Q1909" s="94"/>
    </row>
    <row r="1910" spans="1:17">
      <c r="A1910" s="66"/>
      <c r="B1910" s="66"/>
      <c r="C1910" s="66"/>
      <c r="D1910" s="66"/>
      <c r="E1910" s="65"/>
      <c r="F1910" s="66"/>
      <c r="G1910" s="66"/>
      <c r="H1910" s="66"/>
      <c r="I1910" s="66"/>
      <c r="J1910" s="66"/>
      <c r="K1910" s="66"/>
      <c r="L1910" s="66"/>
      <c r="M1910" s="66"/>
      <c r="N1910" s="94"/>
      <c r="O1910" s="94"/>
      <c r="P1910" s="94"/>
      <c r="Q1910" s="94"/>
    </row>
    <row r="1911" spans="1:17">
      <c r="A1911" s="66"/>
      <c r="B1911" s="66"/>
      <c r="C1911" s="66"/>
      <c r="D1911" s="66"/>
      <c r="E1911" s="65"/>
      <c r="F1911" s="66"/>
      <c r="G1911" s="66"/>
      <c r="H1911" s="66"/>
      <c r="I1911" s="66"/>
      <c r="J1911" s="66"/>
      <c r="K1911" s="66"/>
      <c r="L1911" s="66"/>
      <c r="M1911" s="66"/>
      <c r="N1911" s="94"/>
      <c r="O1911" s="94"/>
      <c r="P1911" s="94"/>
      <c r="Q1911" s="94"/>
    </row>
    <row r="1912" spans="1:17">
      <c r="A1912" s="66"/>
      <c r="B1912" s="66"/>
      <c r="C1912" s="66"/>
      <c r="D1912" s="66"/>
      <c r="E1912" s="65"/>
      <c r="F1912" s="66"/>
      <c r="G1912" s="66"/>
      <c r="H1912" s="66"/>
      <c r="I1912" s="66"/>
      <c r="J1912" s="66"/>
      <c r="K1912" s="66"/>
      <c r="L1912" s="66"/>
      <c r="M1912" s="66"/>
      <c r="N1912" s="94"/>
      <c r="O1912" s="94"/>
      <c r="P1912" s="94"/>
      <c r="Q1912" s="94"/>
    </row>
    <row r="1913" spans="1:17">
      <c r="A1913" s="66"/>
      <c r="B1913" s="66"/>
      <c r="C1913" s="66"/>
      <c r="D1913" s="66"/>
      <c r="E1913" s="65"/>
      <c r="F1913" s="66"/>
      <c r="G1913" s="66"/>
      <c r="H1913" s="66"/>
      <c r="I1913" s="66"/>
      <c r="J1913" s="66"/>
      <c r="K1913" s="66"/>
      <c r="L1913" s="66"/>
      <c r="M1913" s="66"/>
      <c r="N1913" s="94"/>
      <c r="O1913" s="94"/>
      <c r="P1913" s="94"/>
      <c r="Q1913" s="94"/>
    </row>
    <row r="1914" spans="1:17">
      <c r="A1914" s="66"/>
      <c r="B1914" s="66"/>
      <c r="C1914" s="66"/>
      <c r="D1914" s="66"/>
      <c r="E1914" s="65"/>
      <c r="F1914" s="66"/>
      <c r="G1914" s="66"/>
      <c r="H1914" s="66"/>
      <c r="I1914" s="66"/>
      <c r="J1914" s="66"/>
      <c r="K1914" s="66"/>
      <c r="L1914" s="66"/>
      <c r="M1914" s="66"/>
      <c r="N1914" s="94"/>
      <c r="O1914" s="94"/>
      <c r="P1914" s="94"/>
      <c r="Q1914" s="94"/>
    </row>
    <row r="1915" spans="1:17">
      <c r="A1915" s="66"/>
      <c r="B1915" s="66"/>
      <c r="C1915" s="66"/>
      <c r="D1915" s="66"/>
      <c r="E1915" s="65"/>
      <c r="F1915" s="66"/>
      <c r="G1915" s="66"/>
      <c r="H1915" s="66"/>
      <c r="I1915" s="66"/>
      <c r="J1915" s="66"/>
      <c r="K1915" s="66"/>
      <c r="L1915" s="66"/>
      <c r="M1915" s="66"/>
      <c r="N1915" s="94"/>
      <c r="O1915" s="94"/>
      <c r="P1915" s="94"/>
      <c r="Q1915" s="94"/>
    </row>
    <row r="1916" spans="1:17">
      <c r="A1916" s="66"/>
      <c r="B1916" s="66"/>
      <c r="C1916" s="66"/>
      <c r="D1916" s="66"/>
      <c r="E1916" s="65"/>
      <c r="F1916" s="66"/>
      <c r="G1916" s="66"/>
      <c r="H1916" s="66"/>
      <c r="I1916" s="66"/>
      <c r="J1916" s="66"/>
      <c r="K1916" s="66"/>
      <c r="L1916" s="66"/>
      <c r="M1916" s="66"/>
      <c r="N1916" s="94"/>
      <c r="O1916" s="94"/>
      <c r="P1916" s="94"/>
      <c r="Q1916" s="94"/>
    </row>
    <row r="1917" spans="1:17">
      <c r="A1917" s="66"/>
      <c r="B1917" s="66"/>
      <c r="C1917" s="66"/>
      <c r="D1917" s="66"/>
      <c r="E1917" s="65"/>
      <c r="F1917" s="66"/>
      <c r="G1917" s="66"/>
      <c r="H1917" s="66"/>
      <c r="I1917" s="66"/>
      <c r="J1917" s="66"/>
      <c r="K1917" s="66"/>
      <c r="L1917" s="66"/>
      <c r="M1917" s="66"/>
      <c r="N1917" s="94"/>
      <c r="O1917" s="94"/>
      <c r="P1917" s="94"/>
      <c r="Q1917" s="94"/>
    </row>
    <row r="1918" spans="1:17">
      <c r="A1918" s="66"/>
      <c r="B1918" s="66"/>
      <c r="C1918" s="66"/>
      <c r="D1918" s="66"/>
      <c r="E1918" s="65"/>
      <c r="F1918" s="66"/>
      <c r="G1918" s="66"/>
      <c r="H1918" s="66"/>
      <c r="I1918" s="66"/>
      <c r="J1918" s="66"/>
      <c r="K1918" s="66"/>
      <c r="L1918" s="66"/>
      <c r="M1918" s="66"/>
      <c r="N1918" s="94"/>
      <c r="O1918" s="94"/>
      <c r="P1918" s="94"/>
      <c r="Q1918" s="94"/>
    </row>
    <row r="1919" spans="1:17">
      <c r="A1919" s="66"/>
      <c r="B1919" s="66"/>
      <c r="C1919" s="66"/>
      <c r="D1919" s="66"/>
      <c r="E1919" s="65"/>
      <c r="F1919" s="66"/>
      <c r="G1919" s="66"/>
      <c r="H1919" s="66"/>
      <c r="I1919" s="66"/>
      <c r="J1919" s="66"/>
      <c r="K1919" s="66"/>
      <c r="L1919" s="66"/>
      <c r="M1919" s="66"/>
      <c r="N1919" s="94"/>
      <c r="O1919" s="94"/>
      <c r="P1919" s="94"/>
      <c r="Q1919" s="94"/>
    </row>
    <row r="1920" spans="1:17">
      <c r="A1920" s="66"/>
      <c r="B1920" s="66"/>
      <c r="C1920" s="66"/>
      <c r="D1920" s="66"/>
      <c r="E1920" s="65"/>
      <c r="F1920" s="66"/>
      <c r="G1920" s="66"/>
      <c r="H1920" s="66"/>
      <c r="I1920" s="66"/>
      <c r="J1920" s="66"/>
      <c r="K1920" s="66"/>
      <c r="L1920" s="66"/>
      <c r="M1920" s="66"/>
      <c r="N1920" s="94"/>
      <c r="O1920" s="94"/>
      <c r="P1920" s="94"/>
      <c r="Q1920" s="94"/>
    </row>
    <row r="1921" spans="1:17">
      <c r="A1921" s="66"/>
      <c r="B1921" s="66"/>
      <c r="C1921" s="66"/>
      <c r="D1921" s="66"/>
      <c r="E1921" s="65"/>
      <c r="F1921" s="66"/>
      <c r="G1921" s="66"/>
      <c r="H1921" s="66"/>
      <c r="I1921" s="66"/>
      <c r="J1921" s="66"/>
      <c r="K1921" s="66"/>
      <c r="L1921" s="66"/>
      <c r="M1921" s="66"/>
      <c r="N1921" s="94"/>
      <c r="O1921" s="94"/>
      <c r="P1921" s="94"/>
      <c r="Q1921" s="94"/>
    </row>
    <row r="1922" spans="1:17">
      <c r="A1922" s="66"/>
      <c r="B1922" s="66"/>
      <c r="C1922" s="66"/>
      <c r="D1922" s="66"/>
      <c r="E1922" s="65"/>
      <c r="F1922" s="66"/>
      <c r="G1922" s="66"/>
      <c r="H1922" s="66"/>
      <c r="I1922" s="66"/>
      <c r="J1922" s="66"/>
      <c r="K1922" s="66"/>
      <c r="L1922" s="66"/>
      <c r="M1922" s="66"/>
      <c r="N1922" s="94"/>
      <c r="O1922" s="94"/>
      <c r="P1922" s="94"/>
      <c r="Q1922" s="94"/>
    </row>
    <row r="1923" spans="1:17">
      <c r="A1923" s="66"/>
      <c r="B1923" s="66"/>
      <c r="C1923" s="66"/>
      <c r="D1923" s="66"/>
      <c r="E1923" s="65"/>
      <c r="F1923" s="66"/>
      <c r="G1923" s="66"/>
      <c r="H1923" s="66"/>
      <c r="I1923" s="66"/>
      <c r="J1923" s="66"/>
      <c r="K1923" s="66"/>
      <c r="L1923" s="66"/>
      <c r="M1923" s="66"/>
      <c r="N1923" s="94"/>
      <c r="O1923" s="94"/>
      <c r="P1923" s="94"/>
      <c r="Q1923" s="94"/>
    </row>
    <row r="1924" spans="1:17">
      <c r="A1924" s="66"/>
      <c r="B1924" s="66"/>
      <c r="C1924" s="66"/>
      <c r="D1924" s="66"/>
      <c r="E1924" s="65"/>
      <c r="F1924" s="66"/>
      <c r="G1924" s="66"/>
      <c r="H1924" s="66"/>
      <c r="I1924" s="66"/>
      <c r="J1924" s="66"/>
      <c r="K1924" s="66"/>
      <c r="L1924" s="66"/>
      <c r="M1924" s="66"/>
      <c r="N1924" s="94"/>
      <c r="O1924" s="94"/>
      <c r="P1924" s="94"/>
      <c r="Q1924" s="94"/>
    </row>
    <row r="1925" spans="1:17">
      <c r="A1925" s="66"/>
      <c r="B1925" s="66"/>
      <c r="C1925" s="66"/>
      <c r="D1925" s="66"/>
      <c r="E1925" s="65"/>
      <c r="F1925" s="66"/>
      <c r="G1925" s="66"/>
      <c r="H1925" s="66"/>
      <c r="I1925" s="66"/>
      <c r="J1925" s="66"/>
      <c r="K1925" s="66"/>
      <c r="L1925" s="66"/>
      <c r="M1925" s="66"/>
      <c r="N1925" s="94"/>
      <c r="O1925" s="94"/>
      <c r="P1925" s="94"/>
      <c r="Q1925" s="94"/>
    </row>
    <row r="1926" spans="1:17">
      <c r="A1926" s="66"/>
      <c r="B1926" s="66"/>
      <c r="C1926" s="66"/>
      <c r="D1926" s="66"/>
      <c r="E1926" s="65"/>
      <c r="F1926" s="66"/>
      <c r="G1926" s="66"/>
      <c r="H1926" s="66"/>
      <c r="I1926" s="66"/>
      <c r="J1926" s="66"/>
      <c r="K1926" s="66"/>
      <c r="L1926" s="66"/>
      <c r="M1926" s="66"/>
      <c r="N1926" s="94"/>
      <c r="O1926" s="94"/>
      <c r="P1926" s="94"/>
      <c r="Q1926" s="94"/>
    </row>
    <row r="1927" spans="1:17">
      <c r="A1927" s="66"/>
      <c r="B1927" s="66"/>
      <c r="C1927" s="66"/>
      <c r="D1927" s="66"/>
      <c r="E1927" s="65"/>
      <c r="F1927" s="66"/>
      <c r="G1927" s="66"/>
      <c r="H1927" s="66"/>
      <c r="I1927" s="66"/>
      <c r="J1927" s="66"/>
      <c r="K1927" s="66"/>
      <c r="L1927" s="66"/>
      <c r="M1927" s="66"/>
      <c r="N1927" s="94"/>
      <c r="O1927" s="94"/>
      <c r="P1927" s="94"/>
      <c r="Q1927" s="94"/>
    </row>
    <row r="1928" spans="1:17">
      <c r="A1928" s="66"/>
      <c r="B1928" s="66"/>
      <c r="C1928" s="66"/>
      <c r="D1928" s="66"/>
      <c r="E1928" s="65"/>
      <c r="F1928" s="66"/>
      <c r="G1928" s="66"/>
      <c r="H1928" s="66"/>
      <c r="I1928" s="66"/>
      <c r="J1928" s="66"/>
      <c r="K1928" s="66"/>
      <c r="L1928" s="66"/>
      <c r="M1928" s="66"/>
      <c r="N1928" s="94"/>
      <c r="O1928" s="94"/>
      <c r="P1928" s="94"/>
      <c r="Q1928" s="94"/>
    </row>
    <row r="1929" spans="1:17">
      <c r="A1929" s="66"/>
      <c r="B1929" s="66"/>
      <c r="C1929" s="66"/>
      <c r="D1929" s="66"/>
      <c r="E1929" s="65"/>
      <c r="F1929" s="66"/>
      <c r="G1929" s="66"/>
      <c r="H1929" s="66"/>
      <c r="I1929" s="66"/>
      <c r="J1929" s="66"/>
      <c r="K1929" s="66"/>
      <c r="L1929" s="66"/>
      <c r="M1929" s="66"/>
      <c r="N1929" s="94"/>
      <c r="O1929" s="94"/>
      <c r="P1929" s="94"/>
      <c r="Q1929" s="94"/>
    </row>
    <row r="1930" spans="1:17">
      <c r="A1930" s="66"/>
      <c r="B1930" s="66"/>
      <c r="C1930" s="66"/>
      <c r="D1930" s="66"/>
      <c r="E1930" s="65"/>
      <c r="F1930" s="66"/>
      <c r="G1930" s="66"/>
      <c r="H1930" s="66"/>
      <c r="I1930" s="66"/>
      <c r="J1930" s="66"/>
      <c r="K1930" s="66"/>
      <c r="L1930" s="66"/>
      <c r="M1930" s="66"/>
      <c r="N1930" s="94"/>
      <c r="O1930" s="94"/>
      <c r="P1930" s="94"/>
      <c r="Q1930" s="94"/>
    </row>
    <row r="1931" spans="1:17">
      <c r="A1931" s="66"/>
      <c r="B1931" s="66"/>
      <c r="C1931" s="66"/>
      <c r="D1931" s="66"/>
      <c r="E1931" s="65"/>
      <c r="F1931" s="66"/>
      <c r="G1931" s="66"/>
      <c r="H1931" s="66"/>
      <c r="I1931" s="66"/>
      <c r="J1931" s="66"/>
      <c r="K1931" s="66"/>
      <c r="L1931" s="66"/>
      <c r="M1931" s="66"/>
      <c r="N1931" s="94"/>
      <c r="O1931" s="94"/>
      <c r="P1931" s="94"/>
      <c r="Q1931" s="94"/>
    </row>
    <row r="1932" spans="1:17">
      <c r="A1932" s="66"/>
      <c r="B1932" s="66"/>
      <c r="C1932" s="66"/>
      <c r="D1932" s="66"/>
      <c r="E1932" s="65"/>
      <c r="F1932" s="66"/>
      <c r="G1932" s="66"/>
      <c r="H1932" s="66"/>
      <c r="I1932" s="66"/>
      <c r="J1932" s="66"/>
      <c r="K1932" s="66"/>
      <c r="L1932" s="66"/>
      <c r="M1932" s="66"/>
      <c r="N1932" s="94"/>
      <c r="O1932" s="94"/>
      <c r="P1932" s="94"/>
      <c r="Q1932" s="94"/>
    </row>
    <row r="1933" spans="1:17">
      <c r="A1933" s="66"/>
      <c r="B1933" s="66"/>
      <c r="C1933" s="66"/>
      <c r="D1933" s="66"/>
      <c r="E1933" s="65"/>
      <c r="F1933" s="66"/>
      <c r="G1933" s="66"/>
      <c r="H1933" s="66"/>
      <c r="I1933" s="66"/>
      <c r="J1933" s="66"/>
      <c r="K1933" s="66"/>
      <c r="L1933" s="66"/>
      <c r="M1933" s="66"/>
      <c r="N1933" s="94"/>
      <c r="O1933" s="94"/>
      <c r="P1933" s="94"/>
      <c r="Q1933" s="94"/>
    </row>
    <row r="1934" spans="1:17">
      <c r="A1934" s="66"/>
      <c r="B1934" s="66"/>
      <c r="C1934" s="66"/>
      <c r="D1934" s="66"/>
      <c r="E1934" s="65"/>
      <c r="F1934" s="66"/>
      <c r="G1934" s="66"/>
      <c r="H1934" s="66"/>
      <c r="I1934" s="66"/>
      <c r="J1934" s="66"/>
      <c r="K1934" s="66"/>
      <c r="L1934" s="66"/>
      <c r="M1934" s="66"/>
      <c r="N1934" s="94"/>
      <c r="O1934" s="94"/>
      <c r="P1934" s="94"/>
      <c r="Q1934" s="94"/>
    </row>
    <row r="1935" spans="1:17">
      <c r="A1935" s="66"/>
      <c r="B1935" s="66"/>
      <c r="C1935" s="66"/>
      <c r="D1935" s="66"/>
      <c r="E1935" s="65"/>
      <c r="F1935" s="66"/>
      <c r="G1935" s="66"/>
      <c r="H1935" s="66"/>
      <c r="I1935" s="66"/>
      <c r="J1935" s="66"/>
      <c r="K1935" s="66"/>
      <c r="L1935" s="66"/>
      <c r="M1935" s="66"/>
      <c r="N1935" s="94"/>
      <c r="O1935" s="94"/>
      <c r="P1935" s="94"/>
      <c r="Q1935" s="94"/>
    </row>
    <row r="1936" spans="1:17">
      <c r="A1936" s="66"/>
      <c r="B1936" s="66"/>
      <c r="C1936" s="66"/>
      <c r="D1936" s="66"/>
      <c r="E1936" s="65"/>
      <c r="F1936" s="66"/>
      <c r="G1936" s="66"/>
      <c r="H1936" s="66"/>
      <c r="I1936" s="66"/>
      <c r="J1936" s="66"/>
      <c r="K1936" s="66"/>
      <c r="L1936" s="66"/>
      <c r="M1936" s="66"/>
      <c r="N1936" s="94"/>
      <c r="O1936" s="94"/>
      <c r="P1936" s="94"/>
      <c r="Q1936" s="94"/>
    </row>
    <row r="1937" spans="1:17">
      <c r="A1937" s="66"/>
      <c r="B1937" s="66"/>
      <c r="C1937" s="66"/>
      <c r="D1937" s="66"/>
      <c r="E1937" s="65"/>
      <c r="F1937" s="66"/>
      <c r="G1937" s="66"/>
      <c r="H1937" s="66"/>
      <c r="I1937" s="66"/>
      <c r="J1937" s="66"/>
      <c r="K1937" s="66"/>
      <c r="L1937" s="66"/>
      <c r="M1937" s="66"/>
      <c r="N1937" s="94"/>
      <c r="O1937" s="94"/>
      <c r="P1937" s="94"/>
      <c r="Q1937" s="94"/>
    </row>
    <row r="1938" spans="1:17">
      <c r="A1938" s="66"/>
      <c r="B1938" s="66"/>
      <c r="C1938" s="66"/>
      <c r="D1938" s="66"/>
      <c r="E1938" s="65"/>
      <c r="F1938" s="66"/>
      <c r="G1938" s="66"/>
      <c r="H1938" s="66"/>
      <c r="I1938" s="66"/>
      <c r="J1938" s="66"/>
      <c r="K1938" s="66"/>
      <c r="L1938" s="66"/>
      <c r="M1938" s="66"/>
      <c r="N1938" s="94"/>
      <c r="O1938" s="94"/>
      <c r="P1938" s="94"/>
      <c r="Q1938" s="94"/>
    </row>
    <row r="1939" spans="1:17">
      <c r="A1939" s="66"/>
      <c r="B1939" s="66"/>
      <c r="C1939" s="66"/>
      <c r="D1939" s="66"/>
      <c r="E1939" s="65"/>
      <c r="F1939" s="66"/>
      <c r="G1939" s="66"/>
      <c r="H1939" s="66"/>
      <c r="I1939" s="66"/>
      <c r="J1939" s="66"/>
      <c r="K1939" s="66"/>
      <c r="L1939" s="66"/>
      <c r="M1939" s="66"/>
      <c r="N1939" s="94"/>
      <c r="O1939" s="94"/>
      <c r="P1939" s="94"/>
      <c r="Q1939" s="94"/>
    </row>
    <row r="1940" spans="1:17">
      <c r="A1940" s="66"/>
      <c r="B1940" s="66"/>
      <c r="C1940" s="66"/>
      <c r="D1940" s="66"/>
      <c r="E1940" s="65"/>
      <c r="F1940" s="66"/>
      <c r="G1940" s="66"/>
      <c r="H1940" s="66"/>
      <c r="I1940" s="66"/>
      <c r="J1940" s="66"/>
      <c r="K1940" s="66"/>
      <c r="L1940" s="66"/>
      <c r="M1940" s="66"/>
      <c r="N1940" s="94"/>
      <c r="O1940" s="94"/>
      <c r="P1940" s="94"/>
      <c r="Q1940" s="94"/>
    </row>
    <row r="1941" spans="1:17">
      <c r="A1941" s="66"/>
      <c r="B1941" s="66"/>
      <c r="C1941" s="66"/>
      <c r="D1941" s="66"/>
      <c r="E1941" s="65"/>
      <c r="F1941" s="66"/>
      <c r="G1941" s="66"/>
      <c r="H1941" s="66"/>
      <c r="I1941" s="66"/>
      <c r="J1941" s="66"/>
      <c r="K1941" s="66"/>
      <c r="L1941" s="66"/>
      <c r="M1941" s="66"/>
      <c r="N1941" s="94"/>
      <c r="O1941" s="94"/>
      <c r="P1941" s="94"/>
      <c r="Q1941" s="94"/>
    </row>
    <row r="1942" spans="1:17">
      <c r="A1942" s="66"/>
      <c r="B1942" s="66"/>
      <c r="C1942" s="66"/>
      <c r="D1942" s="66"/>
      <c r="E1942" s="65"/>
      <c r="F1942" s="66"/>
      <c r="G1942" s="66"/>
      <c r="H1942" s="66"/>
      <c r="I1942" s="66"/>
      <c r="J1942" s="66"/>
      <c r="K1942" s="66"/>
      <c r="L1942" s="66"/>
      <c r="M1942" s="66"/>
      <c r="N1942" s="94"/>
      <c r="O1942" s="94"/>
      <c r="P1942" s="94"/>
      <c r="Q1942" s="94"/>
    </row>
    <row r="1943" spans="1:17">
      <c r="A1943" s="66"/>
      <c r="B1943" s="66"/>
      <c r="C1943" s="66"/>
      <c r="D1943" s="66"/>
      <c r="E1943" s="65"/>
      <c r="F1943" s="66"/>
      <c r="G1943" s="66"/>
      <c r="H1943" s="66"/>
      <c r="I1943" s="66"/>
      <c r="J1943" s="66"/>
      <c r="K1943" s="66"/>
      <c r="L1943" s="66"/>
      <c r="M1943" s="66"/>
      <c r="N1943" s="94"/>
      <c r="O1943" s="94"/>
      <c r="P1943" s="94"/>
      <c r="Q1943" s="94"/>
    </row>
    <row r="1944" spans="1:17">
      <c r="A1944" s="66"/>
      <c r="B1944" s="66"/>
      <c r="C1944" s="66"/>
      <c r="D1944" s="66"/>
      <c r="E1944" s="65"/>
      <c r="F1944" s="66"/>
      <c r="G1944" s="66"/>
      <c r="H1944" s="66"/>
      <c r="I1944" s="66"/>
      <c r="J1944" s="66"/>
      <c r="K1944" s="66"/>
      <c r="L1944" s="66"/>
      <c r="M1944" s="66"/>
      <c r="N1944" s="94"/>
      <c r="O1944" s="94"/>
      <c r="P1944" s="94"/>
      <c r="Q1944" s="94"/>
    </row>
    <row r="1945" spans="1:17">
      <c r="A1945" s="66"/>
      <c r="B1945" s="66"/>
      <c r="C1945" s="66"/>
      <c r="D1945" s="66"/>
      <c r="E1945" s="65"/>
      <c r="F1945" s="66"/>
      <c r="G1945" s="66"/>
      <c r="H1945" s="66"/>
      <c r="I1945" s="66"/>
      <c r="J1945" s="66"/>
      <c r="K1945" s="66"/>
      <c r="L1945" s="66"/>
      <c r="M1945" s="66"/>
      <c r="N1945" s="94"/>
      <c r="O1945" s="94"/>
      <c r="P1945" s="94"/>
      <c r="Q1945" s="94"/>
    </row>
    <row r="1946" spans="1:17">
      <c r="A1946" s="66"/>
      <c r="B1946" s="66"/>
      <c r="C1946" s="66"/>
      <c r="D1946" s="66"/>
      <c r="E1946" s="65"/>
      <c r="F1946" s="66"/>
      <c r="G1946" s="66"/>
      <c r="H1946" s="66"/>
      <c r="I1946" s="66"/>
      <c r="J1946" s="66"/>
      <c r="K1946" s="66"/>
      <c r="L1946" s="66"/>
      <c r="M1946" s="66"/>
      <c r="N1946" s="94"/>
      <c r="O1946" s="94"/>
      <c r="P1946" s="94"/>
      <c r="Q1946" s="94"/>
    </row>
    <row r="1947" spans="1:17">
      <c r="A1947" s="66"/>
      <c r="B1947" s="66"/>
      <c r="C1947" s="66"/>
      <c r="D1947" s="66"/>
      <c r="E1947" s="65"/>
      <c r="F1947" s="66"/>
      <c r="G1947" s="66"/>
      <c r="H1947" s="66"/>
      <c r="I1947" s="66"/>
      <c r="J1947" s="66"/>
      <c r="K1947" s="66"/>
      <c r="L1947" s="66"/>
      <c r="M1947" s="66"/>
      <c r="N1947" s="94"/>
      <c r="O1947" s="94"/>
      <c r="P1947" s="94"/>
      <c r="Q1947" s="94"/>
    </row>
    <row r="1948" spans="1:17">
      <c r="A1948" s="66"/>
      <c r="B1948" s="66"/>
      <c r="C1948" s="66"/>
      <c r="D1948" s="66"/>
      <c r="E1948" s="65"/>
      <c r="F1948" s="66"/>
      <c r="G1948" s="66"/>
      <c r="H1948" s="66"/>
      <c r="I1948" s="66"/>
      <c r="J1948" s="66"/>
      <c r="K1948" s="66"/>
      <c r="L1948" s="66"/>
      <c r="M1948" s="66"/>
      <c r="N1948" s="94"/>
      <c r="O1948" s="94"/>
      <c r="P1948" s="94"/>
      <c r="Q1948" s="94"/>
    </row>
    <row r="1949" spans="1:17">
      <c r="A1949" s="66"/>
      <c r="B1949" s="66"/>
      <c r="C1949" s="66"/>
      <c r="D1949" s="66"/>
      <c r="E1949" s="65"/>
      <c r="F1949" s="66"/>
      <c r="G1949" s="66"/>
      <c r="H1949" s="66"/>
      <c r="I1949" s="66"/>
      <c r="J1949" s="66"/>
      <c r="K1949" s="66"/>
      <c r="L1949" s="66"/>
      <c r="M1949" s="66"/>
      <c r="N1949" s="94"/>
      <c r="O1949" s="94"/>
      <c r="P1949" s="94"/>
      <c r="Q1949" s="94"/>
    </row>
    <row r="1950" spans="1:17">
      <c r="A1950" s="66"/>
      <c r="B1950" s="66"/>
      <c r="C1950" s="66"/>
      <c r="D1950" s="66"/>
      <c r="E1950" s="65"/>
      <c r="F1950" s="66"/>
      <c r="G1950" s="66"/>
      <c r="H1950" s="66"/>
      <c r="I1950" s="66"/>
      <c r="J1950" s="66"/>
      <c r="K1950" s="66"/>
      <c r="L1950" s="66"/>
      <c r="M1950" s="66"/>
      <c r="N1950" s="94"/>
      <c r="O1950" s="94"/>
      <c r="P1950" s="94"/>
      <c r="Q1950" s="94"/>
    </row>
    <row r="1951" spans="1:17">
      <c r="A1951" s="66"/>
      <c r="B1951" s="66"/>
      <c r="C1951" s="66"/>
      <c r="D1951" s="66"/>
      <c r="E1951" s="65"/>
      <c r="F1951" s="66"/>
      <c r="G1951" s="66"/>
      <c r="H1951" s="66"/>
      <c r="I1951" s="66"/>
      <c r="J1951" s="66"/>
      <c r="K1951" s="66"/>
      <c r="L1951" s="66"/>
      <c r="M1951" s="66"/>
      <c r="N1951" s="94"/>
      <c r="O1951" s="94"/>
      <c r="P1951" s="94"/>
      <c r="Q1951" s="94"/>
    </row>
    <row r="1952" spans="1:17">
      <c r="A1952" s="66"/>
      <c r="B1952" s="66"/>
      <c r="C1952" s="66"/>
      <c r="D1952" s="66"/>
      <c r="E1952" s="65"/>
      <c r="F1952" s="66"/>
      <c r="G1952" s="66"/>
      <c r="H1952" s="66"/>
      <c r="I1952" s="66"/>
      <c r="J1952" s="66"/>
      <c r="K1952" s="66"/>
      <c r="L1952" s="66"/>
      <c r="M1952" s="66"/>
      <c r="N1952" s="94"/>
      <c r="O1952" s="94"/>
      <c r="P1952" s="94"/>
      <c r="Q1952" s="94"/>
    </row>
    <row r="1953" spans="1:17">
      <c r="A1953" s="66"/>
      <c r="B1953" s="66"/>
      <c r="C1953" s="66"/>
      <c r="D1953" s="66"/>
      <c r="E1953" s="65"/>
      <c r="F1953" s="66"/>
      <c r="G1953" s="66"/>
      <c r="H1953" s="66"/>
      <c r="I1953" s="66"/>
      <c r="J1953" s="66"/>
      <c r="K1953" s="66"/>
      <c r="L1953" s="66"/>
      <c r="M1953" s="66"/>
      <c r="N1953" s="94"/>
      <c r="O1953" s="94"/>
      <c r="P1953" s="94"/>
      <c r="Q1953" s="94"/>
    </row>
    <row r="1954" spans="1:17">
      <c r="A1954" s="66"/>
      <c r="B1954" s="66"/>
      <c r="C1954" s="66"/>
      <c r="D1954" s="66"/>
      <c r="E1954" s="65"/>
      <c r="F1954" s="66"/>
      <c r="G1954" s="66"/>
      <c r="H1954" s="66"/>
      <c r="I1954" s="66"/>
      <c r="J1954" s="66"/>
      <c r="K1954" s="66"/>
      <c r="L1954" s="66"/>
      <c r="M1954" s="66"/>
      <c r="N1954" s="94"/>
      <c r="O1954" s="94"/>
      <c r="P1954" s="94"/>
      <c r="Q1954" s="94"/>
    </row>
    <row r="1955" spans="1:17">
      <c r="A1955" s="66"/>
      <c r="B1955" s="66"/>
      <c r="C1955" s="66"/>
      <c r="D1955" s="66"/>
      <c r="E1955" s="65"/>
      <c r="F1955" s="66"/>
      <c r="G1955" s="66"/>
      <c r="H1955" s="66"/>
      <c r="I1955" s="66"/>
      <c r="J1955" s="66"/>
      <c r="K1955" s="66"/>
      <c r="L1955" s="66"/>
      <c r="M1955" s="66"/>
      <c r="N1955" s="94"/>
      <c r="O1955" s="94"/>
      <c r="P1955" s="94"/>
      <c r="Q1955" s="94"/>
    </row>
    <row r="1956" spans="1:17">
      <c r="A1956" s="66"/>
      <c r="B1956" s="66"/>
      <c r="C1956" s="66"/>
      <c r="D1956" s="66"/>
      <c r="E1956" s="65"/>
      <c r="F1956" s="66"/>
      <c r="G1956" s="66"/>
      <c r="H1956" s="66"/>
      <c r="I1956" s="66"/>
      <c r="J1956" s="66"/>
      <c r="K1956" s="66"/>
      <c r="L1956" s="66"/>
      <c r="M1956" s="66"/>
      <c r="N1956" s="94"/>
      <c r="O1956" s="94"/>
      <c r="P1956" s="94"/>
      <c r="Q1956" s="94"/>
    </row>
    <row r="1957" spans="1:17">
      <c r="A1957" s="66"/>
      <c r="B1957" s="66"/>
      <c r="C1957" s="66"/>
      <c r="D1957" s="66"/>
      <c r="E1957" s="65"/>
      <c r="F1957" s="66"/>
      <c r="G1957" s="66"/>
      <c r="H1957" s="66"/>
      <c r="I1957" s="66"/>
      <c r="J1957" s="66"/>
      <c r="K1957" s="66"/>
      <c r="L1957" s="66"/>
      <c r="M1957" s="66"/>
      <c r="N1957" s="94"/>
      <c r="O1957" s="94"/>
      <c r="P1957" s="94"/>
      <c r="Q1957" s="94"/>
    </row>
    <row r="1958" spans="1:17">
      <c r="A1958" s="66"/>
      <c r="B1958" s="66"/>
      <c r="C1958" s="66"/>
      <c r="D1958" s="66"/>
      <c r="E1958" s="65"/>
      <c r="F1958" s="66"/>
      <c r="G1958" s="66"/>
      <c r="H1958" s="66"/>
      <c r="I1958" s="66"/>
      <c r="J1958" s="66"/>
      <c r="K1958" s="66"/>
      <c r="L1958" s="66"/>
      <c r="M1958" s="66"/>
      <c r="N1958" s="94"/>
      <c r="O1958" s="94"/>
      <c r="P1958" s="94"/>
      <c r="Q1958" s="94"/>
    </row>
    <row r="1959" spans="1:17">
      <c r="A1959" s="66"/>
      <c r="B1959" s="66"/>
      <c r="C1959" s="66"/>
      <c r="D1959" s="66"/>
      <c r="E1959" s="65"/>
      <c r="F1959" s="66"/>
      <c r="G1959" s="66"/>
      <c r="H1959" s="66"/>
      <c r="I1959" s="66"/>
      <c r="J1959" s="66"/>
      <c r="K1959" s="66"/>
      <c r="L1959" s="66"/>
      <c r="M1959" s="66"/>
      <c r="N1959" s="94"/>
      <c r="O1959" s="94"/>
      <c r="P1959" s="94"/>
      <c r="Q1959" s="94"/>
    </row>
    <row r="1960" spans="1:17">
      <c r="A1960" s="66"/>
      <c r="B1960" s="66"/>
      <c r="C1960" s="66"/>
      <c r="D1960" s="66"/>
      <c r="E1960" s="65"/>
      <c r="F1960" s="66"/>
      <c r="G1960" s="66"/>
      <c r="H1960" s="66"/>
      <c r="I1960" s="66"/>
      <c r="J1960" s="66"/>
      <c r="K1960" s="66"/>
      <c r="L1960" s="66"/>
      <c r="M1960" s="66"/>
      <c r="N1960" s="94"/>
      <c r="O1960" s="94"/>
      <c r="P1960" s="94"/>
      <c r="Q1960" s="94"/>
    </row>
    <row r="1961" spans="1:17">
      <c r="A1961" s="66"/>
      <c r="B1961" s="66"/>
      <c r="C1961" s="66"/>
      <c r="D1961" s="66"/>
      <c r="E1961" s="65"/>
      <c r="F1961" s="66"/>
      <c r="G1961" s="66"/>
      <c r="H1961" s="66"/>
      <c r="I1961" s="66"/>
      <c r="J1961" s="66"/>
      <c r="K1961" s="66"/>
      <c r="L1961" s="66"/>
      <c r="M1961" s="66"/>
      <c r="N1961" s="94"/>
      <c r="O1961" s="94"/>
      <c r="P1961" s="94"/>
      <c r="Q1961" s="94"/>
    </row>
    <row r="1962" spans="1:17">
      <c r="A1962" s="66"/>
      <c r="B1962" s="66"/>
      <c r="C1962" s="66"/>
      <c r="D1962" s="66"/>
      <c r="E1962" s="65"/>
      <c r="F1962" s="66"/>
      <c r="G1962" s="66"/>
      <c r="H1962" s="66"/>
      <c r="I1962" s="66"/>
      <c r="J1962" s="66"/>
      <c r="K1962" s="66"/>
      <c r="L1962" s="66"/>
      <c r="M1962" s="66"/>
      <c r="N1962" s="94"/>
      <c r="O1962" s="94"/>
      <c r="P1962" s="94"/>
      <c r="Q1962" s="94"/>
    </row>
    <row r="1963" spans="1:17">
      <c r="A1963" s="66"/>
      <c r="B1963" s="66"/>
      <c r="C1963" s="66"/>
      <c r="D1963" s="66"/>
      <c r="E1963" s="65"/>
      <c r="F1963" s="66"/>
      <c r="G1963" s="66"/>
      <c r="H1963" s="66"/>
      <c r="I1963" s="66"/>
      <c r="J1963" s="66"/>
      <c r="K1963" s="66"/>
      <c r="L1963" s="66"/>
      <c r="M1963" s="66"/>
      <c r="N1963" s="94"/>
      <c r="O1963" s="94"/>
      <c r="P1963" s="94"/>
      <c r="Q1963" s="94"/>
    </row>
    <row r="1964" spans="1:17">
      <c r="A1964" s="66"/>
      <c r="B1964" s="66"/>
      <c r="C1964" s="66"/>
      <c r="D1964" s="66"/>
      <c r="E1964" s="65"/>
      <c r="F1964" s="66"/>
      <c r="G1964" s="66"/>
      <c r="H1964" s="66"/>
      <c r="I1964" s="66"/>
      <c r="J1964" s="66"/>
      <c r="K1964" s="66"/>
      <c r="L1964" s="66"/>
      <c r="M1964" s="66"/>
      <c r="N1964" s="94"/>
      <c r="O1964" s="94"/>
      <c r="P1964" s="94"/>
      <c r="Q1964" s="94"/>
    </row>
    <row r="1965" spans="1:17">
      <c r="A1965" s="66"/>
      <c r="B1965" s="66"/>
      <c r="C1965" s="66"/>
      <c r="D1965" s="66"/>
      <c r="E1965" s="65"/>
      <c r="F1965" s="66"/>
      <c r="G1965" s="66"/>
      <c r="H1965" s="66"/>
      <c r="I1965" s="66"/>
      <c r="J1965" s="66"/>
      <c r="K1965" s="66"/>
      <c r="L1965" s="66"/>
      <c r="M1965" s="66"/>
      <c r="N1965" s="94"/>
      <c r="O1965" s="94"/>
      <c r="P1965" s="94"/>
      <c r="Q1965" s="94"/>
    </row>
    <row r="1966" spans="1:17">
      <c r="A1966" s="66"/>
      <c r="B1966" s="66"/>
      <c r="C1966" s="66"/>
      <c r="D1966" s="66"/>
      <c r="E1966" s="65"/>
      <c r="F1966" s="66"/>
      <c r="G1966" s="66"/>
      <c r="H1966" s="66"/>
      <c r="I1966" s="66"/>
      <c r="J1966" s="66"/>
      <c r="K1966" s="66"/>
      <c r="L1966" s="66"/>
      <c r="M1966" s="66"/>
      <c r="N1966" s="94"/>
      <c r="O1966" s="94"/>
      <c r="P1966" s="94"/>
      <c r="Q1966" s="94"/>
    </row>
    <row r="1967" spans="1:17">
      <c r="A1967" s="66"/>
      <c r="B1967" s="66"/>
      <c r="C1967" s="66"/>
      <c r="D1967" s="66"/>
      <c r="E1967" s="65"/>
      <c r="F1967" s="66"/>
      <c r="G1967" s="66"/>
      <c r="H1967" s="66"/>
      <c r="I1967" s="66"/>
      <c r="J1967" s="66"/>
      <c r="K1967" s="66"/>
      <c r="L1967" s="66"/>
      <c r="M1967" s="66"/>
      <c r="N1967" s="94"/>
      <c r="O1967" s="94"/>
      <c r="P1967" s="94"/>
      <c r="Q1967" s="94"/>
    </row>
    <row r="1968" spans="1:17">
      <c r="A1968" s="66"/>
      <c r="B1968" s="66"/>
      <c r="C1968" s="66"/>
      <c r="D1968" s="66"/>
      <c r="E1968" s="65"/>
      <c r="F1968" s="66"/>
      <c r="G1968" s="66"/>
      <c r="H1968" s="66"/>
      <c r="I1968" s="66"/>
      <c r="J1968" s="66"/>
      <c r="K1968" s="66"/>
      <c r="L1968" s="66"/>
      <c r="M1968" s="66"/>
      <c r="N1968" s="94"/>
      <c r="O1968" s="94"/>
      <c r="P1968" s="94"/>
      <c r="Q1968" s="94"/>
    </row>
    <row r="1969" spans="1:17">
      <c r="A1969" s="66"/>
      <c r="B1969" s="66"/>
      <c r="C1969" s="66"/>
      <c r="D1969" s="66"/>
      <c r="E1969" s="65"/>
      <c r="F1969" s="66"/>
      <c r="G1969" s="66"/>
      <c r="H1969" s="66"/>
      <c r="I1969" s="66"/>
      <c r="J1969" s="66"/>
      <c r="K1969" s="66"/>
      <c r="L1969" s="66"/>
      <c r="M1969" s="66"/>
      <c r="N1969" s="94"/>
      <c r="O1969" s="94"/>
      <c r="P1969" s="94"/>
      <c r="Q1969" s="94"/>
    </row>
    <row r="1970" spans="1:17">
      <c r="A1970" s="66"/>
      <c r="B1970" s="66"/>
      <c r="C1970" s="66"/>
      <c r="D1970" s="66"/>
      <c r="E1970" s="65"/>
      <c r="F1970" s="66"/>
      <c r="G1970" s="66"/>
      <c r="H1970" s="66"/>
      <c r="I1970" s="66"/>
      <c r="J1970" s="66"/>
      <c r="K1970" s="66"/>
      <c r="L1970" s="66"/>
      <c r="M1970" s="66"/>
      <c r="N1970" s="94"/>
      <c r="O1970" s="94"/>
      <c r="P1970" s="94"/>
      <c r="Q1970" s="94"/>
    </row>
    <row r="1971" spans="1:17">
      <c r="A1971" s="66"/>
      <c r="B1971" s="66"/>
      <c r="C1971" s="66"/>
      <c r="D1971" s="66"/>
      <c r="E1971" s="65"/>
      <c r="F1971" s="66"/>
      <c r="G1971" s="66"/>
      <c r="H1971" s="66"/>
      <c r="I1971" s="66"/>
      <c r="J1971" s="66"/>
      <c r="K1971" s="66"/>
      <c r="L1971" s="66"/>
      <c r="M1971" s="66"/>
      <c r="N1971" s="94"/>
      <c r="O1971" s="94"/>
      <c r="P1971" s="94"/>
      <c r="Q1971" s="94"/>
    </row>
    <row r="1972" spans="1:17">
      <c r="A1972" s="66"/>
      <c r="B1972" s="66"/>
      <c r="C1972" s="66"/>
      <c r="D1972" s="66"/>
      <c r="E1972" s="65"/>
      <c r="F1972" s="66"/>
      <c r="G1972" s="66"/>
      <c r="H1972" s="66"/>
      <c r="I1972" s="66"/>
      <c r="J1972" s="66"/>
      <c r="K1972" s="66"/>
      <c r="L1972" s="66"/>
      <c r="M1972" s="66"/>
      <c r="N1972" s="94"/>
      <c r="O1972" s="94"/>
      <c r="P1972" s="94"/>
      <c r="Q1972" s="94"/>
    </row>
    <row r="1973" spans="1:17">
      <c r="A1973" s="66"/>
      <c r="B1973" s="66"/>
      <c r="C1973" s="66"/>
      <c r="D1973" s="66"/>
      <c r="E1973" s="65"/>
      <c r="F1973" s="66"/>
      <c r="G1973" s="66"/>
      <c r="H1973" s="66"/>
      <c r="I1973" s="66"/>
      <c r="J1973" s="66"/>
      <c r="K1973" s="66"/>
      <c r="L1973" s="66"/>
      <c r="M1973" s="66"/>
      <c r="N1973" s="94"/>
      <c r="O1973" s="94"/>
      <c r="P1973" s="94"/>
      <c r="Q1973" s="94"/>
    </row>
    <row r="1974" spans="1:17">
      <c r="A1974" s="66"/>
      <c r="B1974" s="66"/>
      <c r="C1974" s="66"/>
      <c r="D1974" s="66"/>
      <c r="E1974" s="65"/>
      <c r="F1974" s="66"/>
      <c r="G1974" s="66"/>
      <c r="H1974" s="66"/>
      <c r="I1974" s="66"/>
      <c r="J1974" s="66"/>
      <c r="K1974" s="66"/>
      <c r="L1974" s="66"/>
      <c r="M1974" s="66"/>
      <c r="N1974" s="94"/>
      <c r="O1974" s="94"/>
      <c r="P1974" s="94"/>
      <c r="Q1974" s="94"/>
    </row>
    <row r="1975" spans="1:17">
      <c r="A1975" s="66"/>
      <c r="B1975" s="66"/>
      <c r="C1975" s="66"/>
      <c r="D1975" s="66"/>
      <c r="E1975" s="65"/>
      <c r="F1975" s="66"/>
      <c r="G1975" s="66"/>
      <c r="H1975" s="66"/>
      <c r="I1975" s="66"/>
      <c r="J1975" s="66"/>
      <c r="K1975" s="66"/>
      <c r="L1975" s="66"/>
      <c r="M1975" s="66"/>
      <c r="N1975" s="94"/>
      <c r="O1975" s="94"/>
      <c r="P1975" s="94"/>
      <c r="Q1975" s="94"/>
    </row>
    <row r="1976" spans="1:17">
      <c r="A1976" s="66"/>
      <c r="B1976" s="66"/>
      <c r="C1976" s="66"/>
      <c r="D1976" s="66"/>
      <c r="E1976" s="65"/>
      <c r="F1976" s="66"/>
      <c r="G1976" s="66"/>
      <c r="H1976" s="66"/>
      <c r="I1976" s="66"/>
      <c r="J1976" s="66"/>
      <c r="K1976" s="66"/>
      <c r="L1976" s="66"/>
      <c r="M1976" s="66"/>
      <c r="N1976" s="94"/>
      <c r="O1976" s="94"/>
      <c r="P1976" s="94"/>
      <c r="Q1976" s="94"/>
    </row>
    <row r="1977" spans="1:17">
      <c r="A1977" s="66"/>
      <c r="B1977" s="66"/>
      <c r="C1977" s="66"/>
      <c r="D1977" s="66"/>
      <c r="E1977" s="65"/>
      <c r="F1977" s="66"/>
      <c r="G1977" s="66"/>
      <c r="H1977" s="66"/>
      <c r="I1977" s="66"/>
      <c r="J1977" s="66"/>
      <c r="K1977" s="66"/>
      <c r="L1977" s="66"/>
      <c r="M1977" s="66"/>
      <c r="N1977" s="94"/>
      <c r="O1977" s="94"/>
      <c r="P1977" s="94"/>
      <c r="Q1977" s="94"/>
    </row>
    <row r="1978" spans="1:17">
      <c r="A1978" s="66"/>
      <c r="B1978" s="66"/>
      <c r="C1978" s="66"/>
      <c r="D1978" s="66"/>
      <c r="E1978" s="65"/>
      <c r="F1978" s="66"/>
      <c r="G1978" s="66"/>
      <c r="H1978" s="66"/>
      <c r="I1978" s="66"/>
      <c r="J1978" s="66"/>
      <c r="K1978" s="66"/>
      <c r="L1978" s="66"/>
      <c r="M1978" s="66"/>
      <c r="N1978" s="94"/>
      <c r="O1978" s="94"/>
      <c r="P1978" s="94"/>
      <c r="Q1978" s="94"/>
    </row>
    <row r="1979" spans="1:17">
      <c r="A1979" s="66"/>
      <c r="B1979" s="66"/>
      <c r="C1979" s="66"/>
      <c r="D1979" s="66"/>
      <c r="E1979" s="65"/>
      <c r="F1979" s="66"/>
      <c r="G1979" s="66"/>
      <c r="H1979" s="66"/>
      <c r="I1979" s="66"/>
      <c r="J1979" s="66"/>
      <c r="K1979" s="66"/>
      <c r="L1979" s="66"/>
      <c r="M1979" s="66"/>
      <c r="N1979" s="94"/>
      <c r="O1979" s="94"/>
      <c r="P1979" s="94"/>
      <c r="Q1979" s="94"/>
    </row>
    <row r="1980" spans="1:17">
      <c r="A1980" s="66"/>
      <c r="B1980" s="66"/>
      <c r="C1980" s="66"/>
      <c r="D1980" s="66"/>
      <c r="E1980" s="65"/>
      <c r="F1980" s="66"/>
      <c r="G1980" s="66"/>
      <c r="H1980" s="66"/>
      <c r="I1980" s="66"/>
      <c r="J1980" s="66"/>
      <c r="K1980" s="66"/>
      <c r="L1980" s="66"/>
      <c r="M1980" s="66"/>
      <c r="N1980" s="94"/>
      <c r="O1980" s="94"/>
      <c r="P1980" s="94"/>
      <c r="Q1980" s="94"/>
    </row>
    <row r="1981" spans="1:17">
      <c r="A1981" s="66"/>
      <c r="B1981" s="66"/>
      <c r="C1981" s="66"/>
      <c r="D1981" s="66"/>
      <c r="E1981" s="65"/>
      <c r="F1981" s="66"/>
      <c r="G1981" s="66"/>
      <c r="H1981" s="66"/>
      <c r="I1981" s="66"/>
      <c r="J1981" s="66"/>
      <c r="K1981" s="66"/>
      <c r="L1981" s="66"/>
      <c r="M1981" s="66"/>
      <c r="N1981" s="94"/>
      <c r="O1981" s="94"/>
      <c r="P1981" s="94"/>
      <c r="Q1981" s="94"/>
    </row>
    <row r="1982" spans="1:17">
      <c r="A1982" s="66"/>
      <c r="B1982" s="66"/>
      <c r="C1982" s="66"/>
      <c r="D1982" s="66"/>
      <c r="E1982" s="65"/>
      <c r="F1982" s="66"/>
      <c r="G1982" s="66"/>
      <c r="H1982" s="66"/>
      <c r="I1982" s="66"/>
      <c r="J1982" s="66"/>
      <c r="K1982" s="66"/>
      <c r="L1982" s="66"/>
      <c r="M1982" s="66"/>
      <c r="N1982" s="94"/>
      <c r="O1982" s="94"/>
      <c r="P1982" s="94"/>
      <c r="Q1982" s="94"/>
    </row>
    <row r="1983" spans="1:17">
      <c r="A1983" s="66"/>
      <c r="B1983" s="66"/>
      <c r="C1983" s="66"/>
      <c r="D1983" s="66"/>
      <c r="E1983" s="65"/>
      <c r="F1983" s="66"/>
      <c r="G1983" s="66"/>
      <c r="H1983" s="66"/>
      <c r="I1983" s="66"/>
      <c r="J1983" s="66"/>
      <c r="K1983" s="66"/>
      <c r="L1983" s="66"/>
      <c r="M1983" s="66"/>
      <c r="N1983" s="94"/>
      <c r="O1983" s="94"/>
      <c r="P1983" s="94"/>
      <c r="Q1983" s="94"/>
    </row>
    <row r="1984" spans="1:17">
      <c r="A1984" s="66"/>
      <c r="B1984" s="66"/>
      <c r="C1984" s="66"/>
      <c r="D1984" s="66"/>
      <c r="E1984" s="65"/>
      <c r="F1984" s="66"/>
      <c r="G1984" s="66"/>
      <c r="H1984" s="66"/>
      <c r="I1984" s="66"/>
      <c r="J1984" s="66"/>
      <c r="K1984" s="66"/>
      <c r="L1984" s="66"/>
      <c r="M1984" s="66"/>
      <c r="N1984" s="94"/>
      <c r="O1984" s="94"/>
      <c r="P1984" s="94"/>
      <c r="Q1984" s="94"/>
    </row>
    <row r="1985" spans="1:17">
      <c r="A1985" s="66"/>
      <c r="B1985" s="66"/>
      <c r="C1985" s="66"/>
      <c r="D1985" s="66"/>
      <c r="E1985" s="65"/>
      <c r="F1985" s="66"/>
      <c r="G1985" s="66"/>
      <c r="H1985" s="66"/>
      <c r="I1985" s="66"/>
      <c r="J1985" s="66"/>
      <c r="K1985" s="66"/>
      <c r="L1985" s="66"/>
      <c r="M1985" s="66"/>
      <c r="N1985" s="94"/>
      <c r="O1985" s="94"/>
      <c r="P1985" s="94"/>
      <c r="Q1985" s="94"/>
    </row>
    <row r="1986" spans="1:17">
      <c r="A1986" s="66"/>
      <c r="B1986" s="66"/>
      <c r="C1986" s="66"/>
      <c r="D1986" s="66"/>
      <c r="E1986" s="65"/>
      <c r="F1986" s="66"/>
      <c r="G1986" s="66"/>
      <c r="H1986" s="66"/>
      <c r="I1986" s="66"/>
      <c r="J1986" s="66"/>
      <c r="K1986" s="66"/>
      <c r="L1986" s="66"/>
      <c r="M1986" s="66"/>
      <c r="N1986" s="94"/>
      <c r="O1986" s="94"/>
      <c r="P1986" s="94"/>
      <c r="Q1986" s="94"/>
    </row>
    <row r="1987" spans="1:17">
      <c r="A1987" s="66"/>
      <c r="B1987" s="66"/>
      <c r="C1987" s="66"/>
      <c r="D1987" s="66"/>
      <c r="E1987" s="65"/>
      <c r="F1987" s="66"/>
      <c r="G1987" s="66"/>
      <c r="H1987" s="66"/>
      <c r="I1987" s="66"/>
      <c r="J1987" s="66"/>
      <c r="K1987" s="66"/>
      <c r="L1987" s="66"/>
      <c r="M1987" s="66"/>
      <c r="N1987" s="94"/>
      <c r="O1987" s="94"/>
      <c r="P1987" s="94"/>
      <c r="Q1987" s="94"/>
    </row>
    <row r="1988" spans="1:17">
      <c r="A1988" s="66"/>
      <c r="B1988" s="66"/>
      <c r="C1988" s="66"/>
      <c r="D1988" s="66"/>
      <c r="E1988" s="65"/>
      <c r="F1988" s="66"/>
      <c r="G1988" s="66"/>
      <c r="H1988" s="66"/>
      <c r="I1988" s="66"/>
      <c r="J1988" s="66"/>
      <c r="K1988" s="66"/>
      <c r="L1988" s="66"/>
      <c r="M1988" s="66"/>
      <c r="N1988" s="94"/>
      <c r="O1988" s="94"/>
      <c r="P1988" s="94"/>
      <c r="Q1988" s="94"/>
    </row>
    <row r="1989" spans="1:17">
      <c r="A1989" s="66"/>
      <c r="B1989" s="66"/>
      <c r="C1989" s="66"/>
      <c r="D1989" s="66"/>
      <c r="E1989" s="65"/>
      <c r="F1989" s="66"/>
      <c r="G1989" s="66"/>
      <c r="H1989" s="66"/>
      <c r="I1989" s="66"/>
      <c r="J1989" s="66"/>
      <c r="K1989" s="66"/>
      <c r="L1989" s="66"/>
      <c r="M1989" s="66"/>
      <c r="N1989" s="94"/>
      <c r="O1989" s="94"/>
      <c r="P1989" s="94"/>
      <c r="Q1989" s="94"/>
    </row>
    <row r="1990" spans="1:17">
      <c r="A1990" s="66"/>
      <c r="B1990" s="66"/>
      <c r="C1990" s="66"/>
      <c r="D1990" s="66"/>
      <c r="E1990" s="65"/>
      <c r="F1990" s="66"/>
      <c r="G1990" s="66"/>
      <c r="H1990" s="66"/>
      <c r="I1990" s="66"/>
      <c r="J1990" s="66"/>
      <c r="K1990" s="66"/>
      <c r="L1990" s="66"/>
      <c r="M1990" s="66"/>
      <c r="N1990" s="94"/>
      <c r="O1990" s="94"/>
      <c r="P1990" s="94"/>
      <c r="Q1990" s="94"/>
    </row>
    <row r="1991" spans="1:17">
      <c r="A1991" s="66"/>
      <c r="B1991" s="66"/>
      <c r="C1991" s="66"/>
      <c r="D1991" s="66"/>
      <c r="E1991" s="65"/>
      <c r="F1991" s="66"/>
      <c r="G1991" s="66"/>
      <c r="H1991" s="66"/>
      <c r="I1991" s="66"/>
      <c r="J1991" s="66"/>
      <c r="K1991" s="66"/>
      <c r="L1991" s="66"/>
      <c r="M1991" s="66"/>
      <c r="N1991" s="94"/>
      <c r="O1991" s="94"/>
      <c r="P1991" s="94"/>
      <c r="Q1991" s="94"/>
    </row>
    <row r="1992" spans="1:17">
      <c r="A1992" s="66"/>
      <c r="B1992" s="66"/>
      <c r="C1992" s="66"/>
      <c r="D1992" s="66"/>
      <c r="E1992" s="65"/>
      <c r="F1992" s="66"/>
      <c r="G1992" s="66"/>
      <c r="H1992" s="66"/>
      <c r="I1992" s="66"/>
      <c r="J1992" s="66"/>
      <c r="K1992" s="66"/>
      <c r="L1992" s="66"/>
      <c r="M1992" s="66"/>
      <c r="N1992" s="94"/>
      <c r="O1992" s="94"/>
      <c r="P1992" s="94"/>
      <c r="Q1992" s="94"/>
    </row>
    <row r="1993" spans="1:17">
      <c r="A1993" s="66"/>
      <c r="B1993" s="66"/>
      <c r="C1993" s="66"/>
      <c r="D1993" s="66"/>
      <c r="E1993" s="65"/>
      <c r="F1993" s="66"/>
      <c r="G1993" s="66"/>
      <c r="H1993" s="66"/>
      <c r="I1993" s="66"/>
      <c r="J1993" s="66"/>
      <c r="K1993" s="66"/>
      <c r="L1993" s="66"/>
      <c r="M1993" s="66"/>
      <c r="N1993" s="94"/>
      <c r="O1993" s="94"/>
      <c r="P1993" s="94"/>
      <c r="Q1993" s="94"/>
    </row>
    <row r="1994" spans="1:17">
      <c r="A1994" s="66"/>
      <c r="B1994" s="66"/>
      <c r="C1994" s="66"/>
      <c r="D1994" s="66"/>
      <c r="E1994" s="65"/>
      <c r="F1994" s="66"/>
      <c r="G1994" s="66"/>
      <c r="H1994" s="66"/>
      <c r="I1994" s="66"/>
      <c r="J1994" s="66"/>
      <c r="K1994" s="66"/>
      <c r="L1994" s="66"/>
      <c r="M1994" s="66"/>
      <c r="N1994" s="94"/>
      <c r="O1994" s="94"/>
      <c r="P1994" s="94"/>
      <c r="Q1994" s="94"/>
    </row>
    <row r="1995" spans="1:17">
      <c r="A1995" s="66"/>
      <c r="B1995" s="66"/>
      <c r="C1995" s="66"/>
      <c r="D1995" s="66"/>
      <c r="E1995" s="65"/>
      <c r="F1995" s="66"/>
      <c r="G1995" s="66"/>
      <c r="H1995" s="66"/>
      <c r="I1995" s="66"/>
      <c r="J1995" s="66"/>
      <c r="K1995" s="66"/>
      <c r="L1995" s="66"/>
      <c r="M1995" s="66"/>
      <c r="N1995" s="94"/>
      <c r="O1995" s="94"/>
      <c r="P1995" s="94"/>
      <c r="Q1995" s="94"/>
    </row>
    <row r="1996" spans="1:17">
      <c r="A1996" s="66"/>
      <c r="B1996" s="66"/>
      <c r="C1996" s="66"/>
      <c r="D1996" s="66"/>
      <c r="E1996" s="65"/>
      <c r="F1996" s="66"/>
      <c r="G1996" s="66"/>
      <c r="H1996" s="66"/>
      <c r="I1996" s="66"/>
      <c r="J1996" s="66"/>
      <c r="K1996" s="66"/>
      <c r="L1996" s="66"/>
      <c r="M1996" s="66"/>
      <c r="N1996" s="94"/>
      <c r="O1996" s="94"/>
      <c r="P1996" s="94"/>
      <c r="Q1996" s="94"/>
    </row>
    <row r="1997" spans="1:17">
      <c r="A1997" s="66"/>
      <c r="B1997" s="66"/>
      <c r="C1997" s="66"/>
      <c r="D1997" s="66"/>
      <c r="E1997" s="65"/>
      <c r="F1997" s="66"/>
      <c r="G1997" s="66"/>
      <c r="H1997" s="66"/>
      <c r="I1997" s="66"/>
      <c r="J1997" s="66"/>
      <c r="K1997" s="66"/>
      <c r="L1997" s="66"/>
      <c r="M1997" s="66"/>
      <c r="N1997" s="94"/>
      <c r="O1997" s="94"/>
      <c r="P1997" s="94"/>
      <c r="Q1997" s="94"/>
    </row>
    <row r="1998" spans="1:17">
      <c r="A1998" s="66"/>
      <c r="B1998" s="66"/>
      <c r="C1998" s="66"/>
      <c r="D1998" s="66"/>
      <c r="E1998" s="65"/>
      <c r="F1998" s="66"/>
      <c r="G1998" s="66"/>
      <c r="H1998" s="66"/>
      <c r="I1998" s="66"/>
      <c r="J1998" s="66"/>
      <c r="K1998" s="66"/>
      <c r="L1998" s="66"/>
      <c r="M1998" s="66"/>
      <c r="N1998" s="94"/>
      <c r="O1998" s="94"/>
      <c r="P1998" s="94"/>
      <c r="Q1998" s="94"/>
    </row>
    <row r="1999" spans="1:17">
      <c r="A1999" s="66"/>
      <c r="B1999" s="66"/>
      <c r="C1999" s="66"/>
      <c r="D1999" s="66"/>
      <c r="E1999" s="65"/>
      <c r="F1999" s="66"/>
      <c r="G1999" s="66"/>
      <c r="H1999" s="66"/>
      <c r="I1999" s="66"/>
      <c r="J1999" s="66"/>
      <c r="K1999" s="66"/>
      <c r="L1999" s="66"/>
      <c r="M1999" s="66"/>
      <c r="N1999" s="94"/>
      <c r="O1999" s="94"/>
      <c r="P1999" s="94"/>
      <c r="Q1999" s="94"/>
    </row>
    <row r="2000" spans="1:17">
      <c r="A2000" s="66"/>
      <c r="B2000" s="66"/>
      <c r="C2000" s="66"/>
      <c r="D2000" s="66"/>
      <c r="E2000" s="65"/>
      <c r="F2000" s="66"/>
      <c r="G2000" s="66"/>
      <c r="H2000" s="66"/>
      <c r="I2000" s="66"/>
      <c r="J2000" s="66"/>
      <c r="K2000" s="66"/>
      <c r="L2000" s="66"/>
      <c r="M2000" s="66"/>
      <c r="N2000" s="94"/>
      <c r="O2000" s="94"/>
      <c r="P2000" s="94"/>
      <c r="Q2000" s="94"/>
    </row>
    <row r="2001" spans="1:17">
      <c r="A2001" s="66"/>
      <c r="B2001" s="66"/>
      <c r="C2001" s="66"/>
      <c r="D2001" s="66"/>
      <c r="E2001" s="65"/>
      <c r="F2001" s="66"/>
      <c r="G2001" s="66"/>
      <c r="H2001" s="66"/>
      <c r="I2001" s="66"/>
      <c r="J2001" s="66"/>
      <c r="K2001" s="66"/>
      <c r="L2001" s="66"/>
      <c r="M2001" s="66"/>
      <c r="N2001" s="94"/>
      <c r="O2001" s="94"/>
      <c r="P2001" s="94"/>
      <c r="Q2001" s="94"/>
    </row>
    <row r="2002" spans="1:17">
      <c r="A2002" s="66"/>
      <c r="B2002" s="66"/>
      <c r="C2002" s="66"/>
      <c r="D2002" s="66"/>
      <c r="E2002" s="65"/>
      <c r="F2002" s="66"/>
      <c r="G2002" s="66"/>
      <c r="H2002" s="66"/>
      <c r="I2002" s="66"/>
      <c r="J2002" s="66"/>
      <c r="K2002" s="66"/>
      <c r="L2002" s="66"/>
      <c r="M2002" s="66"/>
      <c r="N2002" s="94"/>
      <c r="O2002" s="94"/>
      <c r="P2002" s="94"/>
      <c r="Q2002" s="94"/>
    </row>
    <row r="2003" spans="1:17">
      <c r="A2003" s="66"/>
      <c r="B2003" s="66"/>
      <c r="C2003" s="66"/>
      <c r="D2003" s="66"/>
      <c r="E2003" s="65"/>
      <c r="F2003" s="66"/>
      <c r="G2003" s="66"/>
      <c r="H2003" s="66"/>
      <c r="I2003" s="66"/>
      <c r="J2003" s="66"/>
      <c r="K2003" s="66"/>
      <c r="L2003" s="66"/>
      <c r="M2003" s="66"/>
      <c r="N2003" s="94"/>
      <c r="O2003" s="94"/>
      <c r="P2003" s="94"/>
      <c r="Q2003" s="94"/>
    </row>
    <row r="2004" spans="1:17">
      <c r="A2004" s="66"/>
      <c r="B2004" s="66"/>
      <c r="C2004" s="66"/>
      <c r="D2004" s="66"/>
      <c r="E2004" s="65"/>
      <c r="F2004" s="66"/>
      <c r="G2004" s="66"/>
      <c r="H2004" s="66"/>
      <c r="I2004" s="66"/>
      <c r="J2004" s="66"/>
      <c r="K2004" s="66"/>
      <c r="L2004" s="66"/>
      <c r="M2004" s="66"/>
      <c r="N2004" s="94"/>
      <c r="O2004" s="94"/>
      <c r="P2004" s="94"/>
      <c r="Q2004" s="94"/>
    </row>
    <row r="2005" spans="1:17">
      <c r="A2005" s="66"/>
      <c r="B2005" s="66"/>
      <c r="C2005" s="66"/>
      <c r="D2005" s="66"/>
      <c r="E2005" s="65"/>
      <c r="F2005" s="66"/>
      <c r="G2005" s="66"/>
      <c r="H2005" s="66"/>
      <c r="I2005" s="66"/>
      <c r="J2005" s="66"/>
      <c r="K2005" s="66"/>
      <c r="L2005" s="66"/>
      <c r="M2005" s="66"/>
      <c r="N2005" s="94"/>
      <c r="O2005" s="94"/>
      <c r="P2005" s="94"/>
      <c r="Q2005" s="94"/>
    </row>
    <row r="2006" spans="1:17">
      <c r="A2006" s="66"/>
      <c r="B2006" s="66"/>
      <c r="C2006" s="66"/>
      <c r="D2006" s="66"/>
      <c r="E2006" s="65"/>
      <c r="F2006" s="66"/>
      <c r="G2006" s="66"/>
      <c r="H2006" s="66"/>
      <c r="I2006" s="66"/>
      <c r="J2006" s="66"/>
      <c r="K2006" s="66"/>
      <c r="L2006" s="66"/>
      <c r="M2006" s="66"/>
      <c r="N2006" s="94"/>
      <c r="O2006" s="94"/>
      <c r="P2006" s="94"/>
      <c r="Q2006" s="94"/>
    </row>
    <row r="2007" spans="1:17">
      <c r="A2007" s="66"/>
      <c r="B2007" s="66"/>
      <c r="C2007" s="66"/>
      <c r="D2007" s="66"/>
      <c r="E2007" s="65"/>
      <c r="F2007" s="66"/>
      <c r="G2007" s="66"/>
      <c r="H2007" s="66"/>
      <c r="I2007" s="66"/>
      <c r="J2007" s="66"/>
      <c r="K2007" s="66"/>
      <c r="L2007" s="66"/>
      <c r="M2007" s="66"/>
      <c r="N2007" s="94"/>
      <c r="O2007" s="94"/>
      <c r="P2007" s="94"/>
      <c r="Q2007" s="94"/>
    </row>
    <row r="2008" spans="1:17">
      <c r="A2008" s="66"/>
      <c r="B2008" s="66"/>
      <c r="C2008" s="66"/>
      <c r="D2008" s="66"/>
      <c r="E2008" s="65"/>
      <c r="F2008" s="66"/>
      <c r="G2008" s="66"/>
      <c r="H2008" s="66"/>
      <c r="I2008" s="66"/>
      <c r="J2008" s="66"/>
      <c r="K2008" s="66"/>
      <c r="L2008" s="66"/>
      <c r="M2008" s="66"/>
      <c r="N2008" s="94"/>
      <c r="O2008" s="94"/>
      <c r="P2008" s="94"/>
      <c r="Q2008" s="94"/>
    </row>
    <row r="2009" spans="1:17">
      <c r="A2009" s="66"/>
      <c r="B2009" s="66"/>
      <c r="C2009" s="66"/>
      <c r="D2009" s="66"/>
      <c r="E2009" s="65"/>
      <c r="F2009" s="66"/>
      <c r="G2009" s="66"/>
      <c r="H2009" s="66"/>
      <c r="I2009" s="66"/>
      <c r="J2009" s="66"/>
      <c r="K2009" s="66"/>
      <c r="L2009" s="66"/>
      <c r="M2009" s="66"/>
      <c r="N2009" s="94"/>
      <c r="O2009" s="94"/>
      <c r="P2009" s="94"/>
      <c r="Q2009" s="94"/>
    </row>
    <row r="2010" spans="1:17">
      <c r="A2010" s="66"/>
      <c r="B2010" s="66"/>
      <c r="C2010" s="66"/>
      <c r="D2010" s="66"/>
      <c r="E2010" s="65"/>
      <c r="F2010" s="66"/>
      <c r="G2010" s="66"/>
      <c r="H2010" s="66"/>
      <c r="I2010" s="66"/>
      <c r="J2010" s="66"/>
      <c r="K2010" s="66"/>
      <c r="L2010" s="66"/>
      <c r="M2010" s="66"/>
      <c r="N2010" s="94"/>
      <c r="O2010" s="94"/>
      <c r="P2010" s="94"/>
      <c r="Q2010" s="94"/>
    </row>
    <row r="2011" spans="1:17">
      <c r="A2011" s="66"/>
      <c r="B2011" s="66"/>
      <c r="C2011" s="66"/>
      <c r="D2011" s="66"/>
      <c r="E2011" s="65"/>
      <c r="F2011" s="66"/>
      <c r="G2011" s="66"/>
      <c r="H2011" s="66"/>
      <c r="I2011" s="66"/>
      <c r="J2011" s="66"/>
      <c r="K2011" s="66"/>
      <c r="L2011" s="66"/>
      <c r="M2011" s="66"/>
      <c r="N2011" s="94"/>
      <c r="O2011" s="94"/>
      <c r="P2011" s="94"/>
      <c r="Q2011" s="94"/>
    </row>
    <row r="2012" spans="1:17">
      <c r="A2012" s="66"/>
      <c r="B2012" s="66"/>
      <c r="C2012" s="66"/>
      <c r="D2012" s="66"/>
      <c r="E2012" s="65"/>
      <c r="F2012" s="66"/>
      <c r="G2012" s="66"/>
      <c r="H2012" s="66"/>
      <c r="I2012" s="66"/>
      <c r="J2012" s="66"/>
      <c r="K2012" s="66"/>
      <c r="L2012" s="66"/>
      <c r="M2012" s="66"/>
      <c r="N2012" s="94"/>
      <c r="O2012" s="94"/>
      <c r="P2012" s="94"/>
      <c r="Q2012" s="94"/>
    </row>
    <row r="2013" spans="1:17">
      <c r="A2013" s="66"/>
      <c r="B2013" s="66"/>
      <c r="C2013" s="66"/>
      <c r="D2013" s="66"/>
      <c r="E2013" s="65"/>
      <c r="F2013" s="66"/>
      <c r="G2013" s="66"/>
      <c r="H2013" s="66"/>
      <c r="I2013" s="66"/>
      <c r="J2013" s="66"/>
      <c r="K2013" s="66"/>
      <c r="L2013" s="66"/>
      <c r="M2013" s="66"/>
      <c r="N2013" s="94"/>
      <c r="O2013" s="94"/>
      <c r="P2013" s="94"/>
      <c r="Q2013" s="94"/>
    </row>
    <row r="2014" spans="1:17">
      <c r="A2014" s="66"/>
      <c r="B2014" s="66"/>
      <c r="C2014" s="66"/>
      <c r="D2014" s="66"/>
      <c r="E2014" s="65"/>
      <c r="F2014" s="66"/>
      <c r="G2014" s="66"/>
      <c r="H2014" s="66"/>
      <c r="I2014" s="66"/>
      <c r="J2014" s="66"/>
      <c r="K2014" s="66"/>
      <c r="L2014" s="66"/>
      <c r="M2014" s="66"/>
      <c r="N2014" s="94"/>
      <c r="O2014" s="94"/>
      <c r="P2014" s="94"/>
      <c r="Q2014" s="94"/>
    </row>
    <row r="2015" spans="1:17">
      <c r="A2015" s="66"/>
      <c r="B2015" s="66"/>
      <c r="C2015" s="66"/>
      <c r="D2015" s="66"/>
      <c r="E2015" s="65"/>
      <c r="F2015" s="66"/>
      <c r="G2015" s="66"/>
      <c r="H2015" s="66"/>
      <c r="I2015" s="66"/>
      <c r="J2015" s="66"/>
      <c r="K2015" s="66"/>
      <c r="L2015" s="66"/>
      <c r="M2015" s="66"/>
      <c r="N2015" s="94"/>
      <c r="O2015" s="94"/>
      <c r="P2015" s="94"/>
      <c r="Q2015" s="94"/>
    </row>
    <row r="2016" spans="1:17">
      <c r="A2016" s="66"/>
      <c r="B2016" s="66"/>
      <c r="C2016" s="66"/>
      <c r="D2016" s="66"/>
      <c r="E2016" s="65"/>
      <c r="F2016" s="66"/>
      <c r="G2016" s="66"/>
      <c r="H2016" s="66"/>
      <c r="I2016" s="66"/>
      <c r="J2016" s="66"/>
      <c r="K2016" s="66"/>
      <c r="L2016" s="66"/>
      <c r="M2016" s="66"/>
      <c r="N2016" s="94"/>
      <c r="O2016" s="94"/>
      <c r="P2016" s="94"/>
      <c r="Q2016" s="94"/>
    </row>
    <row r="2017" spans="1:17">
      <c r="A2017" s="66"/>
      <c r="B2017" s="66"/>
      <c r="C2017" s="66"/>
      <c r="D2017" s="66"/>
      <c r="E2017" s="65"/>
      <c r="F2017" s="66"/>
      <c r="G2017" s="66"/>
      <c r="H2017" s="66"/>
      <c r="I2017" s="66"/>
      <c r="J2017" s="66"/>
      <c r="K2017" s="66"/>
      <c r="L2017" s="66"/>
      <c r="M2017" s="66"/>
      <c r="N2017" s="94"/>
      <c r="O2017" s="94"/>
      <c r="P2017" s="94"/>
      <c r="Q2017" s="94"/>
    </row>
    <row r="2018" spans="1:17">
      <c r="A2018" s="66"/>
      <c r="B2018" s="66"/>
      <c r="C2018" s="66"/>
      <c r="D2018" s="66"/>
      <c r="E2018" s="65"/>
      <c r="F2018" s="66"/>
      <c r="G2018" s="66"/>
      <c r="H2018" s="66"/>
      <c r="I2018" s="66"/>
      <c r="J2018" s="66"/>
      <c r="K2018" s="66"/>
      <c r="L2018" s="66"/>
      <c r="M2018" s="66"/>
      <c r="N2018" s="94"/>
      <c r="O2018" s="94"/>
      <c r="P2018" s="94"/>
      <c r="Q2018" s="94"/>
    </row>
    <row r="2019" spans="1:17">
      <c r="A2019" s="66"/>
      <c r="B2019" s="66"/>
      <c r="C2019" s="66"/>
      <c r="D2019" s="66"/>
      <c r="E2019" s="65"/>
      <c r="F2019" s="66"/>
      <c r="G2019" s="66"/>
      <c r="H2019" s="66"/>
      <c r="I2019" s="66"/>
      <c r="J2019" s="66"/>
      <c r="K2019" s="66"/>
      <c r="L2019" s="66"/>
      <c r="M2019" s="66"/>
      <c r="N2019" s="94"/>
      <c r="O2019" s="94"/>
      <c r="P2019" s="94"/>
      <c r="Q2019" s="94"/>
    </row>
    <row r="2020" spans="1:17">
      <c r="A2020" s="66"/>
      <c r="B2020" s="66"/>
      <c r="C2020" s="66"/>
      <c r="D2020" s="66"/>
      <c r="E2020" s="65"/>
      <c r="F2020" s="66"/>
      <c r="G2020" s="66"/>
      <c r="H2020" s="66"/>
      <c r="I2020" s="66"/>
      <c r="J2020" s="66"/>
      <c r="K2020" s="66"/>
      <c r="L2020" s="66"/>
      <c r="M2020" s="66"/>
      <c r="N2020" s="94"/>
      <c r="O2020" s="94"/>
      <c r="P2020" s="94"/>
      <c r="Q2020" s="94"/>
    </row>
    <row r="2021" spans="1:17">
      <c r="A2021" s="66"/>
      <c r="B2021" s="66"/>
      <c r="C2021" s="66"/>
      <c r="D2021" s="66"/>
      <c r="E2021" s="65"/>
      <c r="F2021" s="66"/>
      <c r="G2021" s="66"/>
      <c r="H2021" s="66"/>
      <c r="I2021" s="66"/>
      <c r="J2021" s="66"/>
      <c r="K2021" s="66"/>
      <c r="L2021" s="66"/>
      <c r="M2021" s="66"/>
      <c r="N2021" s="94"/>
      <c r="O2021" s="94"/>
      <c r="P2021" s="94"/>
      <c r="Q2021" s="94"/>
    </row>
    <row r="2022" spans="1:17">
      <c r="A2022" s="66"/>
      <c r="B2022" s="66"/>
      <c r="C2022" s="66"/>
      <c r="D2022" s="66"/>
      <c r="E2022" s="65"/>
      <c r="F2022" s="66"/>
      <c r="G2022" s="66"/>
      <c r="H2022" s="66"/>
      <c r="I2022" s="66"/>
      <c r="J2022" s="66"/>
      <c r="K2022" s="66"/>
      <c r="L2022" s="66"/>
      <c r="M2022" s="66"/>
      <c r="N2022" s="94"/>
      <c r="O2022" s="94"/>
      <c r="P2022" s="94"/>
      <c r="Q2022" s="94"/>
    </row>
    <row r="2023" spans="1:17">
      <c r="A2023" s="66"/>
      <c r="B2023" s="66"/>
      <c r="C2023" s="66"/>
      <c r="D2023" s="66"/>
      <c r="E2023" s="65"/>
      <c r="F2023" s="66"/>
      <c r="G2023" s="66"/>
      <c r="H2023" s="66"/>
      <c r="I2023" s="66"/>
      <c r="J2023" s="66"/>
      <c r="K2023" s="66"/>
      <c r="L2023" s="66"/>
      <c r="M2023" s="66"/>
      <c r="N2023" s="94"/>
      <c r="O2023" s="94"/>
      <c r="P2023" s="94"/>
      <c r="Q2023" s="94"/>
    </row>
    <row r="2024" spans="1:17">
      <c r="A2024" s="66"/>
      <c r="B2024" s="66"/>
      <c r="C2024" s="66"/>
      <c r="D2024" s="66"/>
      <c r="E2024" s="65"/>
      <c r="F2024" s="66"/>
      <c r="G2024" s="66"/>
      <c r="H2024" s="66"/>
      <c r="I2024" s="66"/>
      <c r="J2024" s="66"/>
      <c r="K2024" s="66"/>
      <c r="L2024" s="66"/>
      <c r="M2024" s="66"/>
      <c r="N2024" s="94"/>
      <c r="O2024" s="94"/>
      <c r="P2024" s="94"/>
      <c r="Q2024" s="94"/>
    </row>
    <row r="2025" spans="1:17">
      <c r="A2025" s="66"/>
      <c r="B2025" s="66"/>
      <c r="C2025" s="66"/>
      <c r="D2025" s="66"/>
      <c r="E2025" s="65"/>
      <c r="F2025" s="66"/>
      <c r="G2025" s="66"/>
      <c r="H2025" s="66"/>
      <c r="I2025" s="66"/>
      <c r="J2025" s="66"/>
      <c r="K2025" s="66"/>
      <c r="L2025" s="66"/>
      <c r="M2025" s="66"/>
      <c r="N2025" s="94"/>
      <c r="O2025" s="94"/>
      <c r="P2025" s="94"/>
      <c r="Q2025" s="94"/>
    </row>
    <row r="2026" spans="1:17">
      <c r="A2026" s="66"/>
      <c r="B2026" s="66"/>
      <c r="C2026" s="66"/>
      <c r="D2026" s="66"/>
      <c r="E2026" s="65"/>
      <c r="F2026" s="66"/>
      <c r="G2026" s="66"/>
      <c r="H2026" s="66"/>
      <c r="I2026" s="66"/>
      <c r="J2026" s="66"/>
      <c r="K2026" s="66"/>
      <c r="L2026" s="66"/>
      <c r="M2026" s="66"/>
      <c r="N2026" s="94"/>
      <c r="O2026" s="94"/>
      <c r="P2026" s="94"/>
      <c r="Q2026" s="94"/>
    </row>
    <row r="2027" spans="1:17">
      <c r="A2027" s="66"/>
      <c r="B2027" s="66"/>
      <c r="C2027" s="66"/>
      <c r="D2027" s="66"/>
      <c r="E2027" s="65"/>
      <c r="F2027" s="66"/>
      <c r="G2027" s="66"/>
      <c r="H2027" s="66"/>
      <c r="I2027" s="66"/>
      <c r="J2027" s="66"/>
      <c r="K2027" s="66"/>
      <c r="L2027" s="66"/>
      <c r="M2027" s="66"/>
      <c r="N2027" s="94"/>
      <c r="O2027" s="94"/>
      <c r="P2027" s="94"/>
      <c r="Q2027" s="94"/>
    </row>
    <row r="2028" spans="1:17">
      <c r="A2028" s="66"/>
      <c r="B2028" s="66"/>
      <c r="C2028" s="66"/>
      <c r="D2028" s="66"/>
      <c r="E2028" s="65"/>
      <c r="F2028" s="66"/>
      <c r="G2028" s="66"/>
      <c r="H2028" s="66"/>
      <c r="I2028" s="66"/>
      <c r="J2028" s="66"/>
      <c r="K2028" s="66"/>
      <c r="L2028" s="66"/>
      <c r="M2028" s="66"/>
      <c r="N2028" s="94"/>
      <c r="O2028" s="94"/>
      <c r="P2028" s="94"/>
      <c r="Q2028" s="94"/>
    </row>
    <row r="2029" spans="1:17">
      <c r="A2029" s="66"/>
      <c r="B2029" s="66"/>
      <c r="C2029" s="66"/>
      <c r="D2029" s="66"/>
      <c r="E2029" s="65"/>
      <c r="F2029" s="66"/>
      <c r="G2029" s="66"/>
      <c r="H2029" s="66"/>
      <c r="I2029" s="66"/>
      <c r="J2029" s="66"/>
      <c r="K2029" s="66"/>
      <c r="L2029" s="66"/>
      <c r="M2029" s="66"/>
      <c r="N2029" s="94"/>
      <c r="O2029" s="94"/>
      <c r="P2029" s="94"/>
      <c r="Q2029" s="94"/>
    </row>
    <row r="2030" spans="1:17">
      <c r="A2030" s="66"/>
      <c r="B2030" s="66"/>
      <c r="C2030" s="66"/>
      <c r="D2030" s="66"/>
      <c r="E2030" s="65"/>
      <c r="F2030" s="66"/>
      <c r="G2030" s="66"/>
      <c r="H2030" s="66"/>
      <c r="I2030" s="66"/>
      <c r="J2030" s="66"/>
      <c r="K2030" s="66"/>
      <c r="L2030" s="66"/>
      <c r="M2030" s="66"/>
      <c r="N2030" s="94"/>
      <c r="O2030" s="94"/>
      <c r="P2030" s="94"/>
      <c r="Q2030" s="94"/>
    </row>
    <row r="2031" spans="1:17">
      <c r="A2031" s="66"/>
      <c r="B2031" s="66"/>
      <c r="C2031" s="66"/>
      <c r="D2031" s="66"/>
      <c r="E2031" s="65"/>
      <c r="F2031" s="66"/>
      <c r="G2031" s="66"/>
      <c r="H2031" s="66"/>
      <c r="I2031" s="66"/>
      <c r="J2031" s="66"/>
      <c r="K2031" s="66"/>
      <c r="L2031" s="66"/>
      <c r="M2031" s="66"/>
      <c r="N2031" s="94"/>
      <c r="O2031" s="94"/>
      <c r="P2031" s="94"/>
      <c r="Q2031" s="94"/>
    </row>
    <row r="2032" spans="1:17">
      <c r="A2032" s="66"/>
      <c r="B2032" s="66"/>
      <c r="C2032" s="66"/>
      <c r="D2032" s="66"/>
      <c r="E2032" s="65"/>
      <c r="F2032" s="66"/>
      <c r="G2032" s="66"/>
      <c r="H2032" s="66"/>
      <c r="I2032" s="66"/>
      <c r="J2032" s="66"/>
      <c r="K2032" s="66"/>
      <c r="L2032" s="66"/>
      <c r="M2032" s="66"/>
      <c r="N2032" s="94"/>
      <c r="O2032" s="94"/>
      <c r="P2032" s="94"/>
      <c r="Q2032" s="94"/>
    </row>
    <row r="2033" spans="1:17">
      <c r="A2033" s="66"/>
      <c r="B2033" s="66"/>
      <c r="C2033" s="66"/>
      <c r="D2033" s="66"/>
      <c r="E2033" s="65"/>
      <c r="F2033" s="66"/>
      <c r="G2033" s="66"/>
      <c r="H2033" s="66"/>
      <c r="I2033" s="66"/>
      <c r="J2033" s="66"/>
      <c r="K2033" s="66"/>
      <c r="L2033" s="66"/>
      <c r="M2033" s="66"/>
      <c r="N2033" s="94"/>
      <c r="O2033" s="94"/>
      <c r="P2033" s="94"/>
      <c r="Q2033" s="94"/>
    </row>
    <row r="2034" spans="1:17">
      <c r="A2034" s="66"/>
      <c r="B2034" s="66"/>
      <c r="C2034" s="66"/>
      <c r="D2034" s="66"/>
      <c r="E2034" s="65"/>
      <c r="F2034" s="66"/>
      <c r="G2034" s="66"/>
      <c r="H2034" s="66"/>
      <c r="I2034" s="66"/>
      <c r="J2034" s="66"/>
      <c r="K2034" s="66"/>
      <c r="L2034" s="66"/>
      <c r="M2034" s="66"/>
      <c r="N2034" s="94"/>
      <c r="O2034" s="94"/>
      <c r="P2034" s="94"/>
      <c r="Q2034" s="94"/>
    </row>
    <row r="2035" spans="1:17">
      <c r="A2035" s="66"/>
      <c r="B2035" s="66"/>
      <c r="C2035" s="66"/>
      <c r="D2035" s="66"/>
      <c r="E2035" s="65"/>
      <c r="F2035" s="66"/>
      <c r="G2035" s="66"/>
      <c r="H2035" s="66"/>
      <c r="I2035" s="66"/>
      <c r="J2035" s="66"/>
      <c r="K2035" s="66"/>
      <c r="L2035" s="66"/>
      <c r="M2035" s="66"/>
      <c r="N2035" s="94"/>
      <c r="O2035" s="94"/>
      <c r="P2035" s="94"/>
      <c r="Q2035" s="94"/>
    </row>
    <row r="2036" spans="1:17">
      <c r="A2036" s="66"/>
      <c r="B2036" s="66"/>
      <c r="C2036" s="66"/>
      <c r="D2036" s="66"/>
      <c r="E2036" s="65"/>
      <c r="F2036" s="66"/>
      <c r="G2036" s="66"/>
      <c r="H2036" s="66"/>
      <c r="I2036" s="66"/>
      <c r="J2036" s="66"/>
      <c r="K2036" s="66"/>
      <c r="L2036" s="66"/>
      <c r="M2036" s="66"/>
      <c r="N2036" s="94"/>
      <c r="O2036" s="94"/>
      <c r="P2036" s="94"/>
      <c r="Q2036" s="94"/>
    </row>
    <row r="2037" spans="1:17">
      <c r="A2037" s="66"/>
      <c r="B2037" s="66"/>
      <c r="C2037" s="66"/>
      <c r="D2037" s="66"/>
      <c r="E2037" s="65"/>
      <c r="F2037" s="66"/>
      <c r="G2037" s="66"/>
      <c r="H2037" s="66"/>
      <c r="I2037" s="66"/>
      <c r="J2037" s="66"/>
      <c r="K2037" s="66"/>
      <c r="L2037" s="66"/>
      <c r="M2037" s="66"/>
      <c r="N2037" s="94"/>
      <c r="O2037" s="94"/>
      <c r="P2037" s="94"/>
      <c r="Q2037" s="94"/>
    </row>
    <row r="2038" spans="1:17">
      <c r="A2038" s="66"/>
      <c r="B2038" s="66"/>
      <c r="C2038" s="66"/>
      <c r="D2038" s="66"/>
      <c r="E2038" s="65"/>
      <c r="F2038" s="66"/>
      <c r="G2038" s="66"/>
      <c r="H2038" s="66"/>
      <c r="I2038" s="66"/>
      <c r="J2038" s="66"/>
      <c r="K2038" s="66"/>
      <c r="L2038" s="66"/>
      <c r="M2038" s="66"/>
      <c r="N2038" s="94"/>
      <c r="O2038" s="94"/>
      <c r="P2038" s="94"/>
      <c r="Q2038" s="94"/>
    </row>
    <row r="2039" spans="1:17">
      <c r="A2039" s="66"/>
      <c r="B2039" s="66"/>
      <c r="C2039" s="66"/>
      <c r="D2039" s="66"/>
      <c r="E2039" s="65"/>
      <c r="F2039" s="66"/>
      <c r="G2039" s="66"/>
      <c r="H2039" s="66"/>
      <c r="I2039" s="66"/>
      <c r="J2039" s="66"/>
      <c r="K2039" s="66"/>
      <c r="L2039" s="66"/>
      <c r="M2039" s="66"/>
      <c r="N2039" s="94"/>
      <c r="O2039" s="94"/>
      <c r="P2039" s="94"/>
      <c r="Q2039" s="94"/>
    </row>
    <row r="2040" spans="1:17">
      <c r="A2040" s="66"/>
      <c r="B2040" s="66"/>
      <c r="C2040" s="66"/>
      <c r="D2040" s="66"/>
      <c r="E2040" s="65"/>
      <c r="F2040" s="66"/>
      <c r="G2040" s="66"/>
      <c r="H2040" s="66"/>
      <c r="I2040" s="66"/>
      <c r="J2040" s="66"/>
      <c r="K2040" s="66"/>
      <c r="L2040" s="66"/>
      <c r="M2040" s="66"/>
      <c r="N2040" s="94"/>
      <c r="O2040" s="94"/>
      <c r="P2040" s="94"/>
      <c r="Q2040" s="94"/>
    </row>
    <row r="2041" spans="1:17">
      <c r="A2041" s="66"/>
      <c r="B2041" s="66"/>
      <c r="C2041" s="66"/>
      <c r="D2041" s="66"/>
      <c r="E2041" s="65"/>
      <c r="F2041" s="66"/>
      <c r="G2041" s="66"/>
      <c r="H2041" s="66"/>
      <c r="I2041" s="66"/>
      <c r="J2041" s="66"/>
      <c r="K2041" s="66"/>
      <c r="L2041" s="66"/>
      <c r="M2041" s="66"/>
      <c r="N2041" s="94"/>
      <c r="O2041" s="94"/>
      <c r="P2041" s="94"/>
      <c r="Q2041" s="94"/>
    </row>
    <row r="2042" spans="1:17">
      <c r="A2042" s="66"/>
      <c r="B2042" s="66"/>
      <c r="C2042" s="66"/>
      <c r="D2042" s="66"/>
      <c r="E2042" s="65"/>
      <c r="F2042" s="66"/>
      <c r="G2042" s="66"/>
      <c r="H2042" s="66"/>
      <c r="I2042" s="66"/>
      <c r="J2042" s="66"/>
      <c r="K2042" s="66"/>
      <c r="L2042" s="66"/>
      <c r="M2042" s="66"/>
      <c r="N2042" s="94"/>
      <c r="O2042" s="94"/>
      <c r="P2042" s="94"/>
      <c r="Q2042" s="94"/>
    </row>
    <row r="2043" spans="1:17">
      <c r="A2043" s="66"/>
      <c r="B2043" s="66"/>
      <c r="C2043" s="66"/>
      <c r="D2043" s="66"/>
      <c r="E2043" s="65"/>
      <c r="F2043" s="66"/>
      <c r="G2043" s="66"/>
      <c r="H2043" s="66"/>
      <c r="I2043" s="66"/>
      <c r="J2043" s="66"/>
      <c r="K2043" s="66"/>
      <c r="L2043" s="66"/>
      <c r="M2043" s="66"/>
      <c r="N2043" s="94"/>
      <c r="O2043" s="94"/>
      <c r="P2043" s="94"/>
      <c r="Q2043" s="94"/>
    </row>
    <row r="2044" spans="1:17">
      <c r="A2044" s="66"/>
      <c r="B2044" s="66"/>
      <c r="C2044" s="66"/>
      <c r="D2044" s="66"/>
      <c r="E2044" s="65"/>
      <c r="F2044" s="66"/>
      <c r="G2044" s="66"/>
      <c r="H2044" s="66"/>
      <c r="I2044" s="66"/>
      <c r="J2044" s="66"/>
      <c r="K2044" s="66"/>
      <c r="L2044" s="66"/>
      <c r="M2044" s="66"/>
      <c r="N2044" s="94"/>
      <c r="O2044" s="94"/>
      <c r="P2044" s="94"/>
      <c r="Q2044" s="94"/>
    </row>
    <row r="2045" spans="1:17">
      <c r="A2045" s="66"/>
      <c r="B2045" s="66"/>
      <c r="C2045" s="66"/>
      <c r="D2045" s="66"/>
      <c r="E2045" s="65"/>
      <c r="F2045" s="66"/>
      <c r="G2045" s="66"/>
      <c r="H2045" s="66"/>
      <c r="I2045" s="66"/>
      <c r="J2045" s="66"/>
      <c r="K2045" s="66"/>
      <c r="L2045" s="66"/>
      <c r="M2045" s="66"/>
      <c r="N2045" s="94"/>
      <c r="O2045" s="94"/>
      <c r="P2045" s="94"/>
      <c r="Q2045" s="94"/>
    </row>
    <row r="2046" spans="1:17">
      <c r="A2046" s="66"/>
      <c r="B2046" s="66"/>
      <c r="C2046" s="66"/>
      <c r="D2046" s="66"/>
      <c r="E2046" s="65"/>
      <c r="F2046" s="66"/>
      <c r="G2046" s="66"/>
      <c r="H2046" s="66"/>
      <c r="I2046" s="66"/>
      <c r="J2046" s="66"/>
      <c r="K2046" s="66"/>
      <c r="L2046" s="66"/>
      <c r="M2046" s="66"/>
      <c r="N2046" s="94"/>
      <c r="O2046" s="94"/>
      <c r="P2046" s="94"/>
      <c r="Q2046" s="94"/>
    </row>
    <row r="2047" spans="1:17">
      <c r="A2047" s="66"/>
      <c r="B2047" s="66"/>
      <c r="C2047" s="66"/>
      <c r="D2047" s="66"/>
      <c r="E2047" s="65"/>
      <c r="F2047" s="66"/>
      <c r="G2047" s="66"/>
      <c r="H2047" s="66"/>
      <c r="I2047" s="66"/>
      <c r="J2047" s="66"/>
      <c r="K2047" s="66"/>
      <c r="L2047" s="66"/>
      <c r="M2047" s="66"/>
      <c r="N2047" s="94"/>
      <c r="O2047" s="94"/>
      <c r="P2047" s="94"/>
      <c r="Q2047" s="94"/>
    </row>
    <row r="2048" spans="1:17">
      <c r="A2048" s="66"/>
      <c r="B2048" s="66"/>
      <c r="C2048" s="66"/>
      <c r="D2048" s="66"/>
      <c r="E2048" s="65"/>
      <c r="F2048" s="66"/>
      <c r="G2048" s="66"/>
      <c r="H2048" s="66"/>
      <c r="I2048" s="66"/>
      <c r="J2048" s="66"/>
      <c r="K2048" s="66"/>
      <c r="L2048" s="66"/>
      <c r="M2048" s="66"/>
      <c r="N2048" s="94"/>
      <c r="O2048" s="94"/>
      <c r="P2048" s="94"/>
      <c r="Q2048" s="94"/>
    </row>
    <row r="2049" spans="1:17">
      <c r="A2049" s="66"/>
      <c r="B2049" s="66"/>
      <c r="C2049" s="66"/>
      <c r="D2049" s="66"/>
      <c r="E2049" s="65"/>
      <c r="F2049" s="66"/>
      <c r="G2049" s="66"/>
      <c r="H2049" s="66"/>
      <c r="I2049" s="66"/>
      <c r="J2049" s="66"/>
      <c r="K2049" s="66"/>
      <c r="L2049" s="66"/>
      <c r="M2049" s="66"/>
      <c r="N2049" s="94"/>
      <c r="O2049" s="94"/>
      <c r="P2049" s="94"/>
      <c r="Q2049" s="94"/>
    </row>
    <row r="2050" spans="1:17">
      <c r="A2050" s="66"/>
      <c r="B2050" s="66"/>
      <c r="C2050" s="66"/>
      <c r="D2050" s="66"/>
      <c r="E2050" s="65"/>
      <c r="F2050" s="66"/>
      <c r="G2050" s="66"/>
      <c r="H2050" s="66"/>
      <c r="I2050" s="66"/>
      <c r="J2050" s="66"/>
      <c r="K2050" s="66"/>
      <c r="L2050" s="66"/>
      <c r="M2050" s="66"/>
      <c r="N2050" s="94"/>
      <c r="O2050" s="94"/>
      <c r="P2050" s="94"/>
      <c r="Q2050" s="94"/>
    </row>
    <row r="2051" spans="1:17">
      <c r="A2051" s="66"/>
      <c r="B2051" s="66"/>
      <c r="C2051" s="66"/>
      <c r="D2051" s="66"/>
      <c r="E2051" s="65"/>
      <c r="F2051" s="66"/>
      <c r="G2051" s="66"/>
      <c r="H2051" s="66"/>
      <c r="I2051" s="66"/>
      <c r="J2051" s="66"/>
      <c r="K2051" s="66"/>
      <c r="L2051" s="66"/>
      <c r="M2051" s="66"/>
      <c r="N2051" s="94"/>
      <c r="O2051" s="94"/>
      <c r="P2051" s="94"/>
      <c r="Q2051" s="94"/>
    </row>
    <row r="2052" spans="1:17">
      <c r="A2052" s="66"/>
      <c r="B2052" s="66"/>
      <c r="C2052" s="66"/>
      <c r="D2052" s="66"/>
      <c r="E2052" s="65"/>
      <c r="F2052" s="66"/>
      <c r="G2052" s="66"/>
      <c r="H2052" s="66"/>
      <c r="I2052" s="66"/>
      <c r="J2052" s="66"/>
      <c r="K2052" s="66"/>
      <c r="L2052" s="66"/>
      <c r="M2052" s="66"/>
      <c r="N2052" s="94"/>
      <c r="O2052" s="94"/>
      <c r="P2052" s="94"/>
      <c r="Q2052" s="94"/>
    </row>
    <row r="2053" spans="1:17">
      <c r="A2053" s="66"/>
      <c r="B2053" s="66"/>
      <c r="C2053" s="66"/>
      <c r="D2053" s="66"/>
      <c r="E2053" s="65"/>
      <c r="F2053" s="66"/>
      <c r="G2053" s="66"/>
      <c r="H2053" s="66"/>
      <c r="I2053" s="66"/>
      <c r="J2053" s="66"/>
      <c r="K2053" s="66"/>
      <c r="L2053" s="66"/>
      <c r="M2053" s="66"/>
      <c r="N2053" s="94"/>
      <c r="O2053" s="94"/>
      <c r="P2053" s="94"/>
      <c r="Q2053" s="94"/>
    </row>
    <row r="2054" spans="1:17">
      <c r="A2054" s="66"/>
      <c r="B2054" s="66"/>
      <c r="C2054" s="66"/>
      <c r="D2054" s="66"/>
      <c r="E2054" s="65"/>
      <c r="F2054" s="66"/>
      <c r="G2054" s="66"/>
      <c r="H2054" s="66"/>
      <c r="I2054" s="66"/>
      <c r="J2054" s="66"/>
      <c r="K2054" s="66"/>
      <c r="L2054" s="66"/>
      <c r="M2054" s="66"/>
      <c r="N2054" s="94"/>
      <c r="O2054" s="94"/>
      <c r="P2054" s="94"/>
      <c r="Q2054" s="94"/>
    </row>
    <row r="2055" spans="1:17">
      <c r="A2055" s="66"/>
      <c r="B2055" s="66"/>
      <c r="C2055" s="66"/>
      <c r="D2055" s="66"/>
      <c r="E2055" s="65"/>
      <c r="F2055" s="66"/>
      <c r="G2055" s="66"/>
      <c r="H2055" s="66"/>
      <c r="I2055" s="66"/>
      <c r="J2055" s="66"/>
      <c r="K2055" s="66"/>
      <c r="L2055" s="66"/>
      <c r="M2055" s="66"/>
      <c r="N2055" s="94"/>
      <c r="O2055" s="94"/>
      <c r="P2055" s="94"/>
      <c r="Q2055" s="94"/>
    </row>
    <row r="2056" spans="1:17">
      <c r="A2056" s="66"/>
      <c r="B2056" s="66"/>
      <c r="C2056" s="66"/>
      <c r="D2056" s="66"/>
      <c r="E2056" s="65"/>
      <c r="F2056" s="66"/>
      <c r="G2056" s="66"/>
      <c r="H2056" s="66"/>
      <c r="I2056" s="66"/>
      <c r="J2056" s="66"/>
      <c r="K2056" s="66"/>
      <c r="L2056" s="66"/>
      <c r="M2056" s="66"/>
      <c r="N2056" s="94"/>
      <c r="O2056" s="94"/>
      <c r="P2056" s="94"/>
      <c r="Q2056" s="94"/>
    </row>
    <row r="2057" spans="1:17">
      <c r="A2057" s="66"/>
      <c r="B2057" s="66"/>
      <c r="C2057" s="66"/>
      <c r="D2057" s="66"/>
      <c r="E2057" s="65"/>
      <c r="F2057" s="66"/>
      <c r="G2057" s="66"/>
      <c r="H2057" s="66"/>
      <c r="I2057" s="66"/>
      <c r="J2057" s="66"/>
      <c r="K2057" s="66"/>
      <c r="L2057" s="66"/>
      <c r="M2057" s="66"/>
      <c r="N2057" s="94"/>
      <c r="O2057" s="94"/>
      <c r="P2057" s="94"/>
      <c r="Q2057" s="94"/>
    </row>
    <row r="2058" spans="1:17">
      <c r="A2058" s="66"/>
      <c r="B2058" s="66"/>
      <c r="C2058" s="66"/>
      <c r="D2058" s="66"/>
      <c r="E2058" s="65"/>
      <c r="F2058" s="66"/>
      <c r="G2058" s="66"/>
      <c r="H2058" s="66"/>
      <c r="I2058" s="66"/>
      <c r="J2058" s="66"/>
      <c r="K2058" s="66"/>
      <c r="L2058" s="66"/>
      <c r="M2058" s="66"/>
      <c r="N2058" s="94"/>
      <c r="O2058" s="94"/>
      <c r="P2058" s="94"/>
      <c r="Q2058" s="94"/>
    </row>
    <row r="2059" spans="1:17">
      <c r="A2059" s="66"/>
      <c r="B2059" s="66"/>
      <c r="C2059" s="66"/>
      <c r="D2059" s="66"/>
      <c r="E2059" s="65"/>
      <c r="F2059" s="66"/>
      <c r="G2059" s="66"/>
      <c r="H2059" s="66"/>
      <c r="I2059" s="66"/>
      <c r="J2059" s="66"/>
      <c r="K2059" s="66"/>
      <c r="L2059" s="66"/>
      <c r="M2059" s="66"/>
      <c r="N2059" s="94"/>
      <c r="O2059" s="94"/>
      <c r="P2059" s="94"/>
      <c r="Q2059" s="94"/>
    </row>
    <row r="2060" spans="1:17">
      <c r="A2060" s="66"/>
      <c r="B2060" s="66"/>
      <c r="C2060" s="66"/>
      <c r="D2060" s="66"/>
      <c r="E2060" s="65"/>
      <c r="F2060" s="66"/>
      <c r="G2060" s="66"/>
      <c r="H2060" s="66"/>
      <c r="I2060" s="66"/>
      <c r="J2060" s="66"/>
      <c r="K2060" s="66"/>
      <c r="L2060" s="66"/>
      <c r="M2060" s="66"/>
      <c r="N2060" s="94"/>
      <c r="O2060" s="94"/>
      <c r="P2060" s="94"/>
      <c r="Q2060" s="94"/>
    </row>
    <row r="2061" spans="1:17">
      <c r="A2061" s="66"/>
      <c r="B2061" s="66"/>
      <c r="C2061" s="66"/>
      <c r="D2061" s="66"/>
      <c r="E2061" s="65"/>
      <c r="F2061" s="66"/>
      <c r="G2061" s="66"/>
      <c r="H2061" s="66"/>
      <c r="I2061" s="66"/>
      <c r="J2061" s="66"/>
      <c r="K2061" s="66"/>
      <c r="L2061" s="66"/>
      <c r="M2061" s="66"/>
      <c r="N2061" s="94"/>
      <c r="O2061" s="94"/>
      <c r="P2061" s="94"/>
      <c r="Q2061" s="94"/>
    </row>
    <row r="2062" spans="1:17">
      <c r="A2062" s="66"/>
      <c r="B2062" s="66"/>
      <c r="C2062" s="66"/>
      <c r="D2062" s="66"/>
      <c r="E2062" s="65"/>
      <c r="F2062" s="66"/>
      <c r="G2062" s="66"/>
      <c r="H2062" s="66"/>
      <c r="I2062" s="66"/>
      <c r="J2062" s="66"/>
      <c r="K2062" s="66"/>
      <c r="L2062" s="66"/>
      <c r="M2062" s="66"/>
      <c r="N2062" s="94"/>
      <c r="O2062" s="94"/>
      <c r="P2062" s="94"/>
      <c r="Q2062" s="94"/>
    </row>
    <row r="2063" spans="1:17">
      <c r="A2063" s="66"/>
      <c r="B2063" s="66"/>
      <c r="C2063" s="66"/>
      <c r="D2063" s="66"/>
      <c r="E2063" s="65"/>
      <c r="F2063" s="66"/>
      <c r="G2063" s="66"/>
      <c r="H2063" s="66"/>
      <c r="I2063" s="66"/>
      <c r="J2063" s="66"/>
      <c r="K2063" s="66"/>
      <c r="L2063" s="66"/>
      <c r="M2063" s="66"/>
      <c r="N2063" s="94"/>
      <c r="O2063" s="94"/>
      <c r="P2063" s="94"/>
      <c r="Q2063" s="94"/>
    </row>
    <row r="2064" spans="1:17">
      <c r="A2064" s="66"/>
      <c r="B2064" s="66"/>
      <c r="C2064" s="66"/>
      <c r="D2064" s="66"/>
      <c r="E2064" s="65"/>
      <c r="F2064" s="66"/>
      <c r="G2064" s="66"/>
      <c r="H2064" s="66"/>
      <c r="I2064" s="66"/>
      <c r="J2064" s="66"/>
      <c r="K2064" s="66"/>
      <c r="L2064" s="66"/>
      <c r="M2064" s="66"/>
      <c r="N2064" s="94"/>
      <c r="O2064" s="94"/>
      <c r="P2064" s="94"/>
      <c r="Q2064" s="94"/>
    </row>
    <row r="2065" spans="1:17">
      <c r="A2065" s="66"/>
      <c r="B2065" s="66"/>
      <c r="C2065" s="66"/>
      <c r="D2065" s="66"/>
      <c r="E2065" s="65"/>
      <c r="F2065" s="66"/>
      <c r="G2065" s="66"/>
      <c r="H2065" s="66"/>
      <c r="I2065" s="66"/>
      <c r="J2065" s="66"/>
      <c r="K2065" s="66"/>
      <c r="L2065" s="66"/>
      <c r="M2065" s="66"/>
      <c r="N2065" s="94"/>
      <c r="O2065" s="94"/>
      <c r="P2065" s="94"/>
      <c r="Q2065" s="94"/>
    </row>
    <row r="2066" spans="1:17">
      <c r="A2066" s="66"/>
      <c r="B2066" s="66"/>
      <c r="C2066" s="66"/>
      <c r="D2066" s="66"/>
      <c r="E2066" s="65"/>
      <c r="F2066" s="66"/>
      <c r="G2066" s="66"/>
      <c r="H2066" s="66"/>
      <c r="I2066" s="66"/>
      <c r="J2066" s="66"/>
      <c r="K2066" s="66"/>
      <c r="L2066" s="66"/>
      <c r="M2066" s="66"/>
      <c r="N2066" s="94"/>
      <c r="O2066" s="94"/>
      <c r="P2066" s="94"/>
      <c r="Q2066" s="94"/>
    </row>
    <row r="2067" spans="1:17">
      <c r="A2067" s="66"/>
      <c r="B2067" s="66"/>
      <c r="C2067" s="66"/>
      <c r="D2067" s="66"/>
      <c r="E2067" s="65"/>
      <c r="F2067" s="66"/>
      <c r="G2067" s="66"/>
      <c r="H2067" s="66"/>
      <c r="I2067" s="66"/>
      <c r="J2067" s="66"/>
      <c r="K2067" s="66"/>
      <c r="L2067" s="66"/>
      <c r="M2067" s="66"/>
      <c r="N2067" s="94"/>
      <c r="O2067" s="94"/>
      <c r="P2067" s="94"/>
      <c r="Q2067" s="94"/>
    </row>
    <row r="2068" spans="1:17">
      <c r="A2068" s="66"/>
      <c r="B2068" s="66"/>
      <c r="C2068" s="66"/>
      <c r="D2068" s="66"/>
      <c r="E2068" s="65"/>
      <c r="F2068" s="66"/>
      <c r="G2068" s="66"/>
      <c r="H2068" s="66"/>
      <c r="I2068" s="66"/>
      <c r="J2068" s="66"/>
      <c r="K2068" s="66"/>
      <c r="L2068" s="66"/>
      <c r="M2068" s="66"/>
      <c r="N2068" s="94"/>
      <c r="O2068" s="94"/>
      <c r="P2068" s="94"/>
      <c r="Q2068" s="94"/>
    </row>
    <row r="2069" spans="1:17">
      <c r="A2069" s="66"/>
      <c r="B2069" s="66"/>
      <c r="C2069" s="66"/>
      <c r="D2069" s="66"/>
      <c r="E2069" s="65"/>
      <c r="F2069" s="66"/>
      <c r="G2069" s="66"/>
      <c r="H2069" s="66"/>
      <c r="I2069" s="66"/>
      <c r="J2069" s="66"/>
      <c r="K2069" s="66"/>
      <c r="L2069" s="66"/>
      <c r="M2069" s="66"/>
      <c r="N2069" s="94"/>
      <c r="O2069" s="94"/>
      <c r="P2069" s="94"/>
      <c r="Q2069" s="94"/>
    </row>
    <row r="2070" spans="1:17">
      <c r="A2070" s="66"/>
      <c r="B2070" s="66"/>
      <c r="C2070" s="66"/>
      <c r="D2070" s="66"/>
      <c r="E2070" s="65"/>
      <c r="F2070" s="66"/>
      <c r="G2070" s="66"/>
      <c r="H2070" s="66"/>
      <c r="I2070" s="66"/>
      <c r="J2070" s="66"/>
      <c r="K2070" s="66"/>
      <c r="L2070" s="66"/>
      <c r="M2070" s="66"/>
      <c r="N2070" s="94"/>
      <c r="O2070" s="94"/>
      <c r="P2070" s="94"/>
      <c r="Q2070" s="94"/>
    </row>
    <row r="2071" spans="1:17">
      <c r="A2071" s="66"/>
      <c r="B2071" s="66"/>
      <c r="C2071" s="66"/>
      <c r="D2071" s="66"/>
      <c r="E2071" s="65"/>
      <c r="F2071" s="66"/>
      <c r="G2071" s="66"/>
      <c r="H2071" s="66"/>
      <c r="I2071" s="66"/>
      <c r="J2071" s="66"/>
      <c r="K2071" s="66"/>
      <c r="L2071" s="66"/>
      <c r="M2071" s="66"/>
      <c r="N2071" s="94"/>
      <c r="O2071" s="94"/>
      <c r="P2071" s="94"/>
      <c r="Q2071" s="94"/>
    </row>
    <row r="2072" spans="1:17">
      <c r="A2072" s="66"/>
      <c r="B2072" s="66"/>
      <c r="C2072" s="66"/>
      <c r="D2072" s="66"/>
      <c r="E2072" s="65"/>
      <c r="F2072" s="66"/>
      <c r="G2072" s="66"/>
      <c r="H2072" s="66"/>
      <c r="I2072" s="66"/>
      <c r="J2072" s="66"/>
      <c r="K2072" s="66"/>
      <c r="L2072" s="66"/>
      <c r="M2072" s="66"/>
      <c r="N2072" s="94"/>
      <c r="O2072" s="94"/>
      <c r="P2072" s="94"/>
      <c r="Q2072" s="94"/>
    </row>
    <row r="2073" spans="1:17">
      <c r="A2073" s="66"/>
      <c r="B2073" s="66"/>
      <c r="C2073" s="66"/>
      <c r="D2073" s="66"/>
      <c r="E2073" s="65"/>
      <c r="F2073" s="66"/>
      <c r="G2073" s="66"/>
      <c r="H2073" s="66"/>
      <c r="I2073" s="66"/>
      <c r="J2073" s="66"/>
      <c r="K2073" s="66"/>
      <c r="L2073" s="66"/>
      <c r="M2073" s="66"/>
      <c r="N2073" s="94"/>
      <c r="O2073" s="94"/>
      <c r="P2073" s="94"/>
      <c r="Q2073" s="94"/>
    </row>
    <row r="2074" spans="1:17">
      <c r="A2074" s="66"/>
      <c r="B2074" s="66"/>
      <c r="C2074" s="66"/>
      <c r="D2074" s="66"/>
      <c r="E2074" s="65"/>
      <c r="F2074" s="66"/>
      <c r="G2074" s="66"/>
      <c r="H2074" s="66"/>
      <c r="I2074" s="66"/>
      <c r="J2074" s="66"/>
      <c r="K2074" s="66"/>
      <c r="L2074" s="66"/>
      <c r="M2074" s="66"/>
      <c r="N2074" s="94"/>
      <c r="O2074" s="94"/>
      <c r="P2074" s="94"/>
      <c r="Q2074" s="94"/>
    </row>
    <row r="2075" spans="1:17">
      <c r="A2075" s="66"/>
      <c r="B2075" s="66"/>
      <c r="C2075" s="66"/>
      <c r="D2075" s="66"/>
      <c r="E2075" s="65"/>
      <c r="F2075" s="66"/>
      <c r="G2075" s="66"/>
      <c r="H2075" s="66"/>
      <c r="I2075" s="66"/>
      <c r="J2075" s="66"/>
      <c r="K2075" s="66"/>
      <c r="L2075" s="66"/>
      <c r="M2075" s="66"/>
      <c r="N2075" s="94"/>
      <c r="O2075" s="94"/>
      <c r="P2075" s="94"/>
      <c r="Q2075" s="94"/>
    </row>
    <row r="2076" spans="1:17">
      <c r="A2076" s="66"/>
      <c r="B2076" s="66"/>
      <c r="C2076" s="66"/>
      <c r="D2076" s="66"/>
      <c r="E2076" s="65"/>
      <c r="F2076" s="66"/>
      <c r="G2076" s="66"/>
      <c r="H2076" s="66"/>
      <c r="I2076" s="66"/>
      <c r="J2076" s="66"/>
      <c r="K2076" s="66"/>
      <c r="L2076" s="66"/>
      <c r="M2076" s="66"/>
      <c r="N2076" s="94"/>
      <c r="O2076" s="94"/>
      <c r="P2076" s="94"/>
      <c r="Q2076" s="94"/>
    </row>
    <row r="2077" spans="1:17">
      <c r="A2077" s="66"/>
      <c r="B2077" s="66"/>
      <c r="C2077" s="66"/>
      <c r="D2077" s="66"/>
      <c r="E2077" s="65"/>
      <c r="F2077" s="66"/>
      <c r="G2077" s="66"/>
      <c r="H2077" s="66"/>
      <c r="I2077" s="66"/>
      <c r="J2077" s="66"/>
      <c r="K2077" s="66"/>
      <c r="L2077" s="66"/>
      <c r="M2077" s="66"/>
      <c r="N2077" s="94"/>
      <c r="O2077" s="94"/>
      <c r="P2077" s="94"/>
      <c r="Q2077" s="94"/>
    </row>
    <row r="2078" spans="1:17">
      <c r="A2078" s="66"/>
      <c r="B2078" s="66"/>
      <c r="C2078" s="66"/>
      <c r="D2078" s="66"/>
      <c r="E2078" s="65"/>
      <c r="F2078" s="66"/>
      <c r="G2078" s="66"/>
      <c r="H2078" s="66"/>
      <c r="I2078" s="66"/>
      <c r="J2078" s="66"/>
      <c r="K2078" s="66"/>
      <c r="L2078" s="66"/>
      <c r="M2078" s="66"/>
      <c r="N2078" s="94"/>
      <c r="O2078" s="94"/>
      <c r="P2078" s="94"/>
      <c r="Q2078" s="94"/>
    </row>
    <row r="2079" spans="1:17">
      <c r="A2079" s="66"/>
      <c r="B2079" s="66"/>
      <c r="C2079" s="66"/>
      <c r="D2079" s="66"/>
      <c r="E2079" s="65"/>
      <c r="F2079" s="66"/>
      <c r="G2079" s="66"/>
      <c r="H2079" s="66"/>
      <c r="I2079" s="66"/>
      <c r="J2079" s="66"/>
      <c r="K2079" s="66"/>
      <c r="L2079" s="66"/>
      <c r="M2079" s="66"/>
      <c r="N2079" s="94"/>
      <c r="O2079" s="94"/>
      <c r="P2079" s="94"/>
      <c r="Q2079" s="94"/>
    </row>
    <row r="2080" spans="1:17">
      <c r="A2080" s="66"/>
      <c r="B2080" s="66"/>
      <c r="C2080" s="66"/>
      <c r="D2080" s="66"/>
      <c r="E2080" s="65"/>
      <c r="F2080" s="66"/>
      <c r="G2080" s="66"/>
      <c r="H2080" s="66"/>
      <c r="I2080" s="66"/>
      <c r="J2080" s="66"/>
      <c r="K2080" s="66"/>
      <c r="L2080" s="66"/>
      <c r="M2080" s="66"/>
      <c r="N2080" s="94"/>
      <c r="O2080" s="94"/>
      <c r="P2080" s="94"/>
      <c r="Q2080" s="94"/>
    </row>
    <row r="2081" spans="1:17">
      <c r="A2081" s="66"/>
      <c r="B2081" s="66"/>
      <c r="C2081" s="66"/>
      <c r="D2081" s="66"/>
      <c r="E2081" s="65"/>
      <c r="F2081" s="66"/>
      <c r="G2081" s="66"/>
      <c r="H2081" s="66"/>
      <c r="I2081" s="66"/>
      <c r="J2081" s="66"/>
      <c r="K2081" s="66"/>
      <c r="L2081" s="66"/>
      <c r="M2081" s="66"/>
      <c r="N2081" s="94"/>
      <c r="O2081" s="94"/>
      <c r="P2081" s="94"/>
      <c r="Q2081" s="94"/>
    </row>
    <row r="2082" spans="1:17">
      <c r="A2082" s="66"/>
      <c r="B2082" s="66"/>
      <c r="C2082" s="66"/>
      <c r="D2082" s="66"/>
      <c r="E2082" s="65"/>
      <c r="F2082" s="66"/>
      <c r="G2082" s="66"/>
      <c r="H2082" s="66"/>
      <c r="I2082" s="66"/>
      <c r="J2082" s="66"/>
      <c r="K2082" s="66"/>
      <c r="L2082" s="66"/>
      <c r="M2082" s="66"/>
      <c r="N2082" s="94"/>
      <c r="O2082" s="94"/>
      <c r="P2082" s="94"/>
      <c r="Q2082" s="94"/>
    </row>
    <row r="2083" spans="1:17">
      <c r="A2083" s="66"/>
      <c r="B2083" s="66"/>
      <c r="C2083" s="66"/>
      <c r="D2083" s="66"/>
      <c r="E2083" s="65"/>
      <c r="F2083" s="66"/>
      <c r="G2083" s="66"/>
      <c r="H2083" s="66"/>
      <c r="I2083" s="66"/>
      <c r="J2083" s="66"/>
      <c r="K2083" s="66"/>
      <c r="L2083" s="66"/>
      <c r="M2083" s="66"/>
      <c r="N2083" s="94"/>
      <c r="O2083" s="94"/>
      <c r="P2083" s="94"/>
      <c r="Q2083" s="94"/>
    </row>
    <row r="2084" spans="1:17">
      <c r="A2084" s="66"/>
      <c r="B2084" s="66"/>
      <c r="C2084" s="66"/>
      <c r="D2084" s="66"/>
      <c r="E2084" s="65"/>
      <c r="F2084" s="66"/>
      <c r="G2084" s="66"/>
      <c r="H2084" s="66"/>
      <c r="I2084" s="66"/>
      <c r="J2084" s="66"/>
      <c r="K2084" s="66"/>
      <c r="L2084" s="66"/>
      <c r="M2084" s="66"/>
      <c r="N2084" s="94"/>
      <c r="O2084" s="94"/>
      <c r="P2084" s="94"/>
      <c r="Q2084" s="94"/>
    </row>
    <row r="2085" spans="1:17">
      <c r="A2085" s="66"/>
      <c r="B2085" s="66"/>
      <c r="C2085" s="66"/>
      <c r="D2085" s="66"/>
      <c r="E2085" s="65"/>
      <c r="F2085" s="66"/>
      <c r="G2085" s="66"/>
      <c r="H2085" s="66"/>
      <c r="I2085" s="66"/>
      <c r="J2085" s="66"/>
      <c r="K2085" s="66"/>
      <c r="L2085" s="66"/>
      <c r="M2085" s="66"/>
      <c r="N2085" s="94"/>
      <c r="O2085" s="94"/>
      <c r="P2085" s="94"/>
      <c r="Q2085" s="94"/>
    </row>
    <row r="2086" spans="1:17">
      <c r="A2086" s="66"/>
      <c r="B2086" s="66"/>
      <c r="C2086" s="66"/>
      <c r="D2086" s="66"/>
      <c r="E2086" s="65"/>
      <c r="F2086" s="66"/>
      <c r="G2086" s="66"/>
      <c r="H2086" s="66"/>
      <c r="I2086" s="66"/>
      <c r="J2086" s="66"/>
      <c r="K2086" s="66"/>
      <c r="L2086" s="66"/>
      <c r="M2086" s="66"/>
      <c r="N2086" s="94"/>
      <c r="O2086" s="94"/>
      <c r="P2086" s="94"/>
      <c r="Q2086" s="94"/>
    </row>
    <row r="2087" spans="1:17">
      <c r="A2087" s="66"/>
      <c r="B2087" s="66"/>
      <c r="C2087" s="66"/>
      <c r="D2087" s="66"/>
      <c r="E2087" s="65"/>
      <c r="F2087" s="66"/>
      <c r="G2087" s="66"/>
      <c r="H2087" s="66"/>
      <c r="I2087" s="66"/>
      <c r="J2087" s="66"/>
      <c r="K2087" s="66"/>
      <c r="L2087" s="66"/>
      <c r="M2087" s="66"/>
      <c r="N2087" s="94"/>
      <c r="O2087" s="94"/>
      <c r="P2087" s="94"/>
      <c r="Q2087" s="94"/>
    </row>
    <row r="2088" spans="1:17">
      <c r="A2088" s="66"/>
      <c r="B2088" s="66"/>
      <c r="C2088" s="66"/>
      <c r="D2088" s="66"/>
      <c r="E2088" s="65"/>
      <c r="F2088" s="66"/>
      <c r="G2088" s="66"/>
      <c r="H2088" s="66"/>
      <c r="I2088" s="66"/>
      <c r="J2088" s="66"/>
      <c r="K2088" s="66"/>
      <c r="L2088" s="66"/>
      <c r="M2088" s="66"/>
      <c r="N2088" s="94"/>
      <c r="O2088" s="94"/>
      <c r="P2088" s="94"/>
      <c r="Q2088" s="94"/>
    </row>
    <row r="2089" spans="1:17">
      <c r="A2089" s="66"/>
      <c r="B2089" s="66"/>
      <c r="C2089" s="66"/>
      <c r="D2089" s="66"/>
      <c r="E2089" s="65"/>
      <c r="F2089" s="66"/>
      <c r="G2089" s="66"/>
      <c r="H2089" s="66"/>
      <c r="I2089" s="66"/>
      <c r="J2089" s="66"/>
      <c r="K2089" s="66"/>
      <c r="L2089" s="66"/>
      <c r="M2089" s="66"/>
      <c r="N2089" s="94"/>
      <c r="O2089" s="94"/>
      <c r="P2089" s="94"/>
      <c r="Q2089" s="94"/>
    </row>
    <row r="2090" spans="1:17">
      <c r="A2090" s="66"/>
      <c r="B2090" s="66"/>
      <c r="C2090" s="66"/>
      <c r="D2090" s="66"/>
      <c r="E2090" s="65"/>
      <c r="F2090" s="66"/>
      <c r="G2090" s="66"/>
      <c r="H2090" s="66"/>
      <c r="I2090" s="66"/>
      <c r="J2090" s="66"/>
      <c r="K2090" s="66"/>
      <c r="L2090" s="66"/>
      <c r="M2090" s="66"/>
      <c r="N2090" s="94"/>
      <c r="O2090" s="94"/>
      <c r="P2090" s="94"/>
      <c r="Q2090" s="94"/>
    </row>
    <row r="2091" spans="1:17">
      <c r="A2091" s="66"/>
      <c r="B2091" s="66"/>
      <c r="C2091" s="66"/>
      <c r="D2091" s="66"/>
      <c r="E2091" s="65"/>
      <c r="F2091" s="66"/>
      <c r="G2091" s="66"/>
      <c r="H2091" s="66"/>
      <c r="I2091" s="66"/>
      <c r="J2091" s="66"/>
      <c r="K2091" s="66"/>
      <c r="L2091" s="66"/>
      <c r="M2091" s="66"/>
      <c r="N2091" s="94"/>
      <c r="O2091" s="94"/>
      <c r="P2091" s="94"/>
      <c r="Q2091" s="94"/>
    </row>
    <row r="2092" spans="1:17">
      <c r="A2092" s="66"/>
      <c r="B2092" s="66"/>
      <c r="C2092" s="66"/>
      <c r="D2092" s="66"/>
      <c r="E2092" s="65"/>
      <c r="F2092" s="66"/>
      <c r="G2092" s="66"/>
      <c r="H2092" s="66"/>
      <c r="I2092" s="66"/>
      <c r="J2092" s="66"/>
      <c r="K2092" s="66"/>
      <c r="L2092" s="66"/>
      <c r="M2092" s="66"/>
      <c r="N2092" s="94"/>
      <c r="O2092" s="94"/>
      <c r="P2092" s="94"/>
      <c r="Q2092" s="94"/>
    </row>
    <row r="2093" spans="1:17">
      <c r="A2093" s="66"/>
      <c r="B2093" s="66"/>
      <c r="C2093" s="66"/>
      <c r="D2093" s="66"/>
      <c r="E2093" s="65"/>
      <c r="F2093" s="66"/>
      <c r="G2093" s="66"/>
      <c r="H2093" s="66"/>
      <c r="I2093" s="66"/>
      <c r="J2093" s="66"/>
      <c r="K2093" s="66"/>
      <c r="L2093" s="66"/>
      <c r="M2093" s="66"/>
      <c r="N2093" s="94"/>
      <c r="O2093" s="94"/>
      <c r="P2093" s="94"/>
      <c r="Q2093" s="94"/>
    </row>
    <row r="2094" spans="1:17">
      <c r="A2094" s="66"/>
      <c r="B2094" s="66"/>
      <c r="C2094" s="66"/>
      <c r="D2094" s="66"/>
      <c r="E2094" s="65"/>
      <c r="F2094" s="66"/>
      <c r="G2094" s="66"/>
      <c r="H2094" s="66"/>
      <c r="I2094" s="66"/>
      <c r="J2094" s="66"/>
      <c r="K2094" s="66"/>
      <c r="L2094" s="66"/>
      <c r="M2094" s="66"/>
      <c r="N2094" s="94"/>
      <c r="O2094" s="94"/>
      <c r="P2094" s="94"/>
      <c r="Q2094" s="94"/>
    </row>
    <row r="2095" spans="1:17">
      <c r="A2095" s="66"/>
      <c r="B2095" s="66"/>
      <c r="C2095" s="66"/>
      <c r="D2095" s="66"/>
      <c r="E2095" s="65"/>
      <c r="F2095" s="66"/>
      <c r="G2095" s="66"/>
      <c r="H2095" s="66"/>
      <c r="I2095" s="66"/>
      <c r="J2095" s="66"/>
      <c r="K2095" s="66"/>
      <c r="L2095" s="66"/>
      <c r="M2095" s="66"/>
      <c r="N2095" s="94"/>
      <c r="O2095" s="94"/>
      <c r="P2095" s="94"/>
      <c r="Q2095" s="94"/>
    </row>
    <row r="2096" spans="1:17">
      <c r="A2096" s="66"/>
      <c r="B2096" s="66"/>
      <c r="C2096" s="66"/>
      <c r="D2096" s="66"/>
      <c r="E2096" s="65"/>
      <c r="F2096" s="66"/>
      <c r="G2096" s="66"/>
      <c r="H2096" s="66"/>
      <c r="I2096" s="66"/>
      <c r="J2096" s="66"/>
      <c r="K2096" s="66"/>
      <c r="L2096" s="66"/>
      <c r="M2096" s="66"/>
      <c r="N2096" s="94"/>
      <c r="O2096" s="94"/>
      <c r="P2096" s="94"/>
      <c r="Q2096" s="94"/>
    </row>
    <row r="2097" spans="1:17">
      <c r="A2097" s="66"/>
      <c r="B2097" s="66"/>
      <c r="C2097" s="66"/>
      <c r="D2097" s="66"/>
      <c r="E2097" s="65"/>
      <c r="F2097" s="66"/>
      <c r="G2097" s="66"/>
      <c r="H2097" s="66"/>
      <c r="I2097" s="66"/>
      <c r="J2097" s="66"/>
      <c r="K2097" s="66"/>
      <c r="L2097" s="66"/>
      <c r="M2097" s="66"/>
      <c r="N2097" s="94"/>
      <c r="O2097" s="94"/>
      <c r="P2097" s="94"/>
      <c r="Q2097" s="94"/>
    </row>
    <row r="2098" spans="1:17">
      <c r="A2098" s="66"/>
      <c r="B2098" s="66"/>
      <c r="C2098" s="66"/>
      <c r="D2098" s="66"/>
      <c r="E2098" s="65"/>
      <c r="F2098" s="66"/>
      <c r="G2098" s="66"/>
      <c r="H2098" s="66"/>
      <c r="I2098" s="66"/>
      <c r="J2098" s="66"/>
      <c r="K2098" s="66"/>
      <c r="L2098" s="66"/>
      <c r="M2098" s="66"/>
      <c r="N2098" s="94"/>
      <c r="O2098" s="94"/>
      <c r="P2098" s="94"/>
      <c r="Q2098" s="94"/>
    </row>
    <row r="2099" spans="1:17">
      <c r="A2099" s="66"/>
      <c r="B2099" s="66"/>
      <c r="C2099" s="66"/>
      <c r="D2099" s="66"/>
      <c r="E2099" s="65"/>
      <c r="F2099" s="66"/>
      <c r="G2099" s="66"/>
      <c r="H2099" s="66"/>
      <c r="I2099" s="66"/>
      <c r="J2099" s="66"/>
      <c r="K2099" s="66"/>
      <c r="L2099" s="66"/>
      <c r="M2099" s="66"/>
      <c r="N2099" s="94"/>
      <c r="O2099" s="94"/>
      <c r="P2099" s="94"/>
      <c r="Q2099" s="94"/>
    </row>
    <row r="2100" spans="1:17">
      <c r="A2100" s="66"/>
      <c r="B2100" s="66"/>
      <c r="C2100" s="66"/>
      <c r="D2100" s="66"/>
      <c r="E2100" s="65"/>
      <c r="F2100" s="66"/>
      <c r="G2100" s="66"/>
      <c r="H2100" s="66"/>
      <c r="I2100" s="66"/>
      <c r="J2100" s="66"/>
      <c r="K2100" s="66"/>
      <c r="L2100" s="66"/>
      <c r="M2100" s="66"/>
      <c r="N2100" s="94"/>
      <c r="O2100" s="94"/>
      <c r="P2100" s="94"/>
      <c r="Q2100" s="94"/>
    </row>
    <row r="2101" spans="1:17">
      <c r="A2101" s="66"/>
      <c r="B2101" s="66"/>
      <c r="C2101" s="66"/>
      <c r="D2101" s="66"/>
      <c r="E2101" s="65"/>
      <c r="F2101" s="66"/>
      <c r="G2101" s="66"/>
      <c r="H2101" s="66"/>
      <c r="I2101" s="66"/>
      <c r="J2101" s="66"/>
      <c r="K2101" s="66"/>
      <c r="L2101" s="66"/>
      <c r="M2101" s="66"/>
      <c r="N2101" s="94"/>
      <c r="O2101" s="94"/>
      <c r="P2101" s="94"/>
      <c r="Q2101" s="94"/>
    </row>
    <row r="2102" spans="1:17">
      <c r="A2102" s="66"/>
      <c r="B2102" s="66"/>
      <c r="C2102" s="66"/>
      <c r="D2102" s="66"/>
      <c r="E2102" s="65"/>
      <c r="F2102" s="66"/>
      <c r="G2102" s="66"/>
      <c r="H2102" s="66"/>
      <c r="I2102" s="66"/>
      <c r="J2102" s="66"/>
      <c r="K2102" s="66"/>
      <c r="L2102" s="66"/>
      <c r="M2102" s="66"/>
      <c r="N2102" s="94"/>
      <c r="O2102" s="94"/>
      <c r="P2102" s="94"/>
      <c r="Q2102" s="94"/>
    </row>
    <row r="2103" spans="1:17">
      <c r="A2103" s="66"/>
      <c r="B2103" s="66"/>
      <c r="C2103" s="66"/>
      <c r="D2103" s="66"/>
      <c r="E2103" s="65"/>
      <c r="F2103" s="66"/>
      <c r="G2103" s="66"/>
      <c r="H2103" s="66"/>
      <c r="I2103" s="66"/>
      <c r="J2103" s="66"/>
      <c r="K2103" s="66"/>
      <c r="L2103" s="66"/>
      <c r="M2103" s="66"/>
      <c r="N2103" s="94"/>
      <c r="O2103" s="94"/>
      <c r="P2103" s="94"/>
      <c r="Q2103" s="94"/>
    </row>
    <row r="2104" spans="1:17">
      <c r="A2104" s="66"/>
      <c r="B2104" s="66"/>
      <c r="C2104" s="66"/>
      <c r="D2104" s="66"/>
      <c r="E2104" s="65"/>
      <c r="F2104" s="66"/>
      <c r="G2104" s="66"/>
      <c r="H2104" s="66"/>
      <c r="I2104" s="66"/>
      <c r="J2104" s="66"/>
      <c r="K2104" s="66"/>
      <c r="L2104" s="66"/>
      <c r="M2104" s="66"/>
      <c r="N2104" s="94"/>
      <c r="O2104" s="94"/>
      <c r="P2104" s="94"/>
      <c r="Q2104" s="94"/>
    </row>
    <row r="2105" spans="1:17">
      <c r="A2105" s="66"/>
      <c r="B2105" s="66"/>
      <c r="C2105" s="66"/>
      <c r="D2105" s="66"/>
      <c r="E2105" s="65"/>
      <c r="F2105" s="66"/>
      <c r="G2105" s="66"/>
      <c r="H2105" s="66"/>
      <c r="I2105" s="66"/>
      <c r="J2105" s="66"/>
      <c r="K2105" s="66"/>
      <c r="L2105" s="66"/>
      <c r="M2105" s="66"/>
      <c r="N2105" s="94"/>
      <c r="O2105" s="94"/>
      <c r="P2105" s="94"/>
      <c r="Q2105" s="94"/>
    </row>
    <row r="2106" spans="1:17">
      <c r="A2106" s="66"/>
      <c r="B2106" s="66"/>
      <c r="C2106" s="66"/>
      <c r="D2106" s="66"/>
      <c r="E2106" s="65"/>
      <c r="F2106" s="66"/>
      <c r="G2106" s="66"/>
      <c r="H2106" s="66"/>
      <c r="I2106" s="66"/>
      <c r="J2106" s="66"/>
      <c r="K2106" s="66"/>
      <c r="L2106" s="66"/>
      <c r="M2106" s="66"/>
      <c r="N2106" s="94"/>
      <c r="O2106" s="94"/>
      <c r="P2106" s="94"/>
      <c r="Q2106" s="94"/>
    </row>
    <row r="2107" spans="1:17">
      <c r="A2107" s="66"/>
      <c r="B2107" s="66"/>
      <c r="C2107" s="66"/>
      <c r="D2107" s="66"/>
      <c r="E2107" s="65"/>
      <c r="F2107" s="66"/>
      <c r="G2107" s="66"/>
      <c r="H2107" s="66"/>
      <c r="I2107" s="66"/>
      <c r="J2107" s="66"/>
      <c r="K2107" s="66"/>
      <c r="L2107" s="66"/>
      <c r="M2107" s="66"/>
      <c r="N2107" s="94"/>
      <c r="O2107" s="94"/>
      <c r="P2107" s="94"/>
      <c r="Q2107" s="94"/>
    </row>
    <row r="2108" spans="1:17">
      <c r="A2108" s="66"/>
      <c r="B2108" s="66"/>
      <c r="C2108" s="66"/>
      <c r="D2108" s="66"/>
      <c r="E2108" s="65"/>
      <c r="F2108" s="66"/>
      <c r="G2108" s="66"/>
      <c r="H2108" s="66"/>
      <c r="I2108" s="66"/>
      <c r="J2108" s="66"/>
      <c r="K2108" s="66"/>
      <c r="L2108" s="66"/>
      <c r="M2108" s="66"/>
      <c r="N2108" s="94"/>
      <c r="O2108" s="94"/>
      <c r="P2108" s="94"/>
      <c r="Q2108" s="94"/>
    </row>
    <row r="2109" spans="1:17">
      <c r="A2109" s="66"/>
      <c r="B2109" s="66"/>
      <c r="C2109" s="66"/>
      <c r="D2109" s="66"/>
      <c r="E2109" s="65"/>
      <c r="F2109" s="66"/>
      <c r="G2109" s="66"/>
      <c r="H2109" s="66"/>
      <c r="I2109" s="66"/>
      <c r="J2109" s="66"/>
      <c r="K2109" s="66"/>
      <c r="L2109" s="66"/>
      <c r="M2109" s="66"/>
      <c r="N2109" s="94"/>
      <c r="O2109" s="94"/>
      <c r="P2109" s="94"/>
      <c r="Q2109" s="94"/>
    </row>
    <row r="2110" spans="1:17">
      <c r="A2110" s="66"/>
      <c r="B2110" s="66"/>
      <c r="C2110" s="66"/>
      <c r="D2110" s="66"/>
      <c r="E2110" s="65"/>
      <c r="F2110" s="66"/>
      <c r="G2110" s="66"/>
      <c r="H2110" s="66"/>
      <c r="I2110" s="66"/>
      <c r="J2110" s="66"/>
      <c r="K2110" s="66"/>
      <c r="L2110" s="66"/>
      <c r="M2110" s="66"/>
      <c r="N2110" s="94"/>
      <c r="O2110" s="94"/>
      <c r="P2110" s="94"/>
      <c r="Q2110" s="94"/>
    </row>
    <row r="2111" spans="1:17">
      <c r="A2111" s="66"/>
      <c r="B2111" s="66"/>
      <c r="C2111" s="66"/>
      <c r="D2111" s="66"/>
      <c r="E2111" s="65"/>
      <c r="F2111" s="66"/>
      <c r="G2111" s="66"/>
      <c r="H2111" s="66"/>
      <c r="I2111" s="66"/>
      <c r="J2111" s="66"/>
      <c r="K2111" s="66"/>
      <c r="L2111" s="66"/>
      <c r="M2111" s="66"/>
      <c r="N2111" s="94"/>
      <c r="O2111" s="94"/>
      <c r="P2111" s="94"/>
      <c r="Q2111" s="94"/>
    </row>
    <row r="2112" spans="1:17">
      <c r="A2112" s="66"/>
      <c r="B2112" s="66"/>
      <c r="C2112" s="66"/>
      <c r="D2112" s="66"/>
      <c r="E2112" s="65"/>
      <c r="F2112" s="66"/>
      <c r="G2112" s="66"/>
      <c r="H2112" s="66"/>
      <c r="I2112" s="66"/>
      <c r="J2112" s="66"/>
      <c r="K2112" s="66"/>
      <c r="L2112" s="66"/>
      <c r="M2112" s="66"/>
      <c r="N2112" s="94"/>
      <c r="O2112" s="94"/>
      <c r="P2112" s="94"/>
      <c r="Q2112" s="94"/>
    </row>
    <row r="2113" spans="1:17">
      <c r="A2113" s="66"/>
      <c r="B2113" s="66"/>
      <c r="C2113" s="66"/>
      <c r="D2113" s="66"/>
      <c r="E2113" s="65"/>
      <c r="F2113" s="66"/>
      <c r="G2113" s="66"/>
      <c r="H2113" s="66"/>
      <c r="I2113" s="66"/>
      <c r="J2113" s="66"/>
      <c r="K2113" s="66"/>
      <c r="L2113" s="66"/>
      <c r="M2113" s="66"/>
      <c r="N2113" s="94"/>
      <c r="O2113" s="94"/>
      <c r="P2113" s="94"/>
      <c r="Q2113" s="94"/>
    </row>
    <row r="2114" spans="1:17">
      <c r="A2114" s="66"/>
      <c r="B2114" s="66"/>
      <c r="C2114" s="66"/>
      <c r="D2114" s="66"/>
      <c r="E2114" s="65"/>
      <c r="F2114" s="66"/>
      <c r="G2114" s="66"/>
      <c r="H2114" s="66"/>
      <c r="I2114" s="66"/>
      <c r="J2114" s="66"/>
      <c r="K2114" s="66"/>
      <c r="L2114" s="66"/>
      <c r="M2114" s="66"/>
      <c r="N2114" s="94"/>
      <c r="O2114" s="94"/>
      <c r="P2114" s="94"/>
      <c r="Q2114" s="94"/>
    </row>
    <row r="2115" spans="1:17">
      <c r="A2115" s="66"/>
      <c r="B2115" s="66"/>
      <c r="C2115" s="66"/>
      <c r="D2115" s="66"/>
      <c r="E2115" s="65"/>
      <c r="F2115" s="66"/>
      <c r="G2115" s="66"/>
      <c r="H2115" s="66"/>
      <c r="I2115" s="66"/>
      <c r="J2115" s="66"/>
      <c r="K2115" s="66"/>
      <c r="L2115" s="66"/>
      <c r="M2115" s="66"/>
      <c r="N2115" s="94"/>
      <c r="O2115" s="94"/>
      <c r="P2115" s="94"/>
      <c r="Q2115" s="94"/>
    </row>
    <row r="2116" spans="1:17">
      <c r="A2116" s="66"/>
      <c r="B2116" s="66"/>
      <c r="C2116" s="66"/>
      <c r="D2116" s="66"/>
      <c r="E2116" s="65"/>
      <c r="F2116" s="66"/>
      <c r="G2116" s="66"/>
      <c r="H2116" s="66"/>
      <c r="I2116" s="66"/>
      <c r="J2116" s="66"/>
      <c r="K2116" s="66"/>
      <c r="L2116" s="66"/>
      <c r="M2116" s="66"/>
      <c r="N2116" s="94"/>
      <c r="O2116" s="94"/>
      <c r="P2116" s="94"/>
      <c r="Q2116" s="94"/>
    </row>
    <row r="2117" spans="1:17">
      <c r="A2117" s="66"/>
      <c r="B2117" s="66"/>
      <c r="C2117" s="66"/>
      <c r="D2117" s="66"/>
      <c r="E2117" s="65"/>
      <c r="F2117" s="66"/>
      <c r="G2117" s="66"/>
      <c r="H2117" s="66"/>
      <c r="I2117" s="66"/>
      <c r="J2117" s="66"/>
      <c r="K2117" s="66"/>
      <c r="L2117" s="66"/>
      <c r="M2117" s="66"/>
      <c r="N2117" s="94"/>
      <c r="O2117" s="94"/>
      <c r="P2117" s="94"/>
      <c r="Q2117" s="94"/>
    </row>
    <row r="2118" spans="1:17">
      <c r="A2118" s="66"/>
      <c r="B2118" s="66"/>
      <c r="C2118" s="66"/>
      <c r="D2118" s="66"/>
      <c r="E2118" s="65"/>
      <c r="F2118" s="66"/>
      <c r="G2118" s="66"/>
      <c r="H2118" s="66"/>
      <c r="I2118" s="66"/>
      <c r="J2118" s="66"/>
      <c r="K2118" s="66"/>
      <c r="L2118" s="66"/>
      <c r="M2118" s="66"/>
      <c r="N2118" s="94"/>
      <c r="O2118" s="94"/>
      <c r="P2118" s="94"/>
      <c r="Q2118" s="94"/>
    </row>
    <row r="2119" spans="1:17">
      <c r="A2119" s="66"/>
      <c r="B2119" s="66"/>
      <c r="C2119" s="66"/>
      <c r="D2119" s="66"/>
      <c r="E2119" s="65"/>
      <c r="F2119" s="66"/>
      <c r="G2119" s="66"/>
      <c r="H2119" s="66"/>
      <c r="I2119" s="66"/>
      <c r="J2119" s="66"/>
      <c r="K2119" s="66"/>
      <c r="L2119" s="66"/>
      <c r="M2119" s="66"/>
      <c r="N2119" s="94"/>
      <c r="O2119" s="94"/>
      <c r="P2119" s="94"/>
      <c r="Q2119" s="94"/>
    </row>
    <row r="2120" spans="1:17">
      <c r="A2120" s="66"/>
      <c r="B2120" s="66"/>
      <c r="C2120" s="66"/>
      <c r="D2120" s="66"/>
      <c r="E2120" s="65"/>
      <c r="F2120" s="66"/>
      <c r="G2120" s="66"/>
      <c r="H2120" s="66"/>
      <c r="I2120" s="66"/>
      <c r="J2120" s="66"/>
      <c r="K2120" s="66"/>
      <c r="L2120" s="66"/>
      <c r="M2120" s="66"/>
      <c r="N2120" s="94"/>
      <c r="O2120" s="94"/>
      <c r="P2120" s="94"/>
      <c r="Q2120" s="94"/>
    </row>
    <row r="2121" spans="1:17">
      <c r="A2121" s="66"/>
      <c r="B2121" s="66"/>
      <c r="C2121" s="66"/>
      <c r="D2121" s="66"/>
      <c r="E2121" s="65"/>
      <c r="F2121" s="66"/>
      <c r="G2121" s="66"/>
      <c r="H2121" s="66"/>
      <c r="I2121" s="66"/>
      <c r="J2121" s="66"/>
      <c r="K2121" s="66"/>
      <c r="L2121" s="66"/>
      <c r="M2121" s="66"/>
      <c r="N2121" s="94"/>
      <c r="O2121" s="94"/>
      <c r="P2121" s="94"/>
      <c r="Q2121" s="94"/>
    </row>
    <row r="2122" spans="1:17">
      <c r="A2122" s="66"/>
      <c r="B2122" s="66"/>
      <c r="C2122" s="66"/>
      <c r="D2122" s="66"/>
      <c r="E2122" s="65"/>
      <c r="F2122" s="66"/>
      <c r="G2122" s="66"/>
      <c r="H2122" s="66"/>
      <c r="I2122" s="66"/>
      <c r="J2122" s="66"/>
      <c r="K2122" s="66"/>
      <c r="L2122" s="66"/>
      <c r="M2122" s="66"/>
      <c r="N2122" s="94"/>
      <c r="O2122" s="94"/>
      <c r="P2122" s="94"/>
      <c r="Q2122" s="94"/>
    </row>
    <row r="2123" spans="1:17">
      <c r="A2123" s="66"/>
      <c r="B2123" s="66"/>
      <c r="C2123" s="66"/>
      <c r="D2123" s="66"/>
      <c r="E2123" s="65"/>
      <c r="F2123" s="66"/>
      <c r="G2123" s="66"/>
      <c r="H2123" s="66"/>
      <c r="I2123" s="66"/>
      <c r="J2123" s="66"/>
      <c r="K2123" s="66"/>
      <c r="L2123" s="66"/>
      <c r="M2123" s="66"/>
      <c r="N2123" s="94"/>
      <c r="O2123" s="94"/>
      <c r="P2123" s="94"/>
      <c r="Q2123" s="94"/>
    </row>
    <row r="2124" spans="1:17">
      <c r="A2124" s="66"/>
      <c r="B2124" s="66"/>
      <c r="C2124" s="66"/>
      <c r="D2124" s="66"/>
      <c r="E2124" s="65"/>
      <c r="F2124" s="66"/>
      <c r="G2124" s="66"/>
      <c r="H2124" s="66"/>
      <c r="I2124" s="66"/>
      <c r="J2124" s="66"/>
      <c r="K2124" s="66"/>
      <c r="L2124" s="66"/>
      <c r="M2124" s="66"/>
      <c r="N2124" s="94"/>
      <c r="O2124" s="94"/>
      <c r="P2124" s="94"/>
      <c r="Q2124" s="94"/>
    </row>
    <row r="2125" spans="1:17">
      <c r="A2125" s="66"/>
      <c r="B2125" s="66"/>
      <c r="C2125" s="66"/>
      <c r="D2125" s="66"/>
      <c r="E2125" s="65"/>
      <c r="F2125" s="66"/>
      <c r="G2125" s="66"/>
      <c r="H2125" s="66"/>
      <c r="I2125" s="66"/>
      <c r="J2125" s="66"/>
      <c r="K2125" s="66"/>
      <c r="L2125" s="66"/>
      <c r="M2125" s="66"/>
      <c r="N2125" s="94"/>
      <c r="O2125" s="94"/>
      <c r="P2125" s="94"/>
      <c r="Q2125" s="94"/>
    </row>
    <row r="2126" spans="1:17">
      <c r="A2126" s="66"/>
      <c r="B2126" s="66"/>
      <c r="C2126" s="66"/>
      <c r="D2126" s="66"/>
      <c r="E2126" s="65"/>
      <c r="F2126" s="66"/>
      <c r="G2126" s="66"/>
      <c r="H2126" s="66"/>
      <c r="I2126" s="66"/>
      <c r="J2126" s="66"/>
      <c r="K2126" s="66"/>
      <c r="L2126" s="66"/>
      <c r="M2126" s="66"/>
      <c r="N2126" s="94"/>
      <c r="O2126" s="94"/>
      <c r="P2126" s="94"/>
      <c r="Q2126" s="94"/>
    </row>
    <row r="2127" spans="1:17">
      <c r="A2127" s="66"/>
      <c r="B2127" s="66"/>
      <c r="C2127" s="66"/>
      <c r="D2127" s="66"/>
      <c r="E2127" s="65"/>
      <c r="F2127" s="66"/>
      <c r="G2127" s="66"/>
      <c r="H2127" s="66"/>
      <c r="I2127" s="66"/>
      <c r="J2127" s="66"/>
      <c r="K2127" s="66"/>
      <c r="L2127" s="66"/>
      <c r="M2127" s="66"/>
      <c r="N2127" s="94"/>
      <c r="O2127" s="94"/>
      <c r="P2127" s="94"/>
      <c r="Q2127" s="94"/>
    </row>
    <row r="2128" spans="1:17">
      <c r="A2128" s="66"/>
      <c r="B2128" s="66"/>
      <c r="C2128" s="66"/>
      <c r="D2128" s="66"/>
      <c r="E2128" s="65"/>
      <c r="F2128" s="66"/>
      <c r="G2128" s="66"/>
      <c r="H2128" s="66"/>
      <c r="I2128" s="66"/>
      <c r="J2128" s="66"/>
      <c r="K2128" s="66"/>
      <c r="L2128" s="66"/>
      <c r="M2128" s="66"/>
      <c r="N2128" s="94"/>
      <c r="O2128" s="94"/>
      <c r="P2128" s="94"/>
      <c r="Q2128" s="94"/>
    </row>
    <row r="2129" spans="1:17">
      <c r="A2129" s="66"/>
      <c r="B2129" s="66"/>
      <c r="C2129" s="66"/>
      <c r="D2129" s="66"/>
      <c r="E2129" s="65"/>
      <c r="F2129" s="66"/>
      <c r="G2129" s="66"/>
      <c r="H2129" s="66"/>
      <c r="I2129" s="66"/>
      <c r="J2129" s="66"/>
      <c r="K2129" s="66"/>
      <c r="L2129" s="66"/>
      <c r="M2129" s="66"/>
      <c r="N2129" s="94"/>
      <c r="O2129" s="94"/>
      <c r="P2129" s="94"/>
      <c r="Q2129" s="94"/>
    </row>
    <row r="2130" spans="1:17">
      <c r="A2130" s="66"/>
      <c r="B2130" s="66"/>
      <c r="C2130" s="66"/>
      <c r="D2130" s="66"/>
      <c r="E2130" s="65"/>
      <c r="F2130" s="66"/>
      <c r="G2130" s="66"/>
      <c r="H2130" s="66"/>
      <c r="I2130" s="66"/>
      <c r="J2130" s="66"/>
      <c r="K2130" s="66"/>
      <c r="L2130" s="66"/>
      <c r="M2130" s="66"/>
      <c r="N2130" s="94"/>
      <c r="O2130" s="94"/>
      <c r="P2130" s="94"/>
      <c r="Q2130" s="94"/>
    </row>
    <row r="2131" spans="1:17">
      <c r="A2131" s="66"/>
      <c r="B2131" s="66"/>
      <c r="C2131" s="66"/>
      <c r="D2131" s="66"/>
      <c r="E2131" s="65"/>
      <c r="F2131" s="66"/>
      <c r="G2131" s="66"/>
      <c r="H2131" s="66"/>
      <c r="I2131" s="66"/>
      <c r="J2131" s="66"/>
      <c r="K2131" s="66"/>
      <c r="L2131" s="66"/>
      <c r="M2131" s="66"/>
      <c r="N2131" s="94"/>
      <c r="O2131" s="94"/>
      <c r="P2131" s="94"/>
      <c r="Q2131" s="94"/>
    </row>
    <row r="2132" spans="1:17">
      <c r="A2132" s="66"/>
      <c r="B2132" s="66"/>
      <c r="C2132" s="66"/>
      <c r="D2132" s="66"/>
      <c r="E2132" s="65"/>
      <c r="F2132" s="66"/>
      <c r="G2132" s="66"/>
      <c r="H2132" s="66"/>
      <c r="I2132" s="66"/>
      <c r="J2132" s="66"/>
      <c r="K2132" s="66"/>
      <c r="L2132" s="66"/>
      <c r="M2132" s="66"/>
      <c r="N2132" s="94"/>
      <c r="O2132" s="94"/>
      <c r="P2132" s="94"/>
      <c r="Q2132" s="94"/>
    </row>
    <row r="2133" spans="1:17">
      <c r="A2133" s="66"/>
      <c r="B2133" s="66"/>
      <c r="C2133" s="66"/>
      <c r="D2133" s="66"/>
      <c r="E2133" s="65"/>
      <c r="F2133" s="66"/>
      <c r="G2133" s="66"/>
      <c r="H2133" s="66"/>
      <c r="I2133" s="66"/>
      <c r="J2133" s="66"/>
      <c r="K2133" s="66"/>
      <c r="L2133" s="66"/>
      <c r="M2133" s="66"/>
      <c r="N2133" s="94"/>
      <c r="O2133" s="94"/>
      <c r="P2133" s="94"/>
      <c r="Q2133" s="94"/>
    </row>
    <row r="2134" spans="1:17">
      <c r="A2134" s="66"/>
      <c r="B2134" s="66"/>
      <c r="C2134" s="66"/>
      <c r="D2134" s="66"/>
      <c r="E2134" s="65"/>
      <c r="F2134" s="66"/>
      <c r="G2134" s="66"/>
      <c r="H2134" s="66"/>
      <c r="I2134" s="66"/>
      <c r="J2134" s="66"/>
      <c r="K2134" s="66"/>
      <c r="L2134" s="66"/>
      <c r="M2134" s="66"/>
      <c r="N2134" s="94"/>
      <c r="O2134" s="94"/>
      <c r="P2134" s="94"/>
      <c r="Q2134" s="94"/>
    </row>
    <row r="2135" spans="1:17">
      <c r="A2135" s="66"/>
      <c r="B2135" s="66"/>
      <c r="C2135" s="66"/>
      <c r="D2135" s="66"/>
      <c r="E2135" s="65"/>
      <c r="F2135" s="66"/>
      <c r="G2135" s="66"/>
      <c r="H2135" s="66"/>
      <c r="I2135" s="66"/>
      <c r="J2135" s="66"/>
      <c r="K2135" s="66"/>
      <c r="L2135" s="66"/>
      <c r="M2135" s="66"/>
      <c r="N2135" s="94"/>
      <c r="O2135" s="94"/>
      <c r="P2135" s="94"/>
      <c r="Q2135" s="94"/>
    </row>
    <row r="2136" spans="1:17">
      <c r="A2136" s="66"/>
      <c r="B2136" s="66"/>
      <c r="C2136" s="66"/>
      <c r="D2136" s="66"/>
      <c r="E2136" s="65"/>
      <c r="F2136" s="66"/>
      <c r="G2136" s="66"/>
      <c r="H2136" s="66"/>
      <c r="I2136" s="66"/>
      <c r="J2136" s="66"/>
      <c r="K2136" s="66"/>
      <c r="L2136" s="66"/>
      <c r="M2136" s="66"/>
      <c r="N2136" s="94"/>
      <c r="O2136" s="94"/>
      <c r="P2136" s="94"/>
      <c r="Q2136" s="94"/>
    </row>
    <row r="2137" spans="1:17">
      <c r="A2137" s="66"/>
      <c r="B2137" s="66"/>
      <c r="C2137" s="66"/>
      <c r="D2137" s="66"/>
      <c r="E2137" s="65"/>
      <c r="F2137" s="66"/>
      <c r="G2137" s="66"/>
      <c r="H2137" s="66"/>
      <c r="I2137" s="66"/>
      <c r="J2137" s="66"/>
      <c r="K2137" s="66"/>
      <c r="L2137" s="66"/>
      <c r="M2137" s="66"/>
      <c r="N2137" s="94"/>
      <c r="O2137" s="94"/>
      <c r="P2137" s="94"/>
      <c r="Q2137" s="94"/>
    </row>
    <row r="2138" spans="1:17">
      <c r="A2138" s="66"/>
      <c r="B2138" s="66"/>
      <c r="C2138" s="66"/>
      <c r="D2138" s="66"/>
      <c r="E2138" s="65"/>
      <c r="F2138" s="66"/>
      <c r="G2138" s="66"/>
      <c r="H2138" s="66"/>
      <c r="I2138" s="66"/>
      <c r="J2138" s="66"/>
      <c r="K2138" s="66"/>
      <c r="L2138" s="66"/>
      <c r="M2138" s="66"/>
      <c r="N2138" s="94"/>
      <c r="O2138" s="94"/>
      <c r="P2138" s="94"/>
      <c r="Q2138" s="94"/>
    </row>
    <row r="2139" spans="1:17">
      <c r="A2139" s="66"/>
      <c r="B2139" s="66"/>
      <c r="C2139" s="66"/>
      <c r="D2139" s="66"/>
      <c r="E2139" s="65"/>
      <c r="F2139" s="66"/>
      <c r="G2139" s="66"/>
      <c r="H2139" s="66"/>
      <c r="I2139" s="66"/>
      <c r="J2139" s="66"/>
      <c r="K2139" s="66"/>
      <c r="L2139" s="66"/>
      <c r="M2139" s="66"/>
      <c r="N2139" s="94"/>
      <c r="O2139" s="94"/>
      <c r="P2139" s="94"/>
      <c r="Q2139" s="94"/>
    </row>
    <row r="2140" spans="1:17">
      <c r="A2140" s="66"/>
      <c r="B2140" s="66"/>
      <c r="C2140" s="66"/>
      <c r="D2140" s="66"/>
      <c r="E2140" s="65"/>
      <c r="F2140" s="66"/>
      <c r="G2140" s="66"/>
      <c r="H2140" s="66"/>
      <c r="I2140" s="66"/>
      <c r="J2140" s="66"/>
      <c r="K2140" s="66"/>
      <c r="L2140" s="66"/>
      <c r="M2140" s="66"/>
      <c r="N2140" s="94"/>
      <c r="O2140" s="94"/>
      <c r="P2140" s="94"/>
      <c r="Q2140" s="94"/>
    </row>
    <row r="2141" spans="1:17">
      <c r="A2141" s="66"/>
      <c r="B2141" s="66"/>
      <c r="C2141" s="66"/>
      <c r="D2141" s="66"/>
      <c r="E2141" s="65"/>
      <c r="F2141" s="66"/>
      <c r="G2141" s="66"/>
      <c r="H2141" s="66"/>
      <c r="I2141" s="66"/>
      <c r="J2141" s="66"/>
      <c r="K2141" s="66"/>
      <c r="L2141" s="66"/>
      <c r="M2141" s="66"/>
      <c r="N2141" s="94"/>
      <c r="O2141" s="94"/>
      <c r="P2141" s="94"/>
      <c r="Q2141" s="94"/>
    </row>
    <row r="2142" spans="1:17">
      <c r="A2142" s="66"/>
      <c r="B2142" s="66"/>
      <c r="C2142" s="66"/>
      <c r="D2142" s="66"/>
      <c r="E2142" s="65"/>
      <c r="F2142" s="66"/>
      <c r="G2142" s="66"/>
      <c r="H2142" s="66"/>
      <c r="I2142" s="66"/>
      <c r="J2142" s="66"/>
      <c r="K2142" s="66"/>
      <c r="L2142" s="66"/>
      <c r="M2142" s="66"/>
      <c r="N2142" s="94"/>
      <c r="O2142" s="94"/>
      <c r="P2142" s="94"/>
      <c r="Q2142" s="94"/>
    </row>
    <row r="2143" spans="1:17">
      <c r="A2143" s="66"/>
      <c r="B2143" s="66"/>
      <c r="C2143" s="66"/>
      <c r="D2143" s="66"/>
      <c r="E2143" s="65"/>
      <c r="F2143" s="66"/>
      <c r="G2143" s="66"/>
      <c r="H2143" s="66"/>
      <c r="I2143" s="66"/>
      <c r="J2143" s="66"/>
      <c r="K2143" s="66"/>
      <c r="L2143" s="66"/>
      <c r="M2143" s="66"/>
      <c r="N2143" s="94"/>
      <c r="O2143" s="94"/>
      <c r="P2143" s="94"/>
      <c r="Q2143" s="94"/>
    </row>
    <row r="2144" spans="1:17">
      <c r="A2144" s="66"/>
      <c r="B2144" s="66"/>
      <c r="C2144" s="66"/>
      <c r="D2144" s="66"/>
      <c r="E2144" s="65"/>
      <c r="F2144" s="66"/>
      <c r="G2144" s="66"/>
      <c r="H2144" s="66"/>
      <c r="I2144" s="66"/>
      <c r="J2144" s="66"/>
      <c r="K2144" s="66"/>
      <c r="L2144" s="66"/>
      <c r="M2144" s="66"/>
      <c r="N2144" s="94"/>
      <c r="O2144" s="94"/>
      <c r="P2144" s="94"/>
      <c r="Q2144" s="94"/>
    </row>
    <row r="2145" spans="1:17">
      <c r="A2145" s="66"/>
      <c r="B2145" s="66"/>
      <c r="C2145" s="66"/>
      <c r="D2145" s="66"/>
      <c r="E2145" s="65"/>
      <c r="F2145" s="66"/>
      <c r="G2145" s="66"/>
      <c r="H2145" s="66"/>
      <c r="I2145" s="66"/>
      <c r="J2145" s="66"/>
      <c r="K2145" s="66"/>
      <c r="L2145" s="66"/>
      <c r="M2145" s="66"/>
      <c r="N2145" s="94"/>
      <c r="O2145" s="94"/>
      <c r="P2145" s="94"/>
      <c r="Q2145" s="94"/>
    </row>
    <row r="2146" spans="1:17">
      <c r="A2146" s="66"/>
      <c r="B2146" s="66"/>
      <c r="C2146" s="66"/>
      <c r="D2146" s="66"/>
      <c r="E2146" s="65"/>
      <c r="F2146" s="66"/>
      <c r="G2146" s="66"/>
      <c r="H2146" s="66"/>
      <c r="I2146" s="66"/>
      <c r="J2146" s="66"/>
      <c r="K2146" s="66"/>
      <c r="L2146" s="66"/>
      <c r="M2146" s="66"/>
      <c r="N2146" s="94"/>
      <c r="O2146" s="94"/>
      <c r="P2146" s="94"/>
      <c r="Q2146" s="94"/>
    </row>
    <row r="2147" spans="1:17">
      <c r="A2147" s="66"/>
      <c r="B2147" s="66"/>
      <c r="C2147" s="66"/>
      <c r="D2147" s="66"/>
      <c r="E2147" s="65"/>
      <c r="F2147" s="66"/>
      <c r="G2147" s="66"/>
      <c r="H2147" s="66"/>
      <c r="I2147" s="66"/>
      <c r="J2147" s="66"/>
      <c r="K2147" s="66"/>
      <c r="L2147" s="66"/>
      <c r="M2147" s="66"/>
      <c r="N2147" s="94"/>
      <c r="O2147" s="94"/>
      <c r="P2147" s="94"/>
      <c r="Q2147" s="94"/>
    </row>
    <row r="2148" spans="1:17">
      <c r="A2148" s="66"/>
      <c r="B2148" s="66"/>
      <c r="C2148" s="66"/>
      <c r="D2148" s="66"/>
      <c r="E2148" s="65"/>
      <c r="F2148" s="66"/>
      <c r="G2148" s="66"/>
      <c r="H2148" s="66"/>
      <c r="I2148" s="66"/>
      <c r="J2148" s="66"/>
      <c r="K2148" s="66"/>
      <c r="L2148" s="66"/>
      <c r="M2148" s="66"/>
      <c r="N2148" s="94"/>
      <c r="O2148" s="94"/>
      <c r="P2148" s="94"/>
      <c r="Q2148" s="94"/>
    </row>
    <row r="2149" spans="1:17">
      <c r="A2149" s="66"/>
      <c r="B2149" s="66"/>
      <c r="C2149" s="66"/>
      <c r="D2149" s="66"/>
      <c r="E2149" s="65"/>
      <c r="F2149" s="66"/>
      <c r="G2149" s="66"/>
      <c r="H2149" s="66"/>
      <c r="I2149" s="66"/>
      <c r="J2149" s="66"/>
      <c r="K2149" s="66"/>
      <c r="L2149" s="66"/>
      <c r="M2149" s="66"/>
      <c r="N2149" s="94"/>
      <c r="O2149" s="94"/>
      <c r="P2149" s="94"/>
      <c r="Q2149" s="94"/>
    </row>
    <row r="2150" spans="1:17">
      <c r="A2150" s="66"/>
      <c r="B2150" s="66"/>
      <c r="C2150" s="66"/>
      <c r="D2150" s="66"/>
      <c r="E2150" s="65"/>
      <c r="F2150" s="66"/>
      <c r="G2150" s="66"/>
      <c r="H2150" s="66"/>
      <c r="I2150" s="66"/>
      <c r="J2150" s="66"/>
      <c r="K2150" s="66"/>
      <c r="L2150" s="66"/>
      <c r="M2150" s="66"/>
      <c r="N2150" s="94"/>
      <c r="O2150" s="94"/>
      <c r="P2150" s="94"/>
      <c r="Q2150" s="94"/>
    </row>
    <row r="2151" spans="1:17">
      <c r="A2151" s="66"/>
      <c r="B2151" s="66"/>
      <c r="C2151" s="66"/>
      <c r="D2151" s="66"/>
      <c r="E2151" s="65"/>
      <c r="F2151" s="66"/>
      <c r="G2151" s="66"/>
      <c r="H2151" s="66"/>
      <c r="I2151" s="66"/>
      <c r="J2151" s="66"/>
      <c r="K2151" s="66"/>
      <c r="L2151" s="66"/>
      <c r="M2151" s="66"/>
      <c r="N2151" s="94"/>
      <c r="O2151" s="94"/>
      <c r="P2151" s="94"/>
      <c r="Q2151" s="94"/>
    </row>
    <row r="2152" spans="1:17">
      <c r="A2152" s="66"/>
      <c r="B2152" s="66"/>
      <c r="C2152" s="66"/>
      <c r="D2152" s="66"/>
      <c r="E2152" s="65"/>
      <c r="F2152" s="66"/>
      <c r="G2152" s="66"/>
      <c r="H2152" s="66"/>
      <c r="I2152" s="66"/>
      <c r="J2152" s="66"/>
      <c r="K2152" s="66"/>
      <c r="L2152" s="66"/>
      <c r="M2152" s="66"/>
      <c r="N2152" s="94"/>
      <c r="O2152" s="94"/>
      <c r="P2152" s="94"/>
      <c r="Q2152" s="94"/>
    </row>
    <row r="2153" spans="1:17">
      <c r="A2153" s="66"/>
      <c r="B2153" s="66"/>
      <c r="C2153" s="66"/>
      <c r="D2153" s="66"/>
      <c r="E2153" s="65"/>
      <c r="F2153" s="66"/>
      <c r="G2153" s="66"/>
      <c r="H2153" s="66"/>
      <c r="I2153" s="66"/>
      <c r="J2153" s="66"/>
      <c r="K2153" s="66"/>
      <c r="L2153" s="66"/>
      <c r="M2153" s="66"/>
      <c r="N2153" s="94"/>
      <c r="O2153" s="94"/>
      <c r="P2153" s="94"/>
      <c r="Q2153" s="94"/>
    </row>
    <row r="2154" spans="1:17">
      <c r="A2154" s="66"/>
      <c r="B2154" s="66"/>
      <c r="C2154" s="66"/>
      <c r="D2154" s="66"/>
      <c r="E2154" s="65"/>
      <c r="F2154" s="66"/>
      <c r="G2154" s="66"/>
      <c r="H2154" s="66"/>
      <c r="I2154" s="66"/>
      <c r="J2154" s="66"/>
      <c r="K2154" s="66"/>
      <c r="L2154" s="66"/>
      <c r="M2154" s="66"/>
      <c r="N2154" s="94"/>
      <c r="O2154" s="94"/>
      <c r="P2154" s="94"/>
      <c r="Q2154" s="94"/>
    </row>
    <row r="2155" spans="1:17">
      <c r="A2155" s="66"/>
      <c r="B2155" s="66"/>
      <c r="C2155" s="66"/>
      <c r="D2155" s="66"/>
      <c r="E2155" s="65"/>
      <c r="F2155" s="66"/>
      <c r="G2155" s="66"/>
      <c r="H2155" s="66"/>
      <c r="I2155" s="66"/>
      <c r="J2155" s="66"/>
      <c r="K2155" s="66"/>
      <c r="L2155" s="66"/>
      <c r="M2155" s="66"/>
      <c r="N2155" s="94"/>
      <c r="O2155" s="94"/>
      <c r="P2155" s="94"/>
      <c r="Q2155" s="94"/>
    </row>
    <row r="2156" spans="1:17">
      <c r="A2156" s="66"/>
      <c r="B2156" s="66"/>
      <c r="C2156" s="66"/>
      <c r="D2156" s="66"/>
      <c r="E2156" s="65"/>
      <c r="F2156" s="66"/>
      <c r="G2156" s="66"/>
      <c r="H2156" s="66"/>
      <c r="I2156" s="66"/>
      <c r="J2156" s="66"/>
      <c r="K2156" s="66"/>
      <c r="L2156" s="66"/>
      <c r="M2156" s="66"/>
      <c r="N2156" s="94"/>
      <c r="O2156" s="94"/>
      <c r="P2156" s="94"/>
      <c r="Q2156" s="94"/>
    </row>
    <row r="2157" spans="1:17">
      <c r="A2157" s="66"/>
      <c r="B2157" s="66"/>
      <c r="C2157" s="66"/>
      <c r="D2157" s="66"/>
      <c r="E2157" s="65"/>
      <c r="F2157" s="66"/>
      <c r="G2157" s="66"/>
      <c r="H2157" s="66"/>
      <c r="I2157" s="66"/>
      <c r="J2157" s="66"/>
      <c r="K2157" s="66"/>
      <c r="L2157" s="66"/>
      <c r="M2157" s="66"/>
      <c r="N2157" s="94"/>
      <c r="O2157" s="94"/>
      <c r="P2157" s="94"/>
      <c r="Q2157" s="94"/>
    </row>
    <row r="2158" spans="1:17">
      <c r="A2158" s="66"/>
      <c r="B2158" s="66"/>
      <c r="C2158" s="66"/>
      <c r="D2158" s="66"/>
      <c r="E2158" s="65"/>
      <c r="F2158" s="66"/>
      <c r="G2158" s="66"/>
      <c r="H2158" s="66"/>
      <c r="I2158" s="66"/>
      <c r="J2158" s="66"/>
      <c r="K2158" s="66"/>
      <c r="L2158" s="66"/>
      <c r="M2158" s="66"/>
      <c r="N2158" s="94"/>
      <c r="O2158" s="94"/>
      <c r="P2158" s="94"/>
      <c r="Q2158" s="94"/>
    </row>
    <row r="2159" spans="1:17">
      <c r="A2159" s="66"/>
      <c r="B2159" s="66"/>
      <c r="C2159" s="66"/>
      <c r="D2159" s="66"/>
      <c r="E2159" s="65"/>
      <c r="F2159" s="66"/>
      <c r="G2159" s="66"/>
      <c r="H2159" s="66"/>
      <c r="I2159" s="66"/>
      <c r="J2159" s="66"/>
      <c r="K2159" s="66"/>
      <c r="L2159" s="66"/>
      <c r="M2159" s="66"/>
      <c r="N2159" s="94"/>
      <c r="O2159" s="94"/>
      <c r="P2159" s="94"/>
      <c r="Q2159" s="94"/>
    </row>
    <row r="2160" spans="1:17">
      <c r="A2160" s="66"/>
      <c r="B2160" s="66"/>
      <c r="C2160" s="66"/>
      <c r="D2160" s="66"/>
      <c r="E2160" s="65"/>
      <c r="F2160" s="66"/>
      <c r="G2160" s="66"/>
      <c r="H2160" s="66"/>
      <c r="I2160" s="66"/>
      <c r="J2160" s="66"/>
      <c r="K2160" s="66"/>
      <c r="L2160" s="66"/>
      <c r="M2160" s="66"/>
      <c r="N2160" s="94"/>
      <c r="O2160" s="94"/>
      <c r="P2160" s="94"/>
      <c r="Q2160" s="94"/>
    </row>
    <row r="2161" spans="1:17">
      <c r="A2161" s="66"/>
      <c r="B2161" s="66"/>
      <c r="C2161" s="66"/>
      <c r="D2161" s="66"/>
      <c r="E2161" s="65"/>
      <c r="F2161" s="66"/>
      <c r="G2161" s="66"/>
      <c r="H2161" s="66"/>
      <c r="I2161" s="66"/>
      <c r="J2161" s="66"/>
      <c r="K2161" s="66"/>
      <c r="L2161" s="66"/>
      <c r="M2161" s="66"/>
      <c r="N2161" s="94"/>
      <c r="O2161" s="94"/>
      <c r="P2161" s="94"/>
      <c r="Q2161" s="94"/>
    </row>
    <row r="2162" spans="1:17">
      <c r="A2162" s="66"/>
      <c r="B2162" s="66"/>
      <c r="C2162" s="66"/>
      <c r="D2162" s="66"/>
      <c r="E2162" s="65"/>
      <c r="F2162" s="66"/>
      <c r="G2162" s="66"/>
      <c r="H2162" s="66"/>
      <c r="I2162" s="66"/>
      <c r="J2162" s="66"/>
      <c r="K2162" s="66"/>
      <c r="L2162" s="66"/>
      <c r="M2162" s="66"/>
      <c r="N2162" s="94"/>
      <c r="O2162" s="94"/>
      <c r="P2162" s="94"/>
      <c r="Q2162" s="94"/>
    </row>
    <row r="2163" spans="1:17">
      <c r="A2163" s="66"/>
      <c r="B2163" s="66"/>
      <c r="C2163" s="66"/>
      <c r="D2163" s="66"/>
      <c r="E2163" s="65"/>
      <c r="F2163" s="66"/>
      <c r="G2163" s="66"/>
      <c r="H2163" s="66"/>
      <c r="I2163" s="66"/>
      <c r="J2163" s="66"/>
      <c r="K2163" s="66"/>
      <c r="L2163" s="66"/>
      <c r="M2163" s="66"/>
      <c r="N2163" s="94"/>
      <c r="O2163" s="94"/>
      <c r="P2163" s="94"/>
      <c r="Q2163" s="94"/>
    </row>
    <row r="2164" spans="1:17">
      <c r="A2164" s="66"/>
      <c r="B2164" s="66"/>
      <c r="C2164" s="66"/>
      <c r="D2164" s="66"/>
      <c r="E2164" s="65"/>
      <c r="F2164" s="66"/>
      <c r="G2164" s="66"/>
      <c r="H2164" s="66"/>
      <c r="I2164" s="66"/>
      <c r="J2164" s="66"/>
      <c r="K2164" s="66"/>
      <c r="L2164" s="66"/>
      <c r="M2164" s="66"/>
      <c r="N2164" s="94"/>
      <c r="O2164" s="94"/>
      <c r="P2164" s="94"/>
      <c r="Q2164" s="94"/>
    </row>
    <row r="2165" spans="1:17">
      <c r="A2165" s="66"/>
      <c r="B2165" s="66"/>
      <c r="C2165" s="66"/>
      <c r="D2165" s="66"/>
      <c r="E2165" s="65"/>
      <c r="F2165" s="66"/>
      <c r="G2165" s="66"/>
      <c r="H2165" s="66"/>
      <c r="I2165" s="66"/>
      <c r="J2165" s="66"/>
      <c r="K2165" s="66"/>
      <c r="L2165" s="66"/>
      <c r="M2165" s="66"/>
      <c r="N2165" s="94"/>
      <c r="O2165" s="94"/>
      <c r="P2165" s="94"/>
      <c r="Q2165" s="94"/>
    </row>
    <row r="2166" spans="1:17">
      <c r="A2166" s="66"/>
      <c r="B2166" s="66"/>
      <c r="C2166" s="66"/>
      <c r="D2166" s="66"/>
      <c r="E2166" s="65"/>
      <c r="F2166" s="66"/>
      <c r="G2166" s="66"/>
      <c r="H2166" s="66"/>
      <c r="I2166" s="66"/>
      <c r="J2166" s="66"/>
      <c r="K2166" s="66"/>
      <c r="L2166" s="66"/>
      <c r="M2166" s="66"/>
      <c r="N2166" s="94"/>
      <c r="O2166" s="94"/>
      <c r="P2166" s="94"/>
      <c r="Q2166" s="94"/>
    </row>
    <row r="2167" spans="1:17">
      <c r="A2167" s="66"/>
      <c r="B2167" s="66"/>
      <c r="C2167" s="66"/>
      <c r="D2167" s="66"/>
      <c r="E2167" s="65"/>
      <c r="F2167" s="66"/>
      <c r="G2167" s="66"/>
      <c r="H2167" s="66"/>
      <c r="I2167" s="66"/>
      <c r="J2167" s="66"/>
      <c r="K2167" s="66"/>
      <c r="L2167" s="66"/>
      <c r="M2167" s="66"/>
      <c r="N2167" s="94"/>
      <c r="O2167" s="94"/>
      <c r="P2167" s="94"/>
      <c r="Q2167" s="94"/>
    </row>
    <row r="2168" spans="1:17">
      <c r="A2168" s="66"/>
      <c r="B2168" s="66"/>
      <c r="C2168" s="66"/>
      <c r="D2168" s="66"/>
      <c r="E2168" s="65"/>
      <c r="F2168" s="66"/>
      <c r="G2168" s="66"/>
      <c r="H2168" s="66"/>
      <c r="I2168" s="66"/>
      <c r="J2168" s="66"/>
      <c r="K2168" s="66"/>
      <c r="L2168" s="66"/>
      <c r="M2168" s="66"/>
      <c r="N2168" s="94"/>
      <c r="O2168" s="94"/>
      <c r="P2168" s="94"/>
      <c r="Q2168" s="94"/>
    </row>
    <row r="2169" spans="1:17">
      <c r="A2169" s="66"/>
      <c r="B2169" s="66"/>
      <c r="C2169" s="66"/>
      <c r="D2169" s="66"/>
      <c r="E2169" s="65"/>
      <c r="F2169" s="66"/>
      <c r="G2169" s="66"/>
      <c r="H2169" s="66"/>
      <c r="I2169" s="66"/>
      <c r="J2169" s="66"/>
      <c r="K2169" s="66"/>
      <c r="L2169" s="66"/>
      <c r="M2169" s="66"/>
      <c r="N2169" s="94"/>
      <c r="O2169" s="94"/>
      <c r="P2169" s="94"/>
      <c r="Q2169" s="94"/>
    </row>
    <row r="2170" spans="1:17">
      <c r="A2170" s="66"/>
      <c r="B2170" s="66"/>
      <c r="C2170" s="66"/>
      <c r="D2170" s="66"/>
      <c r="E2170" s="65"/>
      <c r="F2170" s="66"/>
      <c r="G2170" s="66"/>
      <c r="H2170" s="66"/>
      <c r="I2170" s="66"/>
      <c r="J2170" s="66"/>
      <c r="K2170" s="66"/>
      <c r="L2170" s="66"/>
      <c r="M2170" s="66"/>
      <c r="N2170" s="94"/>
      <c r="O2170" s="94"/>
      <c r="P2170" s="94"/>
      <c r="Q2170" s="94"/>
    </row>
    <row r="2171" spans="1:17">
      <c r="A2171" s="66"/>
      <c r="B2171" s="66"/>
      <c r="C2171" s="66"/>
      <c r="D2171" s="66"/>
      <c r="E2171" s="65"/>
      <c r="F2171" s="66"/>
      <c r="G2171" s="66"/>
      <c r="H2171" s="66"/>
      <c r="I2171" s="66"/>
      <c r="J2171" s="66"/>
      <c r="K2171" s="66"/>
      <c r="L2171" s="66"/>
      <c r="M2171" s="66"/>
      <c r="N2171" s="94"/>
      <c r="O2171" s="94"/>
      <c r="P2171" s="94"/>
      <c r="Q2171" s="94"/>
    </row>
    <row r="2172" spans="1:17">
      <c r="A2172" s="66"/>
      <c r="B2172" s="66"/>
      <c r="C2172" s="66"/>
      <c r="D2172" s="66"/>
      <c r="E2172" s="65"/>
      <c r="F2172" s="66"/>
      <c r="G2172" s="66"/>
      <c r="H2172" s="66"/>
      <c r="I2172" s="66"/>
      <c r="J2172" s="66"/>
      <c r="K2172" s="66"/>
      <c r="L2172" s="66"/>
      <c r="M2172" s="66"/>
      <c r="N2172" s="94"/>
      <c r="O2172" s="94"/>
      <c r="P2172" s="94"/>
      <c r="Q2172" s="94"/>
    </row>
    <row r="2173" spans="1:17">
      <c r="A2173" s="66"/>
      <c r="B2173" s="66"/>
      <c r="C2173" s="66"/>
      <c r="D2173" s="66"/>
      <c r="E2173" s="65"/>
      <c r="F2173" s="66"/>
      <c r="G2173" s="66"/>
      <c r="H2173" s="66"/>
      <c r="I2173" s="66"/>
      <c r="J2173" s="66"/>
      <c r="K2173" s="66"/>
      <c r="L2173" s="66"/>
      <c r="M2173" s="66"/>
      <c r="N2173" s="94"/>
      <c r="O2173" s="94"/>
      <c r="P2173" s="94"/>
      <c r="Q2173" s="94"/>
    </row>
    <row r="2174" spans="1:17">
      <c r="A2174" s="66"/>
      <c r="B2174" s="66"/>
      <c r="C2174" s="66"/>
      <c r="D2174" s="66"/>
      <c r="E2174" s="65"/>
      <c r="F2174" s="66"/>
      <c r="G2174" s="66"/>
      <c r="H2174" s="66"/>
      <c r="I2174" s="66"/>
      <c r="J2174" s="66"/>
      <c r="K2174" s="66"/>
      <c r="L2174" s="66"/>
      <c r="M2174" s="66"/>
      <c r="N2174" s="94"/>
      <c r="O2174" s="94"/>
      <c r="P2174" s="94"/>
      <c r="Q2174" s="94"/>
    </row>
    <row r="2175" spans="1:17">
      <c r="A2175" s="66"/>
      <c r="B2175" s="66"/>
      <c r="C2175" s="66"/>
      <c r="D2175" s="66"/>
      <c r="E2175" s="65"/>
      <c r="F2175" s="66"/>
      <c r="G2175" s="66"/>
      <c r="H2175" s="66"/>
      <c r="I2175" s="66"/>
      <c r="J2175" s="66"/>
      <c r="K2175" s="66"/>
      <c r="L2175" s="66"/>
      <c r="M2175" s="66"/>
      <c r="N2175" s="94"/>
      <c r="O2175" s="94"/>
      <c r="P2175" s="94"/>
      <c r="Q2175" s="94"/>
    </row>
    <row r="2176" spans="1:17">
      <c r="A2176" s="66"/>
      <c r="B2176" s="66"/>
      <c r="C2176" s="66"/>
      <c r="D2176" s="66"/>
      <c r="E2176" s="65"/>
      <c r="F2176" s="66"/>
      <c r="G2176" s="66"/>
      <c r="H2176" s="66"/>
      <c r="I2176" s="66"/>
      <c r="J2176" s="66"/>
      <c r="K2176" s="66"/>
      <c r="L2176" s="66"/>
      <c r="M2176" s="66"/>
      <c r="N2176" s="94"/>
      <c r="O2176" s="94"/>
      <c r="P2176" s="94"/>
      <c r="Q2176" s="94"/>
    </row>
    <row r="2177" spans="1:17">
      <c r="A2177" s="66"/>
      <c r="B2177" s="66"/>
      <c r="C2177" s="66"/>
      <c r="D2177" s="66"/>
      <c r="E2177" s="65"/>
      <c r="F2177" s="66"/>
      <c r="G2177" s="66"/>
      <c r="H2177" s="66"/>
      <c r="I2177" s="66"/>
      <c r="J2177" s="66"/>
      <c r="K2177" s="66"/>
      <c r="L2177" s="66"/>
      <c r="M2177" s="66"/>
      <c r="N2177" s="94"/>
      <c r="O2177" s="94"/>
      <c r="P2177" s="94"/>
      <c r="Q2177" s="94"/>
    </row>
    <row r="2178" spans="1:17">
      <c r="A2178" s="66"/>
      <c r="B2178" s="66"/>
      <c r="C2178" s="66"/>
      <c r="D2178" s="66"/>
      <c r="E2178" s="65"/>
      <c r="F2178" s="66"/>
      <c r="G2178" s="66"/>
      <c r="H2178" s="66"/>
      <c r="I2178" s="66"/>
      <c r="J2178" s="66"/>
      <c r="K2178" s="66"/>
      <c r="L2178" s="66"/>
      <c r="M2178" s="66"/>
      <c r="N2178" s="94"/>
      <c r="O2178" s="94"/>
      <c r="P2178" s="94"/>
      <c r="Q2178" s="94"/>
    </row>
    <row r="2179" spans="1:17">
      <c r="A2179" s="66"/>
      <c r="B2179" s="66"/>
      <c r="C2179" s="66"/>
      <c r="D2179" s="66"/>
      <c r="E2179" s="65"/>
      <c r="F2179" s="66"/>
      <c r="G2179" s="66"/>
      <c r="H2179" s="66"/>
      <c r="I2179" s="66"/>
      <c r="J2179" s="66"/>
      <c r="K2179" s="66"/>
      <c r="L2179" s="66"/>
      <c r="M2179" s="66"/>
      <c r="N2179" s="94"/>
      <c r="O2179" s="94"/>
      <c r="P2179" s="94"/>
      <c r="Q2179" s="94"/>
    </row>
    <row r="2180" spans="1:17">
      <c r="A2180" s="66"/>
      <c r="B2180" s="66"/>
      <c r="C2180" s="66"/>
      <c r="D2180" s="66"/>
      <c r="E2180" s="65"/>
      <c r="F2180" s="66"/>
      <c r="G2180" s="66"/>
      <c r="H2180" s="66"/>
      <c r="I2180" s="66"/>
      <c r="J2180" s="66"/>
      <c r="K2180" s="66"/>
      <c r="L2180" s="66"/>
      <c r="M2180" s="66"/>
      <c r="N2180" s="94"/>
      <c r="O2180" s="94"/>
      <c r="P2180" s="94"/>
      <c r="Q2180" s="94"/>
    </row>
    <row r="2181" spans="1:17">
      <c r="A2181" s="66"/>
      <c r="B2181" s="66"/>
      <c r="C2181" s="66"/>
      <c r="D2181" s="66"/>
      <c r="E2181" s="65"/>
      <c r="F2181" s="66"/>
      <c r="G2181" s="66"/>
      <c r="H2181" s="66"/>
      <c r="I2181" s="66"/>
      <c r="J2181" s="66"/>
      <c r="K2181" s="66"/>
      <c r="L2181" s="66"/>
      <c r="M2181" s="66"/>
      <c r="N2181" s="94"/>
      <c r="O2181" s="94"/>
      <c r="P2181" s="94"/>
      <c r="Q2181" s="94"/>
    </row>
    <row r="2182" spans="1:17">
      <c r="A2182" s="66"/>
      <c r="B2182" s="66"/>
      <c r="C2182" s="66"/>
      <c r="D2182" s="66"/>
      <c r="E2182" s="65"/>
      <c r="F2182" s="66"/>
      <c r="G2182" s="66"/>
      <c r="H2182" s="66"/>
      <c r="I2182" s="66"/>
      <c r="J2182" s="66"/>
      <c r="K2182" s="66"/>
      <c r="L2182" s="66"/>
      <c r="M2182" s="66"/>
      <c r="N2182" s="94"/>
      <c r="O2182" s="94"/>
      <c r="P2182" s="94"/>
      <c r="Q2182" s="94"/>
    </row>
    <row r="2183" spans="1:17">
      <c r="A2183" s="66"/>
      <c r="B2183" s="66"/>
      <c r="C2183" s="66"/>
      <c r="D2183" s="66"/>
      <c r="E2183" s="65"/>
      <c r="F2183" s="66"/>
      <c r="G2183" s="66"/>
      <c r="H2183" s="66"/>
      <c r="I2183" s="66"/>
      <c r="J2183" s="66"/>
      <c r="K2183" s="66"/>
      <c r="L2183" s="66"/>
      <c r="M2183" s="66"/>
      <c r="N2183" s="94"/>
      <c r="O2183" s="94"/>
      <c r="P2183" s="94"/>
      <c r="Q2183" s="94"/>
    </row>
    <row r="2184" spans="1:17">
      <c r="A2184" s="66"/>
      <c r="B2184" s="66"/>
      <c r="C2184" s="66"/>
      <c r="D2184" s="66"/>
      <c r="E2184" s="65"/>
      <c r="F2184" s="66"/>
      <c r="G2184" s="66"/>
      <c r="H2184" s="66"/>
      <c r="I2184" s="66"/>
      <c r="J2184" s="66"/>
      <c r="K2184" s="66"/>
      <c r="L2184" s="66"/>
      <c r="M2184" s="66"/>
      <c r="N2184" s="94"/>
      <c r="O2184" s="94"/>
      <c r="P2184" s="94"/>
      <c r="Q2184" s="94"/>
    </row>
    <row r="2185" spans="1:17">
      <c r="A2185" s="66"/>
      <c r="B2185" s="66"/>
      <c r="C2185" s="66"/>
      <c r="D2185" s="66"/>
      <c r="E2185" s="65"/>
      <c r="F2185" s="66"/>
      <c r="G2185" s="66"/>
      <c r="H2185" s="66"/>
      <c r="I2185" s="66"/>
      <c r="J2185" s="66"/>
      <c r="K2185" s="66"/>
      <c r="L2185" s="66"/>
      <c r="M2185" s="66"/>
      <c r="N2185" s="94"/>
      <c r="O2185" s="94"/>
      <c r="P2185" s="94"/>
      <c r="Q2185" s="94"/>
    </row>
    <row r="2186" spans="1:17">
      <c r="A2186" s="66"/>
      <c r="B2186" s="66"/>
      <c r="C2186" s="66"/>
      <c r="D2186" s="66"/>
      <c r="E2186" s="65"/>
      <c r="F2186" s="66"/>
      <c r="G2186" s="66"/>
      <c r="H2186" s="66"/>
      <c r="I2186" s="66"/>
      <c r="J2186" s="66"/>
      <c r="K2186" s="66"/>
      <c r="L2186" s="66"/>
      <c r="M2186" s="66"/>
      <c r="N2186" s="94"/>
      <c r="O2186" s="94"/>
      <c r="P2186" s="94"/>
      <c r="Q2186" s="94"/>
    </row>
    <row r="2187" spans="1:17">
      <c r="A2187" s="66"/>
      <c r="B2187" s="66"/>
      <c r="C2187" s="66"/>
      <c r="D2187" s="66"/>
      <c r="E2187" s="65"/>
      <c r="F2187" s="66"/>
      <c r="G2187" s="66"/>
      <c r="H2187" s="66"/>
      <c r="I2187" s="66"/>
      <c r="J2187" s="66"/>
      <c r="K2187" s="66"/>
      <c r="L2187" s="66"/>
      <c r="M2187" s="66"/>
      <c r="N2187" s="94"/>
      <c r="O2187" s="94"/>
      <c r="P2187" s="94"/>
      <c r="Q2187" s="94"/>
    </row>
    <row r="2188" spans="1:17">
      <c r="A2188" s="66"/>
      <c r="B2188" s="66"/>
      <c r="C2188" s="66"/>
      <c r="D2188" s="66"/>
      <c r="E2188" s="65"/>
      <c r="F2188" s="66"/>
      <c r="G2188" s="66"/>
      <c r="H2188" s="66"/>
      <c r="I2188" s="66"/>
      <c r="J2188" s="66"/>
      <c r="K2188" s="66"/>
      <c r="L2188" s="66"/>
      <c r="M2188" s="66"/>
      <c r="N2188" s="94"/>
      <c r="O2188" s="94"/>
      <c r="P2188" s="94"/>
      <c r="Q2188" s="94"/>
    </row>
    <row r="2189" spans="1:17">
      <c r="A2189" s="66"/>
      <c r="B2189" s="66"/>
      <c r="C2189" s="66"/>
      <c r="D2189" s="66"/>
      <c r="E2189" s="65"/>
      <c r="F2189" s="66"/>
      <c r="G2189" s="66"/>
      <c r="H2189" s="66"/>
      <c r="I2189" s="66"/>
      <c r="J2189" s="66"/>
      <c r="K2189" s="66"/>
      <c r="L2189" s="66"/>
      <c r="M2189" s="66"/>
      <c r="N2189" s="94"/>
      <c r="O2189" s="94"/>
      <c r="P2189" s="94"/>
      <c r="Q2189" s="94"/>
    </row>
    <row r="2190" spans="1:17">
      <c r="A2190" s="66"/>
      <c r="B2190" s="66"/>
      <c r="C2190" s="66"/>
      <c r="D2190" s="66"/>
      <c r="E2190" s="65"/>
      <c r="F2190" s="66"/>
      <c r="G2190" s="66"/>
      <c r="H2190" s="66"/>
      <c r="I2190" s="66"/>
      <c r="J2190" s="66"/>
      <c r="K2190" s="66"/>
      <c r="L2190" s="66"/>
      <c r="M2190" s="66"/>
      <c r="N2190" s="94"/>
      <c r="O2190" s="94"/>
      <c r="P2190" s="94"/>
      <c r="Q2190" s="94"/>
    </row>
    <row r="2191" spans="1:17">
      <c r="A2191" s="66"/>
      <c r="B2191" s="66"/>
      <c r="C2191" s="66"/>
      <c r="D2191" s="66"/>
      <c r="E2191" s="65"/>
      <c r="F2191" s="66"/>
      <c r="G2191" s="66"/>
      <c r="H2191" s="66"/>
      <c r="I2191" s="66"/>
      <c r="J2191" s="66"/>
      <c r="K2191" s="66"/>
      <c r="L2191" s="66"/>
      <c r="M2191" s="66"/>
      <c r="N2191" s="94"/>
      <c r="O2191" s="94"/>
      <c r="P2191" s="94"/>
      <c r="Q2191" s="94"/>
    </row>
    <row r="2192" spans="1:17">
      <c r="A2192" s="66"/>
      <c r="B2192" s="66"/>
      <c r="C2192" s="66"/>
      <c r="D2192" s="66"/>
      <c r="E2192" s="65"/>
      <c r="F2192" s="66"/>
      <c r="G2192" s="66"/>
      <c r="H2192" s="66"/>
      <c r="I2192" s="66"/>
      <c r="J2192" s="66"/>
      <c r="K2192" s="66"/>
      <c r="L2192" s="66"/>
      <c r="M2192" s="66"/>
      <c r="N2192" s="94"/>
      <c r="O2192" s="94"/>
      <c r="P2192" s="94"/>
      <c r="Q2192" s="94"/>
    </row>
    <row r="2193" spans="1:17">
      <c r="A2193" s="66"/>
      <c r="B2193" s="66"/>
      <c r="C2193" s="66"/>
      <c r="D2193" s="66"/>
      <c r="E2193" s="65"/>
      <c r="F2193" s="66"/>
      <c r="G2193" s="66"/>
      <c r="H2193" s="66"/>
      <c r="I2193" s="66"/>
      <c r="J2193" s="66"/>
      <c r="K2193" s="66"/>
      <c r="L2193" s="66"/>
      <c r="M2193" s="66"/>
      <c r="N2193" s="94"/>
      <c r="O2193" s="94"/>
      <c r="P2193" s="94"/>
      <c r="Q2193" s="94"/>
    </row>
    <row r="2194" spans="1:17">
      <c r="A2194" s="66"/>
      <c r="B2194" s="66"/>
      <c r="C2194" s="66"/>
      <c r="D2194" s="66"/>
      <c r="E2194" s="65"/>
      <c r="F2194" s="66"/>
      <c r="G2194" s="66"/>
      <c r="H2194" s="66"/>
      <c r="I2194" s="66"/>
      <c r="J2194" s="66"/>
      <c r="K2194" s="66"/>
      <c r="L2194" s="66"/>
      <c r="M2194" s="66"/>
      <c r="N2194" s="94"/>
      <c r="O2194" s="94"/>
      <c r="P2194" s="94"/>
      <c r="Q2194" s="94"/>
    </row>
    <row r="2195" spans="1:17">
      <c r="A2195" s="66"/>
      <c r="B2195" s="66"/>
      <c r="C2195" s="66"/>
      <c r="D2195" s="66"/>
      <c r="E2195" s="65"/>
      <c r="F2195" s="66"/>
      <c r="G2195" s="66"/>
      <c r="H2195" s="66"/>
      <c r="I2195" s="66"/>
      <c r="J2195" s="66"/>
      <c r="K2195" s="66"/>
      <c r="L2195" s="66"/>
      <c r="M2195" s="66"/>
      <c r="N2195" s="94"/>
      <c r="O2195" s="94"/>
      <c r="P2195" s="94"/>
      <c r="Q2195" s="94"/>
    </row>
    <row r="2196" spans="1:17">
      <c r="A2196" s="66"/>
      <c r="B2196" s="66"/>
      <c r="C2196" s="66"/>
      <c r="D2196" s="66"/>
      <c r="E2196" s="65"/>
      <c r="F2196" s="66"/>
      <c r="G2196" s="66"/>
      <c r="H2196" s="66"/>
      <c r="I2196" s="66"/>
      <c r="J2196" s="66"/>
      <c r="K2196" s="66"/>
      <c r="L2196" s="66"/>
      <c r="M2196" s="66"/>
      <c r="N2196" s="94"/>
      <c r="O2196" s="94"/>
      <c r="P2196" s="94"/>
      <c r="Q2196" s="94"/>
    </row>
    <row r="2197" spans="1:17">
      <c r="A2197" s="66"/>
      <c r="B2197" s="66"/>
      <c r="C2197" s="66"/>
      <c r="D2197" s="66"/>
      <c r="E2197" s="65"/>
      <c r="F2197" s="66"/>
      <c r="G2197" s="66"/>
      <c r="H2197" s="66"/>
      <c r="I2197" s="66"/>
      <c r="J2197" s="66"/>
      <c r="K2197" s="66"/>
      <c r="L2197" s="66"/>
      <c r="M2197" s="66"/>
      <c r="N2197" s="94"/>
      <c r="O2197" s="94"/>
      <c r="P2197" s="94"/>
      <c r="Q2197" s="94"/>
    </row>
    <row r="2198" spans="1:17">
      <c r="A2198" s="66"/>
      <c r="B2198" s="66"/>
      <c r="C2198" s="66"/>
      <c r="D2198" s="66"/>
      <c r="E2198" s="65"/>
      <c r="F2198" s="66"/>
      <c r="G2198" s="66"/>
      <c r="H2198" s="66"/>
      <c r="I2198" s="66"/>
      <c r="J2198" s="66"/>
      <c r="K2198" s="66"/>
      <c r="L2198" s="66"/>
      <c r="M2198" s="66"/>
      <c r="N2198" s="94"/>
      <c r="O2198" s="94"/>
      <c r="P2198" s="94"/>
      <c r="Q2198" s="94"/>
    </row>
    <row r="2199" spans="1:17">
      <c r="A2199" s="66"/>
      <c r="B2199" s="66"/>
      <c r="C2199" s="66"/>
      <c r="D2199" s="66"/>
      <c r="E2199" s="65"/>
      <c r="F2199" s="66"/>
      <c r="G2199" s="66"/>
      <c r="H2199" s="66"/>
      <c r="I2199" s="66"/>
      <c r="J2199" s="66"/>
      <c r="K2199" s="66"/>
      <c r="L2199" s="66"/>
      <c r="M2199" s="66"/>
      <c r="N2199" s="94"/>
      <c r="O2199" s="94"/>
      <c r="P2199" s="94"/>
      <c r="Q2199" s="94"/>
    </row>
    <row r="2200" spans="1:17">
      <c r="A2200" s="66"/>
      <c r="B2200" s="66"/>
      <c r="C2200" s="66"/>
      <c r="D2200" s="66"/>
      <c r="E2200" s="65"/>
      <c r="F2200" s="66"/>
      <c r="G2200" s="66"/>
      <c r="H2200" s="66"/>
      <c r="I2200" s="66"/>
      <c r="J2200" s="66"/>
      <c r="K2200" s="66"/>
      <c r="L2200" s="66"/>
      <c r="M2200" s="66"/>
      <c r="N2200" s="94"/>
      <c r="O2200" s="94"/>
      <c r="P2200" s="94"/>
      <c r="Q2200" s="94"/>
    </row>
    <row r="2201" spans="1:17">
      <c r="A2201" s="66"/>
      <c r="B2201" s="66"/>
      <c r="C2201" s="66"/>
      <c r="D2201" s="66"/>
      <c r="E2201" s="65"/>
      <c r="F2201" s="66"/>
      <c r="G2201" s="66"/>
      <c r="H2201" s="66"/>
      <c r="I2201" s="66"/>
      <c r="J2201" s="66"/>
      <c r="K2201" s="66"/>
      <c r="L2201" s="66"/>
      <c r="M2201" s="66"/>
      <c r="N2201" s="94"/>
      <c r="O2201" s="94"/>
      <c r="P2201" s="94"/>
      <c r="Q2201" s="94"/>
    </row>
    <row r="2202" spans="1:17">
      <c r="A2202" s="66"/>
      <c r="B2202" s="66"/>
      <c r="C2202" s="66"/>
      <c r="D2202" s="66"/>
      <c r="E2202" s="65"/>
      <c r="F2202" s="66"/>
      <c r="G2202" s="66"/>
      <c r="H2202" s="66"/>
      <c r="I2202" s="66"/>
      <c r="J2202" s="66"/>
      <c r="K2202" s="66"/>
      <c r="L2202" s="66"/>
      <c r="M2202" s="66"/>
      <c r="N2202" s="94"/>
      <c r="O2202" s="94"/>
      <c r="P2202" s="94"/>
      <c r="Q2202" s="94"/>
    </row>
    <row r="2203" spans="1:17">
      <c r="A2203" s="66"/>
      <c r="B2203" s="66"/>
      <c r="C2203" s="66"/>
      <c r="D2203" s="66"/>
      <c r="E2203" s="65"/>
      <c r="F2203" s="66"/>
      <c r="G2203" s="66"/>
      <c r="H2203" s="66"/>
      <c r="I2203" s="66"/>
      <c r="J2203" s="66"/>
      <c r="K2203" s="66"/>
      <c r="L2203" s="66"/>
      <c r="M2203" s="66"/>
      <c r="N2203" s="94"/>
      <c r="O2203" s="94"/>
      <c r="P2203" s="94"/>
      <c r="Q2203" s="94"/>
    </row>
    <row r="2204" spans="1:17">
      <c r="A2204" s="66"/>
      <c r="B2204" s="66"/>
      <c r="C2204" s="66"/>
      <c r="D2204" s="66"/>
      <c r="E2204" s="65"/>
      <c r="F2204" s="66"/>
      <c r="G2204" s="66"/>
      <c r="H2204" s="66"/>
      <c r="I2204" s="66"/>
      <c r="J2204" s="66"/>
      <c r="K2204" s="66"/>
      <c r="L2204" s="66"/>
      <c r="M2204" s="66"/>
      <c r="N2204" s="94"/>
      <c r="O2204" s="94"/>
      <c r="P2204" s="94"/>
      <c r="Q2204" s="94"/>
    </row>
    <row r="2205" spans="1:17">
      <c r="A2205" s="66"/>
      <c r="B2205" s="66"/>
      <c r="C2205" s="66"/>
      <c r="D2205" s="66"/>
      <c r="E2205" s="65"/>
      <c r="F2205" s="66"/>
      <c r="G2205" s="66"/>
      <c r="H2205" s="66"/>
      <c r="I2205" s="66"/>
      <c r="J2205" s="66"/>
      <c r="K2205" s="66"/>
      <c r="L2205" s="66"/>
      <c r="M2205" s="66"/>
      <c r="N2205" s="94"/>
      <c r="O2205" s="94"/>
      <c r="P2205" s="94"/>
      <c r="Q2205" s="94"/>
    </row>
    <row r="2206" spans="1:17">
      <c r="A2206" s="66"/>
      <c r="B2206" s="66"/>
      <c r="C2206" s="66"/>
      <c r="D2206" s="66"/>
      <c r="E2206" s="65"/>
      <c r="F2206" s="66"/>
      <c r="G2206" s="66"/>
      <c r="H2206" s="66"/>
      <c r="I2206" s="66"/>
      <c r="J2206" s="66"/>
      <c r="K2206" s="66"/>
      <c r="L2206" s="66"/>
      <c r="M2206" s="66"/>
      <c r="N2206" s="94"/>
      <c r="O2206" s="94"/>
      <c r="P2206" s="94"/>
      <c r="Q2206" s="94"/>
    </row>
    <row r="2207" spans="1:17">
      <c r="A2207" s="66"/>
      <c r="B2207" s="66"/>
      <c r="C2207" s="66"/>
      <c r="D2207" s="66"/>
      <c r="E2207" s="65"/>
      <c r="F2207" s="66"/>
      <c r="G2207" s="66"/>
      <c r="H2207" s="66"/>
      <c r="I2207" s="66"/>
      <c r="J2207" s="66"/>
      <c r="K2207" s="66"/>
      <c r="L2207" s="66"/>
      <c r="M2207" s="66"/>
      <c r="N2207" s="94"/>
      <c r="O2207" s="94"/>
      <c r="P2207" s="94"/>
      <c r="Q2207" s="94"/>
    </row>
    <row r="2208" spans="1:17">
      <c r="A2208" s="66"/>
      <c r="B2208" s="66"/>
      <c r="C2208" s="66"/>
      <c r="D2208" s="66"/>
      <c r="E2208" s="65"/>
      <c r="F2208" s="66"/>
      <c r="G2208" s="66"/>
      <c r="H2208" s="66"/>
      <c r="I2208" s="66"/>
      <c r="J2208" s="66"/>
      <c r="K2208" s="66"/>
      <c r="L2208" s="66"/>
      <c r="M2208" s="66"/>
      <c r="N2208" s="94"/>
      <c r="O2208" s="94"/>
      <c r="P2208" s="94"/>
      <c r="Q2208" s="94"/>
    </row>
    <row r="2209" spans="1:17">
      <c r="A2209" s="66"/>
      <c r="B2209" s="66"/>
      <c r="C2209" s="66"/>
      <c r="D2209" s="66"/>
      <c r="E2209" s="65"/>
      <c r="F2209" s="66"/>
      <c r="G2209" s="66"/>
      <c r="H2209" s="66"/>
      <c r="I2209" s="66"/>
      <c r="J2209" s="66"/>
      <c r="K2209" s="66"/>
      <c r="L2209" s="66"/>
      <c r="M2209" s="66"/>
      <c r="N2209" s="94"/>
      <c r="O2209" s="94"/>
      <c r="P2209" s="94"/>
      <c r="Q2209" s="94"/>
    </row>
    <row r="2210" spans="1:17">
      <c r="A2210" s="66"/>
      <c r="B2210" s="66"/>
      <c r="C2210" s="66"/>
      <c r="D2210" s="66"/>
      <c r="E2210" s="65"/>
      <c r="F2210" s="66"/>
      <c r="G2210" s="66"/>
      <c r="H2210" s="66"/>
      <c r="I2210" s="66"/>
      <c r="J2210" s="66"/>
      <c r="K2210" s="66"/>
      <c r="L2210" s="66"/>
      <c r="M2210" s="66"/>
      <c r="N2210" s="94"/>
      <c r="O2210" s="94"/>
      <c r="P2210" s="94"/>
      <c r="Q2210" s="94"/>
    </row>
    <row r="2211" spans="1:17">
      <c r="A2211" s="66"/>
      <c r="B2211" s="66"/>
      <c r="C2211" s="66"/>
      <c r="D2211" s="66"/>
      <c r="E2211" s="65"/>
      <c r="F2211" s="66"/>
      <c r="G2211" s="66"/>
      <c r="H2211" s="66"/>
      <c r="I2211" s="66"/>
      <c r="J2211" s="66"/>
      <c r="K2211" s="66"/>
      <c r="L2211" s="66"/>
      <c r="M2211" s="66"/>
      <c r="N2211" s="94"/>
      <c r="O2211" s="94"/>
      <c r="P2211" s="94"/>
      <c r="Q2211" s="94"/>
    </row>
    <row r="2212" spans="1:17">
      <c r="A2212" s="66"/>
      <c r="B2212" s="66"/>
      <c r="C2212" s="66"/>
      <c r="D2212" s="66"/>
      <c r="E2212" s="65"/>
      <c r="F2212" s="66"/>
      <c r="G2212" s="66"/>
      <c r="H2212" s="66"/>
      <c r="I2212" s="66"/>
      <c r="J2212" s="66"/>
      <c r="K2212" s="66"/>
      <c r="L2212" s="66"/>
      <c r="M2212" s="66"/>
      <c r="N2212" s="94"/>
      <c r="O2212" s="94"/>
      <c r="P2212" s="94"/>
      <c r="Q2212" s="94"/>
    </row>
    <row r="2213" spans="1:17">
      <c r="A2213" s="66"/>
      <c r="B2213" s="66"/>
      <c r="C2213" s="66"/>
      <c r="D2213" s="66"/>
      <c r="E2213" s="65"/>
      <c r="F2213" s="66"/>
      <c r="G2213" s="66"/>
      <c r="H2213" s="66"/>
      <c r="I2213" s="66"/>
      <c r="J2213" s="66"/>
      <c r="K2213" s="66"/>
      <c r="L2213" s="66"/>
      <c r="M2213" s="66"/>
      <c r="N2213" s="94"/>
      <c r="O2213" s="94"/>
      <c r="P2213" s="94"/>
      <c r="Q2213" s="94"/>
    </row>
    <row r="2214" spans="1:17">
      <c r="A2214" s="66"/>
      <c r="B2214" s="66"/>
      <c r="C2214" s="66"/>
      <c r="D2214" s="66"/>
      <c r="E2214" s="65"/>
      <c r="F2214" s="66"/>
      <c r="G2214" s="66"/>
      <c r="H2214" s="66"/>
      <c r="I2214" s="66"/>
      <c r="J2214" s="66"/>
      <c r="K2214" s="66"/>
      <c r="L2214" s="66"/>
      <c r="M2214" s="66"/>
      <c r="N2214" s="94"/>
      <c r="O2214" s="94"/>
      <c r="P2214" s="94"/>
      <c r="Q2214" s="94"/>
    </row>
    <row r="2215" spans="1:17">
      <c r="A2215" s="66"/>
      <c r="B2215" s="66"/>
      <c r="C2215" s="66"/>
      <c r="D2215" s="66"/>
      <c r="E2215" s="65"/>
      <c r="F2215" s="66"/>
      <c r="G2215" s="66"/>
      <c r="H2215" s="66"/>
      <c r="I2215" s="66"/>
      <c r="J2215" s="66"/>
      <c r="K2215" s="66"/>
      <c r="L2215" s="66"/>
      <c r="M2215" s="66"/>
      <c r="N2215" s="94"/>
      <c r="O2215" s="94"/>
      <c r="P2215" s="94"/>
      <c r="Q2215" s="94"/>
    </row>
    <row r="2216" spans="1:17">
      <c r="A2216" s="66"/>
      <c r="B2216" s="66"/>
      <c r="C2216" s="66"/>
      <c r="D2216" s="66"/>
      <c r="E2216" s="65"/>
      <c r="F2216" s="66"/>
      <c r="G2216" s="66"/>
      <c r="H2216" s="66"/>
      <c r="I2216" s="66"/>
      <c r="J2216" s="66"/>
      <c r="K2216" s="66"/>
      <c r="L2216" s="66"/>
      <c r="M2216" s="66"/>
      <c r="N2216" s="94"/>
      <c r="O2216" s="94"/>
      <c r="P2216" s="94"/>
      <c r="Q2216" s="94"/>
    </row>
    <row r="2217" spans="1:17">
      <c r="A2217" s="66"/>
      <c r="B2217" s="66"/>
      <c r="C2217" s="66"/>
      <c r="D2217" s="66"/>
      <c r="E2217" s="65"/>
      <c r="F2217" s="66"/>
      <c r="G2217" s="66"/>
      <c r="H2217" s="66"/>
      <c r="I2217" s="66"/>
      <c r="J2217" s="66"/>
      <c r="K2217" s="66"/>
      <c r="L2217" s="66"/>
      <c r="M2217" s="66"/>
      <c r="N2217" s="94"/>
      <c r="O2217" s="94"/>
      <c r="P2217" s="94"/>
      <c r="Q2217" s="94"/>
    </row>
    <row r="2218" spans="1:17">
      <c r="A2218" s="66"/>
      <c r="B2218" s="66"/>
      <c r="C2218" s="66"/>
      <c r="D2218" s="66"/>
      <c r="E2218" s="65"/>
      <c r="F2218" s="66"/>
      <c r="G2218" s="66"/>
      <c r="H2218" s="66"/>
      <c r="I2218" s="66"/>
      <c r="J2218" s="66"/>
      <c r="K2218" s="66"/>
      <c r="L2218" s="66"/>
      <c r="M2218" s="66"/>
      <c r="N2218" s="94"/>
      <c r="O2218" s="94"/>
      <c r="P2218" s="94"/>
      <c r="Q2218" s="94"/>
    </row>
    <row r="2219" spans="1:17">
      <c r="A2219" s="66"/>
      <c r="B2219" s="66"/>
      <c r="C2219" s="66"/>
      <c r="D2219" s="66"/>
      <c r="E2219" s="65"/>
      <c r="F2219" s="66"/>
      <c r="G2219" s="66"/>
      <c r="H2219" s="66"/>
      <c r="I2219" s="66"/>
      <c r="J2219" s="66"/>
      <c r="K2219" s="66"/>
      <c r="L2219" s="66"/>
      <c r="M2219" s="66"/>
      <c r="N2219" s="94"/>
      <c r="O2219" s="94"/>
      <c r="P2219" s="94"/>
      <c r="Q2219" s="94"/>
    </row>
    <row r="2220" spans="1:17">
      <c r="A2220" s="66"/>
      <c r="B2220" s="66"/>
      <c r="C2220" s="66"/>
      <c r="D2220" s="66"/>
      <c r="E2220" s="65"/>
      <c r="F2220" s="66"/>
      <c r="G2220" s="66"/>
      <c r="H2220" s="66"/>
      <c r="I2220" s="66"/>
      <c r="J2220" s="66"/>
      <c r="K2220" s="66"/>
      <c r="L2220" s="66"/>
      <c r="M2220" s="66"/>
      <c r="N2220" s="94"/>
      <c r="O2220" s="94"/>
      <c r="P2220" s="94"/>
      <c r="Q2220" s="94"/>
    </row>
    <row r="2221" spans="1:17">
      <c r="A2221" s="66"/>
      <c r="B2221" s="66"/>
      <c r="C2221" s="66"/>
      <c r="D2221" s="66"/>
      <c r="E2221" s="65"/>
      <c r="F2221" s="66"/>
      <c r="G2221" s="66"/>
      <c r="H2221" s="66"/>
      <c r="I2221" s="66"/>
      <c r="J2221" s="66"/>
      <c r="K2221" s="66"/>
      <c r="L2221" s="66"/>
      <c r="M2221" s="66"/>
      <c r="N2221" s="94"/>
      <c r="O2221" s="94"/>
      <c r="P2221" s="94"/>
      <c r="Q2221" s="94"/>
    </row>
    <row r="2222" spans="1:17">
      <c r="A2222" s="66"/>
      <c r="B2222" s="66"/>
      <c r="C2222" s="66"/>
      <c r="D2222" s="66"/>
      <c r="E2222" s="65"/>
      <c r="F2222" s="66"/>
      <c r="G2222" s="66"/>
      <c r="H2222" s="66"/>
      <c r="I2222" s="66"/>
      <c r="J2222" s="66"/>
      <c r="K2222" s="66"/>
      <c r="L2222" s="66"/>
      <c r="M2222" s="66"/>
      <c r="N2222" s="94"/>
      <c r="O2222" s="94"/>
      <c r="P2222" s="94"/>
      <c r="Q2222" s="94"/>
    </row>
    <row r="2223" spans="1:17">
      <c r="A2223" s="66"/>
      <c r="B2223" s="66"/>
      <c r="C2223" s="66"/>
      <c r="D2223" s="66"/>
      <c r="E2223" s="65"/>
      <c r="F2223" s="66"/>
      <c r="G2223" s="66"/>
      <c r="H2223" s="66"/>
      <c r="I2223" s="66"/>
      <c r="J2223" s="66"/>
      <c r="K2223" s="66"/>
      <c r="L2223" s="66"/>
      <c r="M2223" s="66"/>
      <c r="N2223" s="94"/>
      <c r="O2223" s="94"/>
      <c r="P2223" s="94"/>
      <c r="Q2223" s="94"/>
    </row>
    <row r="2224" spans="1:17">
      <c r="A2224" s="66"/>
      <c r="B2224" s="66"/>
      <c r="C2224" s="66"/>
      <c r="D2224" s="66"/>
      <c r="E2224" s="65"/>
      <c r="F2224" s="66"/>
      <c r="G2224" s="66"/>
      <c r="H2224" s="66"/>
      <c r="I2224" s="66"/>
      <c r="J2224" s="66"/>
      <c r="K2224" s="66"/>
      <c r="L2224" s="66"/>
      <c r="M2224" s="66"/>
      <c r="N2224" s="94"/>
      <c r="O2224" s="94"/>
      <c r="P2224" s="94"/>
      <c r="Q2224" s="94"/>
    </row>
    <row r="2225" spans="1:17">
      <c r="A2225" s="66"/>
      <c r="B2225" s="66"/>
      <c r="C2225" s="66"/>
      <c r="D2225" s="66"/>
      <c r="E2225" s="65"/>
      <c r="F2225" s="66"/>
      <c r="G2225" s="66"/>
      <c r="H2225" s="66"/>
      <c r="I2225" s="66"/>
      <c r="J2225" s="66"/>
      <c r="K2225" s="66"/>
      <c r="L2225" s="66"/>
      <c r="M2225" s="66"/>
      <c r="N2225" s="94"/>
      <c r="O2225" s="94"/>
      <c r="P2225" s="94"/>
      <c r="Q2225" s="94"/>
    </row>
    <row r="2226" spans="1:17">
      <c r="A2226" s="66"/>
      <c r="B2226" s="66"/>
      <c r="C2226" s="66"/>
      <c r="D2226" s="66"/>
      <c r="E2226" s="65"/>
      <c r="F2226" s="66"/>
      <c r="G2226" s="66"/>
      <c r="H2226" s="66"/>
      <c r="I2226" s="66"/>
      <c r="J2226" s="66"/>
      <c r="K2226" s="66"/>
      <c r="L2226" s="66"/>
      <c r="M2226" s="66"/>
      <c r="N2226" s="94"/>
      <c r="O2226" s="94"/>
      <c r="P2226" s="94"/>
      <c r="Q2226" s="94"/>
    </row>
    <row r="2227" spans="1:17">
      <c r="A2227" s="66"/>
      <c r="B2227" s="66"/>
      <c r="C2227" s="66"/>
      <c r="D2227" s="66"/>
      <c r="E2227" s="65"/>
      <c r="F2227" s="66"/>
      <c r="G2227" s="66"/>
      <c r="H2227" s="66"/>
      <c r="I2227" s="66"/>
      <c r="J2227" s="66"/>
      <c r="K2227" s="66"/>
      <c r="L2227" s="66"/>
      <c r="M2227" s="66"/>
      <c r="N2227" s="94"/>
      <c r="O2227" s="94"/>
      <c r="P2227" s="94"/>
      <c r="Q2227" s="94"/>
    </row>
    <row r="2228" spans="1:17">
      <c r="A2228" s="66"/>
      <c r="B2228" s="66"/>
      <c r="C2228" s="66"/>
      <c r="D2228" s="66"/>
      <c r="E2228" s="65"/>
      <c r="F2228" s="66"/>
      <c r="G2228" s="66"/>
      <c r="H2228" s="66"/>
      <c r="I2228" s="66"/>
      <c r="J2228" s="66"/>
      <c r="K2228" s="66"/>
      <c r="L2228" s="66"/>
      <c r="M2228" s="66"/>
      <c r="N2228" s="94"/>
      <c r="O2228" s="94"/>
      <c r="P2228" s="94"/>
      <c r="Q2228" s="94"/>
    </row>
    <row r="2229" spans="1:17">
      <c r="A2229" s="66"/>
      <c r="B2229" s="66"/>
      <c r="C2229" s="66"/>
      <c r="D2229" s="66"/>
      <c r="E2229" s="65"/>
      <c r="F2229" s="66"/>
      <c r="G2229" s="66"/>
      <c r="H2229" s="66"/>
      <c r="I2229" s="66"/>
      <c r="J2229" s="66"/>
      <c r="K2229" s="66"/>
      <c r="L2229" s="66"/>
      <c r="M2229" s="66"/>
      <c r="N2229" s="94"/>
      <c r="O2229" s="94"/>
      <c r="P2229" s="94"/>
      <c r="Q2229" s="94"/>
    </row>
    <row r="2230" spans="1:17">
      <c r="A2230" s="66"/>
      <c r="B2230" s="66"/>
      <c r="C2230" s="66"/>
      <c r="D2230" s="66"/>
      <c r="E2230" s="65"/>
      <c r="F2230" s="66"/>
      <c r="G2230" s="66"/>
      <c r="H2230" s="66"/>
      <c r="I2230" s="66"/>
      <c r="J2230" s="66"/>
      <c r="K2230" s="66"/>
      <c r="L2230" s="66"/>
      <c r="M2230" s="66"/>
      <c r="N2230" s="94"/>
      <c r="O2230" s="94"/>
      <c r="P2230" s="94"/>
      <c r="Q2230" s="94"/>
    </row>
    <row r="2231" spans="1:17">
      <c r="A2231" s="66"/>
      <c r="B2231" s="66"/>
      <c r="C2231" s="66"/>
      <c r="D2231" s="66"/>
      <c r="E2231" s="65"/>
      <c r="F2231" s="66"/>
      <c r="G2231" s="66"/>
      <c r="H2231" s="66"/>
      <c r="I2231" s="66"/>
      <c r="J2231" s="66"/>
      <c r="K2231" s="66"/>
      <c r="L2231" s="66"/>
      <c r="M2231" s="66"/>
      <c r="N2231" s="94"/>
      <c r="O2231" s="94"/>
      <c r="P2231" s="94"/>
      <c r="Q2231" s="94"/>
    </row>
    <row r="2232" spans="1:17">
      <c r="A2232" s="66"/>
      <c r="B2232" s="66"/>
      <c r="C2232" s="66"/>
      <c r="D2232" s="66"/>
      <c r="E2232" s="65"/>
      <c r="F2232" s="66"/>
      <c r="G2232" s="66"/>
      <c r="H2232" s="66"/>
      <c r="I2232" s="66"/>
      <c r="J2232" s="66"/>
      <c r="K2232" s="66"/>
      <c r="L2232" s="66"/>
      <c r="M2232" s="66"/>
      <c r="N2232" s="94"/>
      <c r="O2232" s="94"/>
      <c r="P2232" s="94"/>
      <c r="Q2232" s="94"/>
    </row>
    <row r="2233" spans="1:17">
      <c r="A2233" s="66"/>
      <c r="B2233" s="66"/>
      <c r="C2233" s="66"/>
      <c r="D2233" s="66"/>
      <c r="E2233" s="65"/>
      <c r="F2233" s="66"/>
      <c r="G2233" s="66"/>
      <c r="H2233" s="66"/>
      <c r="I2233" s="66"/>
      <c r="J2233" s="66"/>
      <c r="K2233" s="66"/>
      <c r="L2233" s="66"/>
      <c r="M2233" s="66"/>
      <c r="N2233" s="94"/>
      <c r="O2233" s="94"/>
      <c r="P2233" s="94"/>
      <c r="Q2233" s="94"/>
    </row>
    <row r="2234" spans="1:17">
      <c r="A2234" s="66"/>
      <c r="B2234" s="66"/>
      <c r="C2234" s="66"/>
      <c r="D2234" s="66"/>
      <c r="E2234" s="65"/>
      <c r="F2234" s="66"/>
      <c r="G2234" s="66"/>
      <c r="H2234" s="66"/>
      <c r="I2234" s="66"/>
      <c r="J2234" s="66"/>
      <c r="K2234" s="66"/>
      <c r="L2234" s="66"/>
      <c r="M2234" s="66"/>
      <c r="N2234" s="94"/>
      <c r="O2234" s="94"/>
      <c r="P2234" s="94"/>
      <c r="Q2234" s="94"/>
    </row>
    <row r="2235" spans="1:17">
      <c r="A2235" s="66"/>
      <c r="B2235" s="66"/>
      <c r="C2235" s="66"/>
      <c r="D2235" s="66"/>
      <c r="E2235" s="65"/>
      <c r="F2235" s="66"/>
      <c r="G2235" s="66"/>
      <c r="H2235" s="66"/>
      <c r="I2235" s="66"/>
      <c r="J2235" s="66"/>
      <c r="K2235" s="66"/>
      <c r="L2235" s="66"/>
      <c r="M2235" s="66"/>
      <c r="N2235" s="94"/>
      <c r="O2235" s="94"/>
      <c r="P2235" s="94"/>
      <c r="Q2235" s="94"/>
    </row>
    <row r="2236" spans="1:17">
      <c r="A2236" s="66"/>
      <c r="B2236" s="66"/>
      <c r="C2236" s="66"/>
      <c r="D2236" s="66"/>
      <c r="E2236" s="65"/>
      <c r="F2236" s="66"/>
      <c r="G2236" s="66"/>
      <c r="H2236" s="66"/>
      <c r="I2236" s="66"/>
      <c r="J2236" s="66"/>
      <c r="K2236" s="66"/>
      <c r="L2236" s="66"/>
      <c r="M2236" s="66"/>
      <c r="N2236" s="94"/>
      <c r="O2236" s="94"/>
      <c r="P2236" s="94"/>
      <c r="Q2236" s="94"/>
    </row>
    <row r="2237" spans="1:17">
      <c r="A2237" s="66"/>
      <c r="B2237" s="66"/>
      <c r="C2237" s="66"/>
      <c r="D2237" s="66"/>
      <c r="E2237" s="65"/>
      <c r="F2237" s="66"/>
      <c r="G2237" s="66"/>
      <c r="H2237" s="66"/>
      <c r="I2237" s="66"/>
      <c r="J2237" s="66"/>
      <c r="K2237" s="66"/>
      <c r="L2237" s="66"/>
      <c r="M2237" s="66"/>
      <c r="N2237" s="94"/>
      <c r="O2237" s="94"/>
      <c r="P2237" s="94"/>
      <c r="Q2237" s="94"/>
    </row>
    <row r="2238" spans="1:17">
      <c r="A2238" s="66"/>
      <c r="B2238" s="66"/>
      <c r="C2238" s="66"/>
      <c r="D2238" s="66"/>
      <c r="E2238" s="65"/>
      <c r="F2238" s="66"/>
      <c r="G2238" s="66"/>
      <c r="H2238" s="66"/>
      <c r="I2238" s="66"/>
      <c r="J2238" s="66"/>
      <c r="K2238" s="66"/>
      <c r="L2238" s="66"/>
      <c r="M2238" s="66"/>
      <c r="N2238" s="94"/>
      <c r="O2238" s="94"/>
      <c r="P2238" s="94"/>
      <c r="Q2238" s="94"/>
    </row>
    <row r="2239" spans="1:17">
      <c r="A2239" s="66"/>
      <c r="B2239" s="66"/>
      <c r="C2239" s="66"/>
      <c r="D2239" s="66"/>
      <c r="E2239" s="65"/>
      <c r="F2239" s="66"/>
      <c r="G2239" s="66"/>
      <c r="H2239" s="66"/>
      <c r="I2239" s="66"/>
      <c r="J2239" s="66"/>
      <c r="K2239" s="66"/>
      <c r="L2239" s="66"/>
      <c r="M2239" s="66"/>
      <c r="N2239" s="94"/>
      <c r="O2239" s="94"/>
      <c r="P2239" s="94"/>
      <c r="Q2239" s="94"/>
    </row>
    <row r="2240" spans="1:17">
      <c r="A2240" s="66"/>
      <c r="B2240" s="66"/>
      <c r="C2240" s="66"/>
      <c r="D2240" s="66"/>
      <c r="E2240" s="65"/>
      <c r="F2240" s="66"/>
      <c r="G2240" s="66"/>
      <c r="H2240" s="66"/>
      <c r="I2240" s="66"/>
      <c r="J2240" s="66"/>
      <c r="K2240" s="66"/>
      <c r="L2240" s="66"/>
      <c r="M2240" s="66"/>
      <c r="N2240" s="94"/>
      <c r="O2240" s="94"/>
      <c r="P2240" s="94"/>
      <c r="Q2240" s="94"/>
    </row>
    <row r="2241" spans="1:17">
      <c r="A2241" s="66"/>
      <c r="B2241" s="66"/>
      <c r="C2241" s="66"/>
      <c r="D2241" s="66"/>
      <c r="E2241" s="65"/>
      <c r="F2241" s="66"/>
      <c r="G2241" s="66"/>
      <c r="H2241" s="66"/>
      <c r="I2241" s="66"/>
      <c r="J2241" s="66"/>
      <c r="K2241" s="66"/>
      <c r="L2241" s="66"/>
      <c r="M2241" s="66"/>
      <c r="N2241" s="94"/>
      <c r="O2241" s="94"/>
      <c r="P2241" s="94"/>
      <c r="Q2241" s="94"/>
    </row>
    <row r="2242" spans="1:17">
      <c r="A2242" s="66"/>
      <c r="B2242" s="66"/>
      <c r="C2242" s="66"/>
      <c r="D2242" s="66"/>
      <c r="E2242" s="65"/>
      <c r="F2242" s="66"/>
      <c r="G2242" s="66"/>
      <c r="H2242" s="66"/>
      <c r="I2242" s="66"/>
      <c r="J2242" s="66"/>
      <c r="K2242" s="66"/>
      <c r="L2242" s="66"/>
      <c r="M2242" s="66"/>
      <c r="N2242" s="94"/>
      <c r="O2242" s="94"/>
      <c r="P2242" s="94"/>
      <c r="Q2242" s="94"/>
    </row>
    <row r="2243" spans="1:17">
      <c r="A2243" s="66"/>
      <c r="B2243" s="66"/>
      <c r="C2243" s="66"/>
      <c r="D2243" s="66"/>
      <c r="E2243" s="65"/>
      <c r="F2243" s="66"/>
      <c r="G2243" s="66"/>
      <c r="H2243" s="66"/>
      <c r="I2243" s="66"/>
      <c r="J2243" s="66"/>
      <c r="K2243" s="66"/>
      <c r="L2243" s="66"/>
      <c r="M2243" s="66"/>
      <c r="N2243" s="94"/>
      <c r="O2243" s="94"/>
      <c r="P2243" s="94"/>
      <c r="Q2243" s="94"/>
    </row>
    <row r="2244" spans="1:17">
      <c r="A2244" s="66"/>
      <c r="B2244" s="66"/>
      <c r="C2244" s="66"/>
      <c r="D2244" s="66"/>
      <c r="E2244" s="65"/>
      <c r="F2244" s="66"/>
      <c r="G2244" s="66"/>
      <c r="H2244" s="66"/>
      <c r="I2244" s="66"/>
      <c r="J2244" s="66"/>
      <c r="K2244" s="66"/>
      <c r="L2244" s="66"/>
      <c r="M2244" s="66"/>
      <c r="N2244" s="94"/>
      <c r="O2244" s="94"/>
      <c r="P2244" s="94"/>
      <c r="Q2244" s="94"/>
    </row>
    <row r="2245" spans="1:17">
      <c r="A2245" s="66"/>
      <c r="B2245" s="66"/>
      <c r="C2245" s="66"/>
      <c r="D2245" s="66"/>
      <c r="E2245" s="65"/>
      <c r="F2245" s="66"/>
      <c r="G2245" s="66"/>
      <c r="H2245" s="66"/>
      <c r="I2245" s="66"/>
      <c r="J2245" s="66"/>
      <c r="K2245" s="66"/>
      <c r="L2245" s="66"/>
      <c r="M2245" s="66"/>
      <c r="N2245" s="94"/>
      <c r="O2245" s="94"/>
      <c r="P2245" s="94"/>
      <c r="Q2245" s="94"/>
    </row>
    <row r="2246" spans="1:17">
      <c r="A2246" s="66"/>
      <c r="B2246" s="66"/>
      <c r="C2246" s="66"/>
      <c r="D2246" s="66"/>
      <c r="E2246" s="65"/>
      <c r="F2246" s="66"/>
      <c r="G2246" s="66"/>
      <c r="H2246" s="66"/>
      <c r="I2246" s="66"/>
      <c r="J2246" s="66"/>
      <c r="K2246" s="66"/>
      <c r="L2246" s="66"/>
      <c r="M2246" s="66"/>
      <c r="N2246" s="94"/>
      <c r="O2246" s="94"/>
      <c r="P2246" s="94"/>
      <c r="Q2246" s="94"/>
    </row>
    <row r="2247" spans="1:17">
      <c r="A2247" s="66"/>
      <c r="B2247" s="66"/>
      <c r="C2247" s="66"/>
      <c r="D2247" s="66"/>
      <c r="E2247" s="65"/>
      <c r="F2247" s="66"/>
      <c r="G2247" s="66"/>
      <c r="H2247" s="66"/>
      <c r="I2247" s="66"/>
      <c r="J2247" s="66"/>
      <c r="K2247" s="66"/>
      <c r="L2247" s="66"/>
      <c r="M2247" s="66"/>
      <c r="N2247" s="94"/>
      <c r="O2247" s="94"/>
      <c r="P2247" s="94"/>
      <c r="Q2247" s="94"/>
    </row>
    <row r="2248" spans="1:17">
      <c r="A2248" s="66"/>
      <c r="B2248" s="66"/>
      <c r="C2248" s="66"/>
      <c r="D2248" s="66"/>
      <c r="E2248" s="65"/>
      <c r="F2248" s="66"/>
      <c r="G2248" s="66"/>
      <c r="H2248" s="66"/>
      <c r="I2248" s="66"/>
      <c r="J2248" s="66"/>
      <c r="K2248" s="66"/>
      <c r="L2248" s="66"/>
      <c r="M2248" s="66"/>
      <c r="N2248" s="94"/>
      <c r="O2248" s="94"/>
      <c r="P2248" s="94"/>
      <c r="Q2248" s="94"/>
    </row>
    <row r="2249" spans="1:17">
      <c r="A2249" s="66"/>
      <c r="B2249" s="66"/>
      <c r="C2249" s="66"/>
      <c r="D2249" s="66"/>
      <c r="E2249" s="65"/>
      <c r="F2249" s="66"/>
      <c r="G2249" s="66"/>
      <c r="H2249" s="66"/>
      <c r="I2249" s="66"/>
      <c r="J2249" s="66"/>
      <c r="K2249" s="66"/>
      <c r="L2249" s="66"/>
      <c r="M2249" s="66"/>
      <c r="N2249" s="94"/>
      <c r="O2249" s="94"/>
      <c r="P2249" s="94"/>
      <c r="Q2249" s="94"/>
    </row>
    <row r="2250" spans="1:17">
      <c r="A2250" s="66"/>
      <c r="B2250" s="66"/>
      <c r="C2250" s="66"/>
      <c r="D2250" s="66"/>
      <c r="E2250" s="65"/>
      <c r="F2250" s="66"/>
      <c r="G2250" s="66"/>
      <c r="H2250" s="66"/>
      <c r="I2250" s="66"/>
      <c r="J2250" s="66"/>
      <c r="K2250" s="66"/>
      <c r="L2250" s="66"/>
      <c r="M2250" s="66"/>
      <c r="N2250" s="94"/>
      <c r="O2250" s="94"/>
      <c r="P2250" s="94"/>
      <c r="Q2250" s="94"/>
    </row>
    <row r="2251" spans="1:17">
      <c r="A2251" s="66"/>
      <c r="B2251" s="66"/>
      <c r="C2251" s="66"/>
      <c r="D2251" s="66"/>
      <c r="E2251" s="65"/>
      <c r="F2251" s="66"/>
      <c r="G2251" s="66"/>
      <c r="H2251" s="66"/>
      <c r="I2251" s="66"/>
      <c r="J2251" s="66"/>
      <c r="K2251" s="66"/>
      <c r="L2251" s="66"/>
      <c r="M2251" s="66"/>
      <c r="N2251" s="94"/>
      <c r="O2251" s="94"/>
      <c r="P2251" s="94"/>
      <c r="Q2251" s="94"/>
    </row>
    <row r="2252" spans="1:17">
      <c r="A2252" s="66"/>
      <c r="B2252" s="66"/>
      <c r="C2252" s="66"/>
      <c r="D2252" s="66"/>
      <c r="E2252" s="65"/>
      <c r="F2252" s="66"/>
      <c r="G2252" s="66"/>
      <c r="H2252" s="66"/>
      <c r="I2252" s="66"/>
      <c r="J2252" s="66"/>
      <c r="K2252" s="66"/>
      <c r="L2252" s="66"/>
      <c r="M2252" s="66"/>
      <c r="N2252" s="94"/>
      <c r="O2252" s="94"/>
      <c r="P2252" s="94"/>
      <c r="Q2252" s="94"/>
    </row>
    <row r="2253" spans="1:17">
      <c r="A2253" s="66"/>
      <c r="B2253" s="66"/>
      <c r="C2253" s="66"/>
      <c r="D2253" s="66"/>
      <c r="E2253" s="65"/>
      <c r="F2253" s="66"/>
      <c r="G2253" s="66"/>
      <c r="H2253" s="66"/>
      <c r="I2253" s="66"/>
      <c r="J2253" s="66"/>
      <c r="K2253" s="66"/>
      <c r="L2253" s="66"/>
      <c r="M2253" s="66"/>
      <c r="N2253" s="94"/>
      <c r="O2253" s="94"/>
      <c r="P2253" s="94"/>
      <c r="Q2253" s="94"/>
    </row>
    <row r="2254" spans="1:17">
      <c r="A2254" s="66"/>
      <c r="B2254" s="66"/>
      <c r="C2254" s="66"/>
      <c r="D2254" s="66"/>
      <c r="E2254" s="65"/>
      <c r="F2254" s="66"/>
      <c r="G2254" s="66"/>
      <c r="H2254" s="66"/>
      <c r="I2254" s="66"/>
      <c r="J2254" s="66"/>
      <c r="K2254" s="66"/>
      <c r="L2254" s="66"/>
      <c r="M2254" s="66"/>
      <c r="N2254" s="94"/>
      <c r="O2254" s="94"/>
      <c r="P2254" s="94"/>
      <c r="Q2254" s="94"/>
    </row>
    <row r="2255" spans="1:17">
      <c r="A2255" s="66"/>
      <c r="B2255" s="66"/>
      <c r="C2255" s="66"/>
      <c r="D2255" s="66"/>
      <c r="E2255" s="65"/>
      <c r="F2255" s="66"/>
      <c r="G2255" s="66"/>
      <c r="H2255" s="66"/>
      <c r="I2255" s="66"/>
      <c r="J2255" s="66"/>
      <c r="K2255" s="66"/>
      <c r="L2255" s="66"/>
      <c r="M2255" s="66"/>
      <c r="N2255" s="94"/>
      <c r="O2255" s="94"/>
      <c r="P2255" s="94"/>
      <c r="Q2255" s="94"/>
    </row>
    <row r="2256" spans="1:17">
      <c r="A2256" s="66"/>
      <c r="B2256" s="66"/>
      <c r="C2256" s="66"/>
      <c r="D2256" s="66"/>
      <c r="E2256" s="65"/>
      <c r="F2256" s="66"/>
      <c r="G2256" s="66"/>
      <c r="H2256" s="66"/>
      <c r="I2256" s="66"/>
      <c r="J2256" s="66"/>
      <c r="K2256" s="66"/>
      <c r="L2256" s="66"/>
      <c r="M2256" s="66"/>
      <c r="N2256" s="94"/>
      <c r="O2256" s="94"/>
      <c r="P2256" s="94"/>
      <c r="Q2256" s="94"/>
    </row>
    <row r="2257" spans="1:17">
      <c r="A2257" s="66"/>
      <c r="B2257" s="66"/>
      <c r="C2257" s="66"/>
      <c r="D2257" s="66"/>
      <c r="E2257" s="65"/>
      <c r="F2257" s="66"/>
      <c r="G2257" s="66"/>
      <c r="H2257" s="66"/>
      <c r="I2257" s="66"/>
      <c r="J2257" s="66"/>
      <c r="K2257" s="66"/>
      <c r="L2257" s="66"/>
      <c r="M2257" s="66"/>
      <c r="N2257" s="94"/>
      <c r="O2257" s="94"/>
      <c r="P2257" s="94"/>
      <c r="Q2257" s="94"/>
    </row>
    <row r="2258" spans="1:17">
      <c r="A2258" s="66"/>
      <c r="B2258" s="66"/>
      <c r="C2258" s="66"/>
      <c r="D2258" s="66"/>
      <c r="E2258" s="65"/>
      <c r="F2258" s="66"/>
      <c r="G2258" s="66"/>
      <c r="H2258" s="66"/>
      <c r="I2258" s="66"/>
      <c r="J2258" s="66"/>
      <c r="K2258" s="66"/>
      <c r="L2258" s="66"/>
      <c r="M2258" s="66"/>
      <c r="N2258" s="94"/>
      <c r="O2258" s="94"/>
      <c r="P2258" s="94"/>
      <c r="Q2258" s="94"/>
    </row>
    <row r="2259" spans="1:17">
      <c r="A2259" s="66"/>
      <c r="B2259" s="66"/>
      <c r="C2259" s="66"/>
      <c r="D2259" s="66"/>
      <c r="E2259" s="65"/>
      <c r="F2259" s="66"/>
      <c r="G2259" s="66"/>
      <c r="H2259" s="66"/>
      <c r="I2259" s="66"/>
      <c r="J2259" s="66"/>
      <c r="K2259" s="66"/>
      <c r="L2259" s="66"/>
      <c r="M2259" s="66"/>
      <c r="N2259" s="94"/>
      <c r="O2259" s="94"/>
      <c r="P2259" s="94"/>
      <c r="Q2259" s="94"/>
    </row>
    <row r="2260" spans="1:17">
      <c r="A2260" s="66"/>
      <c r="B2260" s="66"/>
      <c r="C2260" s="66"/>
      <c r="D2260" s="66"/>
      <c r="E2260" s="65"/>
      <c r="F2260" s="66"/>
      <c r="G2260" s="66"/>
      <c r="H2260" s="66"/>
      <c r="I2260" s="66"/>
      <c r="J2260" s="66"/>
      <c r="K2260" s="66"/>
      <c r="L2260" s="66"/>
      <c r="M2260" s="66"/>
      <c r="N2260" s="94"/>
      <c r="O2260" s="94"/>
      <c r="P2260" s="94"/>
      <c r="Q2260" s="94"/>
    </row>
    <row r="2261" spans="1:17">
      <c r="A2261" s="66"/>
      <c r="B2261" s="66"/>
      <c r="C2261" s="66"/>
      <c r="D2261" s="66"/>
      <c r="E2261" s="65"/>
      <c r="F2261" s="66"/>
      <c r="G2261" s="66"/>
      <c r="H2261" s="66"/>
      <c r="I2261" s="66"/>
      <c r="J2261" s="66"/>
      <c r="K2261" s="66"/>
      <c r="L2261" s="66"/>
      <c r="M2261" s="66"/>
      <c r="N2261" s="94"/>
      <c r="O2261" s="94"/>
      <c r="P2261" s="94"/>
      <c r="Q2261" s="94"/>
    </row>
    <row r="2262" spans="1:17">
      <c r="A2262" s="66"/>
      <c r="B2262" s="66"/>
      <c r="C2262" s="66"/>
      <c r="D2262" s="66"/>
      <c r="E2262" s="65"/>
      <c r="F2262" s="66"/>
      <c r="G2262" s="66"/>
      <c r="H2262" s="66"/>
      <c r="I2262" s="66"/>
      <c r="J2262" s="66"/>
      <c r="K2262" s="66"/>
      <c r="L2262" s="66"/>
      <c r="M2262" s="66"/>
      <c r="N2262" s="94"/>
      <c r="O2262" s="94"/>
      <c r="P2262" s="94"/>
      <c r="Q2262" s="94"/>
    </row>
    <row r="2263" spans="1:17">
      <c r="A2263" s="66"/>
      <c r="B2263" s="66"/>
      <c r="C2263" s="66"/>
      <c r="D2263" s="66"/>
      <c r="E2263" s="65"/>
      <c r="F2263" s="66"/>
      <c r="G2263" s="66"/>
      <c r="H2263" s="66"/>
      <c r="I2263" s="66"/>
      <c r="J2263" s="66"/>
      <c r="K2263" s="66"/>
      <c r="L2263" s="66"/>
      <c r="M2263" s="66"/>
      <c r="N2263" s="94"/>
      <c r="O2263" s="94"/>
      <c r="P2263" s="94"/>
      <c r="Q2263" s="94"/>
    </row>
    <row r="2264" spans="1:17">
      <c r="A2264" s="66"/>
      <c r="B2264" s="66"/>
      <c r="C2264" s="66"/>
      <c r="D2264" s="66"/>
      <c r="E2264" s="65"/>
      <c r="F2264" s="66"/>
      <c r="G2264" s="66"/>
      <c r="H2264" s="66"/>
      <c r="I2264" s="66"/>
      <c r="J2264" s="66"/>
      <c r="K2264" s="66"/>
      <c r="L2264" s="66"/>
      <c r="M2264" s="66"/>
      <c r="N2264" s="94"/>
      <c r="O2264" s="94"/>
      <c r="P2264" s="94"/>
      <c r="Q2264" s="94"/>
    </row>
    <row r="2265" spans="1:17">
      <c r="A2265" s="66"/>
      <c r="B2265" s="66"/>
      <c r="C2265" s="66"/>
      <c r="D2265" s="66"/>
      <c r="E2265" s="65"/>
      <c r="F2265" s="66"/>
      <c r="G2265" s="66"/>
      <c r="H2265" s="66"/>
      <c r="I2265" s="66"/>
      <c r="J2265" s="66"/>
      <c r="K2265" s="66"/>
      <c r="L2265" s="66"/>
      <c r="M2265" s="66"/>
      <c r="N2265" s="94"/>
      <c r="O2265" s="94"/>
      <c r="P2265" s="94"/>
      <c r="Q2265" s="94"/>
    </row>
    <row r="2266" spans="1:17">
      <c r="A2266" s="66"/>
      <c r="B2266" s="66"/>
      <c r="C2266" s="66"/>
      <c r="D2266" s="66"/>
      <c r="E2266" s="65"/>
      <c r="F2266" s="66"/>
      <c r="G2266" s="66"/>
      <c r="H2266" s="66"/>
      <c r="I2266" s="66"/>
      <c r="J2266" s="66"/>
      <c r="K2266" s="66"/>
      <c r="L2266" s="66"/>
      <c r="M2266" s="66"/>
      <c r="N2266" s="94"/>
      <c r="O2266" s="94"/>
      <c r="P2266" s="94"/>
      <c r="Q2266" s="94"/>
    </row>
    <row r="2267" spans="1:17">
      <c r="A2267" s="66"/>
      <c r="B2267" s="66"/>
      <c r="C2267" s="66"/>
      <c r="D2267" s="66"/>
      <c r="E2267" s="65"/>
      <c r="F2267" s="66"/>
      <c r="G2267" s="66"/>
      <c r="H2267" s="66"/>
      <c r="I2267" s="66"/>
      <c r="J2267" s="66"/>
      <c r="K2267" s="66"/>
      <c r="L2267" s="66"/>
      <c r="M2267" s="66"/>
      <c r="N2267" s="94"/>
      <c r="O2267" s="94"/>
      <c r="P2267" s="94"/>
      <c r="Q2267" s="94"/>
    </row>
    <row r="2268" spans="1:17">
      <c r="A2268" s="66"/>
      <c r="B2268" s="66"/>
      <c r="C2268" s="66"/>
      <c r="D2268" s="66"/>
      <c r="E2268" s="65"/>
      <c r="F2268" s="66"/>
      <c r="G2268" s="66"/>
      <c r="H2268" s="66"/>
      <c r="I2268" s="66"/>
      <c r="J2268" s="66"/>
      <c r="K2268" s="66"/>
      <c r="L2268" s="66"/>
      <c r="M2268" s="66"/>
      <c r="N2268" s="94"/>
      <c r="O2268" s="94"/>
      <c r="P2268" s="94"/>
      <c r="Q2268" s="94"/>
    </row>
    <row r="2269" spans="1:17">
      <c r="A2269" s="66"/>
      <c r="B2269" s="66"/>
      <c r="C2269" s="66"/>
      <c r="D2269" s="66"/>
      <c r="E2269" s="65"/>
      <c r="F2269" s="66"/>
      <c r="G2269" s="66"/>
      <c r="H2269" s="66"/>
      <c r="I2269" s="66"/>
      <c r="J2269" s="66"/>
      <c r="K2269" s="66"/>
      <c r="L2269" s="66"/>
      <c r="M2269" s="66"/>
      <c r="N2269" s="94"/>
      <c r="O2269" s="94"/>
      <c r="P2269" s="94"/>
      <c r="Q2269" s="94"/>
    </row>
    <row r="2270" spans="1:17">
      <c r="A2270" s="66"/>
      <c r="B2270" s="66"/>
      <c r="C2270" s="66"/>
      <c r="D2270" s="66"/>
      <c r="E2270" s="65"/>
      <c r="F2270" s="66"/>
      <c r="G2270" s="66"/>
      <c r="H2270" s="66"/>
      <c r="I2270" s="66"/>
      <c r="J2270" s="66"/>
      <c r="K2270" s="66"/>
      <c r="L2270" s="66"/>
      <c r="M2270" s="66"/>
      <c r="N2270" s="94"/>
      <c r="O2270" s="94"/>
      <c r="P2270" s="94"/>
      <c r="Q2270" s="94"/>
    </row>
    <row r="2271" spans="1:17">
      <c r="A2271" s="66"/>
      <c r="B2271" s="66"/>
      <c r="C2271" s="66"/>
      <c r="D2271" s="66"/>
      <c r="E2271" s="65"/>
      <c r="F2271" s="66"/>
      <c r="G2271" s="66"/>
      <c r="H2271" s="66"/>
      <c r="I2271" s="66"/>
      <c r="J2271" s="66"/>
      <c r="K2271" s="66"/>
      <c r="L2271" s="66"/>
      <c r="M2271" s="66"/>
      <c r="N2271" s="94"/>
      <c r="O2271" s="94"/>
      <c r="P2271" s="94"/>
      <c r="Q2271" s="94"/>
    </row>
    <row r="2272" spans="1:17">
      <c r="A2272" s="66"/>
      <c r="B2272" s="66"/>
      <c r="C2272" s="66"/>
      <c r="D2272" s="66"/>
      <c r="E2272" s="65"/>
      <c r="F2272" s="66"/>
      <c r="G2272" s="66"/>
      <c r="H2272" s="66"/>
      <c r="I2272" s="66"/>
      <c r="J2272" s="66"/>
      <c r="K2272" s="66"/>
      <c r="L2272" s="66"/>
      <c r="M2272" s="66"/>
      <c r="N2272" s="94"/>
      <c r="O2272" s="94"/>
      <c r="P2272" s="94"/>
      <c r="Q2272" s="94"/>
    </row>
    <row r="2273" spans="1:17">
      <c r="A2273" s="66"/>
      <c r="B2273" s="66"/>
      <c r="C2273" s="66"/>
      <c r="D2273" s="66"/>
      <c r="E2273" s="65"/>
      <c r="F2273" s="66"/>
      <c r="G2273" s="66"/>
      <c r="H2273" s="66"/>
      <c r="I2273" s="66"/>
      <c r="J2273" s="66"/>
      <c r="K2273" s="66"/>
      <c r="L2273" s="66"/>
      <c r="M2273" s="66"/>
      <c r="N2273" s="94"/>
      <c r="O2273" s="94"/>
      <c r="P2273" s="94"/>
      <c r="Q2273" s="94"/>
    </row>
    <row r="2274" spans="1:17">
      <c r="A2274" s="66"/>
      <c r="B2274" s="66"/>
      <c r="C2274" s="66"/>
      <c r="D2274" s="66"/>
      <c r="E2274" s="65"/>
      <c r="F2274" s="66"/>
      <c r="G2274" s="66"/>
      <c r="H2274" s="66"/>
      <c r="I2274" s="66"/>
      <c r="J2274" s="66"/>
      <c r="K2274" s="66"/>
      <c r="L2274" s="66"/>
      <c r="M2274" s="66"/>
      <c r="N2274" s="94"/>
      <c r="O2274" s="94"/>
      <c r="P2274" s="94"/>
      <c r="Q2274" s="94"/>
    </row>
    <row r="2275" spans="1:17">
      <c r="A2275" s="66"/>
      <c r="B2275" s="66"/>
      <c r="C2275" s="66"/>
      <c r="D2275" s="66"/>
      <c r="E2275" s="65"/>
      <c r="F2275" s="66"/>
      <c r="G2275" s="66"/>
      <c r="H2275" s="66"/>
      <c r="I2275" s="66"/>
      <c r="J2275" s="66"/>
      <c r="K2275" s="66"/>
      <c r="L2275" s="66"/>
      <c r="M2275" s="66"/>
      <c r="N2275" s="94"/>
      <c r="O2275" s="94"/>
      <c r="P2275" s="94"/>
      <c r="Q2275" s="94"/>
    </row>
    <row r="2276" spans="1:17">
      <c r="A2276" s="66"/>
      <c r="B2276" s="66"/>
      <c r="C2276" s="66"/>
      <c r="D2276" s="66"/>
      <c r="E2276" s="65"/>
      <c r="F2276" s="66"/>
      <c r="G2276" s="66"/>
      <c r="H2276" s="66"/>
      <c r="I2276" s="66"/>
      <c r="J2276" s="66"/>
      <c r="K2276" s="66"/>
      <c r="L2276" s="66"/>
      <c r="M2276" s="66"/>
      <c r="N2276" s="94"/>
      <c r="O2276" s="94"/>
      <c r="P2276" s="94"/>
      <c r="Q2276" s="94"/>
    </row>
    <row r="2277" spans="1:17">
      <c r="A2277" s="66"/>
      <c r="B2277" s="66"/>
      <c r="C2277" s="66"/>
      <c r="D2277" s="66"/>
      <c r="E2277" s="65"/>
      <c r="F2277" s="66"/>
      <c r="G2277" s="66"/>
      <c r="H2277" s="66"/>
      <c r="I2277" s="66"/>
      <c r="J2277" s="66"/>
      <c r="K2277" s="66"/>
      <c r="L2277" s="66"/>
      <c r="M2277" s="66"/>
      <c r="N2277" s="94"/>
      <c r="O2277" s="94"/>
      <c r="P2277" s="94"/>
      <c r="Q2277" s="94"/>
    </row>
    <row r="2278" spans="1:17">
      <c r="A2278" s="66"/>
      <c r="B2278" s="66"/>
      <c r="C2278" s="66"/>
      <c r="D2278" s="66"/>
      <c r="E2278" s="65"/>
      <c r="F2278" s="66"/>
      <c r="G2278" s="66"/>
      <c r="H2278" s="66"/>
      <c r="I2278" s="66"/>
      <c r="J2278" s="66"/>
      <c r="K2278" s="66"/>
      <c r="L2278" s="66"/>
      <c r="M2278" s="66"/>
      <c r="N2278" s="94"/>
      <c r="O2278" s="94"/>
      <c r="P2278" s="94"/>
      <c r="Q2278" s="94"/>
    </row>
    <row r="2279" spans="1:17">
      <c r="A2279" s="66"/>
      <c r="B2279" s="66"/>
      <c r="C2279" s="66"/>
      <c r="D2279" s="66"/>
      <c r="E2279" s="65"/>
      <c r="F2279" s="66"/>
      <c r="G2279" s="66"/>
      <c r="H2279" s="66"/>
      <c r="I2279" s="66"/>
      <c r="J2279" s="66"/>
      <c r="K2279" s="66"/>
      <c r="L2279" s="66"/>
      <c r="M2279" s="66"/>
      <c r="N2279" s="94"/>
      <c r="O2279" s="94"/>
      <c r="P2279" s="94"/>
      <c r="Q2279" s="94"/>
    </row>
    <row r="2280" spans="1:17">
      <c r="A2280" s="66"/>
      <c r="B2280" s="66"/>
      <c r="C2280" s="66"/>
      <c r="D2280" s="66"/>
      <c r="E2280" s="65"/>
      <c r="F2280" s="66"/>
      <c r="G2280" s="66"/>
      <c r="H2280" s="66"/>
      <c r="I2280" s="66"/>
      <c r="J2280" s="66"/>
      <c r="K2280" s="66"/>
      <c r="L2280" s="66"/>
      <c r="M2280" s="66"/>
      <c r="N2280" s="94"/>
      <c r="O2280" s="94"/>
      <c r="P2280" s="94"/>
      <c r="Q2280" s="94"/>
    </row>
    <row r="2281" spans="1:17">
      <c r="A2281" s="66"/>
      <c r="B2281" s="66"/>
      <c r="C2281" s="66"/>
      <c r="D2281" s="66"/>
      <c r="E2281" s="65"/>
      <c r="F2281" s="66"/>
      <c r="G2281" s="66"/>
      <c r="H2281" s="66"/>
      <c r="I2281" s="66"/>
      <c r="J2281" s="66"/>
      <c r="K2281" s="66"/>
      <c r="L2281" s="66"/>
      <c r="M2281" s="66"/>
      <c r="N2281" s="94"/>
      <c r="O2281" s="94"/>
      <c r="P2281" s="94"/>
      <c r="Q2281" s="94"/>
    </row>
    <row r="2282" spans="1:17">
      <c r="A2282" s="66"/>
      <c r="B2282" s="66"/>
      <c r="C2282" s="66"/>
      <c r="D2282" s="66"/>
      <c r="E2282" s="65"/>
      <c r="F2282" s="66"/>
      <c r="G2282" s="66"/>
      <c r="H2282" s="66"/>
      <c r="I2282" s="66"/>
      <c r="J2282" s="66"/>
      <c r="K2282" s="66"/>
      <c r="L2282" s="66"/>
      <c r="M2282" s="66"/>
      <c r="N2282" s="94"/>
      <c r="O2282" s="94"/>
      <c r="P2282" s="94"/>
      <c r="Q2282" s="94"/>
    </row>
    <row r="2283" spans="1:17">
      <c r="A2283" s="66"/>
      <c r="B2283" s="66"/>
      <c r="C2283" s="66"/>
      <c r="D2283" s="66"/>
      <c r="E2283" s="65"/>
      <c r="F2283" s="66"/>
      <c r="G2283" s="66"/>
      <c r="H2283" s="66"/>
      <c r="I2283" s="66"/>
      <c r="J2283" s="66"/>
      <c r="K2283" s="66"/>
      <c r="L2283" s="66"/>
      <c r="M2283" s="66"/>
      <c r="N2283" s="94"/>
      <c r="O2283" s="94"/>
      <c r="P2283" s="94"/>
      <c r="Q2283" s="94"/>
    </row>
    <row r="2284" spans="1:17">
      <c r="A2284" s="66"/>
      <c r="B2284" s="66"/>
      <c r="C2284" s="66"/>
      <c r="D2284" s="66"/>
      <c r="E2284" s="65"/>
      <c r="F2284" s="66"/>
      <c r="G2284" s="66"/>
      <c r="H2284" s="66"/>
      <c r="I2284" s="66"/>
      <c r="J2284" s="66"/>
      <c r="K2284" s="66"/>
      <c r="L2284" s="66"/>
      <c r="M2284" s="66"/>
      <c r="N2284" s="94"/>
      <c r="O2284" s="94"/>
      <c r="P2284" s="94"/>
      <c r="Q2284" s="94"/>
    </row>
    <row r="2285" spans="1:17">
      <c r="A2285" s="66"/>
      <c r="B2285" s="66"/>
      <c r="C2285" s="66"/>
      <c r="D2285" s="66"/>
      <c r="E2285" s="65"/>
      <c r="F2285" s="66"/>
      <c r="G2285" s="66"/>
      <c r="H2285" s="66"/>
      <c r="I2285" s="66"/>
      <c r="J2285" s="66"/>
      <c r="K2285" s="66"/>
      <c r="L2285" s="66"/>
      <c r="M2285" s="66"/>
      <c r="N2285" s="94"/>
      <c r="O2285" s="94"/>
      <c r="P2285" s="94"/>
      <c r="Q2285" s="94"/>
    </row>
    <row r="2286" spans="1:17">
      <c r="A2286" s="66"/>
      <c r="B2286" s="66"/>
      <c r="C2286" s="66"/>
      <c r="D2286" s="66"/>
      <c r="E2286" s="65"/>
      <c r="F2286" s="66"/>
      <c r="G2286" s="66"/>
      <c r="H2286" s="66"/>
      <c r="I2286" s="66"/>
      <c r="J2286" s="66"/>
      <c r="K2286" s="66"/>
      <c r="L2286" s="66"/>
      <c r="M2286" s="66"/>
      <c r="N2286" s="94"/>
      <c r="O2286" s="94"/>
      <c r="P2286" s="94"/>
      <c r="Q2286" s="94"/>
    </row>
    <row r="2287" spans="1:17">
      <c r="A2287" s="66"/>
      <c r="B2287" s="66"/>
      <c r="C2287" s="66"/>
      <c r="D2287" s="66"/>
      <c r="E2287" s="65"/>
      <c r="F2287" s="66"/>
      <c r="G2287" s="66"/>
      <c r="H2287" s="66"/>
      <c r="I2287" s="66"/>
      <c r="J2287" s="66"/>
      <c r="K2287" s="66"/>
      <c r="L2287" s="66"/>
      <c r="M2287" s="66"/>
      <c r="N2287" s="94"/>
      <c r="O2287" s="94"/>
      <c r="P2287" s="94"/>
      <c r="Q2287" s="94"/>
    </row>
    <row r="2288" spans="1:17">
      <c r="A2288" s="66"/>
      <c r="B2288" s="66"/>
      <c r="C2288" s="66"/>
      <c r="D2288" s="66"/>
      <c r="E2288" s="65"/>
      <c r="F2288" s="66"/>
      <c r="G2288" s="66"/>
      <c r="H2288" s="66"/>
      <c r="I2288" s="66"/>
      <c r="J2288" s="66"/>
      <c r="K2288" s="66"/>
      <c r="L2288" s="66"/>
      <c r="M2288" s="66"/>
      <c r="N2288" s="94"/>
      <c r="O2288" s="94"/>
      <c r="P2288" s="94"/>
      <c r="Q2288" s="94"/>
    </row>
    <row r="2289" spans="1:17">
      <c r="A2289" s="66"/>
      <c r="B2289" s="66"/>
      <c r="C2289" s="66"/>
      <c r="D2289" s="66"/>
      <c r="E2289" s="65"/>
      <c r="F2289" s="66"/>
      <c r="G2289" s="66"/>
      <c r="H2289" s="66"/>
      <c r="I2289" s="66"/>
      <c r="J2289" s="66"/>
      <c r="K2289" s="66"/>
      <c r="L2289" s="66"/>
      <c r="M2289" s="66"/>
      <c r="N2289" s="94"/>
      <c r="O2289" s="94"/>
      <c r="P2289" s="94"/>
      <c r="Q2289" s="94"/>
    </row>
    <row r="2290" spans="1:17">
      <c r="A2290" s="66"/>
      <c r="B2290" s="66"/>
      <c r="C2290" s="66"/>
      <c r="D2290" s="66"/>
      <c r="E2290" s="65"/>
      <c r="F2290" s="66"/>
      <c r="G2290" s="66"/>
      <c r="H2290" s="66"/>
      <c r="I2290" s="66"/>
      <c r="J2290" s="66"/>
      <c r="K2290" s="66"/>
      <c r="L2290" s="66"/>
      <c r="M2290" s="66"/>
      <c r="N2290" s="94"/>
      <c r="O2290" s="94"/>
      <c r="P2290" s="94"/>
      <c r="Q2290" s="94"/>
    </row>
    <row r="2291" spans="1:17">
      <c r="A2291" s="66"/>
      <c r="B2291" s="66"/>
      <c r="C2291" s="66"/>
      <c r="D2291" s="66"/>
      <c r="E2291" s="65"/>
      <c r="F2291" s="66"/>
      <c r="G2291" s="66"/>
      <c r="H2291" s="66"/>
      <c r="I2291" s="66"/>
      <c r="J2291" s="66"/>
      <c r="K2291" s="66"/>
      <c r="L2291" s="66"/>
      <c r="M2291" s="66"/>
      <c r="N2291" s="94"/>
      <c r="O2291" s="94"/>
      <c r="P2291" s="94"/>
      <c r="Q2291" s="94"/>
    </row>
    <row r="2292" spans="1:17">
      <c r="A2292" s="66"/>
      <c r="B2292" s="66"/>
      <c r="C2292" s="66"/>
      <c r="D2292" s="66"/>
      <c r="E2292" s="65"/>
      <c r="F2292" s="66"/>
      <c r="G2292" s="66"/>
      <c r="H2292" s="66"/>
      <c r="I2292" s="66"/>
      <c r="J2292" s="66"/>
      <c r="K2292" s="66"/>
      <c r="L2292" s="66"/>
      <c r="M2292" s="66"/>
      <c r="N2292" s="94"/>
      <c r="O2292" s="94"/>
      <c r="P2292" s="94"/>
      <c r="Q2292" s="94"/>
    </row>
    <row r="2293" spans="1:17">
      <c r="A2293" s="66"/>
      <c r="B2293" s="66"/>
      <c r="C2293" s="66"/>
      <c r="D2293" s="66"/>
      <c r="E2293" s="65"/>
      <c r="F2293" s="66"/>
      <c r="G2293" s="66"/>
      <c r="H2293" s="66"/>
      <c r="I2293" s="66"/>
      <c r="J2293" s="66"/>
      <c r="K2293" s="66"/>
      <c r="L2293" s="66"/>
      <c r="M2293" s="66"/>
      <c r="N2293" s="94"/>
      <c r="O2293" s="94"/>
      <c r="P2293" s="94"/>
      <c r="Q2293" s="94"/>
    </row>
    <row r="2294" spans="1:17">
      <c r="A2294" s="66"/>
      <c r="B2294" s="66"/>
      <c r="C2294" s="66"/>
      <c r="D2294" s="66"/>
      <c r="E2294" s="65"/>
      <c r="F2294" s="66"/>
      <c r="G2294" s="66"/>
      <c r="H2294" s="66"/>
      <c r="I2294" s="66"/>
      <c r="J2294" s="66"/>
      <c r="K2294" s="66"/>
      <c r="L2294" s="66"/>
      <c r="M2294" s="66"/>
      <c r="N2294" s="94"/>
      <c r="O2294" s="94"/>
      <c r="P2294" s="94"/>
      <c r="Q2294" s="94"/>
    </row>
    <row r="2295" spans="1:17">
      <c r="A2295" s="66"/>
      <c r="B2295" s="66"/>
      <c r="C2295" s="66"/>
      <c r="D2295" s="66"/>
      <c r="E2295" s="65"/>
      <c r="F2295" s="66"/>
      <c r="G2295" s="66"/>
      <c r="H2295" s="66"/>
      <c r="I2295" s="66"/>
      <c r="J2295" s="66"/>
      <c r="K2295" s="66"/>
      <c r="L2295" s="66"/>
      <c r="M2295" s="66"/>
      <c r="N2295" s="94"/>
      <c r="O2295" s="94"/>
      <c r="P2295" s="94"/>
      <c r="Q2295" s="94"/>
    </row>
    <row r="2296" spans="1:17">
      <c r="A2296" s="66"/>
      <c r="B2296" s="66"/>
      <c r="C2296" s="66"/>
      <c r="D2296" s="66"/>
      <c r="E2296" s="65"/>
      <c r="F2296" s="66"/>
      <c r="G2296" s="66"/>
      <c r="H2296" s="66"/>
      <c r="I2296" s="66"/>
      <c r="J2296" s="66"/>
      <c r="K2296" s="66"/>
      <c r="L2296" s="66"/>
      <c r="M2296" s="66"/>
      <c r="N2296" s="94"/>
      <c r="O2296" s="94"/>
      <c r="P2296" s="94"/>
      <c r="Q2296" s="94"/>
    </row>
    <row r="2297" spans="1:17">
      <c r="A2297" s="66"/>
      <c r="B2297" s="66"/>
      <c r="C2297" s="66"/>
      <c r="D2297" s="66"/>
      <c r="E2297" s="65"/>
      <c r="F2297" s="66"/>
      <c r="G2297" s="66"/>
      <c r="H2297" s="66"/>
      <c r="I2297" s="66"/>
      <c r="J2297" s="66"/>
      <c r="K2297" s="66"/>
      <c r="L2297" s="66"/>
      <c r="M2297" s="66"/>
      <c r="N2297" s="94"/>
      <c r="O2297" s="94"/>
      <c r="P2297" s="94"/>
      <c r="Q2297" s="94"/>
    </row>
    <row r="2298" spans="1:17">
      <c r="A2298" s="66"/>
      <c r="B2298" s="66"/>
      <c r="C2298" s="66"/>
      <c r="D2298" s="66"/>
      <c r="E2298" s="65"/>
      <c r="F2298" s="66"/>
      <c r="G2298" s="66"/>
      <c r="H2298" s="66"/>
      <c r="I2298" s="66"/>
      <c r="J2298" s="66"/>
      <c r="K2298" s="66"/>
      <c r="L2298" s="66"/>
      <c r="M2298" s="66"/>
      <c r="N2298" s="94"/>
      <c r="O2298" s="94"/>
      <c r="P2298" s="94"/>
      <c r="Q2298" s="94"/>
    </row>
    <row r="2299" spans="1:17">
      <c r="A2299" s="66"/>
      <c r="B2299" s="66"/>
      <c r="C2299" s="66"/>
      <c r="D2299" s="66"/>
      <c r="E2299" s="65"/>
      <c r="F2299" s="66"/>
      <c r="G2299" s="66"/>
      <c r="H2299" s="66"/>
      <c r="I2299" s="66"/>
      <c r="J2299" s="66"/>
      <c r="K2299" s="66"/>
      <c r="L2299" s="66"/>
      <c r="M2299" s="66"/>
      <c r="N2299" s="94"/>
      <c r="O2299" s="94"/>
      <c r="P2299" s="94"/>
      <c r="Q2299" s="94"/>
    </row>
    <row r="2300" spans="1:17">
      <c r="A2300" s="66"/>
      <c r="B2300" s="66"/>
      <c r="C2300" s="66"/>
      <c r="D2300" s="66"/>
      <c r="E2300" s="65"/>
      <c r="F2300" s="66"/>
      <c r="G2300" s="66"/>
      <c r="H2300" s="66"/>
      <c r="I2300" s="66"/>
      <c r="J2300" s="66"/>
      <c r="K2300" s="66"/>
      <c r="L2300" s="66"/>
      <c r="M2300" s="66"/>
      <c r="N2300" s="94"/>
      <c r="O2300" s="94"/>
      <c r="P2300" s="94"/>
      <c r="Q2300" s="94"/>
    </row>
    <row r="2301" spans="1:17">
      <c r="A2301" s="66"/>
      <c r="B2301" s="66"/>
      <c r="C2301" s="66"/>
      <c r="D2301" s="66"/>
      <c r="E2301" s="65"/>
      <c r="F2301" s="66"/>
      <c r="G2301" s="66"/>
      <c r="H2301" s="66"/>
      <c r="I2301" s="66"/>
      <c r="J2301" s="66"/>
      <c r="K2301" s="66"/>
      <c r="L2301" s="66"/>
      <c r="M2301" s="66"/>
      <c r="N2301" s="94"/>
      <c r="O2301" s="94"/>
      <c r="P2301" s="94"/>
      <c r="Q2301" s="94"/>
    </row>
    <row r="2302" spans="1:17">
      <c r="A2302" s="66"/>
      <c r="B2302" s="66"/>
      <c r="C2302" s="66"/>
      <c r="D2302" s="66"/>
      <c r="E2302" s="65"/>
      <c r="F2302" s="66"/>
      <c r="G2302" s="66"/>
      <c r="H2302" s="66"/>
      <c r="I2302" s="66"/>
      <c r="J2302" s="66"/>
      <c r="K2302" s="66"/>
      <c r="L2302" s="66"/>
      <c r="M2302" s="66"/>
      <c r="N2302" s="94"/>
      <c r="O2302" s="94"/>
      <c r="P2302" s="94"/>
      <c r="Q2302" s="94"/>
    </row>
    <row r="2303" spans="1:17">
      <c r="A2303" s="66"/>
      <c r="B2303" s="66"/>
      <c r="C2303" s="66"/>
      <c r="D2303" s="66"/>
      <c r="E2303" s="65"/>
      <c r="F2303" s="66"/>
      <c r="G2303" s="66"/>
      <c r="H2303" s="66"/>
      <c r="I2303" s="66"/>
      <c r="J2303" s="66"/>
      <c r="K2303" s="66"/>
      <c r="L2303" s="66"/>
      <c r="M2303" s="66"/>
      <c r="N2303" s="94"/>
      <c r="O2303" s="94"/>
      <c r="P2303" s="94"/>
      <c r="Q2303" s="94"/>
    </row>
    <row r="2304" spans="1:17">
      <c r="A2304" s="66"/>
      <c r="B2304" s="66"/>
      <c r="C2304" s="66"/>
      <c r="D2304" s="66"/>
      <c r="E2304" s="65"/>
      <c r="F2304" s="66"/>
      <c r="G2304" s="66"/>
      <c r="H2304" s="66"/>
      <c r="I2304" s="66"/>
      <c r="J2304" s="66"/>
      <c r="K2304" s="66"/>
      <c r="L2304" s="66"/>
      <c r="M2304" s="66"/>
      <c r="N2304" s="94"/>
      <c r="O2304" s="94"/>
      <c r="P2304" s="94"/>
      <c r="Q2304" s="94"/>
    </row>
    <row r="2305" spans="1:17">
      <c r="A2305" s="66"/>
      <c r="B2305" s="66"/>
      <c r="C2305" s="66"/>
      <c r="D2305" s="66"/>
      <c r="E2305" s="65"/>
      <c r="F2305" s="66"/>
      <c r="G2305" s="66"/>
      <c r="H2305" s="66"/>
      <c r="I2305" s="66"/>
      <c r="J2305" s="66"/>
      <c r="K2305" s="66"/>
      <c r="L2305" s="66"/>
      <c r="M2305" s="66"/>
      <c r="N2305" s="94"/>
      <c r="O2305" s="94"/>
      <c r="P2305" s="94"/>
      <c r="Q2305" s="94"/>
    </row>
    <row r="2306" spans="1:17">
      <c r="A2306" s="66"/>
      <c r="B2306" s="66"/>
      <c r="C2306" s="66"/>
      <c r="D2306" s="66"/>
      <c r="E2306" s="65"/>
      <c r="F2306" s="66"/>
      <c r="G2306" s="66"/>
      <c r="H2306" s="66"/>
      <c r="I2306" s="66"/>
      <c r="J2306" s="66"/>
      <c r="K2306" s="66"/>
      <c r="L2306" s="66"/>
      <c r="M2306" s="66"/>
      <c r="N2306" s="94"/>
      <c r="O2306" s="94"/>
      <c r="P2306" s="94"/>
      <c r="Q2306" s="94"/>
    </row>
    <row r="2307" spans="1:17">
      <c r="A2307" s="66"/>
      <c r="B2307" s="66"/>
      <c r="C2307" s="66"/>
      <c r="D2307" s="66"/>
      <c r="E2307" s="65"/>
      <c r="F2307" s="66"/>
      <c r="G2307" s="66"/>
      <c r="H2307" s="66"/>
      <c r="I2307" s="66"/>
      <c r="J2307" s="66"/>
      <c r="K2307" s="66"/>
      <c r="L2307" s="66"/>
      <c r="M2307" s="66"/>
      <c r="N2307" s="94"/>
      <c r="O2307" s="94"/>
      <c r="P2307" s="94"/>
      <c r="Q2307" s="94"/>
    </row>
    <row r="2308" spans="1:17">
      <c r="A2308" s="66"/>
      <c r="B2308" s="66"/>
      <c r="C2308" s="66"/>
      <c r="D2308" s="66"/>
      <c r="E2308" s="65"/>
      <c r="F2308" s="66"/>
      <c r="G2308" s="66"/>
      <c r="H2308" s="66"/>
      <c r="I2308" s="66"/>
      <c r="J2308" s="66"/>
      <c r="K2308" s="66"/>
      <c r="L2308" s="66"/>
      <c r="M2308" s="66"/>
      <c r="N2308" s="94"/>
      <c r="O2308" s="94"/>
      <c r="P2308" s="94"/>
      <c r="Q2308" s="94"/>
    </row>
    <row r="2309" spans="1:17">
      <c r="A2309" s="66"/>
      <c r="B2309" s="66"/>
      <c r="C2309" s="66"/>
      <c r="D2309" s="66"/>
      <c r="E2309" s="65"/>
      <c r="F2309" s="66"/>
      <c r="G2309" s="66"/>
      <c r="H2309" s="66"/>
      <c r="I2309" s="66"/>
      <c r="J2309" s="66"/>
      <c r="K2309" s="66"/>
      <c r="L2309" s="66"/>
      <c r="M2309" s="66"/>
      <c r="N2309" s="94"/>
      <c r="O2309" s="94"/>
      <c r="P2309" s="94"/>
      <c r="Q2309" s="94"/>
    </row>
    <row r="2310" spans="1:17">
      <c r="A2310" s="66"/>
      <c r="B2310" s="66"/>
      <c r="C2310" s="66"/>
      <c r="D2310" s="66"/>
      <c r="E2310" s="65"/>
      <c r="F2310" s="66"/>
      <c r="G2310" s="66"/>
      <c r="H2310" s="66"/>
      <c r="I2310" s="66"/>
      <c r="J2310" s="66"/>
      <c r="K2310" s="66"/>
      <c r="L2310" s="66"/>
      <c r="M2310" s="66"/>
      <c r="N2310" s="94"/>
      <c r="O2310" s="94"/>
      <c r="P2310" s="94"/>
      <c r="Q2310" s="94"/>
    </row>
    <row r="2311" spans="1:17">
      <c r="A2311" s="66"/>
      <c r="B2311" s="66"/>
      <c r="C2311" s="66"/>
      <c r="D2311" s="66"/>
      <c r="E2311" s="65"/>
      <c r="F2311" s="66"/>
      <c r="G2311" s="66"/>
      <c r="H2311" s="66"/>
      <c r="I2311" s="66"/>
      <c r="J2311" s="66"/>
      <c r="K2311" s="66"/>
      <c r="L2311" s="66"/>
      <c r="M2311" s="66"/>
      <c r="N2311" s="94"/>
      <c r="O2311" s="94"/>
      <c r="P2311" s="94"/>
      <c r="Q2311" s="94"/>
    </row>
    <row r="2312" spans="1:17">
      <c r="A2312" s="66"/>
      <c r="B2312" s="66"/>
      <c r="C2312" s="66"/>
      <c r="D2312" s="66"/>
      <c r="E2312" s="65"/>
      <c r="F2312" s="66"/>
      <c r="G2312" s="66"/>
      <c r="H2312" s="66"/>
      <c r="I2312" s="66"/>
      <c r="J2312" s="66"/>
      <c r="K2312" s="66"/>
      <c r="L2312" s="66"/>
      <c r="M2312" s="66"/>
      <c r="N2312" s="94"/>
      <c r="O2312" s="94"/>
      <c r="P2312" s="94"/>
      <c r="Q2312" s="94"/>
    </row>
    <row r="2313" spans="1:17">
      <c r="A2313" s="66"/>
      <c r="B2313" s="66"/>
      <c r="C2313" s="66"/>
      <c r="D2313" s="66"/>
      <c r="E2313" s="65"/>
      <c r="F2313" s="66"/>
      <c r="G2313" s="66"/>
      <c r="H2313" s="66"/>
      <c r="I2313" s="66"/>
      <c r="J2313" s="66"/>
      <c r="K2313" s="66"/>
      <c r="L2313" s="66"/>
      <c r="M2313" s="66"/>
      <c r="N2313" s="94"/>
      <c r="O2313" s="94"/>
      <c r="P2313" s="94"/>
      <c r="Q2313" s="94"/>
    </row>
    <row r="2314" spans="1:17">
      <c r="A2314" s="66"/>
      <c r="B2314" s="66"/>
      <c r="C2314" s="66"/>
      <c r="D2314" s="66"/>
      <c r="E2314" s="65"/>
      <c r="F2314" s="66"/>
      <c r="G2314" s="66"/>
      <c r="H2314" s="66"/>
      <c r="I2314" s="66"/>
      <c r="J2314" s="66"/>
      <c r="K2314" s="66"/>
      <c r="L2314" s="66"/>
      <c r="M2314" s="66"/>
      <c r="N2314" s="94"/>
      <c r="O2314" s="94"/>
      <c r="P2314" s="94"/>
      <c r="Q2314" s="94"/>
    </row>
    <row r="2315" spans="1:17">
      <c r="A2315" s="66"/>
      <c r="B2315" s="66"/>
      <c r="C2315" s="66"/>
      <c r="D2315" s="66"/>
      <c r="E2315" s="65"/>
      <c r="F2315" s="66"/>
      <c r="G2315" s="66"/>
      <c r="H2315" s="66"/>
      <c r="I2315" s="66"/>
      <c r="J2315" s="66"/>
      <c r="K2315" s="66"/>
      <c r="L2315" s="66"/>
      <c r="M2315" s="66"/>
      <c r="N2315" s="94"/>
      <c r="O2315" s="94"/>
      <c r="P2315" s="94"/>
      <c r="Q2315" s="94"/>
    </row>
    <row r="2316" spans="1:17">
      <c r="A2316" s="66"/>
      <c r="B2316" s="66"/>
      <c r="C2316" s="66"/>
      <c r="D2316" s="66"/>
      <c r="E2316" s="65"/>
      <c r="F2316" s="66"/>
      <c r="G2316" s="66"/>
      <c r="H2316" s="66"/>
      <c r="I2316" s="66"/>
      <c r="J2316" s="66"/>
      <c r="K2316" s="66"/>
      <c r="L2316" s="66"/>
      <c r="M2316" s="66"/>
      <c r="N2316" s="94"/>
      <c r="O2316" s="94"/>
      <c r="P2316" s="94"/>
      <c r="Q2316" s="94"/>
    </row>
    <row r="2317" spans="1:17">
      <c r="A2317" s="66"/>
      <c r="B2317" s="66"/>
      <c r="C2317" s="66"/>
      <c r="D2317" s="66"/>
      <c r="E2317" s="65"/>
      <c r="F2317" s="66"/>
      <c r="G2317" s="66"/>
      <c r="H2317" s="66"/>
      <c r="I2317" s="66"/>
      <c r="J2317" s="66"/>
      <c r="K2317" s="66"/>
      <c r="L2317" s="66"/>
      <c r="M2317" s="66"/>
      <c r="N2317" s="94"/>
      <c r="O2317" s="94"/>
      <c r="P2317" s="94"/>
      <c r="Q2317" s="94"/>
    </row>
    <row r="2318" spans="1:17">
      <c r="A2318" s="66"/>
      <c r="B2318" s="66"/>
      <c r="C2318" s="66"/>
      <c r="D2318" s="66"/>
      <c r="E2318" s="65"/>
      <c r="F2318" s="66"/>
      <c r="G2318" s="66"/>
      <c r="H2318" s="66"/>
      <c r="I2318" s="66"/>
      <c r="J2318" s="66"/>
      <c r="K2318" s="66"/>
      <c r="L2318" s="66"/>
      <c r="M2318" s="66"/>
      <c r="N2318" s="94"/>
      <c r="O2318" s="94"/>
      <c r="P2318" s="94"/>
      <c r="Q2318" s="94"/>
    </row>
    <row r="2319" spans="1:17">
      <c r="A2319" s="66"/>
      <c r="B2319" s="66"/>
      <c r="C2319" s="66"/>
      <c r="D2319" s="66"/>
      <c r="E2319" s="65"/>
      <c r="F2319" s="66"/>
      <c r="G2319" s="66"/>
      <c r="H2319" s="66"/>
      <c r="I2319" s="66"/>
      <c r="J2319" s="66"/>
      <c r="K2319" s="66"/>
      <c r="L2319" s="66"/>
      <c r="M2319" s="66"/>
      <c r="N2319" s="94"/>
      <c r="O2319" s="94"/>
      <c r="P2319" s="94"/>
      <c r="Q2319" s="94"/>
    </row>
    <row r="2320" spans="1:17">
      <c r="A2320" s="66"/>
      <c r="B2320" s="66"/>
      <c r="C2320" s="66"/>
      <c r="D2320" s="66"/>
      <c r="E2320" s="65"/>
      <c r="F2320" s="66"/>
      <c r="G2320" s="66"/>
      <c r="H2320" s="66"/>
      <c r="I2320" s="66"/>
      <c r="J2320" s="66"/>
      <c r="K2320" s="66"/>
      <c r="L2320" s="66"/>
      <c r="M2320" s="66"/>
      <c r="N2320" s="94"/>
      <c r="O2320" s="94"/>
      <c r="P2320" s="94"/>
      <c r="Q2320" s="94"/>
    </row>
    <row r="2321" spans="1:17">
      <c r="A2321" s="66"/>
      <c r="B2321" s="66"/>
      <c r="C2321" s="66"/>
      <c r="D2321" s="66"/>
      <c r="E2321" s="65"/>
      <c r="F2321" s="66"/>
      <c r="G2321" s="66"/>
      <c r="H2321" s="66"/>
      <c r="I2321" s="66"/>
      <c r="J2321" s="66"/>
      <c r="K2321" s="66"/>
      <c r="L2321" s="66"/>
      <c r="M2321" s="66"/>
      <c r="N2321" s="94"/>
      <c r="O2321" s="94"/>
      <c r="P2321" s="94"/>
      <c r="Q2321" s="94"/>
    </row>
    <row r="2322" spans="1:17">
      <c r="A2322" s="66"/>
      <c r="B2322" s="66"/>
      <c r="C2322" s="66"/>
      <c r="D2322" s="66"/>
      <c r="E2322" s="65"/>
      <c r="F2322" s="66"/>
      <c r="G2322" s="66"/>
      <c r="H2322" s="66"/>
      <c r="I2322" s="66"/>
      <c r="J2322" s="66"/>
      <c r="K2322" s="66"/>
      <c r="L2322" s="66"/>
      <c r="M2322" s="66"/>
      <c r="N2322" s="94"/>
      <c r="O2322" s="94"/>
      <c r="P2322" s="94"/>
      <c r="Q2322" s="94"/>
    </row>
    <row r="2323" spans="1:17">
      <c r="A2323" s="66"/>
      <c r="B2323" s="66"/>
      <c r="C2323" s="66"/>
      <c r="D2323" s="66"/>
      <c r="E2323" s="65"/>
      <c r="F2323" s="66"/>
      <c r="G2323" s="66"/>
      <c r="H2323" s="66"/>
      <c r="I2323" s="66"/>
      <c r="J2323" s="66"/>
      <c r="K2323" s="66"/>
      <c r="L2323" s="66"/>
      <c r="M2323" s="66"/>
      <c r="N2323" s="94"/>
      <c r="O2323" s="94"/>
      <c r="P2323" s="94"/>
      <c r="Q2323" s="94"/>
    </row>
    <row r="2324" spans="1:17">
      <c r="A2324" s="66"/>
      <c r="B2324" s="66"/>
      <c r="C2324" s="66"/>
      <c r="D2324" s="66"/>
      <c r="E2324" s="65"/>
      <c r="F2324" s="66"/>
      <c r="G2324" s="66"/>
      <c r="H2324" s="66"/>
      <c r="I2324" s="66"/>
      <c r="J2324" s="66"/>
      <c r="K2324" s="66"/>
      <c r="L2324" s="66"/>
      <c r="M2324" s="66"/>
      <c r="N2324" s="94"/>
      <c r="O2324" s="94"/>
      <c r="P2324" s="94"/>
      <c r="Q2324" s="94"/>
    </row>
    <row r="2325" spans="1:17">
      <c r="A2325" s="66"/>
      <c r="B2325" s="66"/>
      <c r="C2325" s="66"/>
      <c r="D2325" s="66"/>
      <c r="E2325" s="65"/>
      <c r="F2325" s="66"/>
      <c r="G2325" s="66"/>
      <c r="H2325" s="66"/>
      <c r="I2325" s="66"/>
      <c r="J2325" s="66"/>
      <c r="K2325" s="66"/>
      <c r="L2325" s="66"/>
      <c r="M2325" s="66"/>
      <c r="N2325" s="94"/>
      <c r="O2325" s="94"/>
      <c r="P2325" s="94"/>
      <c r="Q2325" s="94"/>
    </row>
    <row r="2326" spans="1:17">
      <c r="A2326" s="66"/>
      <c r="B2326" s="66"/>
      <c r="C2326" s="66"/>
      <c r="D2326" s="66"/>
      <c r="E2326" s="65"/>
      <c r="F2326" s="66"/>
      <c r="G2326" s="66"/>
      <c r="H2326" s="66"/>
      <c r="I2326" s="66"/>
      <c r="J2326" s="66"/>
      <c r="K2326" s="66"/>
      <c r="L2326" s="66"/>
      <c r="M2326" s="66"/>
      <c r="N2326" s="94"/>
      <c r="O2326" s="94"/>
      <c r="P2326" s="94"/>
      <c r="Q2326" s="94"/>
    </row>
    <row r="2327" spans="1:17">
      <c r="A2327" s="66"/>
      <c r="B2327" s="66"/>
      <c r="C2327" s="66"/>
      <c r="D2327" s="66"/>
      <c r="E2327" s="65"/>
      <c r="F2327" s="66"/>
      <c r="G2327" s="66"/>
      <c r="H2327" s="66"/>
      <c r="I2327" s="66"/>
      <c r="J2327" s="66"/>
      <c r="K2327" s="66"/>
      <c r="L2327" s="66"/>
      <c r="M2327" s="66"/>
      <c r="N2327" s="94"/>
      <c r="O2327" s="94"/>
      <c r="P2327" s="94"/>
      <c r="Q2327" s="94"/>
    </row>
    <row r="2328" spans="1:17">
      <c r="A2328" s="66"/>
      <c r="B2328" s="66"/>
      <c r="C2328" s="66"/>
      <c r="D2328" s="66"/>
      <c r="E2328" s="65"/>
      <c r="F2328" s="66"/>
      <c r="G2328" s="66"/>
      <c r="H2328" s="66"/>
      <c r="I2328" s="66"/>
      <c r="J2328" s="66"/>
      <c r="K2328" s="66"/>
      <c r="L2328" s="66"/>
      <c r="M2328" s="66"/>
      <c r="N2328" s="94"/>
      <c r="O2328" s="94"/>
      <c r="P2328" s="94"/>
      <c r="Q2328" s="94"/>
    </row>
    <row r="2329" spans="1:17">
      <c r="A2329" s="66"/>
      <c r="B2329" s="66"/>
      <c r="C2329" s="66"/>
      <c r="D2329" s="66"/>
      <c r="E2329" s="65"/>
      <c r="F2329" s="66"/>
      <c r="G2329" s="66"/>
      <c r="H2329" s="66"/>
      <c r="I2329" s="66"/>
      <c r="J2329" s="66"/>
      <c r="K2329" s="66"/>
      <c r="L2329" s="66"/>
      <c r="M2329" s="66"/>
      <c r="N2329" s="94"/>
      <c r="O2329" s="94"/>
      <c r="P2329" s="94"/>
      <c r="Q2329" s="94"/>
    </row>
    <row r="2330" spans="1:17">
      <c r="A2330" s="66"/>
      <c r="B2330" s="66"/>
      <c r="C2330" s="66"/>
      <c r="D2330" s="66"/>
      <c r="E2330" s="65"/>
      <c r="F2330" s="66"/>
      <c r="G2330" s="66"/>
      <c r="H2330" s="66"/>
      <c r="I2330" s="66"/>
      <c r="J2330" s="66"/>
      <c r="K2330" s="66"/>
      <c r="L2330" s="66"/>
      <c r="M2330" s="66"/>
      <c r="N2330" s="94"/>
      <c r="O2330" s="94"/>
      <c r="P2330" s="94"/>
      <c r="Q2330" s="94"/>
    </row>
    <row r="2331" spans="1:17">
      <c r="A2331" s="66"/>
      <c r="B2331" s="66"/>
      <c r="C2331" s="66"/>
      <c r="D2331" s="66"/>
      <c r="E2331" s="65"/>
      <c r="F2331" s="66"/>
      <c r="G2331" s="66"/>
      <c r="H2331" s="66"/>
      <c r="I2331" s="66"/>
      <c r="J2331" s="66"/>
      <c r="K2331" s="66"/>
      <c r="L2331" s="66"/>
      <c r="M2331" s="66"/>
      <c r="N2331" s="94"/>
      <c r="O2331" s="94"/>
      <c r="P2331" s="94"/>
      <c r="Q2331" s="94"/>
    </row>
    <row r="2332" spans="1:17">
      <c r="A2332" s="66"/>
      <c r="B2332" s="66"/>
      <c r="C2332" s="66"/>
      <c r="D2332" s="66"/>
      <c r="E2332" s="65"/>
      <c r="F2332" s="66"/>
      <c r="G2332" s="66"/>
      <c r="H2332" s="66"/>
      <c r="I2332" s="66"/>
      <c r="J2332" s="66"/>
      <c r="K2332" s="66"/>
      <c r="L2332" s="66"/>
      <c r="M2332" s="66"/>
      <c r="N2332" s="94"/>
      <c r="O2332" s="94"/>
      <c r="P2332" s="94"/>
      <c r="Q2332" s="94"/>
    </row>
    <row r="2333" spans="1:17">
      <c r="A2333" s="66"/>
      <c r="B2333" s="66"/>
      <c r="C2333" s="66"/>
      <c r="D2333" s="66"/>
      <c r="E2333" s="65"/>
      <c r="F2333" s="66"/>
      <c r="G2333" s="66"/>
      <c r="H2333" s="66"/>
      <c r="I2333" s="66"/>
      <c r="J2333" s="66"/>
      <c r="K2333" s="66"/>
      <c r="L2333" s="66"/>
      <c r="M2333" s="66"/>
      <c r="N2333" s="94"/>
      <c r="O2333" s="94"/>
      <c r="P2333" s="94"/>
      <c r="Q2333" s="94"/>
    </row>
    <row r="2334" spans="1:17">
      <c r="A2334" s="66"/>
      <c r="B2334" s="66"/>
      <c r="C2334" s="66"/>
      <c r="D2334" s="66"/>
      <c r="E2334" s="65"/>
      <c r="F2334" s="66"/>
      <c r="G2334" s="66"/>
      <c r="H2334" s="66"/>
      <c r="I2334" s="66"/>
      <c r="J2334" s="66"/>
      <c r="K2334" s="66"/>
      <c r="L2334" s="66"/>
      <c r="M2334" s="66"/>
      <c r="N2334" s="94"/>
      <c r="O2334" s="94"/>
      <c r="P2334" s="94"/>
      <c r="Q2334" s="94"/>
    </row>
    <row r="2335" spans="1:17">
      <c r="A2335" s="66"/>
      <c r="B2335" s="66"/>
      <c r="C2335" s="66"/>
      <c r="D2335" s="66"/>
      <c r="E2335" s="65"/>
      <c r="F2335" s="66"/>
      <c r="G2335" s="66"/>
      <c r="H2335" s="66"/>
      <c r="I2335" s="66"/>
      <c r="J2335" s="66"/>
      <c r="K2335" s="66"/>
      <c r="L2335" s="66"/>
      <c r="M2335" s="66"/>
      <c r="N2335" s="94"/>
      <c r="O2335" s="94"/>
      <c r="P2335" s="94"/>
      <c r="Q2335" s="94"/>
    </row>
    <row r="2336" spans="1:17">
      <c r="A2336" s="66"/>
      <c r="B2336" s="66"/>
      <c r="C2336" s="66"/>
      <c r="D2336" s="66"/>
      <c r="E2336" s="65"/>
      <c r="F2336" s="66"/>
      <c r="G2336" s="66"/>
      <c r="H2336" s="66"/>
      <c r="I2336" s="66"/>
      <c r="J2336" s="66"/>
      <c r="K2336" s="66"/>
      <c r="L2336" s="66"/>
      <c r="M2336" s="66"/>
      <c r="N2336" s="94"/>
      <c r="O2336" s="94"/>
      <c r="P2336" s="94"/>
      <c r="Q2336" s="94"/>
    </row>
    <row r="2337" spans="1:17">
      <c r="A2337" s="66"/>
      <c r="B2337" s="66"/>
      <c r="C2337" s="66"/>
      <c r="D2337" s="66"/>
      <c r="E2337" s="65"/>
      <c r="F2337" s="66"/>
      <c r="G2337" s="66"/>
      <c r="H2337" s="66"/>
      <c r="I2337" s="66"/>
      <c r="J2337" s="66"/>
      <c r="K2337" s="66"/>
      <c r="L2337" s="66"/>
      <c r="M2337" s="66"/>
      <c r="N2337" s="94"/>
      <c r="O2337" s="94"/>
      <c r="P2337" s="94"/>
      <c r="Q2337" s="94"/>
    </row>
    <row r="2338" spans="1:17">
      <c r="A2338" s="66"/>
      <c r="B2338" s="66"/>
      <c r="C2338" s="66"/>
      <c r="D2338" s="66"/>
      <c r="E2338" s="65"/>
      <c r="F2338" s="66"/>
      <c r="G2338" s="66"/>
      <c r="H2338" s="66"/>
      <c r="I2338" s="66"/>
      <c r="J2338" s="66"/>
      <c r="K2338" s="66"/>
      <c r="L2338" s="66"/>
      <c r="M2338" s="66"/>
      <c r="N2338" s="94"/>
      <c r="O2338" s="94"/>
      <c r="P2338" s="94"/>
      <c r="Q2338" s="94"/>
    </row>
    <row r="2339" spans="1:17">
      <c r="A2339" s="66"/>
      <c r="B2339" s="66"/>
      <c r="C2339" s="66"/>
      <c r="D2339" s="66"/>
      <c r="E2339" s="65"/>
      <c r="F2339" s="66"/>
      <c r="G2339" s="66"/>
      <c r="H2339" s="66"/>
      <c r="I2339" s="66"/>
      <c r="J2339" s="66"/>
      <c r="K2339" s="66"/>
      <c r="L2339" s="66"/>
      <c r="M2339" s="66"/>
      <c r="N2339" s="94"/>
      <c r="O2339" s="94"/>
      <c r="P2339" s="94"/>
      <c r="Q2339" s="94"/>
    </row>
    <row r="2340" spans="1:17">
      <c r="A2340" s="66"/>
      <c r="B2340" s="66"/>
      <c r="C2340" s="66"/>
      <c r="D2340" s="66"/>
      <c r="E2340" s="65"/>
      <c r="F2340" s="66"/>
      <c r="G2340" s="66"/>
      <c r="H2340" s="66"/>
      <c r="I2340" s="66"/>
      <c r="J2340" s="66"/>
      <c r="K2340" s="66"/>
      <c r="L2340" s="66"/>
      <c r="M2340" s="66"/>
      <c r="N2340" s="94"/>
      <c r="O2340" s="94"/>
      <c r="P2340" s="94"/>
      <c r="Q2340" s="94"/>
    </row>
    <row r="2341" spans="1:17">
      <c r="A2341" s="66"/>
      <c r="B2341" s="66"/>
      <c r="C2341" s="66"/>
      <c r="D2341" s="66"/>
      <c r="E2341" s="65"/>
      <c r="F2341" s="66"/>
      <c r="G2341" s="66"/>
      <c r="H2341" s="66"/>
      <c r="I2341" s="66"/>
      <c r="J2341" s="66"/>
      <c r="K2341" s="66"/>
      <c r="L2341" s="66"/>
      <c r="M2341" s="66"/>
      <c r="N2341" s="94"/>
      <c r="O2341" s="94"/>
      <c r="P2341" s="94"/>
      <c r="Q2341" s="94"/>
    </row>
    <row r="2342" spans="1:17">
      <c r="A2342" s="66"/>
      <c r="B2342" s="66"/>
      <c r="C2342" s="66"/>
      <c r="D2342" s="66"/>
      <c r="E2342" s="65"/>
      <c r="F2342" s="66"/>
      <c r="G2342" s="66"/>
      <c r="H2342" s="66"/>
      <c r="I2342" s="66"/>
      <c r="J2342" s="66"/>
      <c r="K2342" s="66"/>
      <c r="L2342" s="66"/>
      <c r="M2342" s="66"/>
      <c r="N2342" s="94"/>
      <c r="O2342" s="94"/>
      <c r="P2342" s="94"/>
      <c r="Q2342" s="94"/>
    </row>
    <row r="2343" spans="1:17">
      <c r="A2343" s="66"/>
      <c r="B2343" s="66"/>
      <c r="C2343" s="66"/>
      <c r="D2343" s="66"/>
      <c r="E2343" s="65"/>
      <c r="F2343" s="66"/>
      <c r="G2343" s="66"/>
      <c r="H2343" s="66"/>
      <c r="I2343" s="66"/>
      <c r="J2343" s="66"/>
      <c r="K2343" s="66"/>
      <c r="L2343" s="66"/>
      <c r="M2343" s="66"/>
      <c r="N2343" s="94"/>
      <c r="O2343" s="94"/>
      <c r="P2343" s="94"/>
      <c r="Q2343" s="94"/>
    </row>
    <row r="2344" spans="1:17">
      <c r="A2344" s="66"/>
      <c r="B2344" s="66"/>
      <c r="C2344" s="66"/>
      <c r="D2344" s="66"/>
      <c r="E2344" s="65"/>
      <c r="F2344" s="66"/>
      <c r="G2344" s="66"/>
      <c r="H2344" s="66"/>
      <c r="I2344" s="66"/>
      <c r="J2344" s="66"/>
      <c r="K2344" s="66"/>
      <c r="L2344" s="66"/>
      <c r="M2344" s="66"/>
      <c r="N2344" s="94"/>
      <c r="O2344" s="94"/>
      <c r="P2344" s="94"/>
      <c r="Q2344" s="94"/>
    </row>
    <row r="2345" spans="1:17">
      <c r="A2345" s="66"/>
      <c r="B2345" s="66"/>
      <c r="C2345" s="66"/>
      <c r="D2345" s="66"/>
      <c r="E2345" s="65"/>
      <c r="F2345" s="66"/>
      <c r="G2345" s="66"/>
      <c r="H2345" s="66"/>
      <c r="I2345" s="66"/>
      <c r="J2345" s="66"/>
      <c r="K2345" s="66"/>
      <c r="L2345" s="66"/>
      <c r="M2345" s="66"/>
      <c r="N2345" s="94"/>
      <c r="O2345" s="94"/>
      <c r="P2345" s="94"/>
      <c r="Q2345" s="94"/>
    </row>
    <row r="2346" spans="1:17">
      <c r="A2346" s="66"/>
      <c r="B2346" s="66"/>
      <c r="C2346" s="66"/>
      <c r="D2346" s="66"/>
      <c r="E2346" s="65"/>
      <c r="F2346" s="66"/>
      <c r="G2346" s="66"/>
      <c r="H2346" s="66"/>
      <c r="I2346" s="66"/>
      <c r="J2346" s="66"/>
      <c r="K2346" s="66"/>
      <c r="L2346" s="66"/>
      <c r="M2346" s="66"/>
      <c r="N2346" s="94"/>
      <c r="O2346" s="94"/>
      <c r="P2346" s="94"/>
      <c r="Q2346" s="94"/>
    </row>
    <row r="2347" spans="1:17">
      <c r="A2347" s="66"/>
      <c r="B2347" s="66"/>
      <c r="C2347" s="66"/>
      <c r="D2347" s="66"/>
      <c r="E2347" s="65"/>
      <c r="F2347" s="66"/>
      <c r="G2347" s="66"/>
      <c r="H2347" s="66"/>
      <c r="I2347" s="66"/>
      <c r="J2347" s="66"/>
      <c r="K2347" s="66"/>
      <c r="L2347" s="66"/>
      <c r="M2347" s="66"/>
      <c r="N2347" s="94"/>
      <c r="O2347" s="94"/>
      <c r="P2347" s="94"/>
      <c r="Q2347" s="94"/>
    </row>
    <row r="2348" spans="1:17">
      <c r="A2348" s="66"/>
      <c r="B2348" s="66"/>
      <c r="C2348" s="66"/>
      <c r="D2348" s="66"/>
      <c r="E2348" s="65"/>
      <c r="F2348" s="66"/>
      <c r="G2348" s="66"/>
      <c r="H2348" s="66"/>
      <c r="I2348" s="66"/>
      <c r="J2348" s="66"/>
      <c r="K2348" s="66"/>
      <c r="L2348" s="66"/>
      <c r="M2348" s="66"/>
      <c r="N2348" s="94"/>
      <c r="O2348" s="94"/>
      <c r="P2348" s="94"/>
      <c r="Q2348" s="94"/>
    </row>
    <row r="2349" spans="1:17">
      <c r="A2349" s="66"/>
      <c r="B2349" s="66"/>
      <c r="C2349" s="66"/>
      <c r="D2349" s="66"/>
      <c r="E2349" s="65"/>
      <c r="F2349" s="66"/>
      <c r="G2349" s="66"/>
      <c r="H2349" s="66"/>
      <c r="I2349" s="66"/>
      <c r="J2349" s="66"/>
      <c r="K2349" s="66"/>
      <c r="L2349" s="66"/>
      <c r="M2349" s="66"/>
      <c r="N2349" s="94"/>
      <c r="O2349" s="94"/>
      <c r="P2349" s="94"/>
      <c r="Q2349" s="94"/>
    </row>
    <row r="2350" spans="1:17">
      <c r="A2350" s="66"/>
      <c r="B2350" s="66"/>
      <c r="C2350" s="66"/>
      <c r="D2350" s="66"/>
      <c r="E2350" s="65"/>
      <c r="F2350" s="66"/>
      <c r="G2350" s="66"/>
      <c r="H2350" s="66"/>
      <c r="I2350" s="66"/>
      <c r="J2350" s="66"/>
      <c r="K2350" s="66"/>
      <c r="L2350" s="66"/>
      <c r="M2350" s="66"/>
      <c r="N2350" s="94"/>
      <c r="O2350" s="94"/>
      <c r="P2350" s="94"/>
      <c r="Q2350" s="94"/>
    </row>
    <row r="2351" spans="1:17">
      <c r="A2351" s="66"/>
      <c r="B2351" s="66"/>
      <c r="C2351" s="66"/>
      <c r="D2351" s="66"/>
      <c r="E2351" s="65"/>
      <c r="F2351" s="66"/>
      <c r="G2351" s="66"/>
      <c r="H2351" s="66"/>
      <c r="I2351" s="66"/>
      <c r="J2351" s="66"/>
      <c r="K2351" s="66"/>
      <c r="L2351" s="66"/>
      <c r="M2351" s="66"/>
      <c r="N2351" s="94"/>
      <c r="O2351" s="94"/>
      <c r="P2351" s="94"/>
      <c r="Q2351" s="94"/>
    </row>
    <row r="2352" spans="1:17">
      <c r="A2352" s="66"/>
      <c r="B2352" s="66"/>
      <c r="C2352" s="66"/>
      <c r="D2352" s="66"/>
      <c r="E2352" s="65"/>
      <c r="F2352" s="66"/>
      <c r="G2352" s="66"/>
      <c r="H2352" s="66"/>
      <c r="I2352" s="66"/>
      <c r="J2352" s="66"/>
      <c r="K2352" s="66"/>
      <c r="L2352" s="66"/>
      <c r="M2352" s="66"/>
      <c r="N2352" s="94"/>
      <c r="O2352" s="94"/>
      <c r="P2352" s="94"/>
      <c r="Q2352" s="94"/>
    </row>
    <row r="2353" spans="1:17">
      <c r="A2353" s="66"/>
      <c r="B2353" s="66"/>
      <c r="C2353" s="66"/>
      <c r="D2353" s="66"/>
      <c r="E2353" s="65"/>
      <c r="F2353" s="66"/>
      <c r="G2353" s="66"/>
      <c r="H2353" s="66"/>
      <c r="I2353" s="66"/>
      <c r="J2353" s="66"/>
      <c r="K2353" s="66"/>
      <c r="L2353" s="66"/>
      <c r="M2353" s="66"/>
      <c r="N2353" s="94"/>
      <c r="O2353" s="94"/>
      <c r="P2353" s="94"/>
      <c r="Q2353" s="94"/>
    </row>
    <row r="2354" spans="1:17">
      <c r="A2354" s="66"/>
      <c r="B2354" s="66"/>
      <c r="C2354" s="66"/>
      <c r="D2354" s="66"/>
      <c r="E2354" s="65"/>
      <c r="F2354" s="66"/>
      <c r="G2354" s="66"/>
      <c r="H2354" s="66"/>
      <c r="I2354" s="66"/>
      <c r="J2354" s="66"/>
      <c r="K2354" s="66"/>
      <c r="L2354" s="66"/>
      <c r="M2354" s="66"/>
      <c r="N2354" s="94"/>
      <c r="O2354" s="94"/>
      <c r="P2354" s="94"/>
      <c r="Q2354" s="94"/>
    </row>
    <row r="2355" spans="1:17">
      <c r="A2355" s="66"/>
      <c r="B2355" s="66"/>
      <c r="C2355" s="66"/>
      <c r="D2355" s="66"/>
      <c r="E2355" s="65"/>
      <c r="F2355" s="66"/>
      <c r="G2355" s="66"/>
      <c r="H2355" s="66"/>
      <c r="I2355" s="66"/>
      <c r="J2355" s="66"/>
      <c r="K2355" s="66"/>
      <c r="L2355" s="66"/>
      <c r="M2355" s="66"/>
      <c r="N2355" s="94"/>
      <c r="O2355" s="94"/>
      <c r="P2355" s="94"/>
      <c r="Q2355" s="94"/>
    </row>
    <row r="2356" spans="1:17">
      <c r="A2356" s="66"/>
      <c r="B2356" s="66"/>
      <c r="C2356" s="66"/>
      <c r="D2356" s="66"/>
      <c r="E2356" s="65"/>
      <c r="F2356" s="66"/>
      <c r="G2356" s="66"/>
      <c r="H2356" s="66"/>
      <c r="I2356" s="66"/>
      <c r="J2356" s="66"/>
      <c r="K2356" s="66"/>
      <c r="L2356" s="66"/>
      <c r="M2356" s="66"/>
      <c r="N2356" s="94"/>
      <c r="O2356" s="94"/>
      <c r="P2356" s="94"/>
      <c r="Q2356" s="94"/>
    </row>
    <row r="2357" spans="1:17">
      <c r="A2357" s="66"/>
      <c r="B2357" s="66"/>
      <c r="C2357" s="66"/>
      <c r="D2357" s="66"/>
      <c r="E2357" s="65"/>
      <c r="F2357" s="66"/>
      <c r="G2357" s="66"/>
      <c r="H2357" s="66"/>
      <c r="I2357" s="66"/>
      <c r="J2357" s="66"/>
      <c r="K2357" s="66"/>
      <c r="L2357" s="66"/>
      <c r="M2357" s="66"/>
      <c r="N2357" s="94"/>
      <c r="O2357" s="94"/>
      <c r="P2357" s="94"/>
      <c r="Q2357" s="94"/>
    </row>
    <row r="2358" spans="1:17">
      <c r="A2358" s="66"/>
      <c r="B2358" s="66"/>
      <c r="C2358" s="66"/>
      <c r="D2358" s="66"/>
      <c r="E2358" s="65"/>
      <c r="F2358" s="66"/>
      <c r="G2358" s="66"/>
      <c r="H2358" s="66"/>
      <c r="I2358" s="66"/>
      <c r="J2358" s="66"/>
      <c r="K2358" s="66"/>
      <c r="L2358" s="66"/>
      <c r="M2358" s="66"/>
      <c r="N2358" s="94"/>
      <c r="O2358" s="94"/>
      <c r="P2358" s="94"/>
      <c r="Q2358" s="94"/>
    </row>
    <row r="2359" spans="1:17">
      <c r="A2359" s="66"/>
      <c r="B2359" s="66"/>
      <c r="C2359" s="66"/>
      <c r="D2359" s="66"/>
      <c r="E2359" s="65"/>
      <c r="F2359" s="66"/>
      <c r="G2359" s="66"/>
      <c r="H2359" s="66"/>
      <c r="I2359" s="66"/>
      <c r="J2359" s="66"/>
      <c r="K2359" s="66"/>
      <c r="L2359" s="66"/>
      <c r="M2359" s="66"/>
      <c r="N2359" s="94"/>
      <c r="O2359" s="94"/>
      <c r="P2359" s="94"/>
      <c r="Q2359" s="94"/>
    </row>
    <row r="2360" spans="1:17">
      <c r="A2360" s="66"/>
      <c r="B2360" s="66"/>
      <c r="C2360" s="66"/>
      <c r="D2360" s="66"/>
      <c r="E2360" s="65"/>
      <c r="F2360" s="66"/>
      <c r="G2360" s="66"/>
      <c r="H2360" s="66"/>
      <c r="I2360" s="66"/>
      <c r="J2360" s="66"/>
      <c r="K2360" s="66"/>
      <c r="L2360" s="66"/>
      <c r="M2360" s="66"/>
      <c r="N2360" s="94"/>
      <c r="O2360" s="94"/>
      <c r="P2360" s="94"/>
      <c r="Q2360" s="94"/>
    </row>
    <row r="2361" spans="1:17">
      <c r="A2361" s="66"/>
      <c r="B2361" s="66"/>
      <c r="C2361" s="66"/>
      <c r="D2361" s="66"/>
      <c r="E2361" s="65"/>
      <c r="F2361" s="66"/>
      <c r="G2361" s="66"/>
      <c r="H2361" s="66"/>
      <c r="I2361" s="66"/>
      <c r="J2361" s="66"/>
      <c r="K2361" s="66"/>
      <c r="L2361" s="66"/>
      <c r="M2361" s="66"/>
      <c r="N2361" s="94"/>
      <c r="O2361" s="94"/>
      <c r="P2361" s="94"/>
      <c r="Q2361" s="94"/>
    </row>
    <row r="2362" spans="1:17">
      <c r="A2362" s="66"/>
      <c r="B2362" s="66"/>
      <c r="C2362" s="66"/>
      <c r="D2362" s="66"/>
      <c r="E2362" s="65"/>
      <c r="F2362" s="66"/>
      <c r="G2362" s="66"/>
      <c r="H2362" s="66"/>
      <c r="I2362" s="66"/>
      <c r="J2362" s="66"/>
      <c r="K2362" s="66"/>
      <c r="L2362" s="66"/>
      <c r="M2362" s="66"/>
      <c r="N2362" s="94"/>
      <c r="O2362" s="94"/>
      <c r="P2362" s="94"/>
      <c r="Q2362" s="94"/>
    </row>
    <row r="2363" spans="1:17">
      <c r="A2363" s="66"/>
      <c r="B2363" s="66"/>
      <c r="C2363" s="66"/>
      <c r="D2363" s="66"/>
      <c r="E2363" s="65"/>
      <c r="F2363" s="66"/>
      <c r="G2363" s="66"/>
      <c r="H2363" s="66"/>
      <c r="I2363" s="66"/>
      <c r="J2363" s="66"/>
      <c r="K2363" s="66"/>
      <c r="L2363" s="66"/>
      <c r="M2363" s="66"/>
      <c r="N2363" s="94"/>
      <c r="O2363" s="94"/>
      <c r="P2363" s="94"/>
      <c r="Q2363" s="94"/>
    </row>
    <row r="2364" spans="1:17">
      <c r="A2364" s="66"/>
      <c r="B2364" s="66"/>
      <c r="C2364" s="66"/>
      <c r="D2364" s="66"/>
      <c r="E2364" s="65"/>
      <c r="F2364" s="66"/>
      <c r="G2364" s="66"/>
      <c r="H2364" s="66"/>
      <c r="I2364" s="66"/>
      <c r="J2364" s="66"/>
      <c r="K2364" s="66"/>
      <c r="L2364" s="66"/>
      <c r="M2364" s="66"/>
      <c r="N2364" s="94"/>
      <c r="O2364" s="94"/>
      <c r="P2364" s="94"/>
      <c r="Q2364" s="94"/>
    </row>
    <row r="2365" spans="1:17">
      <c r="A2365" s="66"/>
      <c r="B2365" s="66"/>
      <c r="C2365" s="66"/>
      <c r="D2365" s="66"/>
      <c r="E2365" s="65"/>
      <c r="F2365" s="66"/>
      <c r="G2365" s="66"/>
      <c r="H2365" s="66"/>
      <c r="I2365" s="66"/>
      <c r="J2365" s="66"/>
      <c r="K2365" s="66"/>
      <c r="L2365" s="66"/>
      <c r="M2365" s="66"/>
      <c r="N2365" s="94"/>
      <c r="O2365" s="94"/>
      <c r="P2365" s="94"/>
      <c r="Q2365" s="94"/>
    </row>
    <row r="2366" spans="1:17">
      <c r="A2366" s="66"/>
      <c r="B2366" s="66"/>
      <c r="C2366" s="66"/>
      <c r="D2366" s="66"/>
      <c r="E2366" s="65"/>
      <c r="F2366" s="66"/>
      <c r="G2366" s="66"/>
      <c r="H2366" s="66"/>
      <c r="I2366" s="66"/>
      <c r="J2366" s="66"/>
      <c r="K2366" s="66"/>
      <c r="L2366" s="66"/>
      <c r="M2366" s="66"/>
      <c r="N2366" s="94"/>
      <c r="O2366" s="94"/>
      <c r="P2366" s="94"/>
      <c r="Q2366" s="94"/>
    </row>
    <row r="2367" spans="1:17">
      <c r="A2367" s="66"/>
      <c r="B2367" s="66"/>
      <c r="C2367" s="66"/>
      <c r="D2367" s="66"/>
      <c r="E2367" s="65"/>
      <c r="F2367" s="66"/>
      <c r="G2367" s="66"/>
      <c r="H2367" s="66"/>
      <c r="I2367" s="66"/>
      <c r="J2367" s="66"/>
      <c r="K2367" s="66"/>
      <c r="L2367" s="66"/>
      <c r="M2367" s="66"/>
      <c r="N2367" s="94"/>
      <c r="O2367" s="94"/>
      <c r="P2367" s="94"/>
      <c r="Q2367" s="94"/>
    </row>
    <row r="2368" spans="1:17">
      <c r="A2368" s="66"/>
      <c r="B2368" s="66"/>
      <c r="C2368" s="66"/>
      <c r="D2368" s="66"/>
      <c r="E2368" s="65"/>
      <c r="F2368" s="66"/>
      <c r="G2368" s="66"/>
      <c r="H2368" s="66"/>
      <c r="I2368" s="66"/>
      <c r="J2368" s="66"/>
      <c r="K2368" s="66"/>
      <c r="L2368" s="66"/>
      <c r="M2368" s="66"/>
      <c r="N2368" s="94"/>
      <c r="O2368" s="94"/>
      <c r="P2368" s="94"/>
      <c r="Q2368" s="94"/>
    </row>
    <row r="2369" spans="1:17">
      <c r="A2369" s="66"/>
      <c r="B2369" s="66"/>
      <c r="C2369" s="66"/>
      <c r="D2369" s="66"/>
      <c r="E2369" s="65"/>
      <c r="F2369" s="66"/>
      <c r="G2369" s="66"/>
      <c r="H2369" s="66"/>
      <c r="I2369" s="66"/>
      <c r="J2369" s="66"/>
      <c r="K2369" s="66"/>
      <c r="L2369" s="66"/>
      <c r="M2369" s="66"/>
      <c r="N2369" s="94"/>
      <c r="O2369" s="94"/>
      <c r="P2369" s="94"/>
      <c r="Q2369" s="94"/>
    </row>
    <row r="2370" spans="1:17">
      <c r="A2370" s="66"/>
      <c r="B2370" s="66"/>
      <c r="C2370" s="66"/>
      <c r="D2370" s="66"/>
      <c r="E2370" s="65"/>
      <c r="F2370" s="66"/>
      <c r="G2370" s="66"/>
      <c r="H2370" s="66"/>
      <c r="I2370" s="66"/>
      <c r="J2370" s="66"/>
      <c r="K2370" s="66"/>
      <c r="L2370" s="66"/>
      <c r="M2370" s="66"/>
      <c r="N2370" s="94"/>
      <c r="O2370" s="94"/>
      <c r="P2370" s="94"/>
      <c r="Q2370" s="94"/>
    </row>
    <row r="2371" spans="1:17">
      <c r="A2371" s="66"/>
      <c r="B2371" s="66"/>
      <c r="C2371" s="66"/>
      <c r="D2371" s="66"/>
      <c r="E2371" s="65"/>
      <c r="F2371" s="66"/>
      <c r="G2371" s="66"/>
      <c r="H2371" s="66"/>
      <c r="I2371" s="66"/>
      <c r="J2371" s="66"/>
      <c r="K2371" s="66"/>
      <c r="L2371" s="66"/>
      <c r="M2371" s="66"/>
      <c r="N2371" s="94"/>
      <c r="O2371" s="94"/>
      <c r="P2371" s="94"/>
      <c r="Q2371" s="94"/>
    </row>
    <row r="2372" spans="1:17">
      <c r="A2372" s="66"/>
      <c r="B2372" s="66"/>
      <c r="C2372" s="66"/>
      <c r="D2372" s="66"/>
      <c r="E2372" s="65"/>
      <c r="F2372" s="66"/>
      <c r="G2372" s="66"/>
      <c r="H2372" s="66"/>
      <c r="I2372" s="66"/>
      <c r="J2372" s="66"/>
      <c r="K2372" s="66"/>
      <c r="L2372" s="66"/>
      <c r="M2372" s="66"/>
      <c r="N2372" s="94"/>
      <c r="O2372" s="94"/>
      <c r="P2372" s="94"/>
      <c r="Q2372" s="94"/>
    </row>
    <row r="2373" spans="1:17">
      <c r="A2373" s="66"/>
      <c r="B2373" s="66"/>
      <c r="C2373" s="66"/>
      <c r="D2373" s="66"/>
      <c r="E2373" s="65"/>
      <c r="F2373" s="66"/>
      <c r="G2373" s="66"/>
      <c r="H2373" s="66"/>
      <c r="I2373" s="66"/>
      <c r="J2373" s="66"/>
      <c r="K2373" s="66"/>
      <c r="L2373" s="66"/>
      <c r="M2373" s="66"/>
      <c r="N2373" s="94"/>
      <c r="O2373" s="94"/>
      <c r="P2373" s="94"/>
      <c r="Q2373" s="94"/>
    </row>
    <row r="2374" spans="1:17">
      <c r="A2374" s="66"/>
      <c r="B2374" s="66"/>
      <c r="C2374" s="66"/>
      <c r="D2374" s="66"/>
      <c r="E2374" s="65"/>
      <c r="F2374" s="66"/>
      <c r="G2374" s="66"/>
      <c r="H2374" s="66"/>
      <c r="I2374" s="66"/>
      <c r="J2374" s="66"/>
      <c r="K2374" s="66"/>
      <c r="L2374" s="66"/>
      <c r="M2374" s="66"/>
      <c r="N2374" s="94"/>
      <c r="O2374" s="94"/>
      <c r="P2374" s="94"/>
      <c r="Q2374" s="94"/>
    </row>
    <row r="2375" spans="1:17">
      <c r="A2375" s="66"/>
      <c r="B2375" s="66"/>
      <c r="C2375" s="66"/>
      <c r="D2375" s="66"/>
      <c r="E2375" s="65"/>
      <c r="F2375" s="66"/>
      <c r="G2375" s="66"/>
      <c r="H2375" s="66"/>
      <c r="I2375" s="66"/>
      <c r="J2375" s="66"/>
      <c r="K2375" s="66"/>
      <c r="L2375" s="66"/>
      <c r="M2375" s="66"/>
      <c r="N2375" s="94"/>
      <c r="O2375" s="94"/>
      <c r="P2375" s="94"/>
      <c r="Q2375" s="94"/>
    </row>
    <row r="2376" spans="1:17">
      <c r="A2376" s="66"/>
      <c r="B2376" s="66"/>
      <c r="C2376" s="66"/>
      <c r="D2376" s="66"/>
      <c r="E2376" s="65"/>
      <c r="F2376" s="66"/>
      <c r="G2376" s="66"/>
      <c r="H2376" s="66"/>
      <c r="I2376" s="66"/>
      <c r="J2376" s="66"/>
      <c r="K2376" s="66"/>
      <c r="L2376" s="66"/>
      <c r="M2376" s="66"/>
      <c r="N2376" s="94"/>
      <c r="O2376" s="94"/>
      <c r="P2376" s="94"/>
      <c r="Q2376" s="94"/>
    </row>
    <row r="2377" spans="1:17">
      <c r="A2377" s="66"/>
      <c r="B2377" s="66"/>
      <c r="C2377" s="66"/>
      <c r="D2377" s="66"/>
      <c r="E2377" s="65"/>
      <c r="F2377" s="66"/>
      <c r="G2377" s="66"/>
      <c r="H2377" s="66"/>
      <c r="I2377" s="66"/>
      <c r="J2377" s="66"/>
      <c r="K2377" s="66"/>
      <c r="L2377" s="66"/>
      <c r="M2377" s="66"/>
      <c r="N2377" s="94"/>
      <c r="O2377" s="94"/>
      <c r="P2377" s="94"/>
      <c r="Q2377" s="94"/>
    </row>
    <row r="2378" spans="1:17">
      <c r="A2378" s="66"/>
      <c r="B2378" s="66"/>
      <c r="C2378" s="66"/>
      <c r="D2378" s="66"/>
      <c r="E2378" s="65"/>
      <c r="F2378" s="66"/>
      <c r="G2378" s="66"/>
      <c r="H2378" s="66"/>
      <c r="I2378" s="66"/>
      <c r="J2378" s="66"/>
      <c r="K2378" s="66"/>
      <c r="L2378" s="66"/>
      <c r="M2378" s="66"/>
      <c r="N2378" s="94"/>
      <c r="O2378" s="94"/>
      <c r="P2378" s="94"/>
      <c r="Q2378" s="94"/>
    </row>
    <row r="2379" spans="1:17">
      <c r="A2379" s="66"/>
      <c r="B2379" s="66"/>
      <c r="C2379" s="66"/>
      <c r="D2379" s="66"/>
      <c r="E2379" s="65"/>
      <c r="F2379" s="66"/>
      <c r="G2379" s="66"/>
      <c r="H2379" s="66"/>
      <c r="I2379" s="66"/>
      <c r="J2379" s="66"/>
      <c r="K2379" s="66"/>
      <c r="L2379" s="66"/>
      <c r="M2379" s="66"/>
      <c r="N2379" s="94"/>
      <c r="O2379" s="94"/>
      <c r="P2379" s="94"/>
      <c r="Q2379" s="94"/>
    </row>
    <row r="2380" spans="1:17">
      <c r="A2380" s="66"/>
      <c r="B2380" s="66"/>
      <c r="C2380" s="66"/>
      <c r="D2380" s="66"/>
      <c r="E2380" s="65"/>
      <c r="F2380" s="66"/>
      <c r="G2380" s="66"/>
      <c r="H2380" s="66"/>
      <c r="I2380" s="66"/>
      <c r="J2380" s="66"/>
      <c r="K2380" s="66"/>
      <c r="L2380" s="66"/>
      <c r="M2380" s="66"/>
      <c r="N2380" s="94"/>
      <c r="O2380" s="94"/>
      <c r="P2380" s="94"/>
      <c r="Q2380" s="94"/>
    </row>
    <row r="2381" spans="1:17">
      <c r="A2381" s="66"/>
      <c r="B2381" s="66"/>
      <c r="C2381" s="66"/>
      <c r="D2381" s="66"/>
      <c r="E2381" s="65"/>
      <c r="F2381" s="66"/>
      <c r="G2381" s="66"/>
      <c r="H2381" s="66"/>
      <c r="I2381" s="66"/>
      <c r="J2381" s="66"/>
      <c r="K2381" s="66"/>
      <c r="L2381" s="66"/>
      <c r="M2381" s="66"/>
      <c r="N2381" s="94"/>
      <c r="O2381" s="94"/>
      <c r="P2381" s="94"/>
      <c r="Q2381" s="94"/>
    </row>
    <row r="2382" spans="1:17">
      <c r="A2382" s="66"/>
      <c r="B2382" s="66"/>
      <c r="C2382" s="66"/>
      <c r="D2382" s="66"/>
      <c r="E2382" s="65"/>
      <c r="F2382" s="66"/>
      <c r="G2382" s="66"/>
      <c r="H2382" s="66"/>
      <c r="I2382" s="66"/>
      <c r="J2382" s="66"/>
      <c r="K2382" s="66"/>
      <c r="L2382" s="66"/>
      <c r="M2382" s="66"/>
      <c r="N2382" s="94"/>
      <c r="O2382" s="94"/>
      <c r="P2382" s="94"/>
      <c r="Q2382" s="94"/>
    </row>
    <row r="2383" spans="1:17">
      <c r="A2383" s="66"/>
      <c r="B2383" s="66"/>
      <c r="C2383" s="66"/>
      <c r="D2383" s="66"/>
      <c r="E2383" s="65"/>
      <c r="F2383" s="66"/>
      <c r="G2383" s="66"/>
      <c r="H2383" s="66"/>
      <c r="I2383" s="66"/>
      <c r="J2383" s="66"/>
      <c r="K2383" s="66"/>
      <c r="L2383" s="66"/>
      <c r="M2383" s="66"/>
      <c r="N2383" s="94"/>
      <c r="O2383" s="94"/>
      <c r="P2383" s="94"/>
      <c r="Q2383" s="94"/>
    </row>
    <row r="2384" spans="1:17">
      <c r="A2384" s="66"/>
      <c r="B2384" s="66"/>
      <c r="C2384" s="66"/>
      <c r="D2384" s="66"/>
      <c r="E2384" s="65"/>
      <c r="F2384" s="66"/>
      <c r="G2384" s="66"/>
      <c r="H2384" s="66"/>
      <c r="I2384" s="66"/>
      <c r="J2384" s="66"/>
      <c r="K2384" s="66"/>
      <c r="L2384" s="66"/>
      <c r="M2384" s="66"/>
      <c r="N2384" s="94"/>
      <c r="O2384" s="94"/>
      <c r="P2384" s="94"/>
      <c r="Q2384" s="94"/>
    </row>
    <row r="2385" spans="1:17">
      <c r="A2385" s="66"/>
      <c r="B2385" s="66"/>
      <c r="C2385" s="66"/>
      <c r="D2385" s="66"/>
      <c r="E2385" s="65"/>
      <c r="F2385" s="66"/>
      <c r="G2385" s="66"/>
      <c r="H2385" s="66"/>
      <c r="I2385" s="66"/>
      <c r="J2385" s="66"/>
      <c r="K2385" s="66"/>
      <c r="L2385" s="66"/>
      <c r="M2385" s="66"/>
      <c r="N2385" s="94"/>
      <c r="O2385" s="94"/>
      <c r="P2385" s="94"/>
      <c r="Q2385" s="94"/>
    </row>
    <row r="2386" spans="1:17">
      <c r="A2386" s="66"/>
      <c r="B2386" s="66"/>
      <c r="C2386" s="66"/>
      <c r="D2386" s="66"/>
      <c r="E2386" s="65"/>
      <c r="F2386" s="66"/>
      <c r="G2386" s="66"/>
      <c r="H2386" s="66"/>
      <c r="I2386" s="66"/>
      <c r="J2386" s="66"/>
      <c r="K2386" s="66"/>
      <c r="L2386" s="66"/>
      <c r="M2386" s="66"/>
      <c r="N2386" s="94"/>
      <c r="O2386" s="94"/>
      <c r="P2386" s="94"/>
      <c r="Q2386" s="94"/>
    </row>
    <row r="2387" spans="1:17">
      <c r="A2387" s="66"/>
      <c r="B2387" s="66"/>
      <c r="C2387" s="66"/>
      <c r="D2387" s="66"/>
      <c r="E2387" s="65"/>
      <c r="F2387" s="66"/>
      <c r="G2387" s="66"/>
      <c r="H2387" s="66"/>
      <c r="I2387" s="66"/>
      <c r="J2387" s="66"/>
      <c r="K2387" s="66"/>
      <c r="L2387" s="66"/>
      <c r="M2387" s="66"/>
      <c r="N2387" s="94"/>
      <c r="O2387" s="94"/>
      <c r="P2387" s="94"/>
      <c r="Q2387" s="94"/>
    </row>
    <row r="2388" spans="1:17">
      <c r="A2388" s="66"/>
      <c r="B2388" s="66"/>
      <c r="C2388" s="66"/>
      <c r="D2388" s="66"/>
      <c r="E2388" s="65"/>
      <c r="F2388" s="66"/>
      <c r="G2388" s="66"/>
      <c r="H2388" s="66"/>
      <c r="I2388" s="66"/>
      <c r="J2388" s="66"/>
      <c r="K2388" s="66"/>
      <c r="L2388" s="66"/>
      <c r="M2388" s="66"/>
      <c r="N2388" s="94"/>
      <c r="O2388" s="94"/>
      <c r="P2388" s="94"/>
      <c r="Q2388" s="94"/>
    </row>
    <row r="2389" spans="1:17">
      <c r="A2389" s="66"/>
      <c r="B2389" s="66"/>
      <c r="C2389" s="66"/>
      <c r="D2389" s="66"/>
      <c r="E2389" s="65"/>
      <c r="F2389" s="66"/>
      <c r="G2389" s="66"/>
      <c r="H2389" s="66"/>
      <c r="I2389" s="66"/>
      <c r="J2389" s="66"/>
      <c r="K2389" s="66"/>
      <c r="L2389" s="66"/>
      <c r="M2389" s="66"/>
      <c r="N2389" s="94"/>
      <c r="O2389" s="94"/>
      <c r="P2389" s="94"/>
      <c r="Q2389" s="94"/>
    </row>
    <row r="2390" spans="1:17">
      <c r="A2390" s="66"/>
      <c r="B2390" s="66"/>
      <c r="C2390" s="66"/>
      <c r="D2390" s="66"/>
      <c r="E2390" s="65"/>
      <c r="F2390" s="66"/>
      <c r="G2390" s="66"/>
      <c r="H2390" s="66"/>
      <c r="I2390" s="66"/>
      <c r="J2390" s="66"/>
      <c r="K2390" s="66"/>
      <c r="L2390" s="66"/>
      <c r="M2390" s="66"/>
      <c r="N2390" s="94"/>
      <c r="O2390" s="94"/>
      <c r="P2390" s="94"/>
      <c r="Q2390" s="94"/>
    </row>
    <row r="2391" spans="1:17">
      <c r="A2391" s="66"/>
      <c r="B2391" s="66"/>
      <c r="C2391" s="66"/>
      <c r="D2391" s="66"/>
      <c r="E2391" s="65"/>
      <c r="F2391" s="66"/>
      <c r="G2391" s="66"/>
      <c r="H2391" s="66"/>
      <c r="I2391" s="66"/>
      <c r="J2391" s="66"/>
      <c r="K2391" s="66"/>
      <c r="L2391" s="66"/>
      <c r="M2391" s="66"/>
      <c r="N2391" s="94"/>
      <c r="O2391" s="94"/>
      <c r="P2391" s="94"/>
      <c r="Q2391" s="94"/>
    </row>
    <row r="2392" spans="1:17">
      <c r="A2392" s="66"/>
      <c r="B2392" s="66"/>
      <c r="C2392" s="66"/>
      <c r="D2392" s="66"/>
      <c r="E2392" s="65"/>
      <c r="F2392" s="66"/>
      <c r="G2392" s="66"/>
      <c r="H2392" s="66"/>
      <c r="I2392" s="66"/>
      <c r="J2392" s="66"/>
      <c r="K2392" s="66"/>
      <c r="L2392" s="66"/>
      <c r="M2392" s="66"/>
      <c r="N2392" s="94"/>
      <c r="O2392" s="94"/>
      <c r="P2392" s="94"/>
      <c r="Q2392" s="94"/>
    </row>
    <row r="2393" spans="1:17">
      <c r="A2393" s="66"/>
      <c r="B2393" s="66"/>
      <c r="C2393" s="66"/>
      <c r="D2393" s="66"/>
      <c r="E2393" s="65"/>
      <c r="F2393" s="66"/>
      <c r="G2393" s="66"/>
      <c r="H2393" s="66"/>
      <c r="I2393" s="66"/>
      <c r="J2393" s="66"/>
      <c r="K2393" s="66"/>
      <c r="L2393" s="66"/>
      <c r="M2393" s="66"/>
      <c r="N2393" s="94"/>
      <c r="O2393" s="94"/>
      <c r="P2393" s="94"/>
      <c r="Q2393" s="94"/>
    </row>
    <row r="2394" spans="1:17">
      <c r="A2394" s="66"/>
      <c r="B2394" s="66"/>
      <c r="C2394" s="66"/>
      <c r="D2394" s="66"/>
      <c r="E2394" s="65"/>
      <c r="F2394" s="66"/>
      <c r="G2394" s="66"/>
      <c r="H2394" s="66"/>
      <c r="I2394" s="66"/>
      <c r="J2394" s="66"/>
      <c r="K2394" s="66"/>
      <c r="L2394" s="66"/>
      <c r="M2394" s="66"/>
      <c r="N2394" s="94"/>
      <c r="O2394" s="94"/>
      <c r="P2394" s="94"/>
      <c r="Q2394" s="94"/>
    </row>
    <row r="2395" spans="1:17">
      <c r="A2395" s="66"/>
      <c r="B2395" s="66"/>
      <c r="C2395" s="66"/>
      <c r="D2395" s="66"/>
      <c r="E2395" s="65"/>
      <c r="F2395" s="66"/>
      <c r="G2395" s="66"/>
      <c r="H2395" s="66"/>
      <c r="I2395" s="66"/>
      <c r="J2395" s="66"/>
      <c r="K2395" s="66"/>
      <c r="L2395" s="66"/>
      <c r="M2395" s="66"/>
      <c r="N2395" s="94"/>
      <c r="O2395" s="94"/>
      <c r="P2395" s="94"/>
      <c r="Q2395" s="94"/>
    </row>
    <row r="2396" spans="1:17">
      <c r="A2396" s="66"/>
      <c r="B2396" s="66"/>
      <c r="C2396" s="66"/>
      <c r="D2396" s="66"/>
      <c r="E2396" s="65"/>
      <c r="F2396" s="66"/>
      <c r="G2396" s="66"/>
      <c r="H2396" s="66"/>
      <c r="I2396" s="66"/>
      <c r="J2396" s="66"/>
      <c r="K2396" s="66"/>
      <c r="L2396" s="66"/>
      <c r="M2396" s="66"/>
      <c r="N2396" s="94"/>
      <c r="O2396" s="94"/>
      <c r="P2396" s="94"/>
      <c r="Q2396" s="94"/>
    </row>
    <row r="2397" spans="1:17">
      <c r="A2397" s="66"/>
      <c r="B2397" s="66"/>
      <c r="C2397" s="66"/>
      <c r="D2397" s="66"/>
      <c r="E2397" s="65"/>
      <c r="F2397" s="66"/>
      <c r="G2397" s="66"/>
      <c r="H2397" s="66"/>
      <c r="I2397" s="66"/>
      <c r="J2397" s="66"/>
      <c r="K2397" s="66"/>
      <c r="L2397" s="66"/>
      <c r="M2397" s="66"/>
      <c r="N2397" s="94"/>
      <c r="O2397" s="94"/>
      <c r="P2397" s="94"/>
      <c r="Q2397" s="94"/>
    </row>
    <row r="2398" spans="1:17">
      <c r="A2398" s="66"/>
      <c r="B2398" s="66"/>
      <c r="C2398" s="66"/>
      <c r="D2398" s="66"/>
      <c r="E2398" s="65"/>
      <c r="F2398" s="66"/>
      <c r="G2398" s="66"/>
      <c r="H2398" s="66"/>
      <c r="I2398" s="66"/>
      <c r="J2398" s="66"/>
      <c r="K2398" s="66"/>
      <c r="L2398" s="66"/>
      <c r="M2398" s="66"/>
      <c r="N2398" s="94"/>
      <c r="O2398" s="94"/>
      <c r="P2398" s="94"/>
      <c r="Q2398" s="94"/>
    </row>
    <row r="2399" spans="1:17">
      <c r="A2399" s="66"/>
      <c r="B2399" s="66"/>
      <c r="C2399" s="66"/>
      <c r="D2399" s="66"/>
      <c r="E2399" s="65"/>
      <c r="F2399" s="66"/>
      <c r="G2399" s="66"/>
      <c r="H2399" s="66"/>
      <c r="I2399" s="66"/>
      <c r="J2399" s="66"/>
      <c r="K2399" s="66"/>
      <c r="L2399" s="66"/>
      <c r="M2399" s="66"/>
      <c r="N2399" s="94"/>
      <c r="O2399" s="94"/>
      <c r="P2399" s="94"/>
      <c r="Q2399" s="94"/>
    </row>
    <row r="2400" spans="1:17">
      <c r="A2400" s="66"/>
      <c r="B2400" s="66"/>
      <c r="C2400" s="66"/>
      <c r="D2400" s="66"/>
      <c r="E2400" s="65"/>
      <c r="F2400" s="66"/>
      <c r="G2400" s="66"/>
      <c r="H2400" s="66"/>
      <c r="I2400" s="66"/>
      <c r="J2400" s="66"/>
      <c r="K2400" s="66"/>
      <c r="L2400" s="66"/>
      <c r="M2400" s="66"/>
      <c r="N2400" s="94"/>
      <c r="O2400" s="94"/>
      <c r="P2400" s="94"/>
      <c r="Q2400" s="94"/>
    </row>
    <row r="2401" spans="1:17">
      <c r="A2401" s="66"/>
      <c r="B2401" s="66"/>
      <c r="C2401" s="66"/>
      <c r="D2401" s="66"/>
      <c r="E2401" s="65"/>
      <c r="F2401" s="66"/>
      <c r="G2401" s="66"/>
      <c r="H2401" s="66"/>
      <c r="I2401" s="66"/>
      <c r="J2401" s="66"/>
      <c r="K2401" s="66"/>
      <c r="L2401" s="66"/>
      <c r="M2401" s="66"/>
      <c r="N2401" s="94"/>
      <c r="O2401" s="94"/>
      <c r="P2401" s="94"/>
      <c r="Q2401" s="94"/>
    </row>
    <row r="2402" spans="1:17">
      <c r="A2402" s="66"/>
      <c r="B2402" s="66"/>
      <c r="C2402" s="66"/>
      <c r="D2402" s="66"/>
      <c r="E2402" s="65"/>
      <c r="F2402" s="66"/>
      <c r="G2402" s="66"/>
      <c r="H2402" s="66"/>
      <c r="I2402" s="66"/>
      <c r="J2402" s="66"/>
      <c r="K2402" s="66"/>
      <c r="L2402" s="66"/>
      <c r="M2402" s="66"/>
      <c r="N2402" s="94"/>
      <c r="O2402" s="94"/>
      <c r="P2402" s="94"/>
      <c r="Q2402" s="94"/>
    </row>
    <row r="2403" spans="1:17">
      <c r="A2403" s="66"/>
      <c r="B2403" s="66"/>
      <c r="C2403" s="66"/>
      <c r="D2403" s="66"/>
      <c r="E2403" s="65"/>
      <c r="F2403" s="66"/>
      <c r="G2403" s="66"/>
      <c r="H2403" s="66"/>
      <c r="I2403" s="66"/>
      <c r="J2403" s="66"/>
      <c r="K2403" s="66"/>
      <c r="L2403" s="66"/>
      <c r="M2403" s="66"/>
      <c r="N2403" s="94"/>
      <c r="O2403" s="94"/>
      <c r="P2403" s="94"/>
      <c r="Q2403" s="94"/>
    </row>
    <row r="2404" spans="1:17">
      <c r="A2404" s="66"/>
      <c r="B2404" s="66"/>
      <c r="C2404" s="66"/>
      <c r="D2404" s="66"/>
      <c r="E2404" s="65"/>
      <c r="F2404" s="66"/>
      <c r="G2404" s="66"/>
      <c r="H2404" s="66"/>
      <c r="I2404" s="66"/>
      <c r="J2404" s="66"/>
      <c r="K2404" s="66"/>
      <c r="L2404" s="66"/>
      <c r="M2404" s="66"/>
      <c r="N2404" s="94"/>
      <c r="O2404" s="94"/>
      <c r="P2404" s="94"/>
      <c r="Q2404" s="94"/>
    </row>
    <row r="2405" spans="1:17">
      <c r="A2405" s="66"/>
      <c r="B2405" s="66"/>
      <c r="C2405" s="66"/>
      <c r="D2405" s="66"/>
      <c r="E2405" s="65"/>
      <c r="F2405" s="66"/>
      <c r="G2405" s="66"/>
      <c r="H2405" s="66"/>
      <c r="I2405" s="66"/>
      <c r="J2405" s="66"/>
      <c r="K2405" s="66"/>
      <c r="L2405" s="66"/>
      <c r="M2405" s="66"/>
      <c r="N2405" s="94"/>
      <c r="O2405" s="94"/>
      <c r="P2405" s="94"/>
      <c r="Q2405" s="94"/>
    </row>
    <row r="2406" spans="1:17">
      <c r="A2406" s="66"/>
      <c r="B2406" s="66"/>
      <c r="C2406" s="66"/>
      <c r="D2406" s="66"/>
      <c r="E2406" s="65"/>
      <c r="F2406" s="66"/>
      <c r="G2406" s="66"/>
      <c r="H2406" s="66"/>
      <c r="I2406" s="66"/>
      <c r="J2406" s="66"/>
      <c r="K2406" s="66"/>
      <c r="L2406" s="66"/>
      <c r="M2406" s="66"/>
      <c r="N2406" s="94"/>
      <c r="O2406" s="94"/>
      <c r="P2406" s="94"/>
      <c r="Q2406" s="94"/>
    </row>
    <row r="2407" spans="1:17">
      <c r="A2407" s="66"/>
      <c r="B2407" s="66"/>
      <c r="C2407" s="66"/>
      <c r="D2407" s="66"/>
      <c r="E2407" s="65"/>
      <c r="F2407" s="66"/>
      <c r="G2407" s="66"/>
      <c r="H2407" s="66"/>
      <c r="I2407" s="66"/>
      <c r="J2407" s="66"/>
      <c r="K2407" s="66"/>
      <c r="L2407" s="66"/>
      <c r="M2407" s="66"/>
      <c r="N2407" s="94"/>
      <c r="O2407" s="94"/>
      <c r="P2407" s="94"/>
      <c r="Q2407" s="94"/>
    </row>
    <row r="2408" spans="1:17">
      <c r="A2408" s="66"/>
      <c r="B2408" s="66"/>
      <c r="C2408" s="66"/>
      <c r="D2408" s="66"/>
      <c r="E2408" s="65"/>
      <c r="F2408" s="66"/>
      <c r="G2408" s="66"/>
      <c r="H2408" s="66"/>
      <c r="I2408" s="66"/>
      <c r="J2408" s="66"/>
      <c r="K2408" s="66"/>
      <c r="L2408" s="66"/>
      <c r="M2408" s="66"/>
      <c r="N2408" s="94"/>
      <c r="O2408" s="94"/>
      <c r="P2408" s="94"/>
      <c r="Q2408" s="94"/>
    </row>
    <row r="2409" spans="1:17">
      <c r="A2409" s="66"/>
      <c r="B2409" s="66"/>
      <c r="C2409" s="66"/>
      <c r="D2409" s="66"/>
      <c r="E2409" s="65"/>
      <c r="F2409" s="66"/>
      <c r="G2409" s="66"/>
      <c r="H2409" s="66"/>
      <c r="I2409" s="66"/>
      <c r="J2409" s="66"/>
      <c r="K2409" s="66"/>
      <c r="L2409" s="66"/>
      <c r="M2409" s="66"/>
      <c r="N2409" s="94"/>
      <c r="O2409" s="94"/>
      <c r="P2409" s="94"/>
      <c r="Q2409" s="94"/>
    </row>
    <row r="2410" spans="1:17">
      <c r="A2410" s="66"/>
      <c r="B2410" s="66"/>
      <c r="C2410" s="66"/>
      <c r="D2410" s="66"/>
      <c r="E2410" s="65"/>
      <c r="F2410" s="66"/>
      <c r="G2410" s="66"/>
      <c r="H2410" s="66"/>
      <c r="I2410" s="66"/>
      <c r="J2410" s="66"/>
      <c r="K2410" s="66"/>
      <c r="L2410" s="66"/>
      <c r="M2410" s="66"/>
      <c r="N2410" s="94"/>
      <c r="O2410" s="94"/>
      <c r="P2410" s="94"/>
      <c r="Q2410" s="94"/>
    </row>
    <row r="2411" spans="1:17">
      <c r="A2411" s="66"/>
      <c r="B2411" s="66"/>
      <c r="C2411" s="66"/>
      <c r="D2411" s="66"/>
      <c r="E2411" s="65"/>
      <c r="F2411" s="66"/>
      <c r="G2411" s="66"/>
      <c r="H2411" s="66"/>
      <c r="I2411" s="66"/>
      <c r="J2411" s="66"/>
      <c r="K2411" s="66"/>
      <c r="L2411" s="66"/>
      <c r="M2411" s="66"/>
      <c r="N2411" s="94"/>
      <c r="O2411" s="94"/>
      <c r="P2411" s="94"/>
      <c r="Q2411" s="94"/>
    </row>
    <row r="2412" spans="1:17">
      <c r="A2412" s="66"/>
      <c r="B2412" s="66"/>
      <c r="C2412" s="66"/>
      <c r="D2412" s="66"/>
      <c r="E2412" s="65"/>
      <c r="F2412" s="66"/>
      <c r="G2412" s="66"/>
      <c r="H2412" s="66"/>
      <c r="I2412" s="66"/>
      <c r="J2412" s="66"/>
      <c r="K2412" s="66"/>
      <c r="L2412" s="66"/>
      <c r="M2412" s="66"/>
      <c r="N2412" s="94"/>
      <c r="O2412" s="94"/>
      <c r="P2412" s="94"/>
      <c r="Q2412" s="94"/>
    </row>
    <row r="2413" spans="1:17">
      <c r="A2413" s="66"/>
      <c r="B2413" s="66"/>
      <c r="C2413" s="66"/>
      <c r="D2413" s="66"/>
      <c r="E2413" s="65"/>
      <c r="F2413" s="66"/>
      <c r="G2413" s="66"/>
      <c r="H2413" s="66"/>
      <c r="I2413" s="66"/>
      <c r="J2413" s="66"/>
      <c r="K2413" s="66"/>
      <c r="L2413" s="66"/>
      <c r="M2413" s="66"/>
      <c r="N2413" s="94"/>
      <c r="O2413" s="94"/>
      <c r="P2413" s="94"/>
      <c r="Q2413" s="94"/>
    </row>
    <row r="2414" spans="1:17">
      <c r="A2414" s="66"/>
      <c r="B2414" s="66"/>
      <c r="C2414" s="66"/>
      <c r="D2414" s="66"/>
      <c r="E2414" s="65"/>
      <c r="F2414" s="66"/>
      <c r="G2414" s="66"/>
      <c r="H2414" s="66"/>
      <c r="I2414" s="66"/>
      <c r="J2414" s="66"/>
      <c r="K2414" s="66"/>
      <c r="L2414" s="66"/>
      <c r="M2414" s="66"/>
      <c r="N2414" s="94"/>
      <c r="O2414" s="94"/>
      <c r="P2414" s="94"/>
      <c r="Q2414" s="94"/>
    </row>
    <row r="2415" spans="1:17">
      <c r="A2415" s="66"/>
      <c r="B2415" s="66"/>
      <c r="C2415" s="66"/>
      <c r="D2415" s="66"/>
      <c r="E2415" s="65"/>
      <c r="F2415" s="66"/>
      <c r="G2415" s="66"/>
      <c r="H2415" s="66"/>
      <c r="I2415" s="66"/>
      <c r="J2415" s="66"/>
      <c r="K2415" s="66"/>
      <c r="L2415" s="66"/>
      <c r="M2415" s="66"/>
      <c r="N2415" s="94"/>
      <c r="O2415" s="94"/>
      <c r="P2415" s="94"/>
      <c r="Q2415" s="94"/>
    </row>
    <row r="2416" spans="1:17">
      <c r="A2416" s="66"/>
      <c r="B2416" s="66"/>
      <c r="C2416" s="66"/>
      <c r="D2416" s="66"/>
      <c r="E2416" s="65"/>
      <c r="F2416" s="66"/>
      <c r="G2416" s="66"/>
      <c r="H2416" s="66"/>
      <c r="I2416" s="66"/>
      <c r="J2416" s="66"/>
      <c r="K2416" s="66"/>
      <c r="L2416" s="66"/>
      <c r="M2416" s="66"/>
      <c r="N2416" s="94"/>
      <c r="O2416" s="94"/>
      <c r="P2416" s="94"/>
      <c r="Q2416" s="94"/>
    </row>
    <row r="2417" spans="1:17">
      <c r="A2417" s="66"/>
      <c r="B2417" s="66"/>
      <c r="C2417" s="66"/>
      <c r="D2417" s="66"/>
      <c r="E2417" s="65"/>
      <c r="F2417" s="66"/>
      <c r="G2417" s="66"/>
      <c r="H2417" s="66"/>
      <c r="I2417" s="66"/>
      <c r="J2417" s="66"/>
      <c r="K2417" s="66"/>
      <c r="L2417" s="66"/>
      <c r="M2417" s="66"/>
      <c r="N2417" s="94"/>
      <c r="O2417" s="94"/>
      <c r="P2417" s="94"/>
      <c r="Q2417" s="94"/>
    </row>
    <row r="2418" spans="1:17">
      <c r="A2418" s="66"/>
      <c r="B2418" s="66"/>
      <c r="C2418" s="66"/>
      <c r="D2418" s="66"/>
      <c r="E2418" s="65"/>
      <c r="F2418" s="66"/>
      <c r="G2418" s="66"/>
      <c r="H2418" s="66"/>
      <c r="I2418" s="66"/>
      <c r="J2418" s="66"/>
      <c r="K2418" s="66"/>
      <c r="L2418" s="66"/>
      <c r="M2418" s="66"/>
      <c r="N2418" s="94"/>
      <c r="O2418" s="94"/>
      <c r="P2418" s="94"/>
      <c r="Q2418" s="94"/>
    </row>
    <row r="2419" spans="1:17">
      <c r="A2419" s="66"/>
      <c r="B2419" s="66"/>
      <c r="C2419" s="66"/>
      <c r="D2419" s="66"/>
      <c r="E2419" s="65"/>
      <c r="F2419" s="66"/>
      <c r="G2419" s="66"/>
      <c r="H2419" s="66"/>
      <c r="I2419" s="66"/>
      <c r="J2419" s="66"/>
      <c r="K2419" s="66"/>
      <c r="L2419" s="66"/>
      <c r="M2419" s="66"/>
      <c r="N2419" s="94"/>
      <c r="O2419" s="94"/>
      <c r="P2419" s="94"/>
      <c r="Q2419" s="94"/>
    </row>
    <row r="2420" spans="1:17">
      <c r="A2420" s="66"/>
      <c r="B2420" s="66"/>
      <c r="C2420" s="66"/>
      <c r="D2420" s="66"/>
      <c r="E2420" s="65"/>
      <c r="F2420" s="66"/>
      <c r="G2420" s="66"/>
      <c r="H2420" s="66"/>
      <c r="I2420" s="66"/>
      <c r="J2420" s="66"/>
      <c r="K2420" s="66"/>
      <c r="L2420" s="66"/>
      <c r="M2420" s="66"/>
      <c r="N2420" s="94"/>
      <c r="O2420" s="94"/>
      <c r="P2420" s="94"/>
      <c r="Q2420" s="94"/>
    </row>
    <row r="2421" spans="1:17">
      <c r="A2421" s="66"/>
      <c r="B2421" s="66"/>
      <c r="C2421" s="66"/>
      <c r="D2421" s="66"/>
      <c r="E2421" s="65"/>
      <c r="F2421" s="66"/>
      <c r="G2421" s="66"/>
      <c r="H2421" s="66"/>
      <c r="I2421" s="66"/>
      <c r="J2421" s="66"/>
      <c r="K2421" s="66"/>
      <c r="L2421" s="66"/>
      <c r="M2421" s="66"/>
      <c r="N2421" s="94"/>
      <c r="O2421" s="94"/>
      <c r="P2421" s="94"/>
      <c r="Q2421" s="94"/>
    </row>
    <row r="2422" spans="1:17">
      <c r="A2422" s="66"/>
      <c r="B2422" s="66"/>
      <c r="C2422" s="66"/>
      <c r="D2422" s="66"/>
      <c r="E2422" s="65"/>
      <c r="F2422" s="66"/>
      <c r="G2422" s="66"/>
      <c r="H2422" s="66"/>
      <c r="I2422" s="66"/>
      <c r="J2422" s="66"/>
      <c r="K2422" s="66"/>
      <c r="L2422" s="66"/>
      <c r="M2422" s="66"/>
      <c r="N2422" s="94"/>
      <c r="O2422" s="94"/>
      <c r="P2422" s="94"/>
      <c r="Q2422" s="94"/>
    </row>
    <row r="2423" spans="1:17">
      <c r="A2423" s="66"/>
      <c r="B2423" s="66"/>
      <c r="C2423" s="66"/>
      <c r="D2423" s="66"/>
      <c r="E2423" s="65"/>
      <c r="F2423" s="66"/>
      <c r="G2423" s="66"/>
      <c r="H2423" s="66"/>
      <c r="I2423" s="66"/>
      <c r="J2423" s="66"/>
      <c r="K2423" s="66"/>
      <c r="L2423" s="66"/>
      <c r="M2423" s="66"/>
      <c r="N2423" s="94"/>
      <c r="O2423" s="94"/>
      <c r="P2423" s="94"/>
      <c r="Q2423" s="94"/>
    </row>
    <row r="2424" spans="1:17">
      <c r="A2424" s="66"/>
      <c r="B2424" s="66"/>
      <c r="C2424" s="66"/>
      <c r="D2424" s="66"/>
      <c r="E2424" s="65"/>
      <c r="F2424" s="66"/>
      <c r="G2424" s="66"/>
      <c r="H2424" s="66"/>
      <c r="I2424" s="66"/>
      <c r="J2424" s="66"/>
      <c r="K2424" s="66"/>
      <c r="L2424" s="66"/>
      <c r="M2424" s="66"/>
      <c r="N2424" s="94"/>
      <c r="O2424" s="94"/>
      <c r="P2424" s="94"/>
      <c r="Q2424" s="94"/>
    </row>
    <row r="2425" spans="1:17">
      <c r="A2425" s="66"/>
      <c r="B2425" s="66"/>
      <c r="C2425" s="66"/>
      <c r="D2425" s="66"/>
      <c r="E2425" s="65"/>
      <c r="F2425" s="66"/>
      <c r="G2425" s="66"/>
      <c r="H2425" s="66"/>
      <c r="I2425" s="66"/>
      <c r="J2425" s="66"/>
      <c r="K2425" s="66"/>
      <c r="L2425" s="66"/>
      <c r="M2425" s="66"/>
      <c r="N2425" s="94"/>
      <c r="O2425" s="94"/>
      <c r="P2425" s="94"/>
      <c r="Q2425" s="94"/>
    </row>
    <row r="2426" spans="1:17">
      <c r="A2426" s="66"/>
      <c r="B2426" s="66"/>
      <c r="C2426" s="66"/>
      <c r="D2426" s="66"/>
      <c r="E2426" s="65"/>
      <c r="F2426" s="66"/>
      <c r="G2426" s="66"/>
      <c r="H2426" s="66"/>
      <c r="I2426" s="66"/>
      <c r="J2426" s="66"/>
      <c r="K2426" s="66"/>
      <c r="L2426" s="66"/>
      <c r="M2426" s="66"/>
      <c r="N2426" s="94"/>
      <c r="O2426" s="94"/>
      <c r="P2426" s="94"/>
      <c r="Q2426" s="94"/>
    </row>
    <row r="2427" spans="1:17">
      <c r="A2427" s="66"/>
      <c r="B2427" s="66"/>
      <c r="C2427" s="66"/>
      <c r="D2427" s="66"/>
      <c r="E2427" s="65"/>
      <c r="F2427" s="66"/>
      <c r="G2427" s="66"/>
      <c r="H2427" s="66"/>
      <c r="I2427" s="66"/>
      <c r="J2427" s="66"/>
      <c r="K2427" s="66"/>
      <c r="L2427" s="66"/>
      <c r="M2427" s="66"/>
      <c r="N2427" s="94"/>
      <c r="O2427" s="94"/>
      <c r="P2427" s="94"/>
      <c r="Q2427" s="94"/>
    </row>
    <row r="2428" spans="1:17">
      <c r="A2428" s="66"/>
      <c r="B2428" s="66"/>
      <c r="C2428" s="66"/>
      <c r="D2428" s="66"/>
      <c r="E2428" s="65"/>
      <c r="F2428" s="66"/>
      <c r="G2428" s="66"/>
      <c r="H2428" s="66"/>
      <c r="I2428" s="66"/>
      <c r="J2428" s="66"/>
      <c r="K2428" s="66"/>
      <c r="L2428" s="66"/>
      <c r="M2428" s="66"/>
      <c r="N2428" s="94"/>
      <c r="O2428" s="94"/>
      <c r="P2428" s="94"/>
      <c r="Q2428" s="94"/>
    </row>
    <row r="2429" spans="1:17">
      <c r="A2429" s="66"/>
      <c r="B2429" s="66"/>
      <c r="C2429" s="66"/>
      <c r="D2429" s="66"/>
      <c r="E2429" s="65"/>
      <c r="F2429" s="66"/>
      <c r="G2429" s="66"/>
      <c r="H2429" s="66"/>
      <c r="I2429" s="66"/>
      <c r="J2429" s="66"/>
      <c r="K2429" s="66"/>
      <c r="L2429" s="66"/>
      <c r="M2429" s="66"/>
      <c r="N2429" s="94"/>
      <c r="O2429" s="94"/>
      <c r="P2429" s="94"/>
      <c r="Q2429" s="94"/>
    </row>
    <row r="2430" spans="1:17">
      <c r="A2430" s="66"/>
      <c r="B2430" s="66"/>
      <c r="C2430" s="66"/>
      <c r="D2430" s="66"/>
      <c r="E2430" s="65"/>
      <c r="F2430" s="66"/>
      <c r="G2430" s="66"/>
      <c r="H2430" s="66"/>
      <c r="I2430" s="66"/>
      <c r="J2430" s="66"/>
      <c r="K2430" s="66"/>
      <c r="L2430" s="66"/>
      <c r="M2430" s="66"/>
      <c r="N2430" s="94"/>
      <c r="O2430" s="94"/>
      <c r="P2430" s="94"/>
      <c r="Q2430" s="94"/>
    </row>
    <row r="2431" spans="1:17">
      <c r="A2431" s="66"/>
      <c r="B2431" s="66"/>
      <c r="C2431" s="66"/>
      <c r="D2431" s="66"/>
      <c r="E2431" s="65"/>
      <c r="F2431" s="66"/>
      <c r="G2431" s="66"/>
      <c r="H2431" s="66"/>
      <c r="I2431" s="66"/>
      <c r="J2431" s="66"/>
      <c r="K2431" s="66"/>
      <c r="L2431" s="66"/>
      <c r="M2431" s="66"/>
      <c r="N2431" s="94"/>
      <c r="O2431" s="94"/>
      <c r="P2431" s="94"/>
      <c r="Q2431" s="94"/>
    </row>
    <row r="2432" spans="1:17">
      <c r="A2432" s="66"/>
      <c r="B2432" s="66"/>
      <c r="C2432" s="66"/>
      <c r="D2432" s="66"/>
      <c r="E2432" s="65"/>
      <c r="F2432" s="66"/>
      <c r="G2432" s="66"/>
      <c r="H2432" s="66"/>
      <c r="I2432" s="66"/>
      <c r="J2432" s="66"/>
      <c r="K2432" s="66"/>
      <c r="L2432" s="66"/>
      <c r="M2432" s="66"/>
      <c r="N2432" s="94"/>
      <c r="O2432" s="94"/>
      <c r="P2432" s="94"/>
      <c r="Q2432" s="94"/>
    </row>
    <row r="2433" spans="1:17">
      <c r="A2433" s="66"/>
      <c r="B2433" s="66"/>
      <c r="C2433" s="66"/>
      <c r="D2433" s="66"/>
      <c r="E2433" s="65"/>
      <c r="F2433" s="66"/>
      <c r="G2433" s="66"/>
      <c r="H2433" s="66"/>
      <c r="I2433" s="66"/>
      <c r="J2433" s="66"/>
      <c r="K2433" s="66"/>
      <c r="L2433" s="66"/>
      <c r="M2433" s="66"/>
      <c r="N2433" s="94"/>
      <c r="O2433" s="94"/>
      <c r="P2433" s="94"/>
      <c r="Q2433" s="94"/>
    </row>
    <row r="2434" spans="1:17">
      <c r="A2434" s="66"/>
      <c r="B2434" s="66"/>
      <c r="C2434" s="66"/>
      <c r="D2434" s="66"/>
      <c r="E2434" s="65"/>
      <c r="F2434" s="66"/>
      <c r="G2434" s="66"/>
      <c r="H2434" s="66"/>
      <c r="I2434" s="66"/>
      <c r="J2434" s="66"/>
      <c r="K2434" s="66"/>
      <c r="L2434" s="66"/>
      <c r="M2434" s="66"/>
      <c r="N2434" s="94"/>
      <c r="O2434" s="94"/>
      <c r="P2434" s="94"/>
      <c r="Q2434" s="94"/>
    </row>
    <row r="2435" spans="1:17">
      <c r="A2435" s="66"/>
      <c r="B2435" s="66"/>
      <c r="C2435" s="66"/>
      <c r="D2435" s="66"/>
      <c r="E2435" s="65"/>
      <c r="F2435" s="66"/>
      <c r="G2435" s="66"/>
      <c r="H2435" s="66"/>
      <c r="I2435" s="66"/>
      <c r="J2435" s="66"/>
      <c r="K2435" s="66"/>
      <c r="L2435" s="66"/>
      <c r="M2435" s="66"/>
      <c r="N2435" s="94"/>
      <c r="O2435" s="94"/>
      <c r="P2435" s="94"/>
      <c r="Q2435" s="94"/>
    </row>
    <row r="2436" spans="1:17">
      <c r="A2436" s="66"/>
      <c r="B2436" s="66"/>
      <c r="C2436" s="66"/>
      <c r="D2436" s="66"/>
      <c r="E2436" s="65"/>
      <c r="F2436" s="66"/>
      <c r="G2436" s="66"/>
      <c r="H2436" s="66"/>
      <c r="I2436" s="66"/>
      <c r="J2436" s="66"/>
      <c r="K2436" s="66"/>
      <c r="L2436" s="66"/>
      <c r="M2436" s="66"/>
      <c r="N2436" s="94"/>
      <c r="O2436" s="94"/>
      <c r="P2436" s="94"/>
      <c r="Q2436" s="94"/>
    </row>
    <row r="2437" spans="1:17">
      <c r="A2437" s="66"/>
      <c r="B2437" s="66"/>
      <c r="C2437" s="66"/>
      <c r="D2437" s="66"/>
      <c r="E2437" s="65"/>
      <c r="F2437" s="66"/>
      <c r="G2437" s="66"/>
      <c r="H2437" s="66"/>
      <c r="I2437" s="66"/>
      <c r="J2437" s="66"/>
      <c r="K2437" s="66"/>
      <c r="L2437" s="66"/>
      <c r="M2437" s="66"/>
      <c r="N2437" s="94"/>
      <c r="O2437" s="94"/>
      <c r="P2437" s="94"/>
      <c r="Q2437" s="94"/>
    </row>
    <row r="2438" spans="1:17">
      <c r="A2438" s="66"/>
      <c r="B2438" s="66"/>
      <c r="C2438" s="66"/>
      <c r="D2438" s="66"/>
      <c r="E2438" s="65"/>
      <c r="F2438" s="66"/>
      <c r="G2438" s="66"/>
      <c r="H2438" s="66"/>
      <c r="I2438" s="66"/>
      <c r="J2438" s="66"/>
      <c r="K2438" s="66"/>
      <c r="L2438" s="66"/>
      <c r="M2438" s="66"/>
      <c r="N2438" s="94"/>
      <c r="O2438" s="94"/>
      <c r="P2438" s="94"/>
      <c r="Q2438" s="94"/>
    </row>
    <row r="2439" spans="1:17">
      <c r="A2439" s="66"/>
      <c r="B2439" s="66"/>
      <c r="C2439" s="66"/>
      <c r="D2439" s="66"/>
      <c r="E2439" s="65"/>
      <c r="F2439" s="66"/>
      <c r="G2439" s="66"/>
      <c r="H2439" s="66"/>
      <c r="I2439" s="66"/>
      <c r="J2439" s="66"/>
      <c r="K2439" s="66"/>
      <c r="L2439" s="66"/>
      <c r="M2439" s="66"/>
      <c r="N2439" s="94"/>
      <c r="O2439" s="94"/>
      <c r="P2439" s="94"/>
      <c r="Q2439" s="94"/>
    </row>
    <row r="2440" spans="1:17">
      <c r="A2440" s="66"/>
      <c r="B2440" s="66"/>
      <c r="C2440" s="66"/>
      <c r="D2440" s="66"/>
      <c r="E2440" s="65"/>
      <c r="F2440" s="66"/>
      <c r="G2440" s="66"/>
      <c r="H2440" s="66"/>
      <c r="I2440" s="66"/>
      <c r="J2440" s="66"/>
      <c r="K2440" s="66"/>
      <c r="L2440" s="66"/>
      <c r="M2440" s="66"/>
      <c r="N2440" s="94"/>
      <c r="O2440" s="94"/>
      <c r="P2440" s="94"/>
      <c r="Q2440" s="94"/>
    </row>
    <row r="2441" spans="1:17">
      <c r="A2441" s="66"/>
      <c r="B2441" s="66"/>
      <c r="C2441" s="66"/>
      <c r="D2441" s="66"/>
      <c r="E2441" s="65"/>
      <c r="F2441" s="66"/>
      <c r="G2441" s="66"/>
      <c r="H2441" s="66"/>
      <c r="I2441" s="66"/>
      <c r="J2441" s="66"/>
      <c r="K2441" s="66"/>
      <c r="L2441" s="66"/>
      <c r="M2441" s="66"/>
      <c r="N2441" s="94"/>
      <c r="O2441" s="94"/>
      <c r="P2441" s="94"/>
      <c r="Q2441" s="94"/>
    </row>
    <row r="2442" spans="1:17">
      <c r="A2442" s="66"/>
      <c r="B2442" s="66"/>
      <c r="C2442" s="66"/>
      <c r="D2442" s="66"/>
      <c r="E2442" s="65"/>
      <c r="F2442" s="66"/>
      <c r="G2442" s="66"/>
      <c r="H2442" s="66"/>
      <c r="I2442" s="66"/>
      <c r="J2442" s="66"/>
      <c r="K2442" s="66"/>
      <c r="L2442" s="66"/>
      <c r="M2442" s="66"/>
      <c r="N2442" s="94"/>
      <c r="O2442" s="94"/>
      <c r="P2442" s="94"/>
      <c r="Q2442" s="94"/>
    </row>
    <row r="2443" spans="1:17">
      <c r="A2443" s="66"/>
      <c r="B2443" s="66"/>
      <c r="C2443" s="66"/>
      <c r="D2443" s="66"/>
      <c r="E2443" s="65"/>
      <c r="F2443" s="66"/>
      <c r="G2443" s="66"/>
      <c r="H2443" s="66"/>
      <c r="I2443" s="66"/>
      <c r="J2443" s="66"/>
      <c r="K2443" s="66"/>
      <c r="L2443" s="66"/>
      <c r="M2443" s="66"/>
      <c r="N2443" s="94"/>
      <c r="O2443" s="94"/>
      <c r="P2443" s="94"/>
      <c r="Q2443" s="94"/>
    </row>
    <row r="2444" spans="1:17">
      <c r="A2444" s="66"/>
      <c r="B2444" s="66"/>
      <c r="C2444" s="66"/>
      <c r="D2444" s="66"/>
      <c r="E2444" s="65"/>
      <c r="F2444" s="66"/>
      <c r="G2444" s="66"/>
      <c r="H2444" s="66"/>
      <c r="I2444" s="66"/>
      <c r="J2444" s="66"/>
      <c r="K2444" s="66"/>
      <c r="L2444" s="66"/>
      <c r="M2444" s="66"/>
      <c r="N2444" s="94"/>
      <c r="O2444" s="94"/>
      <c r="P2444" s="94"/>
      <c r="Q2444" s="94"/>
    </row>
    <row r="2445" spans="1:17">
      <c r="A2445" s="66"/>
      <c r="B2445" s="66"/>
      <c r="C2445" s="66"/>
      <c r="D2445" s="66"/>
      <c r="E2445" s="65"/>
      <c r="F2445" s="66"/>
      <c r="G2445" s="66"/>
      <c r="H2445" s="66"/>
      <c r="I2445" s="66"/>
      <c r="J2445" s="66"/>
      <c r="K2445" s="66"/>
      <c r="L2445" s="66"/>
      <c r="M2445" s="66"/>
      <c r="N2445" s="94"/>
      <c r="O2445" s="94"/>
      <c r="P2445" s="94"/>
      <c r="Q2445" s="94"/>
    </row>
    <row r="2446" spans="1:17">
      <c r="A2446" s="66"/>
      <c r="B2446" s="66"/>
      <c r="C2446" s="66"/>
      <c r="D2446" s="66"/>
      <c r="E2446" s="65"/>
      <c r="F2446" s="66"/>
      <c r="G2446" s="66"/>
      <c r="H2446" s="66"/>
      <c r="I2446" s="66"/>
      <c r="J2446" s="66"/>
      <c r="K2446" s="66"/>
      <c r="L2446" s="66"/>
      <c r="M2446" s="66"/>
      <c r="N2446" s="94"/>
      <c r="O2446" s="94"/>
      <c r="P2446" s="94"/>
      <c r="Q2446" s="94"/>
    </row>
    <row r="2447" spans="1:17">
      <c r="A2447" s="66"/>
      <c r="B2447" s="66"/>
      <c r="C2447" s="66"/>
      <c r="D2447" s="66"/>
      <c r="E2447" s="65"/>
      <c r="F2447" s="66"/>
      <c r="G2447" s="66"/>
      <c r="H2447" s="66"/>
      <c r="I2447" s="66"/>
      <c r="J2447" s="66"/>
      <c r="K2447" s="66"/>
      <c r="L2447" s="66"/>
      <c r="M2447" s="66"/>
      <c r="N2447" s="94"/>
      <c r="O2447" s="94"/>
      <c r="P2447" s="94"/>
      <c r="Q2447" s="94"/>
    </row>
    <row r="2448" spans="1:17">
      <c r="A2448" s="66"/>
      <c r="B2448" s="66"/>
      <c r="C2448" s="66"/>
      <c r="D2448" s="66"/>
      <c r="E2448" s="65"/>
      <c r="F2448" s="66"/>
      <c r="G2448" s="66"/>
      <c r="H2448" s="66"/>
      <c r="I2448" s="66"/>
      <c r="J2448" s="66"/>
      <c r="K2448" s="66"/>
      <c r="L2448" s="66"/>
      <c r="M2448" s="66"/>
      <c r="N2448" s="94"/>
      <c r="O2448" s="94"/>
      <c r="P2448" s="94"/>
      <c r="Q2448" s="94"/>
    </row>
    <row r="2449" spans="1:17">
      <c r="A2449" s="66"/>
      <c r="B2449" s="66"/>
      <c r="C2449" s="66"/>
      <c r="D2449" s="66"/>
      <c r="E2449" s="65"/>
      <c r="F2449" s="66"/>
      <c r="G2449" s="66"/>
      <c r="H2449" s="66"/>
      <c r="I2449" s="66"/>
      <c r="J2449" s="66"/>
      <c r="K2449" s="66"/>
      <c r="L2449" s="66"/>
      <c r="M2449" s="66"/>
      <c r="N2449" s="94"/>
      <c r="O2449" s="94"/>
      <c r="P2449" s="94"/>
      <c r="Q2449" s="94"/>
    </row>
    <row r="2450" spans="1:17">
      <c r="A2450" s="66"/>
      <c r="B2450" s="66"/>
      <c r="C2450" s="66"/>
      <c r="D2450" s="66"/>
      <c r="E2450" s="65"/>
      <c r="F2450" s="66"/>
      <c r="G2450" s="66"/>
      <c r="H2450" s="66"/>
      <c r="I2450" s="66"/>
      <c r="J2450" s="66"/>
      <c r="K2450" s="66"/>
      <c r="L2450" s="66"/>
      <c r="M2450" s="66"/>
      <c r="N2450" s="94"/>
      <c r="O2450" s="94"/>
      <c r="P2450" s="94"/>
      <c r="Q2450" s="94"/>
    </row>
    <row r="2451" spans="1:17">
      <c r="A2451" s="66"/>
      <c r="B2451" s="66"/>
      <c r="C2451" s="66"/>
      <c r="D2451" s="66"/>
      <c r="E2451" s="65"/>
      <c r="F2451" s="66"/>
      <c r="G2451" s="66"/>
      <c r="H2451" s="66"/>
      <c r="I2451" s="66"/>
      <c r="J2451" s="66"/>
      <c r="K2451" s="66"/>
      <c r="L2451" s="66"/>
      <c r="M2451" s="66"/>
      <c r="N2451" s="94"/>
      <c r="O2451" s="94"/>
      <c r="P2451" s="94"/>
      <c r="Q2451" s="94"/>
    </row>
    <row r="2452" spans="1:17">
      <c r="A2452" s="66"/>
      <c r="B2452" s="66"/>
      <c r="C2452" s="66"/>
      <c r="D2452" s="66"/>
      <c r="E2452" s="65"/>
      <c r="F2452" s="66"/>
      <c r="G2452" s="66"/>
      <c r="H2452" s="66"/>
      <c r="I2452" s="66"/>
      <c r="J2452" s="66"/>
      <c r="K2452" s="66"/>
      <c r="L2452" s="66"/>
      <c r="M2452" s="66"/>
      <c r="N2452" s="94"/>
      <c r="O2452" s="94"/>
      <c r="P2452" s="94"/>
      <c r="Q2452" s="94"/>
    </row>
    <row r="2453" spans="1:17">
      <c r="A2453" s="66"/>
      <c r="B2453" s="66"/>
      <c r="C2453" s="66"/>
      <c r="D2453" s="66"/>
      <c r="E2453" s="65"/>
      <c r="F2453" s="66"/>
      <c r="G2453" s="66"/>
      <c r="H2453" s="66"/>
      <c r="I2453" s="66"/>
      <c r="J2453" s="66"/>
      <c r="K2453" s="66"/>
      <c r="L2453" s="66"/>
      <c r="M2453" s="66"/>
      <c r="N2453" s="94"/>
      <c r="O2453" s="94"/>
      <c r="P2453" s="94"/>
      <c r="Q2453" s="94"/>
    </row>
    <row r="2454" spans="1:17">
      <c r="A2454" s="66"/>
      <c r="B2454" s="66"/>
      <c r="C2454" s="66"/>
      <c r="D2454" s="66"/>
      <c r="E2454" s="65"/>
      <c r="F2454" s="66"/>
      <c r="G2454" s="66"/>
      <c r="H2454" s="66"/>
      <c r="I2454" s="66"/>
      <c r="J2454" s="66"/>
      <c r="K2454" s="66"/>
      <c r="L2454" s="66"/>
      <c r="M2454" s="66"/>
      <c r="N2454" s="94"/>
      <c r="O2454" s="94"/>
      <c r="P2454" s="94"/>
      <c r="Q2454" s="94"/>
    </row>
    <row r="2455" spans="1:17">
      <c r="A2455" s="66"/>
      <c r="B2455" s="66"/>
      <c r="C2455" s="66"/>
      <c r="D2455" s="66"/>
      <c r="E2455" s="65"/>
      <c r="F2455" s="66"/>
      <c r="G2455" s="66"/>
      <c r="H2455" s="66"/>
      <c r="I2455" s="66"/>
      <c r="J2455" s="66"/>
      <c r="K2455" s="66"/>
      <c r="L2455" s="66"/>
      <c r="M2455" s="66"/>
      <c r="N2455" s="94"/>
      <c r="O2455" s="94"/>
      <c r="P2455" s="94"/>
      <c r="Q2455" s="94"/>
    </row>
    <row r="2456" spans="1:17">
      <c r="A2456" s="66"/>
      <c r="B2456" s="66"/>
      <c r="C2456" s="66"/>
      <c r="D2456" s="66"/>
      <c r="E2456" s="65"/>
      <c r="F2456" s="66"/>
      <c r="G2456" s="66"/>
      <c r="H2456" s="66"/>
      <c r="I2456" s="66"/>
      <c r="J2456" s="66"/>
      <c r="K2456" s="66"/>
      <c r="L2456" s="66"/>
      <c r="M2456" s="66"/>
      <c r="N2456" s="94"/>
      <c r="O2456" s="94"/>
      <c r="P2456" s="94"/>
      <c r="Q2456" s="94"/>
    </row>
    <row r="2457" spans="1:17">
      <c r="A2457" s="66"/>
      <c r="B2457" s="66"/>
      <c r="C2457" s="66"/>
      <c r="D2457" s="66"/>
      <c r="E2457" s="65"/>
      <c r="F2457" s="66"/>
      <c r="G2457" s="66"/>
      <c r="H2457" s="66"/>
      <c r="I2457" s="66"/>
      <c r="J2457" s="66"/>
      <c r="K2457" s="66"/>
      <c r="L2457" s="66"/>
      <c r="M2457" s="66"/>
      <c r="N2457" s="94"/>
      <c r="O2457" s="94"/>
      <c r="P2457" s="94"/>
      <c r="Q2457" s="94"/>
    </row>
    <row r="2458" spans="1:17">
      <c r="A2458" s="66"/>
      <c r="B2458" s="66"/>
      <c r="C2458" s="66"/>
      <c r="D2458" s="66"/>
      <c r="E2458" s="65"/>
      <c r="F2458" s="66"/>
      <c r="G2458" s="66"/>
      <c r="H2458" s="66"/>
      <c r="I2458" s="66"/>
      <c r="J2458" s="66"/>
      <c r="K2458" s="66"/>
      <c r="L2458" s="66"/>
      <c r="M2458" s="66"/>
      <c r="N2458" s="94"/>
      <c r="O2458" s="94"/>
      <c r="P2458" s="94"/>
      <c r="Q2458" s="94"/>
    </row>
    <row r="2459" spans="1:17">
      <c r="A2459" s="66"/>
      <c r="B2459" s="66"/>
      <c r="C2459" s="66"/>
      <c r="D2459" s="66"/>
      <c r="E2459" s="65"/>
      <c r="F2459" s="66"/>
      <c r="G2459" s="66"/>
      <c r="H2459" s="66"/>
      <c r="I2459" s="66"/>
      <c r="J2459" s="66"/>
      <c r="K2459" s="66"/>
      <c r="L2459" s="66"/>
      <c r="M2459" s="66"/>
      <c r="N2459" s="94"/>
      <c r="O2459" s="94"/>
      <c r="P2459" s="94"/>
      <c r="Q2459" s="94"/>
    </row>
    <row r="2460" spans="1:17">
      <c r="A2460" s="66"/>
      <c r="B2460" s="66"/>
      <c r="C2460" s="66"/>
      <c r="D2460" s="66"/>
      <c r="E2460" s="65"/>
      <c r="F2460" s="66"/>
      <c r="G2460" s="66"/>
      <c r="H2460" s="66"/>
      <c r="I2460" s="66"/>
      <c r="J2460" s="66"/>
      <c r="K2460" s="66"/>
      <c r="L2460" s="66"/>
      <c r="M2460" s="66"/>
      <c r="N2460" s="94"/>
      <c r="O2460" s="94"/>
      <c r="P2460" s="94"/>
      <c r="Q2460" s="94"/>
    </row>
    <row r="2461" spans="1:17">
      <c r="A2461" s="66"/>
      <c r="B2461" s="66"/>
      <c r="C2461" s="66"/>
      <c r="D2461" s="66"/>
      <c r="E2461" s="65"/>
      <c r="F2461" s="66"/>
      <c r="G2461" s="66"/>
      <c r="H2461" s="66"/>
      <c r="I2461" s="66"/>
      <c r="J2461" s="66"/>
      <c r="K2461" s="66"/>
      <c r="L2461" s="66"/>
      <c r="M2461" s="66"/>
      <c r="N2461" s="94"/>
      <c r="O2461" s="94"/>
      <c r="P2461" s="94"/>
      <c r="Q2461" s="94"/>
    </row>
    <row r="2462" spans="1:17">
      <c r="A2462" s="66"/>
      <c r="B2462" s="66"/>
      <c r="C2462" s="66"/>
      <c r="D2462" s="66"/>
      <c r="E2462" s="65"/>
      <c r="F2462" s="66"/>
      <c r="G2462" s="66"/>
      <c r="H2462" s="66"/>
      <c r="I2462" s="66"/>
      <c r="J2462" s="66"/>
      <c r="K2462" s="66"/>
      <c r="L2462" s="66"/>
      <c r="M2462" s="66"/>
      <c r="N2462" s="94"/>
      <c r="O2462" s="94"/>
      <c r="P2462" s="94"/>
      <c r="Q2462" s="94"/>
    </row>
    <row r="2463" spans="1:17">
      <c r="A2463" s="66"/>
      <c r="B2463" s="66"/>
      <c r="C2463" s="66"/>
      <c r="D2463" s="66"/>
      <c r="E2463" s="65"/>
      <c r="F2463" s="66"/>
      <c r="G2463" s="66"/>
      <c r="H2463" s="66"/>
      <c r="I2463" s="66"/>
      <c r="J2463" s="66"/>
      <c r="K2463" s="66"/>
      <c r="L2463" s="66"/>
      <c r="M2463" s="66"/>
      <c r="N2463" s="94"/>
      <c r="O2463" s="94"/>
      <c r="P2463" s="94"/>
      <c r="Q2463" s="94"/>
    </row>
    <row r="2464" spans="1:17">
      <c r="A2464" s="66"/>
      <c r="B2464" s="66"/>
      <c r="C2464" s="66"/>
      <c r="D2464" s="66"/>
      <c r="E2464" s="65"/>
      <c r="F2464" s="66"/>
      <c r="G2464" s="66"/>
      <c r="H2464" s="66"/>
      <c r="I2464" s="66"/>
      <c r="J2464" s="66"/>
      <c r="K2464" s="66"/>
      <c r="L2464" s="66"/>
      <c r="M2464" s="66"/>
      <c r="N2464" s="94"/>
      <c r="O2464" s="94"/>
      <c r="P2464" s="94"/>
      <c r="Q2464" s="94"/>
    </row>
    <row r="2465" spans="1:17">
      <c r="A2465" s="66"/>
      <c r="B2465" s="66"/>
      <c r="C2465" s="66"/>
      <c r="D2465" s="66"/>
      <c r="E2465" s="65"/>
      <c r="F2465" s="66"/>
      <c r="G2465" s="66"/>
      <c r="H2465" s="66"/>
      <c r="I2465" s="66"/>
      <c r="J2465" s="66"/>
      <c r="K2465" s="66"/>
      <c r="L2465" s="66"/>
      <c r="M2465" s="66"/>
      <c r="N2465" s="94"/>
      <c r="O2465" s="94"/>
      <c r="P2465" s="94"/>
      <c r="Q2465" s="94"/>
    </row>
    <row r="2466" spans="1:17">
      <c r="A2466" s="66"/>
      <c r="B2466" s="66"/>
      <c r="C2466" s="66"/>
      <c r="D2466" s="66"/>
      <c r="E2466" s="65"/>
      <c r="F2466" s="66"/>
      <c r="G2466" s="66"/>
      <c r="H2466" s="66"/>
      <c r="I2466" s="66"/>
      <c r="J2466" s="66"/>
      <c r="K2466" s="66"/>
      <c r="L2466" s="66"/>
      <c r="M2466" s="66"/>
      <c r="N2466" s="94"/>
      <c r="O2466" s="94"/>
      <c r="P2466" s="94"/>
      <c r="Q2466" s="94"/>
    </row>
    <row r="2467" spans="1:17">
      <c r="A2467" s="66"/>
      <c r="B2467" s="66"/>
      <c r="C2467" s="66"/>
      <c r="D2467" s="66"/>
      <c r="E2467" s="65"/>
      <c r="F2467" s="66"/>
      <c r="G2467" s="66"/>
      <c r="H2467" s="66"/>
      <c r="I2467" s="66"/>
      <c r="J2467" s="66"/>
      <c r="K2467" s="66"/>
      <c r="L2467" s="66"/>
      <c r="M2467" s="66"/>
      <c r="N2467" s="94"/>
      <c r="O2467" s="94"/>
      <c r="P2467" s="94"/>
      <c r="Q2467" s="94"/>
    </row>
    <row r="2468" spans="1:17">
      <c r="A2468" s="66"/>
      <c r="B2468" s="66"/>
      <c r="C2468" s="66"/>
      <c r="D2468" s="66"/>
      <c r="E2468" s="65"/>
      <c r="F2468" s="66"/>
      <c r="G2468" s="66"/>
      <c r="H2468" s="66"/>
      <c r="I2468" s="66"/>
      <c r="J2468" s="66"/>
      <c r="K2468" s="66"/>
      <c r="L2468" s="66"/>
      <c r="M2468" s="66"/>
      <c r="N2468" s="94"/>
      <c r="O2468" s="94"/>
      <c r="P2468" s="94"/>
      <c r="Q2468" s="94"/>
    </row>
    <row r="2469" spans="1:17">
      <c r="A2469" s="66"/>
      <c r="B2469" s="66"/>
      <c r="C2469" s="66"/>
      <c r="D2469" s="66"/>
      <c r="E2469" s="65"/>
      <c r="F2469" s="66"/>
      <c r="G2469" s="66"/>
      <c r="H2469" s="66"/>
      <c r="I2469" s="66"/>
      <c r="J2469" s="66"/>
      <c r="K2469" s="66"/>
      <c r="L2469" s="66"/>
      <c r="M2469" s="66"/>
      <c r="N2469" s="94"/>
      <c r="O2469" s="94"/>
      <c r="P2469" s="94"/>
      <c r="Q2469" s="94"/>
    </row>
    <row r="2470" spans="1:17">
      <c r="A2470" s="66"/>
      <c r="B2470" s="66"/>
      <c r="C2470" s="66"/>
      <c r="D2470" s="66"/>
      <c r="E2470" s="65"/>
      <c r="F2470" s="66"/>
      <c r="G2470" s="66"/>
      <c r="H2470" s="66"/>
      <c r="I2470" s="66"/>
      <c r="J2470" s="66"/>
      <c r="K2470" s="66"/>
      <c r="L2470" s="66"/>
      <c r="M2470" s="66"/>
      <c r="N2470" s="94"/>
      <c r="O2470" s="94"/>
      <c r="P2470" s="94"/>
      <c r="Q2470" s="94"/>
    </row>
    <row r="2471" spans="1:17">
      <c r="A2471" s="66"/>
      <c r="B2471" s="66"/>
      <c r="C2471" s="66"/>
      <c r="D2471" s="66"/>
      <c r="E2471" s="65"/>
      <c r="F2471" s="66"/>
      <c r="G2471" s="66"/>
      <c r="H2471" s="66"/>
      <c r="I2471" s="66"/>
      <c r="J2471" s="66"/>
      <c r="K2471" s="66"/>
      <c r="L2471" s="66"/>
      <c r="M2471" s="66"/>
      <c r="N2471" s="94"/>
      <c r="O2471" s="94"/>
      <c r="P2471" s="94"/>
      <c r="Q2471" s="94"/>
    </row>
    <row r="2472" spans="1:17">
      <c r="A2472" s="66"/>
      <c r="B2472" s="66"/>
      <c r="C2472" s="66"/>
      <c r="D2472" s="66"/>
      <c r="E2472" s="65"/>
      <c r="F2472" s="66"/>
      <c r="G2472" s="66"/>
      <c r="H2472" s="66"/>
      <c r="I2472" s="66"/>
      <c r="J2472" s="66"/>
      <c r="K2472" s="66"/>
      <c r="L2472" s="66"/>
      <c r="M2472" s="66"/>
      <c r="N2472" s="94"/>
      <c r="O2472" s="94"/>
      <c r="P2472" s="94"/>
      <c r="Q2472" s="94"/>
    </row>
    <row r="2473" spans="1:17">
      <c r="A2473" s="66"/>
      <c r="B2473" s="66"/>
      <c r="C2473" s="66"/>
      <c r="D2473" s="66"/>
      <c r="E2473" s="65"/>
      <c r="F2473" s="66"/>
      <c r="G2473" s="66"/>
      <c r="H2473" s="66"/>
      <c r="I2473" s="66"/>
      <c r="J2473" s="66"/>
      <c r="K2473" s="66"/>
      <c r="L2473" s="66"/>
      <c r="M2473" s="66"/>
      <c r="N2473" s="94"/>
      <c r="O2473" s="94"/>
      <c r="P2473" s="94"/>
      <c r="Q2473" s="94"/>
    </row>
    <row r="2474" spans="1:17">
      <c r="A2474" s="66"/>
      <c r="B2474" s="66"/>
      <c r="C2474" s="66"/>
      <c r="D2474" s="66"/>
      <c r="E2474" s="65"/>
      <c r="F2474" s="66"/>
      <c r="G2474" s="66"/>
      <c r="H2474" s="66"/>
      <c r="I2474" s="66"/>
      <c r="J2474" s="66"/>
      <c r="K2474" s="66"/>
      <c r="L2474" s="66"/>
      <c r="M2474" s="66"/>
      <c r="N2474" s="94"/>
      <c r="O2474" s="94"/>
      <c r="P2474" s="94"/>
      <c r="Q2474" s="94"/>
    </row>
    <row r="2475" spans="1:17">
      <c r="A2475" s="66"/>
      <c r="B2475" s="66"/>
      <c r="C2475" s="66"/>
      <c r="D2475" s="66"/>
      <c r="E2475" s="65"/>
      <c r="F2475" s="66"/>
      <c r="G2475" s="66"/>
      <c r="H2475" s="66"/>
      <c r="I2475" s="66"/>
      <c r="J2475" s="66"/>
      <c r="K2475" s="66"/>
      <c r="L2475" s="66"/>
      <c r="M2475" s="66"/>
      <c r="N2475" s="94"/>
      <c r="O2475" s="94"/>
      <c r="P2475" s="94"/>
      <c r="Q2475" s="94"/>
    </row>
    <row r="2476" spans="1:17">
      <c r="A2476" s="66"/>
      <c r="B2476" s="66"/>
      <c r="C2476" s="66"/>
      <c r="D2476" s="66"/>
      <c r="E2476" s="65"/>
      <c r="F2476" s="66"/>
      <c r="G2476" s="66"/>
      <c r="H2476" s="66"/>
      <c r="I2476" s="66"/>
      <c r="J2476" s="66"/>
      <c r="K2476" s="66"/>
      <c r="L2476" s="66"/>
      <c r="M2476" s="66"/>
      <c r="N2476" s="94"/>
      <c r="O2476" s="94"/>
      <c r="P2476" s="94"/>
      <c r="Q2476" s="94"/>
    </row>
    <row r="2477" spans="1:17">
      <c r="A2477" s="66"/>
      <c r="B2477" s="66"/>
      <c r="C2477" s="66"/>
      <c r="D2477" s="66"/>
      <c r="E2477" s="65"/>
      <c r="F2477" s="66"/>
      <c r="G2477" s="66"/>
      <c r="H2477" s="66"/>
      <c r="I2477" s="66"/>
      <c r="J2477" s="66"/>
      <c r="K2477" s="66"/>
      <c r="L2477" s="66"/>
      <c r="M2477" s="66"/>
      <c r="N2477" s="94"/>
      <c r="O2477" s="94"/>
      <c r="P2477" s="94"/>
      <c r="Q2477" s="94"/>
    </row>
    <row r="2478" spans="1:17">
      <c r="A2478" s="66"/>
      <c r="B2478" s="66"/>
      <c r="C2478" s="66"/>
      <c r="D2478" s="66"/>
      <c r="E2478" s="65"/>
      <c r="F2478" s="66"/>
      <c r="G2478" s="66"/>
      <c r="H2478" s="66"/>
      <c r="I2478" s="66"/>
      <c r="J2478" s="66"/>
      <c r="K2478" s="66"/>
      <c r="L2478" s="66"/>
      <c r="M2478" s="66"/>
      <c r="N2478" s="94"/>
      <c r="O2478" s="94"/>
      <c r="P2478" s="94"/>
      <c r="Q2478" s="94"/>
    </row>
    <row r="2479" spans="1:17">
      <c r="A2479" s="66"/>
      <c r="B2479" s="66"/>
      <c r="C2479" s="66"/>
      <c r="D2479" s="66"/>
      <c r="E2479" s="65"/>
      <c r="F2479" s="66"/>
      <c r="G2479" s="66"/>
      <c r="H2479" s="66"/>
      <c r="I2479" s="66"/>
      <c r="J2479" s="66"/>
      <c r="K2479" s="66"/>
      <c r="L2479" s="66"/>
      <c r="M2479" s="66"/>
      <c r="N2479" s="94"/>
      <c r="O2479" s="94"/>
      <c r="P2479" s="94"/>
      <c r="Q2479" s="94"/>
    </row>
    <row r="2480" spans="1:17">
      <c r="A2480" s="66"/>
      <c r="B2480" s="66"/>
      <c r="C2480" s="66"/>
      <c r="D2480" s="66"/>
      <c r="E2480" s="65"/>
      <c r="F2480" s="66"/>
      <c r="G2480" s="66"/>
      <c r="H2480" s="66"/>
      <c r="I2480" s="66"/>
      <c r="J2480" s="66"/>
      <c r="K2480" s="66"/>
      <c r="L2480" s="66"/>
      <c r="M2480" s="66"/>
      <c r="N2480" s="94"/>
      <c r="O2480" s="94"/>
      <c r="P2480" s="94"/>
      <c r="Q2480" s="94"/>
    </row>
    <row r="2481" spans="1:17">
      <c r="A2481" s="66"/>
      <c r="B2481" s="66"/>
      <c r="C2481" s="66"/>
      <c r="D2481" s="66"/>
      <c r="E2481" s="65"/>
      <c r="F2481" s="66"/>
      <c r="G2481" s="66"/>
      <c r="H2481" s="66"/>
      <c r="I2481" s="66"/>
      <c r="J2481" s="66"/>
      <c r="K2481" s="66"/>
      <c r="L2481" s="66"/>
      <c r="M2481" s="66"/>
      <c r="N2481" s="94"/>
      <c r="O2481" s="94"/>
      <c r="P2481" s="94"/>
      <c r="Q2481" s="94"/>
    </row>
    <row r="2482" spans="1:17">
      <c r="A2482" s="66"/>
      <c r="B2482" s="66"/>
      <c r="C2482" s="66"/>
      <c r="D2482" s="66"/>
      <c r="E2482" s="65"/>
      <c r="F2482" s="66"/>
      <c r="G2482" s="66"/>
      <c r="H2482" s="66"/>
      <c r="I2482" s="66"/>
      <c r="J2482" s="66"/>
      <c r="K2482" s="66"/>
      <c r="L2482" s="66"/>
      <c r="M2482" s="66"/>
      <c r="N2482" s="94"/>
      <c r="O2482" s="94"/>
      <c r="P2482" s="94"/>
      <c r="Q2482" s="94"/>
    </row>
    <row r="2483" spans="1:17">
      <c r="A2483" s="66"/>
      <c r="B2483" s="66"/>
      <c r="C2483" s="66"/>
      <c r="D2483" s="66"/>
      <c r="E2483" s="65"/>
      <c r="F2483" s="66"/>
      <c r="G2483" s="66"/>
      <c r="H2483" s="66"/>
      <c r="I2483" s="66"/>
      <c r="J2483" s="66"/>
      <c r="K2483" s="66"/>
      <c r="L2483" s="66"/>
      <c r="M2483" s="66"/>
      <c r="N2483" s="94"/>
      <c r="O2483" s="94"/>
      <c r="P2483" s="94"/>
      <c r="Q2483" s="94"/>
    </row>
    <row r="2484" spans="1:17">
      <c r="A2484" s="66"/>
      <c r="B2484" s="66"/>
      <c r="C2484" s="66"/>
      <c r="D2484" s="66"/>
      <c r="E2484" s="65"/>
      <c r="F2484" s="66"/>
      <c r="G2484" s="66"/>
      <c r="H2484" s="66"/>
      <c r="I2484" s="66"/>
      <c r="J2484" s="66"/>
      <c r="K2484" s="66"/>
      <c r="L2484" s="66"/>
      <c r="M2484" s="66"/>
      <c r="N2484" s="94"/>
      <c r="O2484" s="94"/>
      <c r="P2484" s="94"/>
      <c r="Q2484" s="94"/>
    </row>
    <row r="2485" spans="1:17">
      <c r="A2485" s="66"/>
      <c r="B2485" s="66"/>
      <c r="C2485" s="66"/>
      <c r="D2485" s="66"/>
      <c r="E2485" s="65"/>
      <c r="F2485" s="66"/>
      <c r="G2485" s="66"/>
      <c r="H2485" s="66"/>
      <c r="I2485" s="66"/>
      <c r="J2485" s="66"/>
      <c r="K2485" s="66"/>
      <c r="L2485" s="66"/>
      <c r="M2485" s="66"/>
      <c r="N2485" s="94"/>
      <c r="O2485" s="94"/>
      <c r="P2485" s="94"/>
      <c r="Q2485" s="94"/>
    </row>
    <row r="2486" spans="1:17">
      <c r="A2486" s="66"/>
      <c r="B2486" s="66"/>
      <c r="C2486" s="66"/>
      <c r="D2486" s="66"/>
      <c r="E2486" s="65"/>
      <c r="F2486" s="66"/>
      <c r="G2486" s="66"/>
      <c r="H2486" s="66"/>
      <c r="I2486" s="66"/>
      <c r="J2486" s="66"/>
      <c r="K2486" s="66"/>
      <c r="L2486" s="66"/>
      <c r="M2486" s="66"/>
      <c r="N2486" s="94"/>
      <c r="O2486" s="94"/>
      <c r="P2486" s="94"/>
      <c r="Q2486" s="94"/>
    </row>
    <row r="2487" spans="1:17">
      <c r="A2487" s="66"/>
      <c r="B2487" s="66"/>
      <c r="C2487" s="66"/>
      <c r="D2487" s="66"/>
      <c r="E2487" s="65"/>
      <c r="F2487" s="66"/>
      <c r="G2487" s="66"/>
      <c r="H2487" s="66"/>
      <c r="I2487" s="66"/>
      <c r="J2487" s="66"/>
      <c r="K2487" s="66"/>
      <c r="L2487" s="66"/>
      <c r="M2487" s="66"/>
      <c r="N2487" s="94"/>
      <c r="O2487" s="94"/>
      <c r="P2487" s="94"/>
      <c r="Q2487" s="94"/>
    </row>
    <row r="2488" spans="1:17">
      <c r="A2488" s="66"/>
      <c r="B2488" s="66"/>
      <c r="C2488" s="66"/>
      <c r="D2488" s="66"/>
      <c r="E2488" s="65"/>
      <c r="F2488" s="66"/>
      <c r="G2488" s="66"/>
      <c r="H2488" s="66"/>
      <c r="I2488" s="66"/>
      <c r="J2488" s="66"/>
      <c r="K2488" s="66"/>
      <c r="L2488" s="66"/>
      <c r="M2488" s="66"/>
      <c r="N2488" s="94"/>
      <c r="O2488" s="94"/>
      <c r="P2488" s="94"/>
      <c r="Q2488" s="94"/>
    </row>
    <row r="2489" spans="1:17">
      <c r="A2489" s="66"/>
      <c r="B2489" s="66"/>
      <c r="C2489" s="66"/>
      <c r="D2489" s="66"/>
      <c r="E2489" s="65"/>
      <c r="F2489" s="66"/>
      <c r="G2489" s="66"/>
      <c r="H2489" s="66"/>
      <c r="I2489" s="66"/>
      <c r="J2489" s="66"/>
      <c r="K2489" s="66"/>
      <c r="L2489" s="66"/>
      <c r="M2489" s="66"/>
      <c r="N2489" s="94"/>
      <c r="O2489" s="94"/>
      <c r="P2489" s="94"/>
      <c r="Q2489" s="94"/>
    </row>
    <row r="2490" spans="1:17">
      <c r="A2490" s="66"/>
      <c r="B2490" s="66"/>
      <c r="C2490" s="66"/>
      <c r="D2490" s="66"/>
      <c r="E2490" s="65"/>
      <c r="F2490" s="66"/>
      <c r="G2490" s="66"/>
      <c r="H2490" s="66"/>
      <c r="I2490" s="66"/>
      <c r="J2490" s="66"/>
      <c r="K2490" s="66"/>
      <c r="L2490" s="66"/>
      <c r="M2490" s="66"/>
      <c r="N2490" s="94"/>
      <c r="O2490" s="94"/>
      <c r="P2490" s="94"/>
      <c r="Q2490" s="94"/>
    </row>
    <row r="2491" spans="1:17">
      <c r="A2491" s="66"/>
      <c r="B2491" s="66"/>
      <c r="C2491" s="66"/>
      <c r="D2491" s="66"/>
      <c r="E2491" s="65"/>
      <c r="F2491" s="66"/>
      <c r="G2491" s="66"/>
      <c r="H2491" s="66"/>
      <c r="I2491" s="66"/>
      <c r="J2491" s="66"/>
      <c r="K2491" s="66"/>
      <c r="L2491" s="66"/>
      <c r="M2491" s="66"/>
      <c r="N2491" s="94"/>
      <c r="O2491" s="94"/>
      <c r="P2491" s="94"/>
      <c r="Q2491" s="94"/>
    </row>
    <row r="2492" spans="1:17">
      <c r="A2492" s="66"/>
      <c r="B2492" s="66"/>
      <c r="C2492" s="66"/>
      <c r="D2492" s="66"/>
      <c r="E2492" s="65"/>
      <c r="F2492" s="66"/>
      <c r="G2492" s="66"/>
      <c r="H2492" s="66"/>
      <c r="I2492" s="66"/>
      <c r="J2492" s="66"/>
      <c r="K2492" s="66"/>
      <c r="L2492" s="66"/>
      <c r="M2492" s="66"/>
      <c r="N2492" s="94"/>
      <c r="O2492" s="94"/>
      <c r="P2492" s="94"/>
      <c r="Q2492" s="94"/>
    </row>
    <row r="2493" spans="1:17">
      <c r="A2493" s="66"/>
      <c r="B2493" s="66"/>
      <c r="C2493" s="66"/>
      <c r="D2493" s="66"/>
      <c r="E2493" s="65"/>
      <c r="F2493" s="66"/>
      <c r="G2493" s="66"/>
      <c r="H2493" s="66"/>
      <c r="I2493" s="66"/>
      <c r="J2493" s="66"/>
      <c r="K2493" s="66"/>
      <c r="L2493" s="66"/>
      <c r="M2493" s="66"/>
      <c r="N2493" s="94"/>
      <c r="O2493" s="94"/>
      <c r="P2493" s="94"/>
      <c r="Q2493" s="94"/>
    </row>
    <row r="2494" spans="1:17">
      <c r="A2494" s="66"/>
      <c r="B2494" s="66"/>
      <c r="C2494" s="66"/>
      <c r="D2494" s="66"/>
      <c r="E2494" s="65"/>
      <c r="F2494" s="66"/>
      <c r="G2494" s="66"/>
      <c r="H2494" s="66"/>
      <c r="I2494" s="66"/>
      <c r="J2494" s="66"/>
      <c r="K2494" s="66"/>
      <c r="L2494" s="66"/>
      <c r="M2494" s="66"/>
      <c r="N2494" s="94"/>
      <c r="O2494" s="94"/>
      <c r="P2494" s="94"/>
      <c r="Q2494" s="94"/>
    </row>
    <row r="2495" spans="1:17">
      <c r="A2495" s="66"/>
      <c r="B2495" s="66"/>
      <c r="C2495" s="66"/>
      <c r="D2495" s="66"/>
      <c r="E2495" s="65"/>
      <c r="F2495" s="66"/>
      <c r="G2495" s="66"/>
      <c r="H2495" s="66"/>
      <c r="I2495" s="66"/>
      <c r="J2495" s="66"/>
      <c r="K2495" s="66"/>
      <c r="L2495" s="66"/>
      <c r="M2495" s="66"/>
      <c r="N2495" s="94"/>
      <c r="O2495" s="94"/>
      <c r="P2495" s="94"/>
      <c r="Q2495" s="94"/>
    </row>
    <row r="2496" spans="1:17">
      <c r="A2496" s="66"/>
      <c r="B2496" s="66"/>
      <c r="C2496" s="66"/>
      <c r="D2496" s="66"/>
      <c r="E2496" s="65"/>
      <c r="F2496" s="66"/>
      <c r="G2496" s="66"/>
      <c r="H2496" s="66"/>
      <c r="I2496" s="66"/>
      <c r="J2496" s="66"/>
      <c r="K2496" s="66"/>
      <c r="L2496" s="66"/>
      <c r="M2496" s="66"/>
      <c r="N2496" s="94"/>
      <c r="O2496" s="94"/>
      <c r="P2496" s="94"/>
      <c r="Q2496" s="94"/>
    </row>
    <row r="2497" spans="1:17">
      <c r="A2497" s="66"/>
      <c r="B2497" s="66"/>
      <c r="C2497" s="66"/>
      <c r="D2497" s="66"/>
      <c r="E2497" s="65"/>
      <c r="F2497" s="66"/>
      <c r="G2497" s="66"/>
      <c r="H2497" s="66"/>
      <c r="I2497" s="66"/>
      <c r="J2497" s="66"/>
      <c r="K2497" s="66"/>
      <c r="L2497" s="66"/>
      <c r="M2497" s="66"/>
      <c r="N2497" s="94"/>
      <c r="O2497" s="94"/>
      <c r="P2497" s="94"/>
      <c r="Q2497" s="94"/>
    </row>
    <row r="2498" spans="1:17">
      <c r="A2498" s="66"/>
      <c r="B2498" s="66"/>
      <c r="C2498" s="66"/>
      <c r="D2498" s="66"/>
      <c r="E2498" s="65"/>
      <c r="F2498" s="66"/>
      <c r="G2498" s="66"/>
      <c r="H2498" s="66"/>
      <c r="I2498" s="66"/>
      <c r="J2498" s="66"/>
      <c r="K2498" s="66"/>
      <c r="L2498" s="66"/>
      <c r="M2498" s="66"/>
      <c r="N2498" s="94"/>
      <c r="O2498" s="94"/>
      <c r="P2498" s="94"/>
      <c r="Q2498" s="94"/>
    </row>
    <row r="2499" spans="1:17">
      <c r="A2499" s="66"/>
      <c r="B2499" s="66"/>
      <c r="C2499" s="66"/>
      <c r="D2499" s="66"/>
      <c r="E2499" s="65"/>
      <c r="F2499" s="66"/>
      <c r="G2499" s="66"/>
      <c r="H2499" s="66"/>
      <c r="I2499" s="66"/>
      <c r="J2499" s="66"/>
      <c r="K2499" s="66"/>
      <c r="L2499" s="66"/>
      <c r="M2499" s="66"/>
      <c r="N2499" s="94"/>
      <c r="O2499" s="94"/>
      <c r="P2499" s="94"/>
      <c r="Q2499" s="94"/>
    </row>
    <row r="2500" spans="1:17">
      <c r="A2500" s="66"/>
      <c r="B2500" s="66"/>
      <c r="C2500" s="66"/>
      <c r="D2500" s="66"/>
      <c r="E2500" s="65"/>
      <c r="F2500" s="66"/>
      <c r="G2500" s="66"/>
      <c r="H2500" s="66"/>
      <c r="I2500" s="66"/>
      <c r="J2500" s="66"/>
      <c r="K2500" s="66"/>
      <c r="L2500" s="66"/>
      <c r="M2500" s="66"/>
      <c r="N2500" s="94"/>
      <c r="O2500" s="94"/>
      <c r="P2500" s="94"/>
      <c r="Q2500" s="94"/>
    </row>
    <row r="2501" spans="1:17">
      <c r="A2501" s="66"/>
      <c r="B2501" s="66"/>
      <c r="C2501" s="66"/>
      <c r="D2501" s="66"/>
      <c r="E2501" s="65"/>
      <c r="F2501" s="66"/>
      <c r="G2501" s="66"/>
      <c r="H2501" s="66"/>
      <c r="I2501" s="66"/>
      <c r="J2501" s="66"/>
      <c r="K2501" s="66"/>
      <c r="L2501" s="66"/>
      <c r="M2501" s="66"/>
      <c r="N2501" s="94"/>
      <c r="O2501" s="94"/>
      <c r="P2501" s="94"/>
      <c r="Q2501" s="94"/>
    </row>
    <row r="2502" spans="1:17">
      <c r="A2502" s="66"/>
      <c r="B2502" s="66"/>
      <c r="C2502" s="66"/>
      <c r="D2502" s="66"/>
      <c r="E2502" s="65"/>
      <c r="F2502" s="66"/>
      <c r="G2502" s="66"/>
      <c r="H2502" s="66"/>
      <c r="I2502" s="66"/>
      <c r="J2502" s="66"/>
      <c r="K2502" s="66"/>
      <c r="L2502" s="66"/>
      <c r="M2502" s="66"/>
      <c r="N2502" s="94"/>
      <c r="O2502" s="94"/>
      <c r="P2502" s="94"/>
      <c r="Q2502" s="94"/>
    </row>
    <row r="2503" spans="1:17">
      <c r="A2503" s="66"/>
      <c r="B2503" s="66"/>
      <c r="C2503" s="66"/>
      <c r="D2503" s="66"/>
      <c r="E2503" s="65"/>
      <c r="F2503" s="66"/>
      <c r="G2503" s="66"/>
      <c r="H2503" s="66"/>
      <c r="I2503" s="66"/>
      <c r="J2503" s="66"/>
      <c r="K2503" s="66"/>
      <c r="L2503" s="66"/>
      <c r="M2503" s="66"/>
      <c r="N2503" s="94"/>
      <c r="O2503" s="94"/>
      <c r="P2503" s="94"/>
      <c r="Q2503" s="94"/>
    </row>
    <row r="2504" spans="1:17">
      <c r="A2504" s="66"/>
      <c r="B2504" s="66"/>
      <c r="C2504" s="66"/>
      <c r="D2504" s="66"/>
      <c r="E2504" s="65"/>
      <c r="F2504" s="66"/>
      <c r="G2504" s="66"/>
      <c r="H2504" s="66"/>
      <c r="I2504" s="66"/>
      <c r="J2504" s="66"/>
      <c r="K2504" s="66"/>
      <c r="L2504" s="66"/>
      <c r="M2504" s="66"/>
      <c r="N2504" s="94"/>
      <c r="O2504" s="94"/>
      <c r="P2504" s="94"/>
      <c r="Q2504" s="94"/>
    </row>
    <row r="2505" spans="1:17">
      <c r="A2505" s="66"/>
      <c r="B2505" s="66"/>
      <c r="C2505" s="66"/>
      <c r="D2505" s="66"/>
      <c r="E2505" s="65"/>
      <c r="F2505" s="66"/>
      <c r="G2505" s="66"/>
      <c r="H2505" s="66"/>
      <c r="I2505" s="66"/>
      <c r="J2505" s="66"/>
      <c r="K2505" s="66"/>
      <c r="L2505" s="66"/>
      <c r="M2505" s="66"/>
      <c r="N2505" s="94"/>
      <c r="O2505" s="94"/>
      <c r="P2505" s="94"/>
      <c r="Q2505" s="94"/>
    </row>
    <row r="2506" spans="1:17">
      <c r="A2506" s="66"/>
      <c r="B2506" s="66"/>
      <c r="C2506" s="66"/>
      <c r="D2506" s="66"/>
      <c r="E2506" s="65"/>
      <c r="F2506" s="66"/>
      <c r="G2506" s="66"/>
      <c r="H2506" s="66"/>
      <c r="I2506" s="66"/>
      <c r="J2506" s="66"/>
      <c r="K2506" s="66"/>
      <c r="L2506" s="66"/>
      <c r="M2506" s="66"/>
      <c r="N2506" s="94"/>
      <c r="O2506" s="94"/>
      <c r="P2506" s="94"/>
      <c r="Q2506" s="94"/>
    </row>
    <row r="2507" spans="1:17">
      <c r="A2507" s="66"/>
      <c r="B2507" s="66"/>
      <c r="C2507" s="66"/>
      <c r="D2507" s="66"/>
      <c r="E2507" s="65"/>
      <c r="F2507" s="66"/>
      <c r="G2507" s="66"/>
      <c r="H2507" s="66"/>
      <c r="I2507" s="66"/>
      <c r="J2507" s="66"/>
      <c r="K2507" s="66"/>
      <c r="L2507" s="66"/>
      <c r="M2507" s="66"/>
      <c r="N2507" s="94"/>
      <c r="O2507" s="94"/>
      <c r="P2507" s="94"/>
      <c r="Q2507" s="94"/>
    </row>
    <row r="2508" spans="1:17">
      <c r="A2508" s="66"/>
      <c r="B2508" s="66"/>
      <c r="C2508" s="66"/>
      <c r="D2508" s="66"/>
      <c r="E2508" s="65"/>
      <c r="F2508" s="66"/>
      <c r="G2508" s="66"/>
      <c r="H2508" s="66"/>
      <c r="I2508" s="66"/>
      <c r="J2508" s="66"/>
      <c r="K2508" s="66"/>
      <c r="L2508" s="66"/>
      <c r="M2508" s="66"/>
      <c r="N2508" s="94"/>
      <c r="O2508" s="94"/>
      <c r="P2508" s="94"/>
      <c r="Q2508" s="94"/>
    </row>
    <row r="2509" spans="1:17">
      <c r="A2509" s="66"/>
      <c r="B2509" s="66"/>
      <c r="C2509" s="66"/>
      <c r="D2509" s="66"/>
      <c r="E2509" s="65"/>
      <c r="F2509" s="66"/>
      <c r="G2509" s="66"/>
      <c r="H2509" s="66"/>
      <c r="I2509" s="66"/>
      <c r="J2509" s="66"/>
      <c r="K2509" s="66"/>
      <c r="L2509" s="66"/>
      <c r="M2509" s="66"/>
      <c r="N2509" s="94"/>
      <c r="O2509" s="94"/>
      <c r="P2509" s="94"/>
      <c r="Q2509" s="94"/>
    </row>
    <row r="2510" spans="1:17">
      <c r="A2510" s="66"/>
      <c r="B2510" s="66"/>
      <c r="C2510" s="66"/>
      <c r="D2510" s="66"/>
      <c r="E2510" s="65"/>
      <c r="F2510" s="66"/>
      <c r="G2510" s="66"/>
      <c r="H2510" s="66"/>
      <c r="I2510" s="66"/>
      <c r="J2510" s="66"/>
      <c r="K2510" s="66"/>
      <c r="L2510" s="66"/>
      <c r="M2510" s="66"/>
      <c r="N2510" s="94"/>
      <c r="O2510" s="94"/>
      <c r="P2510" s="94"/>
      <c r="Q2510" s="94"/>
    </row>
    <row r="2511" spans="1:17">
      <c r="A2511" s="66"/>
      <c r="B2511" s="66"/>
      <c r="C2511" s="66"/>
      <c r="D2511" s="66"/>
      <c r="E2511" s="65"/>
      <c r="F2511" s="66"/>
      <c r="G2511" s="66"/>
      <c r="H2511" s="66"/>
      <c r="I2511" s="66"/>
      <c r="J2511" s="66"/>
      <c r="K2511" s="66"/>
      <c r="L2511" s="66"/>
      <c r="M2511" s="66"/>
      <c r="N2511" s="94"/>
      <c r="O2511" s="94"/>
      <c r="P2511" s="94"/>
      <c r="Q2511" s="94"/>
    </row>
    <row r="2512" spans="1:17">
      <c r="A2512" s="66"/>
      <c r="B2512" s="66"/>
      <c r="C2512" s="66"/>
      <c r="D2512" s="66"/>
      <c r="E2512" s="65"/>
      <c r="F2512" s="66"/>
      <c r="G2512" s="66"/>
      <c r="H2512" s="66"/>
      <c r="I2512" s="66"/>
      <c r="J2512" s="66"/>
      <c r="K2512" s="66"/>
      <c r="L2512" s="66"/>
      <c r="M2512" s="66"/>
      <c r="N2512" s="94"/>
      <c r="O2512" s="94"/>
      <c r="P2512" s="94"/>
      <c r="Q2512" s="94"/>
    </row>
    <row r="2513" spans="1:17">
      <c r="A2513" s="66"/>
      <c r="B2513" s="66"/>
      <c r="C2513" s="66"/>
      <c r="D2513" s="66"/>
      <c r="E2513" s="65"/>
      <c r="F2513" s="66"/>
      <c r="G2513" s="66"/>
      <c r="H2513" s="66"/>
      <c r="I2513" s="66"/>
      <c r="J2513" s="66"/>
      <c r="K2513" s="66"/>
      <c r="L2513" s="66"/>
      <c r="M2513" s="66"/>
      <c r="N2513" s="94"/>
      <c r="O2513" s="94"/>
      <c r="P2513" s="94"/>
      <c r="Q2513" s="94"/>
    </row>
    <row r="2514" spans="1:17">
      <c r="A2514" s="66"/>
      <c r="B2514" s="66"/>
      <c r="C2514" s="66"/>
      <c r="D2514" s="66"/>
      <c r="E2514" s="65"/>
      <c r="F2514" s="66"/>
      <c r="G2514" s="66"/>
      <c r="H2514" s="66"/>
      <c r="I2514" s="66"/>
      <c r="J2514" s="66"/>
      <c r="K2514" s="66"/>
      <c r="L2514" s="66"/>
      <c r="M2514" s="66"/>
      <c r="N2514" s="94"/>
      <c r="O2514" s="94"/>
      <c r="P2514" s="94"/>
      <c r="Q2514" s="94"/>
    </row>
    <row r="2515" spans="1:17">
      <c r="A2515" s="66"/>
      <c r="B2515" s="66"/>
      <c r="C2515" s="66"/>
      <c r="D2515" s="66"/>
      <c r="E2515" s="65"/>
      <c r="F2515" s="66"/>
      <c r="G2515" s="66"/>
      <c r="H2515" s="66"/>
      <c r="I2515" s="66"/>
      <c r="J2515" s="66"/>
      <c r="K2515" s="66"/>
      <c r="L2515" s="66"/>
      <c r="M2515" s="66"/>
      <c r="N2515" s="94"/>
      <c r="O2515" s="94"/>
      <c r="P2515" s="94"/>
      <c r="Q2515" s="94"/>
    </row>
    <row r="2516" spans="1:17">
      <c r="A2516" s="66"/>
      <c r="B2516" s="66"/>
      <c r="C2516" s="66"/>
      <c r="D2516" s="66"/>
      <c r="E2516" s="65"/>
      <c r="F2516" s="66"/>
      <c r="G2516" s="66"/>
      <c r="H2516" s="66"/>
      <c r="I2516" s="66"/>
      <c r="J2516" s="66"/>
      <c r="K2516" s="66"/>
      <c r="L2516" s="66"/>
      <c r="M2516" s="66"/>
      <c r="N2516" s="94"/>
      <c r="O2516" s="94"/>
      <c r="P2516" s="94"/>
      <c r="Q2516" s="94"/>
    </row>
    <row r="2517" spans="1:17">
      <c r="A2517" s="66"/>
      <c r="B2517" s="66"/>
      <c r="C2517" s="66"/>
      <c r="D2517" s="66"/>
      <c r="E2517" s="65"/>
      <c r="F2517" s="66"/>
      <c r="G2517" s="66"/>
      <c r="H2517" s="66"/>
      <c r="I2517" s="66"/>
      <c r="J2517" s="66"/>
      <c r="K2517" s="66"/>
      <c r="L2517" s="66"/>
      <c r="M2517" s="66"/>
      <c r="N2517" s="94"/>
      <c r="O2517" s="94"/>
      <c r="P2517" s="94"/>
      <c r="Q2517" s="94"/>
    </row>
    <row r="2518" spans="1:17">
      <c r="A2518" s="66"/>
      <c r="B2518" s="66"/>
      <c r="C2518" s="66"/>
      <c r="D2518" s="66"/>
      <c r="E2518" s="65"/>
      <c r="F2518" s="66"/>
      <c r="G2518" s="66"/>
      <c r="H2518" s="66"/>
      <c r="I2518" s="66"/>
      <c r="J2518" s="66"/>
      <c r="K2518" s="66"/>
      <c r="L2518" s="66"/>
      <c r="M2518" s="66"/>
      <c r="N2518" s="94"/>
      <c r="O2518" s="94"/>
      <c r="P2518" s="94"/>
      <c r="Q2518" s="94"/>
    </row>
    <row r="2519" spans="1:17">
      <c r="A2519" s="66"/>
      <c r="B2519" s="66"/>
      <c r="C2519" s="66"/>
      <c r="D2519" s="66"/>
      <c r="E2519" s="65"/>
      <c r="F2519" s="66"/>
      <c r="G2519" s="66"/>
      <c r="H2519" s="66"/>
      <c r="I2519" s="66"/>
      <c r="J2519" s="66"/>
      <c r="K2519" s="66"/>
      <c r="L2519" s="66"/>
      <c r="M2519" s="66"/>
      <c r="N2519" s="94"/>
      <c r="O2519" s="94"/>
      <c r="P2519" s="94"/>
      <c r="Q2519" s="94"/>
    </row>
    <row r="2520" spans="1:17">
      <c r="A2520" s="66"/>
      <c r="B2520" s="66"/>
      <c r="C2520" s="66"/>
      <c r="D2520" s="66"/>
      <c r="E2520" s="65"/>
      <c r="F2520" s="66"/>
      <c r="G2520" s="66"/>
      <c r="H2520" s="66"/>
      <c r="I2520" s="66"/>
      <c r="J2520" s="66"/>
      <c r="K2520" s="66"/>
      <c r="L2520" s="66"/>
      <c r="M2520" s="66"/>
      <c r="N2520" s="94"/>
      <c r="O2520" s="94"/>
      <c r="P2520" s="94"/>
      <c r="Q2520" s="94"/>
    </row>
    <row r="2521" spans="1:17">
      <c r="A2521" s="66"/>
      <c r="B2521" s="66"/>
      <c r="C2521" s="66"/>
      <c r="D2521" s="66"/>
      <c r="E2521" s="65"/>
      <c r="F2521" s="66"/>
      <c r="G2521" s="66"/>
      <c r="H2521" s="66"/>
      <c r="I2521" s="66"/>
      <c r="J2521" s="66"/>
      <c r="K2521" s="66"/>
      <c r="L2521" s="66"/>
      <c r="M2521" s="66"/>
      <c r="N2521" s="94"/>
      <c r="O2521" s="94"/>
      <c r="P2521" s="94"/>
      <c r="Q2521" s="94"/>
    </row>
    <row r="2522" spans="1:17">
      <c r="A2522" s="66"/>
      <c r="B2522" s="66"/>
      <c r="C2522" s="66"/>
      <c r="D2522" s="66"/>
      <c r="E2522" s="65"/>
      <c r="F2522" s="66"/>
      <c r="G2522" s="66"/>
      <c r="H2522" s="66"/>
      <c r="I2522" s="66"/>
      <c r="J2522" s="66"/>
      <c r="K2522" s="66"/>
      <c r="L2522" s="66"/>
      <c r="M2522" s="66"/>
      <c r="N2522" s="94"/>
      <c r="O2522" s="94"/>
      <c r="P2522" s="94"/>
      <c r="Q2522" s="94"/>
    </row>
    <row r="2523" spans="1:17">
      <c r="A2523" s="66"/>
      <c r="B2523" s="66"/>
      <c r="C2523" s="66"/>
      <c r="D2523" s="66"/>
      <c r="E2523" s="65"/>
      <c r="F2523" s="66"/>
      <c r="G2523" s="66"/>
      <c r="H2523" s="66"/>
      <c r="I2523" s="66"/>
      <c r="J2523" s="66"/>
      <c r="K2523" s="66"/>
      <c r="L2523" s="66"/>
      <c r="M2523" s="66"/>
      <c r="N2523" s="94"/>
      <c r="O2523" s="94"/>
      <c r="P2523" s="94"/>
      <c r="Q2523" s="94"/>
    </row>
    <row r="2524" spans="1:17">
      <c r="A2524" s="66"/>
      <c r="B2524" s="66"/>
      <c r="C2524" s="66"/>
      <c r="D2524" s="66"/>
      <c r="E2524" s="65"/>
      <c r="F2524" s="66"/>
      <c r="G2524" s="66"/>
      <c r="H2524" s="66"/>
      <c r="I2524" s="66"/>
      <c r="J2524" s="66"/>
      <c r="K2524" s="66"/>
      <c r="L2524" s="66"/>
      <c r="M2524" s="66"/>
      <c r="N2524" s="94"/>
      <c r="O2524" s="94"/>
      <c r="P2524" s="94"/>
      <c r="Q2524" s="94"/>
    </row>
    <row r="2525" spans="1:17">
      <c r="A2525" s="66"/>
      <c r="B2525" s="66"/>
      <c r="C2525" s="66"/>
      <c r="D2525" s="66"/>
      <c r="E2525" s="65"/>
      <c r="F2525" s="66"/>
      <c r="G2525" s="66"/>
      <c r="H2525" s="66"/>
      <c r="I2525" s="66"/>
      <c r="J2525" s="66"/>
      <c r="K2525" s="66"/>
      <c r="L2525" s="66"/>
      <c r="M2525" s="66"/>
      <c r="N2525" s="94"/>
      <c r="O2525" s="94"/>
      <c r="P2525" s="94"/>
      <c r="Q2525" s="94"/>
    </row>
    <row r="2526" spans="1:17">
      <c r="A2526" s="66"/>
      <c r="B2526" s="66"/>
      <c r="C2526" s="66"/>
      <c r="D2526" s="66"/>
      <c r="E2526" s="65"/>
      <c r="F2526" s="66"/>
      <c r="G2526" s="66"/>
      <c r="H2526" s="66"/>
      <c r="I2526" s="66"/>
      <c r="J2526" s="66"/>
      <c r="K2526" s="66"/>
      <c r="L2526" s="66"/>
      <c r="M2526" s="66"/>
      <c r="N2526" s="94"/>
      <c r="O2526" s="94"/>
      <c r="P2526" s="94"/>
      <c r="Q2526" s="94"/>
    </row>
    <row r="2527" spans="1:17">
      <c r="A2527" s="66"/>
      <c r="B2527" s="66"/>
      <c r="C2527" s="66"/>
      <c r="D2527" s="66"/>
      <c r="E2527" s="65"/>
      <c r="F2527" s="66"/>
      <c r="G2527" s="66"/>
      <c r="H2527" s="66"/>
      <c r="I2527" s="66"/>
      <c r="J2527" s="66"/>
      <c r="K2527" s="66"/>
      <c r="L2527" s="66"/>
      <c r="M2527" s="66"/>
      <c r="N2527" s="94"/>
      <c r="O2527" s="94"/>
      <c r="P2527" s="94"/>
      <c r="Q2527" s="94"/>
    </row>
    <row r="2528" spans="1:17">
      <c r="A2528" s="66"/>
      <c r="B2528" s="66"/>
      <c r="C2528" s="66"/>
      <c r="D2528" s="66"/>
      <c r="E2528" s="65"/>
      <c r="F2528" s="66"/>
      <c r="G2528" s="66"/>
      <c r="H2528" s="66"/>
      <c r="I2528" s="66"/>
      <c r="J2528" s="66"/>
      <c r="K2528" s="66"/>
      <c r="L2528" s="66"/>
      <c r="M2528" s="66"/>
      <c r="N2528" s="94"/>
      <c r="O2528" s="94"/>
      <c r="P2528" s="94"/>
      <c r="Q2528" s="94"/>
    </row>
    <row r="2529" spans="1:17">
      <c r="A2529" s="66"/>
      <c r="B2529" s="66"/>
      <c r="C2529" s="66"/>
      <c r="D2529" s="66"/>
      <c r="E2529" s="65"/>
      <c r="F2529" s="66"/>
      <c r="G2529" s="66"/>
      <c r="H2529" s="66"/>
      <c r="I2529" s="66"/>
      <c r="J2529" s="66"/>
      <c r="K2529" s="66"/>
      <c r="L2529" s="66"/>
      <c r="M2529" s="66"/>
      <c r="N2529" s="94"/>
      <c r="O2529" s="94"/>
      <c r="P2529" s="94"/>
      <c r="Q2529" s="94"/>
    </row>
    <row r="2530" spans="1:17">
      <c r="A2530" s="66"/>
      <c r="B2530" s="66"/>
      <c r="C2530" s="66"/>
      <c r="D2530" s="66"/>
      <c r="E2530" s="65"/>
      <c r="F2530" s="66"/>
      <c r="G2530" s="66"/>
      <c r="H2530" s="66"/>
      <c r="I2530" s="66"/>
      <c r="J2530" s="66"/>
      <c r="K2530" s="66"/>
      <c r="L2530" s="66"/>
      <c r="M2530" s="66"/>
      <c r="N2530" s="94"/>
      <c r="O2530" s="94"/>
      <c r="P2530" s="94"/>
      <c r="Q2530" s="94"/>
    </row>
    <row r="2531" spans="1:17">
      <c r="A2531" s="66"/>
      <c r="B2531" s="66"/>
      <c r="C2531" s="66"/>
      <c r="D2531" s="66"/>
      <c r="E2531" s="65"/>
      <c r="F2531" s="66"/>
      <c r="G2531" s="66"/>
      <c r="H2531" s="66"/>
      <c r="I2531" s="66"/>
      <c r="J2531" s="66"/>
      <c r="K2531" s="66"/>
      <c r="L2531" s="66"/>
      <c r="M2531" s="66"/>
      <c r="N2531" s="94"/>
      <c r="O2531" s="94"/>
      <c r="P2531" s="94"/>
      <c r="Q2531" s="94"/>
    </row>
    <row r="2532" spans="1:17">
      <c r="A2532" s="66"/>
      <c r="B2532" s="66"/>
      <c r="C2532" s="66"/>
      <c r="D2532" s="66"/>
      <c r="E2532" s="65"/>
      <c r="F2532" s="66"/>
      <c r="G2532" s="66"/>
      <c r="H2532" s="66"/>
      <c r="I2532" s="66"/>
      <c r="J2532" s="66"/>
      <c r="K2532" s="66"/>
      <c r="L2532" s="66"/>
      <c r="M2532" s="66"/>
      <c r="N2532" s="94"/>
      <c r="O2532" s="94"/>
      <c r="P2532" s="94"/>
      <c r="Q2532" s="94"/>
    </row>
    <row r="2533" spans="1:17">
      <c r="A2533" s="66"/>
      <c r="B2533" s="66"/>
      <c r="C2533" s="66"/>
      <c r="D2533" s="66"/>
      <c r="E2533" s="65"/>
      <c r="F2533" s="66"/>
      <c r="G2533" s="66"/>
      <c r="H2533" s="66"/>
      <c r="I2533" s="66"/>
      <c r="J2533" s="66"/>
      <c r="K2533" s="66"/>
      <c r="L2533" s="66"/>
      <c r="M2533" s="66"/>
      <c r="N2533" s="94"/>
      <c r="O2533" s="94"/>
      <c r="P2533" s="94"/>
      <c r="Q2533" s="94"/>
    </row>
    <row r="2534" spans="1:17">
      <c r="A2534" s="66"/>
      <c r="B2534" s="66"/>
      <c r="C2534" s="66"/>
      <c r="D2534" s="66"/>
      <c r="E2534" s="65"/>
      <c r="F2534" s="66"/>
      <c r="G2534" s="66"/>
      <c r="H2534" s="66"/>
      <c r="I2534" s="66"/>
      <c r="J2534" s="66"/>
      <c r="K2534" s="66"/>
      <c r="L2534" s="66"/>
      <c r="M2534" s="66"/>
      <c r="N2534" s="94"/>
      <c r="O2534" s="94"/>
      <c r="P2534" s="94"/>
      <c r="Q2534" s="94"/>
    </row>
    <row r="2535" spans="1:17">
      <c r="A2535" s="66"/>
      <c r="B2535" s="66"/>
      <c r="C2535" s="66"/>
      <c r="D2535" s="66"/>
      <c r="E2535" s="65"/>
      <c r="F2535" s="66"/>
      <c r="G2535" s="66"/>
      <c r="H2535" s="66"/>
      <c r="I2535" s="66"/>
      <c r="J2535" s="66"/>
      <c r="K2535" s="66"/>
      <c r="L2535" s="66"/>
      <c r="M2535" s="66"/>
      <c r="N2535" s="94"/>
      <c r="O2535" s="94"/>
      <c r="P2535" s="94"/>
      <c r="Q2535" s="94"/>
    </row>
    <row r="2536" spans="1:17">
      <c r="A2536" s="66"/>
      <c r="B2536" s="66"/>
      <c r="C2536" s="66"/>
      <c r="D2536" s="66"/>
      <c r="E2536" s="65"/>
      <c r="F2536" s="66"/>
      <c r="G2536" s="66"/>
      <c r="H2536" s="66"/>
      <c r="I2536" s="66"/>
      <c r="J2536" s="66"/>
      <c r="K2536" s="66"/>
      <c r="L2536" s="66"/>
      <c r="M2536" s="66"/>
      <c r="N2536" s="94"/>
      <c r="O2536" s="94"/>
      <c r="P2536" s="94"/>
      <c r="Q2536" s="94"/>
    </row>
    <row r="2537" spans="1:17">
      <c r="A2537" s="66"/>
      <c r="B2537" s="66"/>
      <c r="C2537" s="66"/>
      <c r="D2537" s="66"/>
      <c r="E2537" s="65"/>
      <c r="F2537" s="66"/>
      <c r="G2537" s="66"/>
      <c r="H2537" s="66"/>
      <c r="I2537" s="66"/>
      <c r="J2537" s="66"/>
      <c r="K2537" s="66"/>
      <c r="L2537" s="66"/>
      <c r="M2537" s="66"/>
      <c r="N2537" s="94"/>
      <c r="O2537" s="94"/>
      <c r="P2537" s="94"/>
      <c r="Q2537" s="94"/>
    </row>
    <row r="2538" spans="1:17">
      <c r="A2538" s="66"/>
      <c r="B2538" s="66"/>
      <c r="C2538" s="66"/>
      <c r="D2538" s="66"/>
      <c r="E2538" s="65"/>
      <c r="F2538" s="66"/>
      <c r="G2538" s="66"/>
      <c r="H2538" s="66"/>
      <c r="I2538" s="66"/>
      <c r="J2538" s="66"/>
      <c r="K2538" s="66"/>
      <c r="L2538" s="66"/>
      <c r="M2538" s="66"/>
      <c r="N2538" s="94"/>
      <c r="O2538" s="94"/>
      <c r="P2538" s="94"/>
      <c r="Q2538" s="94"/>
    </row>
    <row r="2539" spans="1:17">
      <c r="A2539" s="66"/>
      <c r="B2539" s="66"/>
      <c r="C2539" s="66"/>
      <c r="D2539" s="66"/>
      <c r="E2539" s="65"/>
      <c r="F2539" s="66"/>
      <c r="G2539" s="66"/>
      <c r="H2539" s="66"/>
      <c r="I2539" s="66"/>
      <c r="J2539" s="66"/>
      <c r="K2539" s="66"/>
      <c r="L2539" s="66"/>
      <c r="M2539" s="66"/>
      <c r="N2539" s="94"/>
      <c r="O2539" s="94"/>
      <c r="P2539" s="94"/>
      <c r="Q2539" s="94"/>
    </row>
    <row r="2540" spans="1:17">
      <c r="A2540" s="66"/>
      <c r="B2540" s="66"/>
      <c r="C2540" s="66"/>
      <c r="D2540" s="66"/>
      <c r="E2540" s="65"/>
      <c r="F2540" s="66"/>
      <c r="G2540" s="66"/>
      <c r="H2540" s="66"/>
      <c r="I2540" s="66"/>
      <c r="J2540" s="66"/>
      <c r="K2540" s="66"/>
      <c r="L2540" s="66"/>
      <c r="M2540" s="66"/>
      <c r="N2540" s="94"/>
      <c r="O2540" s="94"/>
      <c r="P2540" s="94"/>
      <c r="Q2540" s="94"/>
    </row>
    <row r="2541" spans="1:17">
      <c r="A2541" s="66"/>
      <c r="B2541" s="66"/>
      <c r="C2541" s="66"/>
      <c r="D2541" s="66"/>
      <c r="E2541" s="65"/>
      <c r="F2541" s="66"/>
      <c r="G2541" s="66"/>
      <c r="H2541" s="66"/>
      <c r="I2541" s="66"/>
      <c r="J2541" s="66"/>
      <c r="K2541" s="66"/>
      <c r="L2541" s="66"/>
      <c r="M2541" s="66"/>
      <c r="N2541" s="94"/>
      <c r="O2541" s="94"/>
      <c r="P2541" s="94"/>
      <c r="Q2541" s="94"/>
    </row>
    <row r="2542" spans="1:17">
      <c r="A2542" s="66"/>
      <c r="B2542" s="66"/>
      <c r="C2542" s="66"/>
      <c r="D2542" s="66"/>
      <c r="E2542" s="65"/>
      <c r="F2542" s="66"/>
      <c r="G2542" s="66"/>
      <c r="H2542" s="66"/>
      <c r="I2542" s="66"/>
      <c r="J2542" s="66"/>
      <c r="K2542" s="66"/>
      <c r="L2542" s="66"/>
      <c r="M2542" s="66"/>
      <c r="N2542" s="94"/>
      <c r="O2542" s="94"/>
      <c r="P2542" s="94"/>
      <c r="Q2542" s="94"/>
    </row>
    <row r="2543" spans="1:17">
      <c r="A2543" s="66"/>
      <c r="B2543" s="66"/>
      <c r="C2543" s="66"/>
      <c r="D2543" s="66"/>
      <c r="E2543" s="65"/>
      <c r="F2543" s="66"/>
      <c r="G2543" s="66"/>
      <c r="H2543" s="66"/>
      <c r="I2543" s="66"/>
      <c r="J2543" s="66"/>
      <c r="K2543" s="66"/>
      <c r="L2543" s="66"/>
      <c r="M2543" s="66"/>
      <c r="N2543" s="94"/>
      <c r="O2543" s="94"/>
      <c r="P2543" s="94"/>
      <c r="Q2543" s="94"/>
    </row>
    <row r="2544" spans="1:17">
      <c r="A2544" s="66"/>
      <c r="B2544" s="66"/>
      <c r="C2544" s="66"/>
      <c r="D2544" s="66"/>
      <c r="E2544" s="65"/>
      <c r="F2544" s="66"/>
      <c r="G2544" s="66"/>
      <c r="H2544" s="66"/>
      <c r="I2544" s="66"/>
      <c r="J2544" s="66"/>
      <c r="K2544" s="66"/>
      <c r="L2544" s="66"/>
      <c r="M2544" s="66"/>
      <c r="N2544" s="94"/>
      <c r="O2544" s="94"/>
      <c r="P2544" s="94"/>
      <c r="Q2544" s="94"/>
    </row>
    <row r="2545" spans="1:17">
      <c r="A2545" s="66"/>
      <c r="B2545" s="66"/>
      <c r="C2545" s="66"/>
      <c r="D2545" s="66"/>
      <c r="E2545" s="65"/>
      <c r="F2545" s="66"/>
      <c r="G2545" s="66"/>
      <c r="H2545" s="66"/>
      <c r="I2545" s="66"/>
      <c r="J2545" s="66"/>
      <c r="K2545" s="66"/>
      <c r="L2545" s="66"/>
      <c r="M2545" s="66"/>
      <c r="N2545" s="94"/>
      <c r="O2545" s="94"/>
      <c r="P2545" s="94"/>
      <c r="Q2545" s="94"/>
    </row>
    <row r="2546" spans="1:17">
      <c r="A2546" s="66"/>
      <c r="B2546" s="66"/>
      <c r="C2546" s="66"/>
      <c r="D2546" s="66"/>
      <c r="E2546" s="65"/>
      <c r="F2546" s="66"/>
      <c r="G2546" s="66"/>
      <c r="H2546" s="66"/>
      <c r="I2546" s="66"/>
      <c r="J2546" s="66"/>
      <c r="K2546" s="66"/>
      <c r="L2546" s="66"/>
      <c r="M2546" s="66"/>
      <c r="N2546" s="94"/>
      <c r="O2546" s="94"/>
      <c r="P2546" s="94"/>
      <c r="Q2546" s="94"/>
    </row>
    <row r="2547" spans="1:17">
      <c r="A2547" s="66"/>
      <c r="B2547" s="66"/>
      <c r="C2547" s="66"/>
      <c r="D2547" s="66"/>
      <c r="E2547" s="65"/>
      <c r="F2547" s="66"/>
      <c r="G2547" s="66"/>
      <c r="H2547" s="66"/>
      <c r="I2547" s="66"/>
      <c r="J2547" s="66"/>
      <c r="K2547" s="66"/>
      <c r="L2547" s="66"/>
      <c r="M2547" s="66"/>
      <c r="N2547" s="94"/>
      <c r="O2547" s="94"/>
      <c r="P2547" s="94"/>
      <c r="Q2547" s="94"/>
    </row>
    <row r="2548" spans="1:17">
      <c r="A2548" s="66"/>
      <c r="B2548" s="66"/>
      <c r="C2548" s="66"/>
      <c r="D2548" s="66"/>
      <c r="E2548" s="65"/>
      <c r="F2548" s="66"/>
      <c r="G2548" s="66"/>
      <c r="H2548" s="66"/>
      <c r="I2548" s="66"/>
      <c r="J2548" s="66"/>
      <c r="K2548" s="66"/>
      <c r="L2548" s="66"/>
      <c r="M2548" s="66"/>
      <c r="N2548" s="94"/>
      <c r="O2548" s="94"/>
      <c r="P2548" s="94"/>
      <c r="Q2548" s="94"/>
    </row>
    <row r="2549" spans="1:17">
      <c r="A2549" s="66"/>
      <c r="B2549" s="66"/>
      <c r="C2549" s="66"/>
      <c r="D2549" s="66"/>
      <c r="E2549" s="65"/>
      <c r="F2549" s="66"/>
      <c r="G2549" s="66"/>
      <c r="H2549" s="66"/>
      <c r="I2549" s="66"/>
      <c r="J2549" s="66"/>
      <c r="K2549" s="66"/>
      <c r="L2549" s="66"/>
      <c r="M2549" s="66"/>
      <c r="N2549" s="94"/>
      <c r="O2549" s="94"/>
      <c r="P2549" s="94"/>
      <c r="Q2549" s="94"/>
    </row>
    <row r="2550" spans="1:17">
      <c r="A2550" s="66"/>
      <c r="B2550" s="66"/>
      <c r="C2550" s="66"/>
      <c r="D2550" s="66"/>
      <c r="E2550" s="65"/>
      <c r="F2550" s="66"/>
      <c r="G2550" s="66"/>
      <c r="H2550" s="66"/>
      <c r="I2550" s="66"/>
      <c r="J2550" s="66"/>
      <c r="K2550" s="66"/>
      <c r="L2550" s="66"/>
      <c r="M2550" s="66"/>
      <c r="N2550" s="94"/>
      <c r="O2550" s="94"/>
      <c r="P2550" s="94"/>
      <c r="Q2550" s="94"/>
    </row>
    <row r="2551" spans="1:17">
      <c r="A2551" s="66"/>
      <c r="B2551" s="66"/>
      <c r="C2551" s="66"/>
      <c r="D2551" s="66"/>
      <c r="E2551" s="65"/>
      <c r="F2551" s="66"/>
      <c r="G2551" s="66"/>
      <c r="H2551" s="66"/>
      <c r="I2551" s="66"/>
      <c r="J2551" s="66"/>
      <c r="K2551" s="66"/>
      <c r="L2551" s="66"/>
      <c r="M2551" s="66"/>
      <c r="N2551" s="94"/>
      <c r="O2551" s="94"/>
      <c r="P2551" s="94"/>
      <c r="Q2551" s="94"/>
    </row>
    <row r="2552" spans="1:17">
      <c r="A2552" s="66"/>
      <c r="B2552" s="66"/>
      <c r="C2552" s="66"/>
      <c r="D2552" s="66"/>
      <c r="E2552" s="65"/>
      <c r="F2552" s="66"/>
      <c r="G2552" s="66"/>
      <c r="H2552" s="66"/>
      <c r="I2552" s="66"/>
      <c r="J2552" s="66"/>
      <c r="K2552" s="66"/>
      <c r="L2552" s="66"/>
      <c r="M2552" s="66"/>
      <c r="N2552" s="94"/>
      <c r="O2552" s="94"/>
      <c r="P2552" s="94"/>
      <c r="Q2552" s="94"/>
    </row>
    <row r="2553" spans="1:17">
      <c r="A2553" s="66"/>
      <c r="B2553" s="66"/>
      <c r="C2553" s="66"/>
      <c r="D2553" s="66"/>
      <c r="E2553" s="65"/>
      <c r="F2553" s="66"/>
      <c r="G2553" s="66"/>
      <c r="H2553" s="66"/>
      <c r="I2553" s="66"/>
      <c r="J2553" s="66"/>
      <c r="K2553" s="66"/>
      <c r="L2553" s="66"/>
      <c r="M2553" s="66"/>
      <c r="N2553" s="94"/>
      <c r="O2553" s="94"/>
      <c r="P2553" s="94"/>
      <c r="Q2553" s="94"/>
    </row>
    <row r="2554" spans="1:17">
      <c r="A2554" s="66"/>
      <c r="B2554" s="66"/>
      <c r="C2554" s="66"/>
      <c r="D2554" s="66"/>
      <c r="E2554" s="65"/>
      <c r="F2554" s="66"/>
      <c r="G2554" s="66"/>
      <c r="H2554" s="66"/>
      <c r="I2554" s="66"/>
      <c r="J2554" s="66"/>
      <c r="K2554" s="66"/>
      <c r="L2554" s="66"/>
      <c r="M2554" s="66"/>
      <c r="N2554" s="94"/>
      <c r="O2554" s="94"/>
      <c r="P2554" s="94"/>
      <c r="Q2554" s="94"/>
    </row>
    <row r="2555" spans="1:17">
      <c r="A2555" s="66"/>
      <c r="B2555" s="66"/>
      <c r="C2555" s="66"/>
      <c r="D2555" s="66"/>
      <c r="E2555" s="65"/>
      <c r="F2555" s="66"/>
      <c r="G2555" s="66"/>
      <c r="H2555" s="66"/>
      <c r="I2555" s="66"/>
      <c r="J2555" s="66"/>
      <c r="K2555" s="66"/>
      <c r="L2555" s="66"/>
      <c r="M2555" s="66"/>
      <c r="N2555" s="94"/>
      <c r="O2555" s="94"/>
      <c r="P2555" s="94"/>
      <c r="Q2555" s="94"/>
    </row>
    <row r="2556" spans="1:17">
      <c r="A2556" s="66"/>
      <c r="B2556" s="66"/>
      <c r="C2556" s="66"/>
      <c r="D2556" s="66"/>
      <c r="E2556" s="65"/>
      <c r="F2556" s="66"/>
      <c r="G2556" s="66"/>
      <c r="H2556" s="66"/>
      <c r="I2556" s="66"/>
      <c r="J2556" s="66"/>
      <c r="K2556" s="66"/>
      <c r="L2556" s="66"/>
      <c r="M2556" s="66"/>
      <c r="N2556" s="94"/>
      <c r="O2556" s="94"/>
      <c r="P2556" s="94"/>
      <c r="Q2556" s="94"/>
    </row>
    <row r="2557" spans="1:17">
      <c r="A2557" s="66"/>
      <c r="B2557" s="66"/>
      <c r="C2557" s="66"/>
      <c r="D2557" s="66"/>
      <c r="E2557" s="65"/>
      <c r="F2557" s="66"/>
      <c r="G2557" s="66"/>
      <c r="H2557" s="66"/>
      <c r="I2557" s="66"/>
      <c r="J2557" s="66"/>
      <c r="K2557" s="66"/>
      <c r="L2557" s="66"/>
      <c r="M2557" s="66"/>
      <c r="N2557" s="94"/>
      <c r="O2557" s="94"/>
      <c r="P2557" s="94"/>
      <c r="Q2557" s="94"/>
    </row>
    <row r="2558" spans="1:17">
      <c r="A2558" s="66"/>
      <c r="B2558" s="66"/>
      <c r="C2558" s="66"/>
      <c r="D2558" s="66"/>
      <c r="E2558" s="65"/>
      <c r="F2558" s="66"/>
      <c r="G2558" s="66"/>
      <c r="H2558" s="66"/>
      <c r="I2558" s="66"/>
      <c r="J2558" s="66"/>
      <c r="K2558" s="66"/>
      <c r="L2558" s="66"/>
      <c r="M2558" s="66"/>
      <c r="N2558" s="94"/>
      <c r="O2558" s="94"/>
      <c r="P2558" s="94"/>
      <c r="Q2558" s="94"/>
    </row>
    <row r="2559" spans="1:17">
      <c r="A2559" s="66"/>
      <c r="B2559" s="66"/>
      <c r="C2559" s="66"/>
      <c r="D2559" s="66"/>
      <c r="E2559" s="65"/>
      <c r="F2559" s="66"/>
      <c r="G2559" s="66"/>
      <c r="H2559" s="66"/>
      <c r="I2559" s="66"/>
      <c r="J2559" s="66"/>
      <c r="K2559" s="66"/>
      <c r="L2559" s="66"/>
      <c r="M2559" s="66"/>
      <c r="N2559" s="94"/>
      <c r="O2559" s="94"/>
      <c r="P2559" s="94"/>
      <c r="Q2559" s="94"/>
    </row>
    <row r="2560" spans="1:17">
      <c r="A2560" s="66"/>
      <c r="B2560" s="66"/>
      <c r="C2560" s="66"/>
      <c r="D2560" s="66"/>
      <c r="E2560" s="65"/>
      <c r="F2560" s="66"/>
      <c r="G2560" s="66"/>
      <c r="H2560" s="66"/>
      <c r="I2560" s="66"/>
      <c r="J2560" s="66"/>
      <c r="K2560" s="66"/>
      <c r="L2560" s="66"/>
      <c r="M2560" s="66"/>
      <c r="N2560" s="94"/>
      <c r="O2560" s="94"/>
      <c r="P2560" s="94"/>
      <c r="Q2560" s="94"/>
    </row>
    <row r="2561" spans="1:17">
      <c r="A2561" s="66"/>
      <c r="B2561" s="66"/>
      <c r="C2561" s="66"/>
      <c r="D2561" s="66"/>
      <c r="E2561" s="65"/>
      <c r="F2561" s="66"/>
      <c r="G2561" s="66"/>
      <c r="H2561" s="66"/>
      <c r="I2561" s="66"/>
      <c r="J2561" s="66"/>
      <c r="K2561" s="66"/>
      <c r="L2561" s="66"/>
      <c r="M2561" s="66"/>
      <c r="N2561" s="94"/>
      <c r="O2561" s="94"/>
      <c r="P2561" s="94"/>
      <c r="Q2561" s="94"/>
    </row>
    <row r="2562" spans="1:17">
      <c r="A2562" s="66"/>
      <c r="B2562" s="66"/>
      <c r="C2562" s="66"/>
      <c r="D2562" s="66"/>
      <c r="E2562" s="65"/>
      <c r="F2562" s="66"/>
      <c r="G2562" s="66"/>
      <c r="H2562" s="66"/>
      <c r="I2562" s="66"/>
      <c r="J2562" s="66"/>
      <c r="K2562" s="66"/>
      <c r="L2562" s="66"/>
      <c r="M2562" s="66"/>
      <c r="N2562" s="94"/>
      <c r="O2562" s="94"/>
      <c r="P2562" s="94"/>
      <c r="Q2562" s="94"/>
    </row>
    <row r="2563" spans="1:17">
      <c r="A2563" s="66"/>
      <c r="B2563" s="66"/>
      <c r="C2563" s="66"/>
      <c r="D2563" s="66"/>
      <c r="E2563" s="65"/>
      <c r="F2563" s="66"/>
      <c r="G2563" s="66"/>
      <c r="H2563" s="66"/>
      <c r="I2563" s="66"/>
      <c r="J2563" s="66"/>
      <c r="K2563" s="66"/>
      <c r="L2563" s="66"/>
      <c r="M2563" s="66"/>
      <c r="N2563" s="94"/>
      <c r="O2563" s="94"/>
      <c r="P2563" s="94"/>
      <c r="Q2563" s="94"/>
    </row>
    <row r="2564" spans="1:17">
      <c r="A2564" s="66"/>
      <c r="B2564" s="66"/>
      <c r="C2564" s="66"/>
      <c r="D2564" s="66"/>
      <c r="E2564" s="65"/>
      <c r="F2564" s="66"/>
      <c r="G2564" s="66"/>
      <c r="H2564" s="66"/>
      <c r="I2564" s="66"/>
      <c r="J2564" s="66"/>
      <c r="K2564" s="66"/>
      <c r="L2564" s="66"/>
      <c r="M2564" s="66"/>
      <c r="N2564" s="94"/>
      <c r="O2564" s="94"/>
      <c r="P2564" s="94"/>
      <c r="Q2564" s="94"/>
    </row>
    <row r="2565" spans="1:17">
      <c r="A2565" s="66"/>
      <c r="B2565" s="66"/>
      <c r="C2565" s="66"/>
      <c r="D2565" s="66"/>
      <c r="E2565" s="65"/>
      <c r="F2565" s="66"/>
      <c r="G2565" s="66"/>
      <c r="H2565" s="66"/>
      <c r="I2565" s="66"/>
      <c r="J2565" s="66"/>
      <c r="K2565" s="66"/>
      <c r="L2565" s="66"/>
      <c r="M2565" s="66"/>
      <c r="N2565" s="94"/>
      <c r="O2565" s="94"/>
      <c r="P2565" s="94"/>
      <c r="Q2565" s="94"/>
    </row>
    <row r="2566" spans="1:17">
      <c r="A2566" s="66"/>
      <c r="B2566" s="66"/>
      <c r="C2566" s="66"/>
      <c r="D2566" s="66"/>
      <c r="E2566" s="65"/>
      <c r="F2566" s="66"/>
      <c r="G2566" s="66"/>
      <c r="H2566" s="66"/>
      <c r="I2566" s="66"/>
      <c r="J2566" s="66"/>
      <c r="K2566" s="66"/>
      <c r="L2566" s="66"/>
      <c r="M2566" s="66"/>
      <c r="N2566" s="94"/>
      <c r="O2566" s="94"/>
      <c r="P2566" s="94"/>
      <c r="Q2566" s="94"/>
    </row>
    <row r="2567" spans="1:17">
      <c r="A2567" s="66"/>
      <c r="B2567" s="66"/>
      <c r="C2567" s="66"/>
      <c r="D2567" s="66"/>
      <c r="E2567" s="65"/>
      <c r="F2567" s="66"/>
      <c r="G2567" s="66"/>
      <c r="H2567" s="66"/>
      <c r="I2567" s="66"/>
      <c r="J2567" s="66"/>
      <c r="K2567" s="66"/>
      <c r="L2567" s="66"/>
      <c r="M2567" s="66"/>
      <c r="N2567" s="94"/>
      <c r="O2567" s="94"/>
      <c r="P2567" s="94"/>
      <c r="Q2567" s="94"/>
    </row>
    <row r="2568" spans="1:17">
      <c r="A2568" s="66"/>
      <c r="B2568" s="66"/>
      <c r="C2568" s="66"/>
      <c r="D2568" s="66"/>
      <c r="E2568" s="65"/>
      <c r="F2568" s="66"/>
      <c r="G2568" s="66"/>
      <c r="H2568" s="66"/>
      <c r="I2568" s="66"/>
      <c r="J2568" s="66"/>
      <c r="K2568" s="66"/>
      <c r="L2568" s="66"/>
      <c r="M2568" s="66"/>
      <c r="N2568" s="94"/>
      <c r="O2568" s="94"/>
      <c r="P2568" s="94"/>
      <c r="Q2568" s="94"/>
    </row>
    <row r="2569" spans="1:17">
      <c r="A2569" s="66"/>
      <c r="B2569" s="66"/>
      <c r="C2569" s="66"/>
      <c r="D2569" s="66"/>
      <c r="E2569" s="65"/>
      <c r="F2569" s="66"/>
      <c r="G2569" s="66"/>
      <c r="H2569" s="66"/>
      <c r="I2569" s="66"/>
      <c r="J2569" s="66"/>
      <c r="K2569" s="66"/>
      <c r="L2569" s="66"/>
      <c r="M2569" s="66"/>
      <c r="N2569" s="94"/>
      <c r="O2569" s="94"/>
      <c r="P2569" s="94"/>
      <c r="Q2569" s="94"/>
    </row>
    <row r="2570" spans="1:17">
      <c r="A2570" s="66"/>
      <c r="B2570" s="66"/>
      <c r="C2570" s="66"/>
      <c r="D2570" s="66"/>
      <c r="E2570" s="65"/>
      <c r="F2570" s="66"/>
      <c r="G2570" s="66"/>
      <c r="H2570" s="66"/>
      <c r="I2570" s="66"/>
      <c r="J2570" s="66"/>
      <c r="K2570" s="66"/>
      <c r="L2570" s="66"/>
      <c r="M2570" s="66"/>
      <c r="N2570" s="94"/>
      <c r="O2570" s="94"/>
      <c r="P2570" s="94"/>
      <c r="Q2570" s="94"/>
    </row>
    <row r="2571" spans="1:17">
      <c r="A2571" s="66"/>
      <c r="B2571" s="66"/>
      <c r="C2571" s="66"/>
      <c r="D2571" s="66"/>
      <c r="E2571" s="65"/>
      <c r="F2571" s="66"/>
      <c r="G2571" s="66"/>
      <c r="H2571" s="66"/>
      <c r="I2571" s="66"/>
      <c r="J2571" s="66"/>
      <c r="K2571" s="66"/>
      <c r="L2571" s="66"/>
      <c r="M2571" s="66"/>
      <c r="N2571" s="94"/>
      <c r="O2571" s="94"/>
      <c r="P2571" s="94"/>
      <c r="Q2571" s="94"/>
    </row>
    <row r="2572" spans="1:17">
      <c r="A2572" s="66"/>
      <c r="B2572" s="66"/>
      <c r="C2572" s="66"/>
      <c r="D2572" s="66"/>
      <c r="E2572" s="65"/>
      <c r="F2572" s="66"/>
      <c r="G2572" s="66"/>
      <c r="H2572" s="66"/>
      <c r="I2572" s="66"/>
      <c r="J2572" s="66"/>
      <c r="K2572" s="66"/>
      <c r="L2572" s="66"/>
      <c r="M2572" s="66"/>
      <c r="N2572" s="94"/>
      <c r="O2572" s="94"/>
      <c r="P2572" s="94"/>
      <c r="Q2572" s="94"/>
    </row>
    <row r="2573" spans="1:17">
      <c r="A2573" s="66"/>
      <c r="B2573" s="66"/>
      <c r="C2573" s="66"/>
      <c r="D2573" s="66"/>
      <c r="E2573" s="65"/>
      <c r="F2573" s="66"/>
      <c r="G2573" s="66"/>
      <c r="H2573" s="66"/>
      <c r="I2573" s="66"/>
      <c r="J2573" s="66"/>
      <c r="K2573" s="66"/>
      <c r="L2573" s="66"/>
      <c r="M2573" s="66"/>
      <c r="N2573" s="94"/>
      <c r="O2573" s="94"/>
      <c r="P2573" s="94"/>
      <c r="Q2573" s="94"/>
    </row>
    <row r="2574" spans="1:17">
      <c r="A2574" s="66"/>
      <c r="B2574" s="66"/>
      <c r="C2574" s="66"/>
      <c r="D2574" s="66"/>
      <c r="E2574" s="65"/>
      <c r="F2574" s="66"/>
      <c r="G2574" s="66"/>
      <c r="H2574" s="66"/>
      <c r="I2574" s="66"/>
      <c r="J2574" s="66"/>
      <c r="K2574" s="66"/>
      <c r="L2574" s="66"/>
      <c r="M2574" s="66"/>
      <c r="N2574" s="94"/>
      <c r="O2574" s="94"/>
      <c r="P2574" s="94"/>
      <c r="Q2574" s="94"/>
    </row>
    <row r="2575" spans="1:17">
      <c r="A2575" s="66"/>
      <c r="B2575" s="66"/>
      <c r="C2575" s="66"/>
      <c r="D2575" s="66"/>
      <c r="E2575" s="65"/>
      <c r="F2575" s="66"/>
      <c r="G2575" s="66"/>
      <c r="H2575" s="66"/>
      <c r="I2575" s="66"/>
      <c r="J2575" s="66"/>
      <c r="K2575" s="66"/>
      <c r="L2575" s="66"/>
      <c r="M2575" s="66"/>
      <c r="N2575" s="94"/>
      <c r="O2575" s="94"/>
      <c r="P2575" s="94"/>
      <c r="Q2575" s="94"/>
    </row>
    <row r="2576" spans="1:17">
      <c r="A2576" s="66"/>
      <c r="B2576" s="66"/>
      <c r="C2576" s="66"/>
      <c r="D2576" s="66"/>
      <c r="E2576" s="65"/>
      <c r="F2576" s="66"/>
      <c r="G2576" s="66"/>
      <c r="H2576" s="66"/>
      <c r="I2576" s="66"/>
      <c r="J2576" s="66"/>
      <c r="K2576" s="66"/>
      <c r="L2576" s="66"/>
      <c r="M2576" s="66"/>
      <c r="N2576" s="94"/>
      <c r="O2576" s="94"/>
      <c r="P2576" s="94"/>
      <c r="Q2576" s="94"/>
    </row>
    <row r="2577" spans="1:17">
      <c r="A2577" s="66"/>
      <c r="B2577" s="66"/>
      <c r="C2577" s="66"/>
      <c r="D2577" s="66"/>
      <c r="E2577" s="65"/>
      <c r="F2577" s="66"/>
      <c r="G2577" s="66"/>
      <c r="H2577" s="66"/>
      <c r="I2577" s="66"/>
      <c r="J2577" s="66"/>
      <c r="K2577" s="66"/>
      <c r="L2577" s="66"/>
      <c r="M2577" s="66"/>
      <c r="N2577" s="94"/>
      <c r="O2577" s="94"/>
      <c r="P2577" s="94"/>
      <c r="Q2577" s="94"/>
    </row>
    <row r="2578" spans="1:17">
      <c r="A2578" s="66"/>
      <c r="B2578" s="66"/>
      <c r="C2578" s="66"/>
      <c r="D2578" s="66"/>
      <c r="E2578" s="65"/>
      <c r="F2578" s="66"/>
      <c r="G2578" s="66"/>
      <c r="H2578" s="66"/>
      <c r="I2578" s="66"/>
      <c r="J2578" s="66"/>
      <c r="K2578" s="66"/>
      <c r="L2578" s="66"/>
      <c r="M2578" s="66"/>
      <c r="N2578" s="94"/>
      <c r="O2578" s="94"/>
      <c r="P2578" s="94"/>
      <c r="Q2578" s="94"/>
    </row>
    <row r="2579" spans="1:17">
      <c r="A2579" s="66"/>
      <c r="B2579" s="66"/>
      <c r="C2579" s="66"/>
      <c r="D2579" s="66"/>
      <c r="E2579" s="65"/>
      <c r="F2579" s="66"/>
      <c r="G2579" s="66"/>
      <c r="H2579" s="66"/>
      <c r="I2579" s="66"/>
      <c r="J2579" s="66"/>
      <c r="K2579" s="66"/>
      <c r="L2579" s="66"/>
      <c r="M2579" s="66"/>
      <c r="N2579" s="94"/>
      <c r="O2579" s="94"/>
      <c r="P2579" s="94"/>
      <c r="Q2579" s="94"/>
    </row>
    <row r="2580" spans="1:17">
      <c r="A2580" s="66"/>
      <c r="B2580" s="66"/>
      <c r="C2580" s="66"/>
      <c r="D2580" s="66"/>
      <c r="E2580" s="65"/>
      <c r="F2580" s="66"/>
      <c r="G2580" s="66"/>
      <c r="H2580" s="66"/>
      <c r="I2580" s="66"/>
      <c r="J2580" s="66"/>
      <c r="K2580" s="66"/>
      <c r="L2580" s="66"/>
      <c r="M2580" s="66"/>
      <c r="N2580" s="94"/>
      <c r="O2580" s="94"/>
      <c r="P2580" s="94"/>
      <c r="Q2580" s="94"/>
    </row>
    <row r="2581" spans="1:17">
      <c r="A2581" s="66"/>
      <c r="B2581" s="66"/>
      <c r="C2581" s="66"/>
      <c r="D2581" s="66"/>
      <c r="E2581" s="65"/>
      <c r="F2581" s="66"/>
      <c r="G2581" s="66"/>
      <c r="H2581" s="66"/>
      <c r="I2581" s="66"/>
      <c r="J2581" s="66"/>
      <c r="K2581" s="66"/>
      <c r="L2581" s="66"/>
      <c r="M2581" s="66"/>
      <c r="N2581" s="94"/>
      <c r="O2581" s="94"/>
      <c r="P2581" s="94"/>
      <c r="Q2581" s="94"/>
    </row>
    <row r="2582" spans="1:17">
      <c r="A2582" s="66"/>
      <c r="B2582" s="66"/>
      <c r="C2582" s="66"/>
      <c r="D2582" s="66"/>
      <c r="E2582" s="65"/>
      <c r="F2582" s="66"/>
      <c r="G2582" s="66"/>
      <c r="H2582" s="66"/>
      <c r="I2582" s="66"/>
      <c r="J2582" s="66"/>
      <c r="K2582" s="66"/>
      <c r="L2582" s="66"/>
      <c r="M2582" s="66"/>
      <c r="N2582" s="94"/>
      <c r="O2582" s="94"/>
      <c r="P2582" s="94"/>
      <c r="Q2582" s="94"/>
    </row>
    <row r="2583" spans="1:17">
      <c r="A2583" s="66"/>
      <c r="B2583" s="66"/>
      <c r="C2583" s="66"/>
      <c r="D2583" s="66"/>
      <c r="E2583" s="65"/>
      <c r="F2583" s="66"/>
      <c r="G2583" s="66"/>
      <c r="H2583" s="66"/>
      <c r="I2583" s="66"/>
      <c r="J2583" s="66"/>
      <c r="K2583" s="66"/>
      <c r="L2583" s="66"/>
      <c r="M2583" s="66"/>
      <c r="N2583" s="94"/>
      <c r="O2583" s="94"/>
      <c r="P2583" s="94"/>
      <c r="Q2583" s="94"/>
    </row>
    <row r="2584" spans="1:17">
      <c r="A2584" s="66"/>
      <c r="B2584" s="66"/>
      <c r="C2584" s="66"/>
      <c r="D2584" s="66"/>
      <c r="E2584" s="65"/>
      <c r="F2584" s="66"/>
      <c r="G2584" s="66"/>
      <c r="H2584" s="66"/>
      <c r="I2584" s="66"/>
      <c r="J2584" s="66"/>
      <c r="K2584" s="66"/>
      <c r="L2584" s="66"/>
      <c r="M2584" s="66"/>
      <c r="N2584" s="94"/>
      <c r="O2584" s="94"/>
      <c r="P2584" s="94"/>
      <c r="Q2584" s="94"/>
    </row>
    <row r="2585" spans="1:17">
      <c r="A2585" s="66"/>
      <c r="B2585" s="66"/>
      <c r="C2585" s="66"/>
      <c r="D2585" s="66"/>
      <c r="E2585" s="65"/>
      <c r="F2585" s="66"/>
      <c r="G2585" s="66"/>
      <c r="H2585" s="66"/>
      <c r="I2585" s="66"/>
      <c r="J2585" s="66"/>
      <c r="K2585" s="66"/>
      <c r="L2585" s="66"/>
      <c r="M2585" s="66"/>
      <c r="N2585" s="94"/>
      <c r="O2585" s="94"/>
      <c r="P2585" s="94"/>
      <c r="Q2585" s="94"/>
    </row>
    <row r="2586" spans="1:17">
      <c r="A2586" s="66"/>
      <c r="B2586" s="66"/>
      <c r="C2586" s="66"/>
      <c r="D2586" s="66"/>
      <c r="E2586" s="65"/>
      <c r="F2586" s="66"/>
      <c r="G2586" s="66"/>
      <c r="H2586" s="66"/>
      <c r="I2586" s="66"/>
      <c r="J2586" s="66"/>
      <c r="K2586" s="66"/>
      <c r="L2586" s="66"/>
      <c r="M2586" s="66"/>
      <c r="N2586" s="94"/>
      <c r="O2586" s="94"/>
      <c r="P2586" s="94"/>
      <c r="Q2586" s="94"/>
    </row>
    <row r="2587" spans="1:17">
      <c r="A2587" s="66"/>
      <c r="B2587" s="66"/>
      <c r="C2587" s="66"/>
      <c r="D2587" s="66"/>
      <c r="E2587" s="65"/>
      <c r="F2587" s="66"/>
      <c r="G2587" s="66"/>
      <c r="H2587" s="66"/>
      <c r="I2587" s="66"/>
      <c r="J2587" s="66"/>
      <c r="K2587" s="66"/>
      <c r="L2587" s="66"/>
      <c r="M2587" s="66"/>
      <c r="N2587" s="94"/>
      <c r="O2587" s="94"/>
      <c r="P2587" s="94"/>
      <c r="Q2587" s="94"/>
    </row>
    <row r="2588" spans="1:17">
      <c r="A2588" s="66"/>
      <c r="B2588" s="66"/>
      <c r="C2588" s="66"/>
      <c r="D2588" s="66"/>
      <c r="E2588" s="65"/>
      <c r="F2588" s="66"/>
      <c r="G2588" s="66"/>
      <c r="H2588" s="66"/>
      <c r="I2588" s="66"/>
      <c r="J2588" s="66"/>
      <c r="K2588" s="66"/>
      <c r="L2588" s="66"/>
      <c r="M2588" s="66"/>
      <c r="N2588" s="94"/>
      <c r="O2588" s="94"/>
      <c r="P2588" s="94"/>
      <c r="Q2588" s="94"/>
    </row>
    <row r="2589" spans="1:17">
      <c r="A2589" s="66"/>
      <c r="B2589" s="66"/>
      <c r="C2589" s="66"/>
      <c r="D2589" s="66"/>
      <c r="E2589" s="65"/>
      <c r="F2589" s="66"/>
      <c r="G2589" s="66"/>
      <c r="H2589" s="66"/>
      <c r="I2589" s="66"/>
      <c r="J2589" s="66"/>
      <c r="K2589" s="66"/>
      <c r="L2589" s="66"/>
      <c r="M2589" s="66"/>
      <c r="N2589" s="94"/>
      <c r="O2589" s="94"/>
      <c r="P2589" s="94"/>
      <c r="Q2589" s="94"/>
    </row>
    <row r="2590" spans="1:17">
      <c r="A2590" s="66"/>
      <c r="B2590" s="66"/>
      <c r="C2590" s="66"/>
      <c r="D2590" s="66"/>
      <c r="E2590" s="65"/>
      <c r="F2590" s="66"/>
      <c r="G2590" s="66"/>
      <c r="H2590" s="66"/>
      <c r="I2590" s="66"/>
      <c r="J2590" s="66"/>
      <c r="K2590" s="66"/>
      <c r="L2590" s="66"/>
      <c r="M2590" s="66"/>
      <c r="N2590" s="94"/>
      <c r="O2590" s="94"/>
      <c r="P2590" s="94"/>
      <c r="Q2590" s="94"/>
    </row>
    <row r="2591" spans="1:17">
      <c r="A2591" s="66"/>
      <c r="B2591" s="66"/>
      <c r="C2591" s="66"/>
      <c r="D2591" s="66"/>
      <c r="E2591" s="65"/>
      <c r="F2591" s="66"/>
      <c r="G2591" s="66"/>
      <c r="H2591" s="66"/>
      <c r="I2591" s="66"/>
      <c r="J2591" s="66"/>
      <c r="K2591" s="66"/>
      <c r="L2591" s="66"/>
      <c r="M2591" s="66"/>
      <c r="N2591" s="94"/>
      <c r="O2591" s="94"/>
      <c r="P2591" s="94"/>
      <c r="Q2591" s="94"/>
    </row>
    <row r="2592" spans="1:17">
      <c r="A2592" s="66"/>
      <c r="B2592" s="66"/>
      <c r="C2592" s="66"/>
      <c r="D2592" s="66"/>
      <c r="E2592" s="65"/>
      <c r="F2592" s="66"/>
      <c r="G2592" s="66"/>
      <c r="H2592" s="66"/>
      <c r="I2592" s="66"/>
      <c r="J2592" s="66"/>
      <c r="K2592" s="66"/>
      <c r="L2592" s="66"/>
      <c r="M2592" s="66"/>
      <c r="N2592" s="94"/>
      <c r="O2592" s="94"/>
      <c r="P2592" s="94"/>
      <c r="Q2592" s="94"/>
    </row>
    <row r="2593" spans="1:17">
      <c r="A2593" s="66"/>
      <c r="B2593" s="66"/>
      <c r="C2593" s="66"/>
      <c r="D2593" s="66"/>
      <c r="E2593" s="65"/>
      <c r="F2593" s="66"/>
      <c r="G2593" s="66"/>
      <c r="H2593" s="66"/>
      <c r="I2593" s="66"/>
      <c r="J2593" s="66"/>
      <c r="K2593" s="66"/>
      <c r="L2593" s="66"/>
      <c r="M2593" s="66"/>
      <c r="N2593" s="94"/>
      <c r="O2593" s="94"/>
      <c r="P2593" s="94"/>
      <c r="Q2593" s="94"/>
    </row>
    <row r="2594" spans="1:17">
      <c r="A2594" s="66"/>
      <c r="B2594" s="66"/>
      <c r="C2594" s="66"/>
      <c r="D2594" s="66"/>
      <c r="E2594" s="65"/>
      <c r="F2594" s="66"/>
      <c r="G2594" s="66"/>
      <c r="H2594" s="66"/>
      <c r="I2594" s="66"/>
      <c r="J2594" s="66"/>
      <c r="K2594" s="66"/>
      <c r="L2594" s="66"/>
      <c r="M2594" s="66"/>
      <c r="N2594" s="94"/>
      <c r="O2594" s="94"/>
      <c r="P2594" s="94"/>
      <c r="Q2594" s="94"/>
    </row>
    <row r="2595" spans="1:17">
      <c r="A2595" s="66"/>
      <c r="B2595" s="66"/>
      <c r="C2595" s="66"/>
      <c r="D2595" s="66"/>
      <c r="E2595" s="65"/>
      <c r="F2595" s="66"/>
      <c r="G2595" s="66"/>
      <c r="H2595" s="66"/>
      <c r="I2595" s="66"/>
      <c r="J2595" s="66"/>
      <c r="K2595" s="66"/>
      <c r="L2595" s="66"/>
      <c r="M2595" s="66"/>
      <c r="N2595" s="94"/>
      <c r="O2595" s="94"/>
      <c r="P2595" s="94"/>
      <c r="Q2595" s="94"/>
    </row>
    <row r="2596" spans="1:17">
      <c r="A2596" s="66"/>
      <c r="B2596" s="66"/>
      <c r="C2596" s="66"/>
      <c r="D2596" s="66"/>
      <c r="E2596" s="65"/>
      <c r="F2596" s="66"/>
      <c r="G2596" s="66"/>
      <c r="H2596" s="66"/>
      <c r="I2596" s="66"/>
      <c r="J2596" s="66"/>
      <c r="K2596" s="66"/>
      <c r="L2596" s="66"/>
      <c r="M2596" s="66"/>
      <c r="N2596" s="94"/>
      <c r="O2596" s="94"/>
      <c r="P2596" s="94"/>
      <c r="Q2596" s="94"/>
    </row>
    <row r="2597" spans="1:17">
      <c r="A2597" s="66"/>
      <c r="B2597" s="66"/>
      <c r="C2597" s="66"/>
      <c r="D2597" s="66"/>
      <c r="E2597" s="65"/>
      <c r="F2597" s="66"/>
      <c r="G2597" s="66"/>
      <c r="H2597" s="66"/>
      <c r="I2597" s="66"/>
      <c r="J2597" s="66"/>
      <c r="K2597" s="66"/>
      <c r="L2597" s="66"/>
      <c r="M2597" s="66"/>
      <c r="N2597" s="94"/>
      <c r="O2597" s="94"/>
      <c r="P2597" s="94"/>
      <c r="Q2597" s="94"/>
    </row>
    <row r="2598" spans="1:17">
      <c r="A2598" s="66"/>
      <c r="B2598" s="66"/>
      <c r="C2598" s="66"/>
      <c r="D2598" s="66"/>
      <c r="E2598" s="65"/>
      <c r="F2598" s="66"/>
      <c r="G2598" s="66"/>
      <c r="H2598" s="66"/>
      <c r="I2598" s="66"/>
      <c r="J2598" s="66"/>
      <c r="K2598" s="66"/>
      <c r="L2598" s="66"/>
      <c r="M2598" s="66"/>
      <c r="N2598" s="94"/>
      <c r="O2598" s="94"/>
      <c r="P2598" s="94"/>
      <c r="Q2598" s="94"/>
    </row>
    <row r="2599" spans="1:17">
      <c r="A2599" s="66"/>
      <c r="B2599" s="66"/>
      <c r="C2599" s="66"/>
      <c r="D2599" s="66"/>
      <c r="E2599" s="65"/>
      <c r="F2599" s="66"/>
      <c r="G2599" s="66"/>
      <c r="H2599" s="66"/>
      <c r="I2599" s="66"/>
      <c r="J2599" s="66"/>
      <c r="K2599" s="66"/>
      <c r="L2599" s="66"/>
      <c r="M2599" s="66"/>
      <c r="N2599" s="94"/>
      <c r="O2599" s="94"/>
      <c r="P2599" s="94"/>
      <c r="Q2599" s="94"/>
    </row>
    <row r="2600" spans="1:17">
      <c r="A2600" s="66"/>
      <c r="B2600" s="66"/>
      <c r="C2600" s="66"/>
      <c r="D2600" s="66"/>
      <c r="E2600" s="65"/>
      <c r="F2600" s="66"/>
      <c r="G2600" s="66"/>
      <c r="H2600" s="66"/>
      <c r="I2600" s="66"/>
      <c r="J2600" s="66"/>
      <c r="K2600" s="66"/>
      <c r="L2600" s="66"/>
      <c r="M2600" s="66"/>
      <c r="N2600" s="94"/>
      <c r="O2600" s="94"/>
      <c r="P2600" s="94"/>
      <c r="Q2600" s="94"/>
    </row>
    <row r="2601" spans="1:17">
      <c r="A2601" s="66"/>
      <c r="B2601" s="66"/>
      <c r="C2601" s="66"/>
      <c r="D2601" s="66"/>
      <c r="E2601" s="65"/>
      <c r="F2601" s="66"/>
      <c r="G2601" s="66"/>
      <c r="H2601" s="66"/>
      <c r="I2601" s="66"/>
      <c r="J2601" s="66"/>
      <c r="K2601" s="66"/>
      <c r="L2601" s="66"/>
      <c r="M2601" s="66"/>
      <c r="N2601" s="94"/>
      <c r="O2601" s="94"/>
      <c r="P2601" s="94"/>
      <c r="Q2601" s="94"/>
    </row>
    <row r="2602" spans="1:17">
      <c r="A2602" s="66"/>
      <c r="B2602" s="66"/>
      <c r="C2602" s="66"/>
      <c r="D2602" s="66"/>
      <c r="E2602" s="65"/>
      <c r="F2602" s="66"/>
      <c r="G2602" s="66"/>
      <c r="H2602" s="66"/>
      <c r="I2602" s="66"/>
      <c r="J2602" s="66"/>
      <c r="K2602" s="66"/>
      <c r="L2602" s="66"/>
      <c r="M2602" s="66"/>
      <c r="N2602" s="94"/>
      <c r="O2602" s="94"/>
      <c r="P2602" s="94"/>
      <c r="Q2602" s="94"/>
    </row>
    <row r="2603" spans="1:17">
      <c r="A2603" s="66"/>
      <c r="B2603" s="66"/>
      <c r="C2603" s="66"/>
      <c r="D2603" s="66"/>
      <c r="E2603" s="65"/>
      <c r="F2603" s="66"/>
      <c r="G2603" s="66"/>
      <c r="H2603" s="66"/>
      <c r="I2603" s="66"/>
      <c r="J2603" s="66"/>
      <c r="K2603" s="66"/>
      <c r="L2603" s="66"/>
      <c r="M2603" s="66"/>
      <c r="N2603" s="94"/>
      <c r="O2603" s="94"/>
      <c r="P2603" s="94"/>
      <c r="Q2603" s="94"/>
    </row>
    <row r="2604" spans="1:17">
      <c r="A2604" s="66"/>
      <c r="B2604" s="66"/>
      <c r="C2604" s="66"/>
      <c r="D2604" s="66"/>
      <c r="E2604" s="65"/>
      <c r="F2604" s="66"/>
      <c r="G2604" s="66"/>
      <c r="H2604" s="66"/>
      <c r="I2604" s="66"/>
      <c r="J2604" s="66"/>
      <c r="K2604" s="66"/>
      <c r="L2604" s="66"/>
      <c r="M2604" s="66"/>
      <c r="N2604" s="94"/>
      <c r="O2604" s="94"/>
      <c r="P2604" s="94"/>
      <c r="Q2604" s="94"/>
    </row>
    <row r="2605" spans="1:17">
      <c r="A2605" s="66"/>
      <c r="B2605" s="66"/>
      <c r="C2605" s="66"/>
      <c r="D2605" s="66"/>
      <c r="E2605" s="65"/>
      <c r="F2605" s="66"/>
      <c r="G2605" s="66"/>
      <c r="H2605" s="66"/>
      <c r="I2605" s="66"/>
      <c r="J2605" s="66"/>
      <c r="K2605" s="66"/>
      <c r="L2605" s="66"/>
      <c r="M2605" s="66"/>
      <c r="N2605" s="94"/>
      <c r="O2605" s="94"/>
      <c r="P2605" s="94"/>
      <c r="Q2605" s="94"/>
    </row>
    <row r="2606" spans="1:17">
      <c r="A2606" s="66"/>
      <c r="B2606" s="66"/>
      <c r="C2606" s="66"/>
      <c r="D2606" s="66"/>
      <c r="E2606" s="65"/>
      <c r="F2606" s="66"/>
      <c r="G2606" s="66"/>
      <c r="H2606" s="66"/>
      <c r="I2606" s="66"/>
      <c r="J2606" s="66"/>
      <c r="K2606" s="66"/>
      <c r="L2606" s="66"/>
      <c r="M2606" s="66"/>
      <c r="N2606" s="94"/>
      <c r="O2606" s="94"/>
      <c r="P2606" s="94"/>
      <c r="Q2606" s="94"/>
    </row>
    <row r="2607" spans="1:17">
      <c r="A2607" s="66"/>
      <c r="B2607" s="66"/>
      <c r="C2607" s="66"/>
      <c r="D2607" s="66"/>
      <c r="E2607" s="65"/>
      <c r="F2607" s="66"/>
      <c r="G2607" s="66"/>
      <c r="H2607" s="66"/>
      <c r="I2607" s="66"/>
      <c r="J2607" s="66"/>
      <c r="K2607" s="66"/>
      <c r="L2607" s="66"/>
      <c r="M2607" s="66"/>
      <c r="N2607" s="94"/>
      <c r="O2607" s="94"/>
      <c r="P2607" s="94"/>
      <c r="Q2607" s="94"/>
    </row>
    <row r="2608" spans="1:17">
      <c r="A2608" s="66"/>
      <c r="B2608" s="66"/>
      <c r="C2608" s="66"/>
      <c r="D2608" s="66"/>
      <c r="E2608" s="65"/>
      <c r="F2608" s="66"/>
      <c r="G2608" s="66"/>
      <c r="H2608" s="66"/>
      <c r="I2608" s="66"/>
      <c r="J2608" s="66"/>
      <c r="K2608" s="66"/>
      <c r="L2608" s="66"/>
      <c r="M2608" s="66"/>
      <c r="N2608" s="94"/>
      <c r="O2608" s="94"/>
      <c r="P2608" s="94"/>
      <c r="Q2608" s="94"/>
    </row>
    <row r="2609" spans="1:17">
      <c r="A2609" s="66"/>
      <c r="B2609" s="66"/>
      <c r="C2609" s="66"/>
      <c r="D2609" s="66"/>
      <c r="E2609" s="65"/>
      <c r="F2609" s="66"/>
      <c r="G2609" s="66"/>
      <c r="H2609" s="66"/>
      <c r="I2609" s="66"/>
      <c r="J2609" s="66"/>
      <c r="K2609" s="66"/>
      <c r="L2609" s="66"/>
      <c r="M2609" s="66"/>
      <c r="N2609" s="94"/>
      <c r="O2609" s="94"/>
      <c r="P2609" s="94"/>
      <c r="Q2609" s="94"/>
    </row>
    <row r="2610" spans="1:17">
      <c r="A2610" s="66"/>
      <c r="B2610" s="66"/>
      <c r="C2610" s="66"/>
      <c r="D2610" s="66"/>
      <c r="E2610" s="65"/>
      <c r="F2610" s="66"/>
      <c r="G2610" s="66"/>
      <c r="H2610" s="66"/>
      <c r="I2610" s="66"/>
      <c r="J2610" s="66"/>
      <c r="K2610" s="66"/>
      <c r="L2610" s="66"/>
      <c r="M2610" s="66"/>
      <c r="N2610" s="94"/>
      <c r="O2610" s="94"/>
      <c r="P2610" s="94"/>
      <c r="Q2610" s="94"/>
    </row>
    <row r="2611" spans="1:17">
      <c r="A2611" s="66"/>
      <c r="B2611" s="66"/>
      <c r="C2611" s="66"/>
      <c r="D2611" s="66"/>
      <c r="E2611" s="65"/>
      <c r="F2611" s="66"/>
      <c r="G2611" s="66"/>
      <c r="H2611" s="66"/>
      <c r="I2611" s="66"/>
      <c r="J2611" s="66"/>
      <c r="K2611" s="66"/>
      <c r="L2611" s="66"/>
      <c r="M2611" s="66"/>
      <c r="N2611" s="94"/>
      <c r="O2611" s="94"/>
      <c r="P2611" s="94"/>
      <c r="Q2611" s="94"/>
    </row>
    <row r="2612" spans="1:17">
      <c r="A2612" s="66"/>
      <c r="B2612" s="66"/>
      <c r="C2612" s="66"/>
      <c r="D2612" s="66"/>
      <c r="E2612" s="65"/>
      <c r="F2612" s="66"/>
      <c r="G2612" s="66"/>
      <c r="H2612" s="66"/>
      <c r="I2612" s="66"/>
      <c r="J2612" s="66"/>
      <c r="K2612" s="66"/>
      <c r="L2612" s="66"/>
      <c r="M2612" s="66"/>
      <c r="N2612" s="94"/>
      <c r="O2612" s="94"/>
      <c r="P2612" s="94"/>
      <c r="Q2612" s="94"/>
    </row>
    <row r="2613" spans="1:17">
      <c r="A2613" s="66"/>
      <c r="B2613" s="66"/>
      <c r="C2613" s="66"/>
      <c r="D2613" s="66"/>
      <c r="E2613" s="65"/>
      <c r="F2613" s="66"/>
      <c r="G2613" s="66"/>
      <c r="H2613" s="66"/>
      <c r="I2613" s="66"/>
      <c r="J2613" s="66"/>
      <c r="K2613" s="66"/>
      <c r="L2613" s="66"/>
      <c r="M2613" s="66"/>
      <c r="N2613" s="94"/>
      <c r="O2613" s="94"/>
      <c r="P2613" s="94"/>
      <c r="Q2613" s="94"/>
    </row>
    <row r="2614" spans="1:17">
      <c r="A2614" s="66"/>
      <c r="B2614" s="66"/>
      <c r="C2614" s="66"/>
      <c r="D2614" s="66"/>
      <c r="E2614" s="65"/>
      <c r="F2614" s="66"/>
      <c r="G2614" s="66"/>
      <c r="H2614" s="66"/>
      <c r="I2614" s="66"/>
      <c r="J2614" s="66"/>
      <c r="K2614" s="66"/>
      <c r="L2614" s="66"/>
      <c r="M2614" s="66"/>
      <c r="N2614" s="94"/>
      <c r="O2614" s="94"/>
      <c r="P2614" s="94"/>
      <c r="Q2614" s="94"/>
    </row>
    <row r="2615" spans="1:17">
      <c r="A2615" s="66"/>
      <c r="B2615" s="66"/>
      <c r="C2615" s="66"/>
      <c r="D2615" s="66"/>
      <c r="E2615" s="65"/>
      <c r="F2615" s="66"/>
      <c r="G2615" s="66"/>
      <c r="H2615" s="66"/>
      <c r="I2615" s="66"/>
      <c r="J2615" s="66"/>
      <c r="K2615" s="66"/>
      <c r="L2615" s="66"/>
      <c r="M2615" s="66"/>
      <c r="N2615" s="94"/>
      <c r="O2615" s="94"/>
      <c r="P2615" s="94"/>
      <c r="Q2615" s="94"/>
    </row>
    <row r="2616" spans="1:17">
      <c r="A2616" s="66"/>
      <c r="B2616" s="66"/>
      <c r="C2616" s="66"/>
      <c r="D2616" s="66"/>
      <c r="E2616" s="65"/>
      <c r="F2616" s="66"/>
      <c r="G2616" s="66"/>
      <c r="H2616" s="66"/>
      <c r="I2616" s="66"/>
      <c r="J2616" s="66"/>
      <c r="K2616" s="66"/>
      <c r="L2616" s="66"/>
      <c r="M2616" s="66"/>
      <c r="N2616" s="94"/>
      <c r="O2616" s="94"/>
      <c r="P2616" s="94"/>
      <c r="Q2616" s="94"/>
    </row>
    <row r="2617" spans="1:17">
      <c r="A2617" s="66"/>
      <c r="B2617" s="66"/>
      <c r="C2617" s="66"/>
      <c r="D2617" s="66"/>
      <c r="E2617" s="65"/>
      <c r="F2617" s="66"/>
      <c r="G2617" s="66"/>
      <c r="H2617" s="66"/>
      <c r="I2617" s="66"/>
      <c r="J2617" s="66"/>
      <c r="K2617" s="66"/>
      <c r="L2617" s="66"/>
      <c r="M2617" s="66"/>
      <c r="N2617" s="94"/>
      <c r="O2617" s="94"/>
      <c r="P2617" s="94"/>
      <c r="Q2617" s="94"/>
    </row>
    <row r="2618" spans="1:17">
      <c r="A2618" s="66"/>
      <c r="B2618" s="66"/>
      <c r="C2618" s="66"/>
      <c r="D2618" s="66"/>
      <c r="E2618" s="65"/>
      <c r="F2618" s="66"/>
      <c r="G2618" s="66"/>
      <c r="H2618" s="66"/>
      <c r="I2618" s="66"/>
      <c r="J2618" s="66"/>
      <c r="K2618" s="66"/>
      <c r="L2618" s="66"/>
      <c r="M2618" s="66"/>
      <c r="N2618" s="94"/>
      <c r="O2618" s="94"/>
      <c r="P2618" s="94"/>
      <c r="Q2618" s="94"/>
    </row>
    <row r="2619" spans="1:17">
      <c r="A2619" s="66"/>
      <c r="B2619" s="66"/>
      <c r="C2619" s="66"/>
      <c r="D2619" s="66"/>
      <c r="E2619" s="65"/>
      <c r="F2619" s="66"/>
      <c r="G2619" s="66"/>
      <c r="H2619" s="66"/>
      <c r="I2619" s="66"/>
      <c r="J2619" s="66"/>
      <c r="K2619" s="66"/>
      <c r="L2619" s="66"/>
      <c r="M2619" s="66"/>
      <c r="N2619" s="94"/>
      <c r="O2619" s="94"/>
      <c r="P2619" s="94"/>
      <c r="Q2619" s="94"/>
    </row>
    <row r="2620" spans="1:17">
      <c r="A2620" s="66"/>
      <c r="B2620" s="66"/>
      <c r="C2620" s="66"/>
      <c r="D2620" s="66"/>
      <c r="E2620" s="65"/>
      <c r="F2620" s="66"/>
      <c r="G2620" s="66"/>
      <c r="H2620" s="66"/>
      <c r="I2620" s="66"/>
      <c r="J2620" s="66"/>
      <c r="K2620" s="66"/>
      <c r="L2620" s="66"/>
      <c r="M2620" s="66"/>
      <c r="N2620" s="94"/>
      <c r="O2620" s="94"/>
      <c r="P2620" s="94"/>
      <c r="Q2620" s="94"/>
    </row>
    <row r="2621" spans="1:17">
      <c r="A2621" s="66"/>
      <c r="B2621" s="66"/>
      <c r="C2621" s="66"/>
      <c r="D2621" s="66"/>
      <c r="E2621" s="65"/>
      <c r="F2621" s="66"/>
      <c r="G2621" s="66"/>
      <c r="H2621" s="66"/>
      <c r="I2621" s="66"/>
      <c r="J2621" s="66"/>
      <c r="K2621" s="66"/>
      <c r="L2621" s="66"/>
      <c r="M2621" s="66"/>
      <c r="N2621" s="94"/>
      <c r="O2621" s="94"/>
      <c r="P2621" s="94"/>
      <c r="Q2621" s="94"/>
    </row>
    <row r="2622" spans="1:17">
      <c r="A2622" s="66"/>
      <c r="B2622" s="66"/>
      <c r="C2622" s="66"/>
      <c r="D2622" s="66"/>
      <c r="E2622" s="65"/>
      <c r="F2622" s="66"/>
      <c r="G2622" s="66"/>
      <c r="H2622" s="66"/>
      <c r="I2622" s="66"/>
      <c r="J2622" s="66"/>
      <c r="K2622" s="66"/>
      <c r="L2622" s="66"/>
      <c r="M2622" s="66"/>
      <c r="N2622" s="94"/>
      <c r="O2622" s="94"/>
      <c r="P2622" s="94"/>
      <c r="Q2622" s="94"/>
    </row>
    <row r="2623" spans="1:17">
      <c r="A2623" s="66"/>
      <c r="B2623" s="66"/>
      <c r="C2623" s="66"/>
      <c r="D2623" s="66"/>
      <c r="E2623" s="65"/>
      <c r="F2623" s="66"/>
      <c r="G2623" s="66"/>
      <c r="H2623" s="66"/>
      <c r="I2623" s="66"/>
      <c r="J2623" s="66"/>
      <c r="K2623" s="66"/>
      <c r="L2623" s="66"/>
      <c r="M2623" s="66"/>
      <c r="N2623" s="94"/>
      <c r="O2623" s="94"/>
      <c r="P2623" s="94"/>
      <c r="Q2623" s="94"/>
    </row>
    <row r="2624" spans="1:17">
      <c r="A2624" s="66"/>
      <c r="B2624" s="66"/>
      <c r="C2624" s="66"/>
      <c r="D2624" s="66"/>
      <c r="E2624" s="65"/>
      <c r="F2624" s="66"/>
      <c r="G2624" s="66"/>
      <c r="H2624" s="66"/>
      <c r="I2624" s="66"/>
      <c r="J2624" s="66"/>
      <c r="K2624" s="66"/>
      <c r="L2624" s="66"/>
      <c r="M2624" s="66"/>
      <c r="N2624" s="94"/>
      <c r="O2624" s="94"/>
      <c r="P2624" s="94"/>
      <c r="Q2624" s="94"/>
    </row>
    <row r="2625" spans="1:17">
      <c r="A2625" s="66"/>
      <c r="B2625" s="66"/>
      <c r="C2625" s="66"/>
      <c r="D2625" s="66"/>
      <c r="E2625" s="65"/>
      <c r="F2625" s="66"/>
      <c r="G2625" s="66"/>
      <c r="H2625" s="66"/>
      <c r="I2625" s="66"/>
      <c r="J2625" s="66"/>
      <c r="K2625" s="66"/>
      <c r="L2625" s="66"/>
      <c r="M2625" s="66"/>
      <c r="N2625" s="94"/>
      <c r="O2625" s="94"/>
      <c r="P2625" s="94"/>
      <c r="Q2625" s="94"/>
    </row>
    <row r="2626" spans="1:17">
      <c r="A2626" s="66"/>
      <c r="B2626" s="66"/>
      <c r="C2626" s="66"/>
      <c r="D2626" s="66"/>
      <c r="E2626" s="65"/>
      <c r="F2626" s="66"/>
      <c r="G2626" s="66"/>
      <c r="H2626" s="66"/>
      <c r="I2626" s="66"/>
      <c r="J2626" s="66"/>
      <c r="K2626" s="66"/>
      <c r="L2626" s="66"/>
      <c r="M2626" s="66"/>
      <c r="N2626" s="94"/>
      <c r="O2626" s="94"/>
      <c r="P2626" s="94"/>
      <c r="Q2626" s="94"/>
    </row>
    <row r="2627" spans="1:17">
      <c r="A2627" s="66"/>
      <c r="B2627" s="66"/>
      <c r="C2627" s="66"/>
      <c r="D2627" s="66"/>
      <c r="E2627" s="65"/>
      <c r="F2627" s="66"/>
      <c r="G2627" s="66"/>
      <c r="H2627" s="66"/>
      <c r="I2627" s="66"/>
      <c r="J2627" s="66"/>
      <c r="K2627" s="66"/>
      <c r="L2627" s="66"/>
      <c r="M2627" s="66"/>
      <c r="N2627" s="94"/>
      <c r="O2627" s="94"/>
      <c r="P2627" s="94"/>
      <c r="Q2627" s="94"/>
    </row>
    <row r="2628" spans="1:17">
      <c r="A2628" s="66"/>
      <c r="B2628" s="66"/>
      <c r="C2628" s="66"/>
      <c r="D2628" s="66"/>
      <c r="E2628" s="65"/>
      <c r="F2628" s="66"/>
      <c r="G2628" s="66"/>
      <c r="H2628" s="66"/>
      <c r="I2628" s="66"/>
      <c r="J2628" s="66"/>
      <c r="K2628" s="66"/>
      <c r="L2628" s="66"/>
      <c r="M2628" s="66"/>
      <c r="N2628" s="94"/>
      <c r="O2628" s="94"/>
      <c r="P2628" s="94"/>
      <c r="Q2628" s="94"/>
    </row>
    <row r="2629" spans="1:17">
      <c r="A2629" s="66"/>
      <c r="B2629" s="66"/>
      <c r="C2629" s="66"/>
      <c r="D2629" s="66"/>
      <c r="E2629" s="65"/>
      <c r="F2629" s="66"/>
      <c r="G2629" s="66"/>
      <c r="H2629" s="66"/>
      <c r="I2629" s="66"/>
      <c r="J2629" s="66"/>
      <c r="K2629" s="66"/>
      <c r="L2629" s="66"/>
      <c r="M2629" s="66"/>
      <c r="N2629" s="94"/>
      <c r="O2629" s="94"/>
      <c r="P2629" s="94"/>
      <c r="Q2629" s="94"/>
    </row>
    <row r="2630" spans="1:17">
      <c r="A2630" s="66"/>
      <c r="B2630" s="66"/>
      <c r="C2630" s="66"/>
      <c r="D2630" s="66"/>
      <c r="E2630" s="65"/>
      <c r="F2630" s="66"/>
      <c r="G2630" s="66"/>
      <c r="H2630" s="66"/>
      <c r="I2630" s="66"/>
      <c r="J2630" s="66"/>
      <c r="K2630" s="66"/>
      <c r="L2630" s="66"/>
      <c r="M2630" s="66"/>
      <c r="N2630" s="94"/>
      <c r="O2630" s="94"/>
      <c r="P2630" s="94"/>
      <c r="Q2630" s="94"/>
    </row>
    <row r="2631" spans="1:17">
      <c r="A2631" s="66"/>
      <c r="B2631" s="66"/>
      <c r="C2631" s="66"/>
      <c r="D2631" s="66"/>
      <c r="E2631" s="65"/>
      <c r="F2631" s="66"/>
      <c r="G2631" s="66"/>
      <c r="H2631" s="66"/>
      <c r="I2631" s="66"/>
      <c r="J2631" s="66"/>
      <c r="K2631" s="66"/>
      <c r="L2631" s="66"/>
      <c r="M2631" s="66"/>
      <c r="N2631" s="94"/>
      <c r="O2631" s="94"/>
      <c r="P2631" s="94"/>
      <c r="Q2631" s="94"/>
    </row>
    <row r="2632" spans="1:17">
      <c r="A2632" s="66"/>
      <c r="B2632" s="66"/>
      <c r="C2632" s="66"/>
      <c r="D2632" s="66"/>
      <c r="E2632" s="65"/>
      <c r="F2632" s="66"/>
      <c r="G2632" s="66"/>
      <c r="H2632" s="66"/>
      <c r="I2632" s="66"/>
      <c r="J2632" s="66"/>
      <c r="K2632" s="66"/>
      <c r="L2632" s="66"/>
      <c r="M2632" s="66"/>
      <c r="N2632" s="94"/>
      <c r="O2632" s="94"/>
      <c r="P2632" s="94"/>
      <c r="Q2632" s="94"/>
    </row>
    <row r="2633" spans="1:17">
      <c r="A2633" s="66"/>
      <c r="B2633" s="66"/>
      <c r="C2633" s="66"/>
      <c r="D2633" s="66"/>
      <c r="E2633" s="65"/>
      <c r="F2633" s="66"/>
      <c r="G2633" s="66"/>
      <c r="H2633" s="66"/>
      <c r="I2633" s="66"/>
      <c r="J2633" s="66"/>
      <c r="K2633" s="66"/>
      <c r="L2633" s="66"/>
      <c r="M2633" s="66"/>
      <c r="N2633" s="94"/>
      <c r="O2633" s="94"/>
      <c r="P2633" s="94"/>
      <c r="Q2633" s="94"/>
    </row>
    <row r="2634" spans="1:17">
      <c r="A2634" s="66"/>
      <c r="B2634" s="66"/>
      <c r="C2634" s="66"/>
      <c r="D2634" s="66"/>
      <c r="E2634" s="65"/>
      <c r="F2634" s="66"/>
      <c r="G2634" s="66"/>
      <c r="H2634" s="66"/>
      <c r="I2634" s="66"/>
      <c r="J2634" s="66"/>
      <c r="K2634" s="66"/>
      <c r="L2634" s="66"/>
      <c r="M2634" s="66"/>
      <c r="N2634" s="94"/>
      <c r="O2634" s="94"/>
      <c r="P2634" s="94"/>
      <c r="Q2634" s="94"/>
    </row>
    <row r="2635" spans="1:17">
      <c r="A2635" s="66"/>
      <c r="B2635" s="66"/>
      <c r="C2635" s="66"/>
      <c r="D2635" s="66"/>
      <c r="E2635" s="65"/>
      <c r="F2635" s="66"/>
      <c r="G2635" s="66"/>
      <c r="H2635" s="66"/>
      <c r="I2635" s="66"/>
      <c r="J2635" s="66"/>
      <c r="K2635" s="66"/>
      <c r="L2635" s="66"/>
      <c r="M2635" s="66"/>
      <c r="N2635" s="94"/>
      <c r="O2635" s="94"/>
      <c r="P2635" s="94"/>
      <c r="Q2635" s="94"/>
    </row>
    <row r="2636" spans="1:17">
      <c r="A2636" s="66"/>
      <c r="B2636" s="66"/>
      <c r="C2636" s="66"/>
      <c r="D2636" s="66"/>
      <c r="E2636" s="65"/>
      <c r="F2636" s="66"/>
      <c r="G2636" s="66"/>
      <c r="H2636" s="66"/>
      <c r="I2636" s="66"/>
      <c r="J2636" s="66"/>
      <c r="K2636" s="66"/>
      <c r="L2636" s="66"/>
      <c r="M2636" s="66"/>
      <c r="N2636" s="94"/>
      <c r="O2636" s="94"/>
      <c r="P2636" s="94"/>
      <c r="Q2636" s="94"/>
    </row>
    <row r="2637" spans="1:17">
      <c r="A2637" s="66"/>
      <c r="B2637" s="66"/>
      <c r="C2637" s="66"/>
      <c r="D2637" s="66"/>
      <c r="E2637" s="65"/>
      <c r="F2637" s="66"/>
      <c r="G2637" s="66"/>
      <c r="H2637" s="66"/>
      <c r="I2637" s="66"/>
      <c r="J2637" s="66"/>
      <c r="K2637" s="66"/>
      <c r="L2637" s="66"/>
      <c r="M2637" s="66"/>
      <c r="N2637" s="94"/>
      <c r="O2637" s="94"/>
      <c r="P2637" s="94"/>
      <c r="Q2637" s="94"/>
    </row>
    <row r="2638" spans="1:17">
      <c r="A2638" s="66"/>
      <c r="B2638" s="66"/>
      <c r="C2638" s="66"/>
      <c r="D2638" s="66"/>
      <c r="E2638" s="65"/>
      <c r="F2638" s="66"/>
      <c r="G2638" s="66"/>
      <c r="H2638" s="66"/>
      <c r="I2638" s="66"/>
      <c r="J2638" s="66"/>
      <c r="K2638" s="66"/>
      <c r="L2638" s="66"/>
      <c r="M2638" s="66"/>
      <c r="N2638" s="94"/>
      <c r="O2638" s="94"/>
      <c r="P2638" s="94"/>
      <c r="Q2638" s="94"/>
    </row>
    <row r="2639" spans="1:17">
      <c r="A2639" s="66"/>
      <c r="B2639" s="66"/>
      <c r="C2639" s="66"/>
      <c r="D2639" s="66"/>
      <c r="E2639" s="65"/>
      <c r="F2639" s="66"/>
      <c r="G2639" s="66"/>
      <c r="H2639" s="66"/>
      <c r="I2639" s="66"/>
      <c r="J2639" s="66"/>
      <c r="K2639" s="66"/>
      <c r="L2639" s="66"/>
      <c r="M2639" s="66"/>
      <c r="N2639" s="94"/>
      <c r="O2639" s="94"/>
      <c r="P2639" s="94"/>
      <c r="Q2639" s="94"/>
    </row>
    <row r="2640" spans="1:17">
      <c r="A2640" s="66"/>
      <c r="B2640" s="66"/>
      <c r="C2640" s="66"/>
      <c r="D2640" s="66"/>
      <c r="E2640" s="65"/>
      <c r="F2640" s="66"/>
      <c r="G2640" s="66"/>
      <c r="H2640" s="66"/>
      <c r="I2640" s="66"/>
      <c r="J2640" s="66"/>
      <c r="K2640" s="66"/>
      <c r="L2640" s="66"/>
      <c r="M2640" s="66"/>
      <c r="N2640" s="94"/>
      <c r="O2640" s="94"/>
      <c r="P2640" s="94"/>
      <c r="Q2640" s="94"/>
    </row>
    <row r="2641" spans="1:17">
      <c r="A2641" s="66"/>
      <c r="B2641" s="66"/>
      <c r="C2641" s="66"/>
      <c r="D2641" s="66"/>
      <c r="E2641" s="65"/>
      <c r="F2641" s="66"/>
      <c r="G2641" s="66"/>
      <c r="H2641" s="66"/>
      <c r="I2641" s="66"/>
      <c r="J2641" s="66"/>
      <c r="K2641" s="66"/>
      <c r="L2641" s="66"/>
      <c r="M2641" s="66"/>
      <c r="N2641" s="94"/>
      <c r="O2641" s="94"/>
      <c r="P2641" s="94"/>
      <c r="Q2641" s="94"/>
    </row>
    <row r="2642" spans="1:17">
      <c r="A2642" s="66"/>
      <c r="B2642" s="66"/>
      <c r="C2642" s="66"/>
      <c r="D2642" s="66"/>
      <c r="E2642" s="65"/>
      <c r="F2642" s="66"/>
      <c r="G2642" s="66"/>
      <c r="H2642" s="66"/>
      <c r="I2642" s="66"/>
      <c r="J2642" s="66"/>
      <c r="K2642" s="66"/>
      <c r="L2642" s="66"/>
      <c r="M2642" s="66"/>
      <c r="N2642" s="94"/>
      <c r="O2642" s="94"/>
      <c r="P2642" s="94"/>
      <c r="Q2642" s="94"/>
    </row>
    <row r="2643" spans="1:17">
      <c r="A2643" s="66"/>
      <c r="B2643" s="66"/>
      <c r="C2643" s="66"/>
      <c r="D2643" s="66"/>
      <c r="E2643" s="65"/>
      <c r="F2643" s="66"/>
      <c r="G2643" s="66"/>
      <c r="H2643" s="66"/>
      <c r="I2643" s="66"/>
      <c r="J2643" s="66"/>
      <c r="K2643" s="66"/>
      <c r="L2643" s="66"/>
      <c r="M2643" s="66"/>
      <c r="N2643" s="94"/>
      <c r="O2643" s="94"/>
      <c r="P2643" s="94"/>
      <c r="Q2643" s="94"/>
    </row>
    <row r="2644" spans="1:17">
      <c r="A2644" s="66"/>
      <c r="B2644" s="66"/>
      <c r="C2644" s="66"/>
      <c r="D2644" s="66"/>
      <c r="E2644" s="65"/>
      <c r="F2644" s="66"/>
      <c r="G2644" s="66"/>
      <c r="H2644" s="66"/>
      <c r="I2644" s="66"/>
      <c r="J2644" s="66"/>
      <c r="K2644" s="66"/>
      <c r="L2644" s="66"/>
      <c r="M2644" s="66"/>
      <c r="N2644" s="94"/>
      <c r="O2644" s="94"/>
      <c r="P2644" s="94"/>
      <c r="Q2644" s="94"/>
    </row>
    <row r="2645" spans="1:17">
      <c r="A2645" s="66"/>
      <c r="B2645" s="66"/>
      <c r="C2645" s="66"/>
      <c r="D2645" s="66"/>
      <c r="E2645" s="65"/>
      <c r="F2645" s="66"/>
      <c r="G2645" s="66"/>
      <c r="H2645" s="66"/>
      <c r="I2645" s="66"/>
      <c r="J2645" s="66"/>
      <c r="K2645" s="66"/>
      <c r="L2645" s="66"/>
      <c r="M2645" s="66"/>
      <c r="N2645" s="94"/>
      <c r="O2645" s="94"/>
      <c r="P2645" s="94"/>
      <c r="Q2645" s="94"/>
    </row>
    <row r="2646" spans="1:17">
      <c r="A2646" s="66"/>
      <c r="B2646" s="66"/>
      <c r="C2646" s="66"/>
      <c r="D2646" s="66"/>
      <c r="E2646" s="65"/>
      <c r="F2646" s="66"/>
      <c r="G2646" s="66"/>
      <c r="H2646" s="66"/>
      <c r="I2646" s="66"/>
      <c r="J2646" s="66"/>
      <c r="K2646" s="66"/>
      <c r="L2646" s="66"/>
      <c r="M2646" s="66"/>
      <c r="N2646" s="94"/>
      <c r="O2646" s="94"/>
      <c r="P2646" s="94"/>
      <c r="Q2646" s="94"/>
    </row>
    <row r="2647" spans="1:17">
      <c r="A2647" s="66"/>
      <c r="B2647" s="66"/>
      <c r="C2647" s="66"/>
      <c r="D2647" s="66"/>
      <c r="E2647" s="65"/>
      <c r="F2647" s="66"/>
      <c r="G2647" s="66"/>
      <c r="H2647" s="66"/>
      <c r="I2647" s="66"/>
      <c r="J2647" s="66"/>
      <c r="K2647" s="66"/>
      <c r="L2647" s="66"/>
      <c r="M2647" s="66"/>
      <c r="N2647" s="94"/>
      <c r="O2647" s="94"/>
      <c r="P2647" s="94"/>
      <c r="Q2647" s="94"/>
    </row>
    <row r="2648" spans="1:17">
      <c r="A2648" s="66"/>
      <c r="B2648" s="66"/>
      <c r="C2648" s="66"/>
      <c r="D2648" s="66"/>
      <c r="E2648" s="65"/>
      <c r="F2648" s="66"/>
      <c r="G2648" s="66"/>
      <c r="H2648" s="66"/>
      <c r="I2648" s="66"/>
      <c r="J2648" s="66"/>
      <c r="K2648" s="66"/>
      <c r="L2648" s="66"/>
      <c r="M2648" s="66"/>
      <c r="N2648" s="94"/>
      <c r="O2648" s="94"/>
      <c r="P2648" s="94"/>
      <c r="Q2648" s="94"/>
    </row>
    <row r="2649" spans="1:17">
      <c r="A2649" s="66"/>
      <c r="B2649" s="66"/>
      <c r="C2649" s="66"/>
      <c r="D2649" s="66"/>
      <c r="E2649" s="65"/>
      <c r="F2649" s="66"/>
      <c r="G2649" s="66"/>
      <c r="H2649" s="66"/>
      <c r="I2649" s="66"/>
      <c r="J2649" s="66"/>
      <c r="K2649" s="66"/>
      <c r="L2649" s="66"/>
      <c r="M2649" s="66"/>
      <c r="N2649" s="94"/>
      <c r="O2649" s="94"/>
      <c r="P2649" s="94"/>
      <c r="Q2649" s="94"/>
    </row>
    <row r="2650" spans="1:17">
      <c r="A2650" s="66"/>
      <c r="B2650" s="66"/>
      <c r="C2650" s="66"/>
      <c r="D2650" s="66"/>
      <c r="E2650" s="65"/>
      <c r="F2650" s="66"/>
      <c r="G2650" s="66"/>
      <c r="H2650" s="66"/>
      <c r="I2650" s="66"/>
      <c r="J2650" s="66"/>
      <c r="K2650" s="66"/>
      <c r="L2650" s="66"/>
      <c r="M2650" s="66"/>
      <c r="N2650" s="94"/>
      <c r="O2650" s="94"/>
      <c r="P2650" s="94"/>
      <c r="Q2650" s="94"/>
    </row>
    <row r="2651" spans="1:17">
      <c r="A2651" s="66"/>
      <c r="B2651" s="66"/>
      <c r="C2651" s="66"/>
      <c r="D2651" s="66"/>
      <c r="E2651" s="65"/>
      <c r="F2651" s="66"/>
      <c r="G2651" s="66"/>
      <c r="H2651" s="66"/>
      <c r="I2651" s="66"/>
      <c r="J2651" s="66"/>
      <c r="K2651" s="66"/>
      <c r="L2651" s="66"/>
      <c r="M2651" s="66"/>
      <c r="N2651" s="94"/>
      <c r="O2651" s="94"/>
      <c r="P2651" s="94"/>
      <c r="Q2651" s="94"/>
    </row>
    <row r="2652" spans="1:17">
      <c r="A2652" s="66"/>
      <c r="B2652" s="66"/>
      <c r="C2652" s="66"/>
      <c r="D2652" s="66"/>
      <c r="E2652" s="65"/>
      <c r="F2652" s="66"/>
      <c r="G2652" s="66"/>
      <c r="H2652" s="66"/>
      <c r="I2652" s="66"/>
      <c r="J2652" s="66"/>
      <c r="K2652" s="66"/>
      <c r="L2652" s="66"/>
      <c r="M2652" s="66"/>
      <c r="N2652" s="94"/>
      <c r="O2652" s="94"/>
      <c r="P2652" s="94"/>
      <c r="Q2652" s="94"/>
    </row>
    <row r="2653" spans="1:17">
      <c r="A2653" s="66"/>
      <c r="B2653" s="66"/>
      <c r="C2653" s="66"/>
      <c r="D2653" s="66"/>
      <c r="E2653" s="65"/>
      <c r="F2653" s="66"/>
      <c r="G2653" s="66"/>
      <c r="H2653" s="66"/>
      <c r="I2653" s="66"/>
      <c r="J2653" s="66"/>
      <c r="K2653" s="66"/>
      <c r="L2653" s="66"/>
      <c r="M2653" s="66"/>
      <c r="N2653" s="94"/>
      <c r="O2653" s="94"/>
      <c r="P2653" s="94"/>
      <c r="Q2653" s="94"/>
    </row>
    <row r="2654" spans="1:17">
      <c r="A2654" s="66"/>
      <c r="B2654" s="66"/>
      <c r="C2654" s="66"/>
      <c r="D2654" s="66"/>
      <c r="E2654" s="65"/>
      <c r="F2654" s="66"/>
      <c r="G2654" s="66"/>
      <c r="H2654" s="66"/>
      <c r="I2654" s="66"/>
      <c r="J2654" s="66"/>
      <c r="K2654" s="66"/>
      <c r="L2654" s="66"/>
      <c r="M2654" s="66"/>
      <c r="N2654" s="94"/>
      <c r="O2654" s="94"/>
      <c r="P2654" s="94"/>
      <c r="Q2654" s="94"/>
    </row>
    <row r="2655" spans="1:17">
      <c r="A2655" s="66"/>
      <c r="B2655" s="66"/>
      <c r="C2655" s="66"/>
      <c r="D2655" s="66"/>
      <c r="E2655" s="65"/>
      <c r="F2655" s="66"/>
      <c r="G2655" s="66"/>
      <c r="H2655" s="66"/>
      <c r="I2655" s="66"/>
      <c r="J2655" s="66"/>
      <c r="K2655" s="66"/>
      <c r="L2655" s="66"/>
      <c r="M2655" s="66"/>
      <c r="N2655" s="94"/>
      <c r="O2655" s="94"/>
      <c r="P2655" s="94"/>
      <c r="Q2655" s="94"/>
    </row>
    <row r="2656" spans="1:17">
      <c r="A2656" s="66"/>
      <c r="B2656" s="66"/>
      <c r="C2656" s="66"/>
      <c r="D2656" s="66"/>
      <c r="E2656" s="65"/>
      <c r="F2656" s="66"/>
      <c r="G2656" s="66"/>
      <c r="H2656" s="66"/>
      <c r="I2656" s="66"/>
      <c r="J2656" s="66"/>
      <c r="K2656" s="66"/>
      <c r="L2656" s="66"/>
      <c r="M2656" s="66"/>
      <c r="N2656" s="94"/>
      <c r="O2656" s="94"/>
      <c r="P2656" s="94"/>
      <c r="Q2656" s="94"/>
    </row>
    <row r="2657" spans="1:17">
      <c r="A2657" s="66"/>
      <c r="B2657" s="66"/>
      <c r="C2657" s="66"/>
      <c r="D2657" s="66"/>
      <c r="E2657" s="65"/>
      <c r="F2657" s="66"/>
      <c r="G2657" s="66"/>
      <c r="H2657" s="66"/>
      <c r="I2657" s="66"/>
      <c r="J2657" s="66"/>
      <c r="K2657" s="66"/>
      <c r="L2657" s="66"/>
      <c r="M2657" s="66"/>
      <c r="N2657" s="94"/>
      <c r="O2657" s="94"/>
      <c r="P2657" s="94"/>
      <c r="Q2657" s="94"/>
    </row>
    <row r="2658" spans="1:17">
      <c r="A2658" s="66"/>
      <c r="B2658" s="66"/>
      <c r="C2658" s="66"/>
      <c r="D2658" s="66"/>
      <c r="E2658" s="65"/>
      <c r="F2658" s="66"/>
      <c r="G2658" s="66"/>
      <c r="H2658" s="66"/>
      <c r="I2658" s="66"/>
      <c r="J2658" s="66"/>
      <c r="K2658" s="66"/>
      <c r="L2658" s="66"/>
      <c r="M2658" s="66"/>
      <c r="N2658" s="94"/>
      <c r="O2658" s="94"/>
      <c r="P2658" s="94"/>
      <c r="Q2658" s="94"/>
    </row>
    <row r="2659" spans="1:17">
      <c r="A2659" s="66"/>
      <c r="B2659" s="66"/>
      <c r="C2659" s="66"/>
      <c r="D2659" s="66"/>
      <c r="E2659" s="65"/>
      <c r="F2659" s="66"/>
      <c r="G2659" s="66"/>
      <c r="H2659" s="66"/>
      <c r="I2659" s="66"/>
      <c r="J2659" s="66"/>
      <c r="K2659" s="66"/>
      <c r="L2659" s="66"/>
      <c r="M2659" s="66"/>
      <c r="N2659" s="94"/>
      <c r="O2659" s="94"/>
      <c r="P2659" s="94"/>
      <c r="Q2659" s="94"/>
    </row>
    <row r="2660" spans="1:17">
      <c r="A2660" s="66"/>
      <c r="B2660" s="66"/>
      <c r="C2660" s="66"/>
      <c r="D2660" s="66"/>
      <c r="E2660" s="65"/>
      <c r="F2660" s="66"/>
      <c r="G2660" s="66"/>
      <c r="H2660" s="66"/>
      <c r="I2660" s="66"/>
      <c r="J2660" s="66"/>
      <c r="K2660" s="66"/>
      <c r="L2660" s="66"/>
      <c r="M2660" s="66"/>
      <c r="N2660" s="94"/>
      <c r="O2660" s="94"/>
      <c r="P2660" s="94"/>
      <c r="Q2660" s="94"/>
    </row>
    <row r="2661" spans="1:17">
      <c r="A2661" s="66"/>
      <c r="B2661" s="66"/>
      <c r="C2661" s="66"/>
      <c r="D2661" s="66"/>
      <c r="E2661" s="65"/>
      <c r="F2661" s="66"/>
      <c r="G2661" s="66"/>
      <c r="H2661" s="66"/>
      <c r="I2661" s="66"/>
      <c r="J2661" s="66"/>
      <c r="K2661" s="66"/>
      <c r="L2661" s="66"/>
      <c r="M2661" s="66"/>
      <c r="N2661" s="94"/>
      <c r="O2661" s="94"/>
      <c r="P2661" s="94"/>
      <c r="Q2661" s="94"/>
    </row>
    <row r="2662" spans="1:17">
      <c r="A2662" s="66"/>
      <c r="B2662" s="66"/>
      <c r="C2662" s="66"/>
      <c r="D2662" s="66"/>
      <c r="E2662" s="65"/>
      <c r="F2662" s="66"/>
      <c r="G2662" s="66"/>
      <c r="H2662" s="66"/>
      <c r="I2662" s="66"/>
      <c r="J2662" s="66"/>
      <c r="K2662" s="66"/>
      <c r="L2662" s="66"/>
      <c r="M2662" s="66"/>
      <c r="N2662" s="94"/>
      <c r="O2662" s="94"/>
      <c r="P2662" s="94"/>
      <c r="Q2662" s="94"/>
    </row>
    <row r="2663" spans="1:17">
      <c r="A2663" s="66"/>
      <c r="B2663" s="66"/>
      <c r="C2663" s="66"/>
      <c r="D2663" s="66"/>
      <c r="E2663" s="65"/>
      <c r="F2663" s="66"/>
      <c r="G2663" s="66"/>
      <c r="H2663" s="66"/>
      <c r="I2663" s="66"/>
      <c r="J2663" s="66"/>
      <c r="K2663" s="66"/>
      <c r="L2663" s="66"/>
      <c r="M2663" s="66"/>
      <c r="N2663" s="94"/>
      <c r="O2663" s="94"/>
      <c r="P2663" s="94"/>
      <c r="Q2663" s="94"/>
    </row>
    <row r="2664" spans="1:17">
      <c r="A2664" s="66"/>
      <c r="B2664" s="66"/>
      <c r="C2664" s="66"/>
      <c r="D2664" s="66"/>
      <c r="E2664" s="65"/>
      <c r="F2664" s="66"/>
      <c r="G2664" s="66"/>
      <c r="H2664" s="66"/>
      <c r="I2664" s="66"/>
      <c r="J2664" s="66"/>
      <c r="K2664" s="66"/>
      <c r="L2664" s="66"/>
      <c r="M2664" s="66"/>
      <c r="N2664" s="94"/>
      <c r="O2664" s="94"/>
      <c r="P2664" s="94"/>
      <c r="Q2664" s="94"/>
    </row>
    <row r="2665" spans="1:17">
      <c r="A2665" s="66"/>
      <c r="B2665" s="66"/>
      <c r="C2665" s="66"/>
      <c r="D2665" s="66"/>
      <c r="E2665" s="65"/>
      <c r="F2665" s="66"/>
      <c r="G2665" s="66"/>
      <c r="H2665" s="66"/>
      <c r="I2665" s="66"/>
      <c r="J2665" s="66"/>
      <c r="K2665" s="66"/>
      <c r="L2665" s="66"/>
      <c r="M2665" s="66"/>
      <c r="N2665" s="94"/>
      <c r="O2665" s="94"/>
      <c r="P2665" s="94"/>
      <c r="Q2665" s="94"/>
    </row>
    <row r="2666" spans="1:17">
      <c r="A2666" s="66"/>
      <c r="B2666" s="66"/>
      <c r="C2666" s="66"/>
      <c r="D2666" s="66"/>
      <c r="E2666" s="65"/>
      <c r="F2666" s="66"/>
      <c r="G2666" s="66"/>
      <c r="H2666" s="66"/>
      <c r="I2666" s="66"/>
      <c r="J2666" s="66"/>
      <c r="K2666" s="66"/>
      <c r="L2666" s="66"/>
      <c r="M2666" s="66"/>
      <c r="N2666" s="94"/>
      <c r="O2666" s="94"/>
      <c r="P2666" s="94"/>
      <c r="Q2666" s="94"/>
    </row>
    <row r="2667" spans="1:17">
      <c r="A2667" s="66"/>
      <c r="B2667" s="66"/>
      <c r="C2667" s="66"/>
      <c r="D2667" s="66"/>
      <c r="E2667" s="65"/>
      <c r="F2667" s="66"/>
      <c r="G2667" s="66"/>
      <c r="H2667" s="66"/>
      <c r="I2667" s="66"/>
      <c r="J2667" s="66"/>
      <c r="K2667" s="66"/>
      <c r="L2667" s="66"/>
      <c r="M2667" s="66"/>
      <c r="N2667" s="94"/>
      <c r="O2667" s="94"/>
      <c r="P2667" s="94"/>
      <c r="Q2667" s="94"/>
    </row>
    <row r="2668" spans="1:17">
      <c r="A2668" s="66"/>
      <c r="B2668" s="66"/>
      <c r="C2668" s="66"/>
      <c r="D2668" s="66"/>
      <c r="E2668" s="65"/>
      <c r="F2668" s="66"/>
      <c r="G2668" s="66"/>
      <c r="H2668" s="66"/>
      <c r="I2668" s="66"/>
      <c r="J2668" s="66"/>
      <c r="K2668" s="66"/>
      <c r="L2668" s="66"/>
      <c r="M2668" s="66"/>
      <c r="N2668" s="94"/>
      <c r="O2668" s="94"/>
      <c r="P2668" s="94"/>
      <c r="Q2668" s="94"/>
    </row>
    <row r="2669" spans="1:17">
      <c r="A2669" s="66"/>
      <c r="B2669" s="66"/>
      <c r="C2669" s="66"/>
      <c r="D2669" s="66"/>
      <c r="E2669" s="65"/>
      <c r="F2669" s="66"/>
      <c r="G2669" s="66"/>
      <c r="H2669" s="66"/>
      <c r="I2669" s="66"/>
      <c r="J2669" s="66"/>
      <c r="K2669" s="66"/>
      <c r="L2669" s="66"/>
      <c r="M2669" s="66"/>
      <c r="N2669" s="94"/>
      <c r="O2669" s="94"/>
      <c r="P2669" s="94"/>
      <c r="Q2669" s="94"/>
    </row>
    <row r="2670" spans="1:17">
      <c r="A2670" s="66"/>
      <c r="B2670" s="66"/>
      <c r="C2670" s="66"/>
      <c r="D2670" s="66"/>
      <c r="E2670" s="65"/>
      <c r="F2670" s="66"/>
      <c r="G2670" s="66"/>
      <c r="H2670" s="66"/>
      <c r="I2670" s="66"/>
      <c r="J2670" s="66"/>
      <c r="K2670" s="66"/>
      <c r="L2670" s="66"/>
      <c r="M2670" s="66"/>
      <c r="N2670" s="94"/>
      <c r="O2670" s="94"/>
      <c r="P2670" s="94"/>
      <c r="Q2670" s="94"/>
    </row>
    <row r="2671" spans="1:17">
      <c r="A2671" s="66"/>
      <c r="B2671" s="66"/>
      <c r="C2671" s="66"/>
      <c r="D2671" s="66"/>
      <c r="E2671" s="65"/>
      <c r="F2671" s="66"/>
      <c r="G2671" s="66"/>
      <c r="H2671" s="66"/>
      <c r="I2671" s="66"/>
      <c r="J2671" s="66"/>
      <c r="K2671" s="66"/>
      <c r="L2671" s="66"/>
      <c r="M2671" s="66"/>
      <c r="N2671" s="94"/>
      <c r="O2671" s="94"/>
      <c r="P2671" s="94"/>
      <c r="Q2671" s="94"/>
    </row>
    <row r="2672" spans="1:17">
      <c r="A2672" s="66"/>
      <c r="B2672" s="66"/>
      <c r="C2672" s="66"/>
      <c r="D2672" s="66"/>
      <c r="E2672" s="65"/>
      <c r="F2672" s="66"/>
      <c r="G2672" s="66"/>
      <c r="H2672" s="66"/>
      <c r="I2672" s="66"/>
      <c r="J2672" s="66"/>
      <c r="K2672" s="66"/>
      <c r="L2672" s="66"/>
      <c r="M2672" s="66"/>
      <c r="N2672" s="94"/>
      <c r="O2672" s="94"/>
      <c r="P2672" s="94"/>
      <c r="Q2672" s="94"/>
    </row>
    <row r="2673" spans="1:17">
      <c r="A2673" s="66"/>
      <c r="B2673" s="66"/>
      <c r="C2673" s="66"/>
      <c r="D2673" s="66"/>
      <c r="E2673" s="65"/>
      <c r="F2673" s="66"/>
      <c r="G2673" s="66"/>
      <c r="H2673" s="66"/>
      <c r="I2673" s="66"/>
      <c r="J2673" s="66"/>
      <c r="K2673" s="66"/>
      <c r="L2673" s="66"/>
      <c r="M2673" s="66"/>
      <c r="N2673" s="94"/>
      <c r="O2673" s="94"/>
      <c r="P2673" s="94"/>
      <c r="Q2673" s="94"/>
    </row>
    <row r="2674" spans="1:17">
      <c r="A2674" s="66"/>
      <c r="B2674" s="66"/>
      <c r="C2674" s="66"/>
      <c r="D2674" s="66"/>
      <c r="E2674" s="65"/>
      <c r="F2674" s="66"/>
      <c r="G2674" s="66"/>
      <c r="H2674" s="66"/>
      <c r="I2674" s="66"/>
      <c r="J2674" s="66"/>
      <c r="K2674" s="66"/>
      <c r="L2674" s="66"/>
      <c r="M2674" s="66"/>
      <c r="N2674" s="94"/>
      <c r="O2674" s="94"/>
      <c r="P2674" s="94"/>
      <c r="Q2674" s="94"/>
    </row>
    <row r="2675" spans="1:17">
      <c r="A2675" s="66"/>
      <c r="B2675" s="66"/>
      <c r="C2675" s="66"/>
      <c r="D2675" s="66"/>
      <c r="E2675" s="65"/>
      <c r="F2675" s="66"/>
      <c r="G2675" s="66"/>
      <c r="H2675" s="66"/>
      <c r="I2675" s="66"/>
      <c r="J2675" s="66"/>
      <c r="K2675" s="66"/>
      <c r="L2675" s="66"/>
      <c r="M2675" s="66"/>
      <c r="N2675" s="94"/>
      <c r="O2675" s="94"/>
      <c r="P2675" s="94"/>
      <c r="Q2675" s="94"/>
    </row>
    <row r="2676" spans="1:17">
      <c r="A2676" s="66"/>
      <c r="B2676" s="66"/>
      <c r="C2676" s="66"/>
      <c r="D2676" s="66"/>
      <c r="E2676" s="65"/>
      <c r="F2676" s="66"/>
      <c r="G2676" s="66"/>
      <c r="H2676" s="66"/>
      <c r="I2676" s="66"/>
      <c r="J2676" s="66"/>
      <c r="K2676" s="66"/>
      <c r="L2676" s="66"/>
      <c r="M2676" s="66"/>
      <c r="N2676" s="94"/>
      <c r="O2676" s="94"/>
      <c r="P2676" s="94"/>
      <c r="Q2676" s="94"/>
    </row>
    <row r="2677" spans="1:17">
      <c r="A2677" s="66"/>
      <c r="B2677" s="66"/>
      <c r="C2677" s="66"/>
      <c r="D2677" s="66"/>
      <c r="E2677" s="65"/>
      <c r="F2677" s="66"/>
      <c r="G2677" s="66"/>
      <c r="H2677" s="66"/>
      <c r="I2677" s="66"/>
      <c r="J2677" s="66"/>
      <c r="K2677" s="66"/>
      <c r="L2677" s="66"/>
      <c r="M2677" s="66"/>
      <c r="N2677" s="94"/>
      <c r="O2677" s="94"/>
      <c r="P2677" s="94"/>
      <c r="Q2677" s="94"/>
    </row>
    <row r="2678" spans="1:17">
      <c r="A2678" s="66"/>
      <c r="B2678" s="66"/>
      <c r="C2678" s="66"/>
      <c r="D2678" s="66"/>
      <c r="E2678" s="65"/>
      <c r="F2678" s="66"/>
      <c r="G2678" s="66"/>
      <c r="H2678" s="66"/>
      <c r="I2678" s="66"/>
      <c r="J2678" s="66"/>
      <c r="K2678" s="66"/>
      <c r="L2678" s="66"/>
      <c r="M2678" s="66"/>
      <c r="N2678" s="94"/>
      <c r="O2678" s="94"/>
      <c r="P2678" s="94"/>
      <c r="Q2678" s="94"/>
    </row>
    <row r="2679" spans="1:17">
      <c r="A2679" s="66"/>
      <c r="B2679" s="66"/>
      <c r="C2679" s="66"/>
      <c r="D2679" s="66"/>
      <c r="E2679" s="65"/>
      <c r="F2679" s="66"/>
      <c r="G2679" s="66"/>
      <c r="H2679" s="66"/>
      <c r="I2679" s="66"/>
      <c r="J2679" s="66"/>
      <c r="K2679" s="66"/>
      <c r="L2679" s="66"/>
      <c r="M2679" s="66"/>
      <c r="N2679" s="94"/>
      <c r="O2679" s="94"/>
      <c r="P2679" s="94"/>
      <c r="Q2679" s="94"/>
    </row>
    <row r="2680" spans="1:17">
      <c r="A2680" s="66"/>
      <c r="B2680" s="66"/>
      <c r="C2680" s="66"/>
      <c r="D2680" s="66"/>
      <c r="E2680" s="65"/>
      <c r="F2680" s="66"/>
      <c r="G2680" s="66"/>
      <c r="H2680" s="66"/>
      <c r="I2680" s="66"/>
      <c r="J2680" s="66"/>
      <c r="K2680" s="66"/>
      <c r="L2680" s="66"/>
      <c r="M2680" s="66"/>
      <c r="N2680" s="94"/>
      <c r="O2680" s="94"/>
      <c r="P2680" s="94"/>
      <c r="Q2680" s="94"/>
    </row>
    <row r="2681" spans="1:17">
      <c r="A2681" s="66"/>
      <c r="B2681" s="66"/>
      <c r="C2681" s="66"/>
      <c r="D2681" s="66"/>
      <c r="E2681" s="65"/>
      <c r="F2681" s="66"/>
      <c r="G2681" s="66"/>
      <c r="H2681" s="66"/>
      <c r="I2681" s="66"/>
      <c r="J2681" s="66"/>
      <c r="K2681" s="66"/>
      <c r="L2681" s="66"/>
      <c r="M2681" s="66"/>
      <c r="N2681" s="94"/>
      <c r="O2681" s="94"/>
      <c r="P2681" s="94"/>
      <c r="Q2681" s="94"/>
    </row>
    <row r="2682" spans="1:17">
      <c r="A2682" s="66"/>
      <c r="B2682" s="66"/>
      <c r="C2682" s="66"/>
      <c r="D2682" s="66"/>
      <c r="E2682" s="65"/>
      <c r="F2682" s="66"/>
      <c r="G2682" s="66"/>
      <c r="H2682" s="66"/>
      <c r="I2682" s="66"/>
      <c r="J2682" s="66"/>
      <c r="K2682" s="66"/>
      <c r="L2682" s="66"/>
      <c r="M2682" s="66"/>
      <c r="N2682" s="94"/>
      <c r="O2682" s="94"/>
      <c r="P2682" s="94"/>
      <c r="Q2682" s="94"/>
    </row>
    <row r="2683" spans="1:17">
      <c r="A2683" s="66"/>
      <c r="B2683" s="66"/>
      <c r="C2683" s="66"/>
      <c r="D2683" s="66"/>
      <c r="E2683" s="65"/>
      <c r="F2683" s="66"/>
      <c r="G2683" s="66"/>
      <c r="H2683" s="66"/>
      <c r="I2683" s="66"/>
      <c r="J2683" s="66"/>
      <c r="K2683" s="66"/>
      <c r="L2683" s="66"/>
      <c r="M2683" s="66"/>
      <c r="N2683" s="94"/>
      <c r="O2683" s="94"/>
      <c r="P2683" s="94"/>
      <c r="Q2683" s="94"/>
    </row>
    <row r="2684" spans="1:17">
      <c r="A2684" s="66"/>
      <c r="B2684" s="66"/>
      <c r="C2684" s="66"/>
      <c r="D2684" s="66"/>
      <c r="E2684" s="65"/>
      <c r="F2684" s="66"/>
      <c r="G2684" s="66"/>
      <c r="H2684" s="66"/>
      <c r="I2684" s="66"/>
      <c r="J2684" s="66"/>
      <c r="K2684" s="66"/>
      <c r="L2684" s="66"/>
      <c r="M2684" s="66"/>
      <c r="N2684" s="94"/>
      <c r="O2684" s="94"/>
      <c r="P2684" s="94"/>
      <c r="Q2684" s="94"/>
    </row>
    <row r="2685" spans="1:17">
      <c r="A2685" s="66"/>
      <c r="B2685" s="66"/>
      <c r="C2685" s="66"/>
      <c r="D2685" s="66"/>
      <c r="E2685" s="65"/>
      <c r="F2685" s="66"/>
      <c r="G2685" s="66"/>
      <c r="H2685" s="66"/>
      <c r="I2685" s="66"/>
      <c r="J2685" s="66"/>
      <c r="K2685" s="66"/>
      <c r="L2685" s="66"/>
      <c r="M2685" s="66"/>
      <c r="N2685" s="94"/>
      <c r="O2685" s="94"/>
      <c r="P2685" s="94"/>
      <c r="Q2685" s="94"/>
    </row>
    <row r="2686" spans="1:17">
      <c r="A2686" s="66"/>
      <c r="B2686" s="66"/>
      <c r="C2686" s="66"/>
      <c r="D2686" s="66"/>
      <c r="E2686" s="65"/>
      <c r="F2686" s="66"/>
      <c r="G2686" s="66"/>
      <c r="H2686" s="66"/>
      <c r="I2686" s="66"/>
      <c r="J2686" s="66"/>
      <c r="K2686" s="66"/>
      <c r="L2686" s="66"/>
      <c r="M2686" s="66"/>
      <c r="N2686" s="94"/>
      <c r="O2686" s="94"/>
      <c r="P2686" s="94"/>
      <c r="Q2686" s="94"/>
    </row>
    <row r="2687" spans="1:17">
      <c r="A2687" s="66"/>
      <c r="B2687" s="66"/>
      <c r="C2687" s="66"/>
      <c r="D2687" s="66"/>
      <c r="E2687" s="65"/>
      <c r="F2687" s="66"/>
      <c r="G2687" s="66"/>
      <c r="H2687" s="66"/>
      <c r="I2687" s="66"/>
      <c r="J2687" s="66"/>
      <c r="K2687" s="66"/>
      <c r="L2687" s="66"/>
      <c r="M2687" s="66"/>
      <c r="N2687" s="94"/>
      <c r="O2687" s="94"/>
      <c r="P2687" s="94"/>
      <c r="Q2687" s="94"/>
    </row>
    <row r="2688" spans="1:17">
      <c r="A2688" s="66"/>
      <c r="B2688" s="66"/>
      <c r="C2688" s="66"/>
      <c r="D2688" s="66"/>
      <c r="E2688" s="65"/>
      <c r="F2688" s="66"/>
      <c r="G2688" s="66"/>
      <c r="H2688" s="66"/>
      <c r="I2688" s="66"/>
      <c r="J2688" s="66"/>
      <c r="K2688" s="66"/>
      <c r="L2688" s="66"/>
      <c r="M2688" s="66"/>
      <c r="N2688" s="94"/>
      <c r="O2688" s="94"/>
      <c r="P2688" s="94"/>
      <c r="Q2688" s="94"/>
    </row>
    <row r="2689" spans="1:17">
      <c r="A2689" s="66"/>
      <c r="B2689" s="66"/>
      <c r="C2689" s="66"/>
      <c r="D2689" s="66"/>
      <c r="E2689" s="65"/>
      <c r="F2689" s="66"/>
      <c r="G2689" s="66"/>
      <c r="H2689" s="66"/>
      <c r="I2689" s="66"/>
      <c r="J2689" s="66"/>
      <c r="K2689" s="66"/>
      <c r="L2689" s="66"/>
      <c r="M2689" s="66"/>
      <c r="N2689" s="94"/>
      <c r="O2689" s="94"/>
      <c r="P2689" s="94"/>
      <c r="Q2689" s="94"/>
    </row>
    <row r="2690" spans="1:17">
      <c r="A2690" s="66"/>
      <c r="B2690" s="66"/>
      <c r="C2690" s="66"/>
      <c r="D2690" s="66"/>
      <c r="E2690" s="65"/>
      <c r="F2690" s="66"/>
      <c r="G2690" s="66"/>
      <c r="H2690" s="66"/>
      <c r="I2690" s="66"/>
      <c r="J2690" s="66"/>
      <c r="K2690" s="66"/>
      <c r="L2690" s="66"/>
      <c r="M2690" s="66"/>
      <c r="N2690" s="94"/>
      <c r="O2690" s="94"/>
      <c r="P2690" s="94"/>
      <c r="Q2690" s="94"/>
    </row>
    <row r="2691" spans="1:17">
      <c r="A2691" s="66"/>
      <c r="B2691" s="66"/>
      <c r="C2691" s="66"/>
      <c r="D2691" s="66"/>
      <c r="E2691" s="65"/>
      <c r="F2691" s="66"/>
      <c r="G2691" s="66"/>
      <c r="H2691" s="66"/>
      <c r="I2691" s="66"/>
      <c r="J2691" s="66"/>
      <c r="K2691" s="66"/>
      <c r="L2691" s="66"/>
      <c r="M2691" s="66"/>
      <c r="N2691" s="94"/>
      <c r="O2691" s="94"/>
      <c r="P2691" s="94"/>
      <c r="Q2691" s="94"/>
    </row>
    <row r="2692" spans="1:17">
      <c r="A2692" s="66"/>
      <c r="B2692" s="66"/>
      <c r="C2692" s="66"/>
      <c r="D2692" s="66"/>
      <c r="E2692" s="65"/>
      <c r="F2692" s="66"/>
      <c r="G2692" s="66"/>
      <c r="H2692" s="66"/>
      <c r="I2692" s="66"/>
      <c r="J2692" s="66"/>
      <c r="K2692" s="66"/>
      <c r="L2692" s="66"/>
      <c r="M2692" s="66"/>
      <c r="N2692" s="94"/>
      <c r="O2692" s="94"/>
      <c r="P2692" s="94"/>
      <c r="Q2692" s="94"/>
    </row>
    <row r="2693" spans="1:17">
      <c r="A2693" s="66"/>
      <c r="B2693" s="66"/>
      <c r="C2693" s="66"/>
      <c r="D2693" s="66"/>
      <c r="E2693" s="65"/>
      <c r="F2693" s="66"/>
      <c r="G2693" s="66"/>
      <c r="H2693" s="66"/>
      <c r="I2693" s="66"/>
      <c r="J2693" s="66"/>
      <c r="K2693" s="66"/>
      <c r="L2693" s="66"/>
      <c r="M2693" s="66"/>
      <c r="N2693" s="94"/>
      <c r="O2693" s="94"/>
      <c r="P2693" s="94"/>
      <c r="Q2693" s="94"/>
    </row>
    <row r="2694" spans="1:17">
      <c r="A2694" s="66"/>
      <c r="B2694" s="66"/>
      <c r="C2694" s="66"/>
      <c r="D2694" s="66"/>
      <c r="E2694" s="65"/>
      <c r="F2694" s="66"/>
      <c r="G2694" s="66"/>
      <c r="H2694" s="66"/>
      <c r="I2694" s="66"/>
      <c r="J2694" s="66"/>
      <c r="K2694" s="66"/>
      <c r="L2694" s="66"/>
      <c r="M2694" s="66"/>
      <c r="N2694" s="94"/>
      <c r="O2694" s="94"/>
      <c r="P2694" s="94"/>
      <c r="Q2694" s="94"/>
    </row>
    <row r="2695" spans="1:17">
      <c r="A2695" s="66"/>
      <c r="B2695" s="66"/>
      <c r="C2695" s="66"/>
      <c r="D2695" s="66"/>
      <c r="E2695" s="65"/>
      <c r="F2695" s="66"/>
      <c r="G2695" s="66"/>
      <c r="H2695" s="66"/>
      <c r="I2695" s="66"/>
      <c r="J2695" s="66"/>
      <c r="K2695" s="66"/>
      <c r="L2695" s="66"/>
      <c r="M2695" s="66"/>
      <c r="N2695" s="94"/>
      <c r="O2695" s="94"/>
      <c r="P2695" s="94"/>
      <c r="Q2695" s="94"/>
    </row>
    <row r="2696" spans="1:17">
      <c r="A2696" s="66"/>
      <c r="B2696" s="66"/>
      <c r="C2696" s="66"/>
      <c r="D2696" s="66"/>
      <c r="E2696" s="65"/>
      <c r="F2696" s="66"/>
      <c r="G2696" s="66"/>
      <c r="H2696" s="66"/>
      <c r="I2696" s="66"/>
      <c r="J2696" s="66"/>
      <c r="K2696" s="66"/>
      <c r="L2696" s="66"/>
      <c r="M2696" s="66"/>
      <c r="N2696" s="94"/>
      <c r="O2696" s="94"/>
      <c r="P2696" s="94"/>
      <c r="Q2696" s="94"/>
    </row>
    <row r="2697" spans="1:17">
      <c r="A2697" s="66"/>
      <c r="B2697" s="66"/>
      <c r="C2697" s="66"/>
      <c r="D2697" s="66"/>
      <c r="E2697" s="65"/>
      <c r="F2697" s="66"/>
      <c r="G2697" s="66"/>
      <c r="H2697" s="66"/>
      <c r="I2697" s="66"/>
      <c r="J2697" s="66"/>
      <c r="K2697" s="66"/>
      <c r="L2697" s="66"/>
      <c r="M2697" s="66"/>
      <c r="N2697" s="94"/>
      <c r="O2697" s="94"/>
      <c r="P2697" s="94"/>
      <c r="Q2697" s="94"/>
    </row>
    <row r="2698" spans="1:17">
      <c r="A2698" s="66"/>
      <c r="B2698" s="66"/>
      <c r="C2698" s="66"/>
      <c r="D2698" s="66"/>
      <c r="E2698" s="65"/>
      <c r="F2698" s="66"/>
      <c r="G2698" s="66"/>
      <c r="H2698" s="66"/>
      <c r="I2698" s="66"/>
      <c r="J2698" s="66"/>
      <c r="K2698" s="66"/>
      <c r="L2698" s="66"/>
      <c r="M2698" s="66"/>
      <c r="N2698" s="94"/>
      <c r="O2698" s="94"/>
      <c r="P2698" s="94"/>
      <c r="Q2698" s="94"/>
    </row>
    <row r="2699" spans="1:17">
      <c r="A2699" s="66"/>
      <c r="B2699" s="66"/>
      <c r="C2699" s="66"/>
      <c r="D2699" s="66"/>
      <c r="E2699" s="65"/>
      <c r="F2699" s="66"/>
      <c r="G2699" s="66"/>
      <c r="H2699" s="66"/>
      <c r="I2699" s="66"/>
      <c r="J2699" s="66"/>
      <c r="K2699" s="66"/>
      <c r="L2699" s="66"/>
      <c r="M2699" s="66"/>
      <c r="N2699" s="94"/>
      <c r="O2699" s="94"/>
      <c r="P2699" s="94"/>
      <c r="Q2699" s="94"/>
    </row>
    <row r="2700" spans="1:17">
      <c r="A2700" s="66"/>
      <c r="B2700" s="66"/>
      <c r="C2700" s="66"/>
      <c r="D2700" s="66"/>
      <c r="E2700" s="65"/>
      <c r="F2700" s="66"/>
      <c r="G2700" s="66"/>
      <c r="H2700" s="66"/>
      <c r="I2700" s="66"/>
      <c r="J2700" s="66"/>
      <c r="K2700" s="66"/>
      <c r="L2700" s="66"/>
      <c r="M2700" s="66"/>
      <c r="N2700" s="94"/>
      <c r="O2700" s="94"/>
      <c r="P2700" s="94"/>
      <c r="Q2700" s="94"/>
    </row>
    <row r="2701" spans="1:17">
      <c r="A2701" s="66"/>
      <c r="B2701" s="66"/>
      <c r="C2701" s="66"/>
      <c r="D2701" s="66"/>
      <c r="E2701" s="65"/>
      <c r="F2701" s="66"/>
      <c r="G2701" s="66"/>
      <c r="H2701" s="66"/>
      <c r="I2701" s="66"/>
      <c r="J2701" s="66"/>
      <c r="K2701" s="66"/>
      <c r="L2701" s="66"/>
      <c r="M2701" s="66"/>
      <c r="N2701" s="94"/>
      <c r="O2701" s="94"/>
      <c r="P2701" s="94"/>
      <c r="Q2701" s="94"/>
    </row>
    <row r="2702" spans="1:17">
      <c r="A2702" s="66"/>
      <c r="B2702" s="66"/>
      <c r="C2702" s="66"/>
      <c r="D2702" s="66"/>
      <c r="E2702" s="65"/>
      <c r="F2702" s="66"/>
      <c r="G2702" s="66"/>
      <c r="H2702" s="66"/>
      <c r="I2702" s="66"/>
      <c r="J2702" s="66"/>
      <c r="K2702" s="66"/>
      <c r="L2702" s="66"/>
      <c r="M2702" s="66"/>
      <c r="N2702" s="94"/>
      <c r="O2702" s="94"/>
      <c r="P2702" s="94"/>
      <c r="Q2702" s="94"/>
    </row>
    <row r="2703" spans="1:17">
      <c r="A2703" s="66"/>
      <c r="B2703" s="66"/>
      <c r="C2703" s="66"/>
      <c r="D2703" s="66"/>
      <c r="E2703" s="65"/>
      <c r="F2703" s="66"/>
      <c r="G2703" s="66"/>
      <c r="H2703" s="66"/>
      <c r="I2703" s="66"/>
      <c r="J2703" s="66"/>
      <c r="K2703" s="66"/>
      <c r="L2703" s="66"/>
      <c r="M2703" s="66"/>
      <c r="N2703" s="94"/>
      <c r="O2703" s="94"/>
      <c r="P2703" s="94"/>
      <c r="Q2703" s="94"/>
    </row>
    <row r="2704" spans="1:17">
      <c r="A2704" s="66"/>
      <c r="B2704" s="66"/>
      <c r="C2704" s="66"/>
      <c r="D2704" s="66"/>
      <c r="E2704" s="65"/>
      <c r="F2704" s="66"/>
      <c r="G2704" s="66"/>
      <c r="H2704" s="66"/>
      <c r="I2704" s="66"/>
      <c r="J2704" s="66"/>
      <c r="K2704" s="66"/>
      <c r="L2704" s="66"/>
      <c r="M2704" s="66"/>
      <c r="N2704" s="94"/>
      <c r="O2704" s="94"/>
      <c r="P2704" s="94"/>
      <c r="Q2704" s="94"/>
    </row>
    <row r="2705" spans="1:17">
      <c r="A2705" s="66"/>
      <c r="B2705" s="66"/>
      <c r="C2705" s="66"/>
      <c r="D2705" s="66"/>
      <c r="E2705" s="65"/>
      <c r="F2705" s="66"/>
      <c r="G2705" s="66"/>
      <c r="H2705" s="66"/>
      <c r="I2705" s="66"/>
      <c r="J2705" s="66"/>
      <c r="K2705" s="66"/>
      <c r="L2705" s="66"/>
      <c r="M2705" s="66"/>
      <c r="N2705" s="94"/>
      <c r="O2705" s="94"/>
      <c r="P2705" s="94"/>
      <c r="Q2705" s="94"/>
    </row>
    <row r="2706" spans="1:17">
      <c r="A2706" s="66"/>
      <c r="B2706" s="66"/>
      <c r="C2706" s="66"/>
      <c r="D2706" s="66"/>
      <c r="E2706" s="65"/>
      <c r="F2706" s="66"/>
      <c r="G2706" s="66"/>
      <c r="H2706" s="66"/>
      <c r="I2706" s="66"/>
      <c r="J2706" s="66"/>
      <c r="K2706" s="66"/>
      <c r="L2706" s="66"/>
      <c r="M2706" s="66"/>
      <c r="N2706" s="94"/>
      <c r="O2706" s="94"/>
      <c r="P2706" s="94"/>
      <c r="Q2706" s="94"/>
    </row>
    <row r="2707" spans="1:17">
      <c r="A2707" s="66"/>
      <c r="B2707" s="66"/>
      <c r="C2707" s="66"/>
      <c r="D2707" s="66"/>
      <c r="E2707" s="65"/>
      <c r="F2707" s="66"/>
      <c r="G2707" s="66"/>
      <c r="H2707" s="66"/>
      <c r="I2707" s="66"/>
      <c r="J2707" s="66"/>
      <c r="K2707" s="66"/>
      <c r="L2707" s="66"/>
      <c r="M2707" s="66"/>
      <c r="N2707" s="94"/>
      <c r="O2707" s="94"/>
      <c r="P2707" s="94"/>
      <c r="Q2707" s="94"/>
    </row>
    <row r="2708" spans="1:17">
      <c r="A2708" s="66"/>
      <c r="B2708" s="66"/>
      <c r="C2708" s="66"/>
      <c r="D2708" s="66"/>
      <c r="E2708" s="65"/>
      <c r="F2708" s="66"/>
      <c r="G2708" s="66"/>
      <c r="H2708" s="66"/>
      <c r="I2708" s="66"/>
      <c r="J2708" s="66"/>
      <c r="K2708" s="66"/>
      <c r="L2708" s="66"/>
      <c r="M2708" s="66"/>
      <c r="N2708" s="94"/>
      <c r="O2708" s="94"/>
      <c r="P2708" s="94"/>
      <c r="Q2708" s="94"/>
    </row>
    <row r="2709" spans="1:17">
      <c r="A2709" s="66"/>
      <c r="B2709" s="66"/>
      <c r="C2709" s="66"/>
      <c r="D2709" s="66"/>
      <c r="E2709" s="65"/>
      <c r="F2709" s="66"/>
      <c r="G2709" s="66"/>
      <c r="H2709" s="66"/>
      <c r="I2709" s="66"/>
      <c r="J2709" s="66"/>
      <c r="K2709" s="66"/>
      <c r="L2709" s="66"/>
      <c r="M2709" s="66"/>
      <c r="N2709" s="94"/>
      <c r="O2709" s="94"/>
      <c r="P2709" s="94"/>
      <c r="Q2709" s="94"/>
    </row>
    <row r="2710" spans="1:17">
      <c r="A2710" s="66"/>
      <c r="B2710" s="66"/>
      <c r="C2710" s="66"/>
      <c r="D2710" s="66"/>
      <c r="E2710" s="65"/>
      <c r="F2710" s="66"/>
      <c r="G2710" s="66"/>
      <c r="H2710" s="66"/>
      <c r="I2710" s="66"/>
      <c r="J2710" s="66"/>
      <c r="K2710" s="66"/>
      <c r="L2710" s="66"/>
      <c r="M2710" s="66"/>
      <c r="N2710" s="94"/>
      <c r="O2710" s="94"/>
      <c r="P2710" s="94"/>
      <c r="Q2710" s="94"/>
    </row>
    <row r="2711" spans="1:17">
      <c r="A2711" s="66"/>
      <c r="B2711" s="66"/>
      <c r="C2711" s="66"/>
      <c r="D2711" s="66"/>
      <c r="E2711" s="65"/>
      <c r="F2711" s="66"/>
      <c r="G2711" s="66"/>
      <c r="H2711" s="66"/>
      <c r="I2711" s="66"/>
      <c r="J2711" s="66"/>
      <c r="K2711" s="66"/>
      <c r="L2711" s="66"/>
      <c r="M2711" s="66"/>
      <c r="N2711" s="94"/>
      <c r="O2711" s="94"/>
      <c r="P2711" s="94"/>
      <c r="Q2711" s="94"/>
    </row>
    <row r="2712" spans="1:17">
      <c r="A2712" s="66"/>
      <c r="B2712" s="66"/>
      <c r="C2712" s="66"/>
      <c r="D2712" s="66"/>
      <c r="E2712" s="65"/>
      <c r="F2712" s="66"/>
      <c r="G2712" s="66"/>
      <c r="H2712" s="66"/>
      <c r="I2712" s="66"/>
      <c r="J2712" s="66"/>
      <c r="K2712" s="66"/>
      <c r="L2712" s="66"/>
      <c r="M2712" s="66"/>
      <c r="N2712" s="94"/>
      <c r="O2712" s="94"/>
      <c r="P2712" s="94"/>
      <c r="Q2712" s="94"/>
    </row>
    <row r="2713" spans="1:17">
      <c r="A2713" s="66"/>
      <c r="B2713" s="66"/>
      <c r="C2713" s="66"/>
      <c r="D2713" s="66"/>
      <c r="E2713" s="65"/>
      <c r="F2713" s="66"/>
      <c r="G2713" s="66"/>
      <c r="H2713" s="66"/>
      <c r="I2713" s="66"/>
      <c r="J2713" s="66"/>
      <c r="K2713" s="66"/>
      <c r="L2713" s="66"/>
      <c r="M2713" s="66"/>
      <c r="N2713" s="94"/>
      <c r="O2713" s="94"/>
      <c r="P2713" s="94"/>
      <c r="Q2713" s="94"/>
    </row>
    <row r="2714" spans="1:17">
      <c r="A2714" s="66"/>
      <c r="B2714" s="66"/>
      <c r="C2714" s="66"/>
      <c r="D2714" s="66"/>
      <c r="E2714" s="65"/>
      <c r="F2714" s="66"/>
      <c r="G2714" s="66"/>
      <c r="H2714" s="66"/>
      <c r="I2714" s="66"/>
      <c r="J2714" s="66"/>
      <c r="K2714" s="66"/>
      <c r="L2714" s="66"/>
      <c r="M2714" s="66"/>
      <c r="N2714" s="94"/>
      <c r="O2714" s="94"/>
      <c r="P2714" s="94"/>
      <c r="Q2714" s="94"/>
    </row>
    <row r="2715" spans="1:17">
      <c r="A2715" s="66"/>
      <c r="B2715" s="66"/>
      <c r="C2715" s="66"/>
      <c r="D2715" s="66"/>
      <c r="E2715" s="65"/>
      <c r="F2715" s="66"/>
      <c r="G2715" s="66"/>
      <c r="H2715" s="66"/>
      <c r="I2715" s="66"/>
      <c r="J2715" s="66"/>
      <c r="K2715" s="66"/>
      <c r="L2715" s="66"/>
      <c r="M2715" s="66"/>
      <c r="N2715" s="94"/>
      <c r="O2715" s="94"/>
      <c r="P2715" s="94"/>
      <c r="Q2715" s="94"/>
    </row>
    <row r="2716" spans="1:17">
      <c r="A2716" s="66"/>
      <c r="B2716" s="66"/>
      <c r="C2716" s="66"/>
      <c r="D2716" s="66"/>
      <c r="E2716" s="65"/>
      <c r="F2716" s="66"/>
      <c r="G2716" s="66"/>
      <c r="H2716" s="66"/>
      <c r="I2716" s="66"/>
      <c r="J2716" s="66"/>
      <c r="K2716" s="66"/>
      <c r="L2716" s="66"/>
      <c r="M2716" s="66"/>
      <c r="N2716" s="94"/>
      <c r="O2716" s="94"/>
      <c r="P2716" s="94"/>
      <c r="Q2716" s="94"/>
    </row>
    <row r="2717" spans="1:17">
      <c r="A2717" s="66"/>
      <c r="B2717" s="66"/>
      <c r="C2717" s="66"/>
      <c r="D2717" s="66"/>
      <c r="E2717" s="65"/>
      <c r="F2717" s="66"/>
      <c r="G2717" s="66"/>
      <c r="H2717" s="66"/>
      <c r="I2717" s="66"/>
      <c r="J2717" s="66"/>
      <c r="K2717" s="66"/>
      <c r="L2717" s="66"/>
      <c r="M2717" s="66"/>
      <c r="N2717" s="94"/>
      <c r="O2717" s="94"/>
      <c r="P2717" s="94"/>
      <c r="Q2717" s="94"/>
    </row>
    <row r="2718" spans="1:17">
      <c r="A2718" s="66"/>
      <c r="B2718" s="66"/>
      <c r="C2718" s="66"/>
      <c r="D2718" s="66"/>
      <c r="E2718" s="65"/>
      <c r="F2718" s="66"/>
      <c r="G2718" s="66"/>
      <c r="H2718" s="66"/>
      <c r="I2718" s="66"/>
      <c r="J2718" s="66"/>
      <c r="K2718" s="66"/>
      <c r="L2718" s="66"/>
      <c r="M2718" s="66"/>
      <c r="N2718" s="94"/>
      <c r="O2718" s="94"/>
      <c r="P2718" s="94"/>
      <c r="Q2718" s="94"/>
    </row>
    <row r="2719" spans="1:17">
      <c r="A2719" s="66"/>
      <c r="B2719" s="66"/>
      <c r="C2719" s="66"/>
      <c r="D2719" s="66"/>
      <c r="E2719" s="65"/>
      <c r="F2719" s="66"/>
      <c r="G2719" s="66"/>
      <c r="H2719" s="66"/>
      <c r="I2719" s="66"/>
      <c r="J2719" s="66"/>
      <c r="K2719" s="66"/>
      <c r="L2719" s="66"/>
      <c r="M2719" s="66"/>
      <c r="N2719" s="94"/>
      <c r="O2719" s="94"/>
      <c r="P2719" s="94"/>
      <c r="Q2719" s="94"/>
    </row>
    <row r="2720" spans="1:17">
      <c r="A2720" s="66"/>
      <c r="B2720" s="66"/>
      <c r="C2720" s="66"/>
      <c r="D2720" s="66"/>
      <c r="E2720" s="65"/>
      <c r="F2720" s="66"/>
      <c r="G2720" s="66"/>
      <c r="H2720" s="66"/>
      <c r="I2720" s="66"/>
      <c r="J2720" s="66"/>
      <c r="K2720" s="66"/>
      <c r="L2720" s="66"/>
      <c r="M2720" s="66"/>
      <c r="N2720" s="94"/>
      <c r="O2720" s="94"/>
      <c r="P2720" s="94"/>
      <c r="Q2720" s="94"/>
    </row>
    <row r="2721" spans="1:17">
      <c r="A2721" s="66"/>
      <c r="B2721" s="66"/>
      <c r="C2721" s="66"/>
      <c r="D2721" s="66"/>
      <c r="E2721" s="65"/>
      <c r="F2721" s="66"/>
      <c r="G2721" s="66"/>
      <c r="H2721" s="66"/>
      <c r="I2721" s="66"/>
      <c r="J2721" s="66"/>
      <c r="K2721" s="66"/>
      <c r="L2721" s="66"/>
      <c r="M2721" s="66"/>
      <c r="N2721" s="94"/>
      <c r="O2721" s="94"/>
      <c r="P2721" s="94"/>
      <c r="Q2721" s="94"/>
    </row>
    <row r="2722" spans="1:17">
      <c r="A2722" s="66"/>
      <c r="B2722" s="66"/>
      <c r="C2722" s="66"/>
      <c r="D2722" s="66"/>
      <c r="E2722" s="65"/>
      <c r="F2722" s="66"/>
      <c r="G2722" s="66"/>
      <c r="H2722" s="66"/>
      <c r="I2722" s="66"/>
      <c r="J2722" s="66"/>
      <c r="K2722" s="66"/>
      <c r="L2722" s="66"/>
      <c r="M2722" s="66"/>
      <c r="N2722" s="94"/>
      <c r="O2722" s="94"/>
      <c r="P2722" s="94"/>
      <c r="Q2722" s="94"/>
    </row>
    <row r="2723" spans="1:17">
      <c r="A2723" s="66"/>
      <c r="B2723" s="66"/>
      <c r="C2723" s="66"/>
      <c r="D2723" s="66"/>
      <c r="E2723" s="65"/>
      <c r="F2723" s="66"/>
      <c r="G2723" s="66"/>
      <c r="H2723" s="66"/>
      <c r="I2723" s="66"/>
      <c r="J2723" s="66"/>
      <c r="K2723" s="66"/>
      <c r="L2723" s="66"/>
      <c r="M2723" s="66"/>
      <c r="N2723" s="94"/>
      <c r="O2723" s="94"/>
      <c r="P2723" s="94"/>
      <c r="Q2723" s="94"/>
    </row>
    <row r="2724" spans="1:17">
      <c r="A2724" s="66"/>
      <c r="B2724" s="66"/>
      <c r="C2724" s="66"/>
      <c r="D2724" s="66"/>
      <c r="E2724" s="65"/>
      <c r="F2724" s="66"/>
      <c r="G2724" s="66"/>
      <c r="H2724" s="66"/>
      <c r="I2724" s="66"/>
      <c r="J2724" s="66"/>
      <c r="K2724" s="66"/>
      <c r="L2724" s="66"/>
      <c r="M2724" s="66"/>
      <c r="N2724" s="94"/>
      <c r="O2724" s="94"/>
      <c r="P2724" s="94"/>
      <c r="Q2724" s="94"/>
    </row>
    <row r="2725" spans="1:17">
      <c r="A2725" s="66"/>
      <c r="B2725" s="66"/>
      <c r="C2725" s="66"/>
      <c r="D2725" s="66"/>
      <c r="E2725" s="65"/>
      <c r="F2725" s="66"/>
      <c r="G2725" s="66"/>
      <c r="H2725" s="66"/>
      <c r="I2725" s="66"/>
      <c r="J2725" s="66"/>
      <c r="K2725" s="66"/>
      <c r="L2725" s="66"/>
      <c r="M2725" s="66"/>
      <c r="N2725" s="94"/>
      <c r="O2725" s="94"/>
      <c r="P2725" s="94"/>
      <c r="Q2725" s="94"/>
    </row>
    <row r="2726" spans="1:17">
      <c r="A2726" s="66"/>
      <c r="B2726" s="66"/>
      <c r="C2726" s="66"/>
      <c r="D2726" s="66"/>
      <c r="E2726" s="65"/>
      <c r="F2726" s="66"/>
      <c r="G2726" s="66"/>
      <c r="H2726" s="66"/>
      <c r="I2726" s="66"/>
      <c r="J2726" s="66"/>
      <c r="K2726" s="66"/>
      <c r="L2726" s="66"/>
      <c r="M2726" s="66"/>
      <c r="N2726" s="94"/>
      <c r="O2726" s="94"/>
      <c r="P2726" s="94"/>
      <c r="Q2726" s="94"/>
    </row>
    <row r="2727" spans="1:17">
      <c r="A2727" s="66"/>
      <c r="B2727" s="66"/>
      <c r="C2727" s="66"/>
      <c r="D2727" s="66"/>
      <c r="E2727" s="65"/>
      <c r="F2727" s="66"/>
      <c r="G2727" s="66"/>
      <c r="H2727" s="66"/>
      <c r="I2727" s="66"/>
      <c r="J2727" s="66"/>
      <c r="K2727" s="66"/>
      <c r="L2727" s="66"/>
      <c r="M2727" s="66"/>
      <c r="N2727" s="94"/>
      <c r="O2727" s="94"/>
      <c r="P2727" s="94"/>
      <c r="Q2727" s="94"/>
    </row>
    <row r="2728" spans="1:17">
      <c r="A2728" s="66"/>
      <c r="B2728" s="66"/>
      <c r="C2728" s="66"/>
      <c r="D2728" s="66"/>
      <c r="E2728" s="65"/>
      <c r="F2728" s="66"/>
      <c r="G2728" s="66"/>
      <c r="H2728" s="66"/>
      <c r="I2728" s="66"/>
      <c r="J2728" s="66"/>
      <c r="K2728" s="66"/>
      <c r="L2728" s="66"/>
      <c r="M2728" s="66"/>
      <c r="N2728" s="94"/>
      <c r="O2728" s="94"/>
      <c r="P2728" s="94"/>
      <c r="Q2728" s="94"/>
    </row>
    <row r="2729" spans="1:17">
      <c r="A2729" s="66"/>
      <c r="B2729" s="66"/>
      <c r="C2729" s="66"/>
      <c r="D2729" s="66"/>
      <c r="E2729" s="65"/>
      <c r="F2729" s="66"/>
      <c r="G2729" s="66"/>
      <c r="H2729" s="66"/>
      <c r="I2729" s="66"/>
      <c r="J2729" s="66"/>
      <c r="K2729" s="66"/>
      <c r="L2729" s="66"/>
      <c r="M2729" s="66"/>
      <c r="N2729" s="94"/>
      <c r="O2729" s="94"/>
      <c r="P2729" s="94"/>
      <c r="Q2729" s="94"/>
    </row>
    <row r="2730" spans="1:17">
      <c r="A2730" s="66"/>
      <c r="B2730" s="66"/>
      <c r="C2730" s="66"/>
      <c r="D2730" s="66"/>
      <c r="E2730" s="65"/>
      <c r="F2730" s="66"/>
      <c r="G2730" s="66"/>
      <c r="H2730" s="66"/>
      <c r="I2730" s="66"/>
      <c r="J2730" s="66"/>
      <c r="K2730" s="66"/>
      <c r="L2730" s="66"/>
      <c r="M2730" s="66"/>
      <c r="N2730" s="94"/>
      <c r="O2730" s="94"/>
      <c r="P2730" s="94"/>
      <c r="Q2730" s="94"/>
    </row>
    <row r="2731" spans="1:17">
      <c r="A2731" s="66"/>
      <c r="B2731" s="66"/>
      <c r="C2731" s="66"/>
      <c r="D2731" s="66"/>
      <c r="E2731" s="65"/>
      <c r="F2731" s="66"/>
      <c r="G2731" s="66"/>
      <c r="H2731" s="66"/>
      <c r="I2731" s="66"/>
      <c r="J2731" s="66"/>
      <c r="K2731" s="66"/>
      <c r="L2731" s="66"/>
      <c r="M2731" s="66"/>
      <c r="N2731" s="94"/>
      <c r="O2731" s="94"/>
      <c r="P2731" s="94"/>
      <c r="Q2731" s="94"/>
    </row>
    <row r="2732" spans="1:17">
      <c r="A2732" s="66"/>
      <c r="B2732" s="66"/>
      <c r="C2732" s="66"/>
      <c r="D2732" s="66"/>
      <c r="E2732" s="65"/>
      <c r="F2732" s="66"/>
      <c r="G2732" s="66"/>
      <c r="H2732" s="66"/>
      <c r="I2732" s="66"/>
      <c r="J2732" s="66"/>
      <c r="K2732" s="66"/>
      <c r="L2732" s="66"/>
      <c r="M2732" s="66"/>
      <c r="N2732" s="94"/>
      <c r="O2732" s="94"/>
      <c r="P2732" s="94"/>
      <c r="Q2732" s="94"/>
    </row>
    <row r="2733" spans="1:17">
      <c r="A2733" s="66"/>
      <c r="B2733" s="66"/>
      <c r="C2733" s="66"/>
      <c r="D2733" s="66"/>
      <c r="E2733" s="65"/>
      <c r="F2733" s="66"/>
      <c r="G2733" s="66"/>
      <c r="H2733" s="66"/>
      <c r="I2733" s="66"/>
      <c r="J2733" s="66"/>
      <c r="K2733" s="66"/>
      <c r="L2733" s="66"/>
      <c r="M2733" s="66"/>
      <c r="N2733" s="94"/>
      <c r="O2733" s="94"/>
      <c r="P2733" s="94"/>
      <c r="Q2733" s="94"/>
    </row>
    <row r="2734" spans="1:17">
      <c r="A2734" s="66"/>
      <c r="B2734" s="66"/>
      <c r="C2734" s="66"/>
      <c r="D2734" s="66"/>
      <c r="E2734" s="65"/>
      <c r="F2734" s="66"/>
      <c r="G2734" s="66"/>
      <c r="H2734" s="66"/>
      <c r="I2734" s="66"/>
      <c r="J2734" s="66"/>
      <c r="K2734" s="66"/>
      <c r="L2734" s="66"/>
      <c r="M2734" s="66"/>
      <c r="N2734" s="94"/>
      <c r="O2734" s="94"/>
      <c r="P2734" s="94"/>
      <c r="Q2734" s="94"/>
    </row>
    <row r="2735" spans="1:17">
      <c r="A2735" s="66"/>
      <c r="B2735" s="66"/>
      <c r="C2735" s="66"/>
      <c r="D2735" s="66"/>
      <c r="E2735" s="65"/>
      <c r="F2735" s="66"/>
      <c r="G2735" s="66"/>
      <c r="H2735" s="66"/>
      <c r="I2735" s="66"/>
      <c r="J2735" s="66"/>
      <c r="K2735" s="66"/>
      <c r="L2735" s="66"/>
      <c r="M2735" s="66"/>
      <c r="N2735" s="94"/>
      <c r="O2735" s="94"/>
      <c r="P2735" s="94"/>
      <c r="Q2735" s="94"/>
    </row>
    <row r="2736" spans="1:17">
      <c r="A2736" s="66"/>
      <c r="B2736" s="66"/>
      <c r="C2736" s="66"/>
      <c r="D2736" s="66"/>
      <c r="E2736" s="65"/>
      <c r="F2736" s="66"/>
      <c r="G2736" s="66"/>
      <c r="H2736" s="66"/>
      <c r="I2736" s="66"/>
      <c r="J2736" s="66"/>
      <c r="K2736" s="66"/>
      <c r="L2736" s="66"/>
      <c r="M2736" s="66"/>
      <c r="N2736" s="94"/>
      <c r="O2736" s="94"/>
      <c r="P2736" s="94"/>
      <c r="Q2736" s="94"/>
    </row>
    <row r="2737" spans="1:17">
      <c r="A2737" s="66"/>
      <c r="B2737" s="66"/>
      <c r="C2737" s="66"/>
      <c r="D2737" s="66"/>
      <c r="E2737" s="65"/>
      <c r="F2737" s="66"/>
      <c r="G2737" s="66"/>
      <c r="H2737" s="66"/>
      <c r="I2737" s="66"/>
      <c r="J2737" s="66"/>
      <c r="K2737" s="66"/>
      <c r="L2737" s="66"/>
      <c r="M2737" s="66"/>
      <c r="N2737" s="94"/>
      <c r="O2737" s="94"/>
      <c r="P2737" s="94"/>
      <c r="Q2737" s="94"/>
    </row>
    <row r="2738" spans="1:17">
      <c r="A2738" s="66"/>
      <c r="B2738" s="66"/>
      <c r="C2738" s="66"/>
      <c r="D2738" s="66"/>
      <c r="E2738" s="65"/>
      <c r="F2738" s="66"/>
      <c r="G2738" s="66"/>
      <c r="H2738" s="66"/>
      <c r="I2738" s="66"/>
      <c r="J2738" s="66"/>
      <c r="K2738" s="66"/>
      <c r="L2738" s="66"/>
      <c r="M2738" s="66"/>
      <c r="N2738" s="94"/>
      <c r="O2738" s="94"/>
      <c r="P2738" s="94"/>
      <c r="Q2738" s="94"/>
    </row>
    <row r="2739" spans="1:17">
      <c r="A2739" s="66"/>
      <c r="B2739" s="66"/>
      <c r="C2739" s="66"/>
      <c r="D2739" s="66"/>
      <c r="E2739" s="65"/>
      <c r="F2739" s="66"/>
      <c r="G2739" s="66"/>
      <c r="H2739" s="66"/>
      <c r="I2739" s="66"/>
      <c r="J2739" s="66"/>
      <c r="K2739" s="66"/>
      <c r="L2739" s="66"/>
      <c r="M2739" s="66"/>
      <c r="N2739" s="94"/>
      <c r="O2739" s="94"/>
      <c r="P2739" s="94"/>
      <c r="Q2739" s="94"/>
    </row>
    <row r="2740" spans="1:17">
      <c r="A2740" s="66"/>
      <c r="B2740" s="66"/>
      <c r="C2740" s="66"/>
      <c r="D2740" s="66"/>
      <c r="E2740" s="65"/>
      <c r="F2740" s="66"/>
      <c r="G2740" s="66"/>
      <c r="H2740" s="66"/>
      <c r="I2740" s="66"/>
      <c r="J2740" s="66"/>
      <c r="K2740" s="66"/>
      <c r="L2740" s="66"/>
      <c r="M2740" s="66"/>
      <c r="N2740" s="94"/>
      <c r="O2740" s="94"/>
      <c r="P2740" s="94"/>
      <c r="Q2740" s="94"/>
    </row>
    <row r="2741" spans="1:17">
      <c r="A2741" s="66"/>
      <c r="B2741" s="66"/>
      <c r="C2741" s="66"/>
      <c r="D2741" s="66"/>
      <c r="E2741" s="65"/>
      <c r="F2741" s="66"/>
      <c r="G2741" s="66"/>
      <c r="H2741" s="66"/>
      <c r="I2741" s="66"/>
      <c r="J2741" s="66"/>
      <c r="K2741" s="66"/>
      <c r="L2741" s="66"/>
      <c r="M2741" s="66"/>
      <c r="N2741" s="94"/>
      <c r="O2741" s="94"/>
      <c r="P2741" s="94"/>
      <c r="Q2741" s="94"/>
    </row>
    <row r="2742" spans="1:17">
      <c r="A2742" s="66"/>
      <c r="B2742" s="66"/>
      <c r="C2742" s="66"/>
      <c r="D2742" s="66"/>
      <c r="E2742" s="65"/>
      <c r="F2742" s="66"/>
      <c r="G2742" s="66"/>
      <c r="H2742" s="66"/>
      <c r="I2742" s="66"/>
      <c r="J2742" s="66"/>
      <c r="K2742" s="66"/>
      <c r="L2742" s="66"/>
      <c r="M2742" s="66"/>
      <c r="N2742" s="94"/>
      <c r="O2742" s="94"/>
      <c r="P2742" s="94"/>
      <c r="Q2742" s="94"/>
    </row>
    <row r="2743" spans="1:17">
      <c r="A2743" s="66"/>
      <c r="B2743" s="66"/>
      <c r="C2743" s="66"/>
      <c r="D2743" s="66"/>
      <c r="E2743" s="65"/>
      <c r="F2743" s="66"/>
      <c r="G2743" s="66"/>
      <c r="H2743" s="66"/>
      <c r="I2743" s="66"/>
      <c r="J2743" s="66"/>
      <c r="K2743" s="66"/>
      <c r="L2743" s="66"/>
      <c r="M2743" s="66"/>
      <c r="N2743" s="94"/>
      <c r="O2743" s="94"/>
      <c r="P2743" s="94"/>
      <c r="Q2743" s="94"/>
    </row>
    <row r="2744" spans="1:17">
      <c r="A2744" s="66"/>
      <c r="B2744" s="66"/>
      <c r="C2744" s="66"/>
      <c r="D2744" s="66"/>
      <c r="E2744" s="65"/>
      <c r="F2744" s="66"/>
      <c r="G2744" s="66"/>
      <c r="H2744" s="66"/>
      <c r="I2744" s="66"/>
      <c r="J2744" s="66"/>
      <c r="K2744" s="66"/>
      <c r="L2744" s="66"/>
      <c r="M2744" s="66"/>
      <c r="N2744" s="94"/>
      <c r="O2744" s="94"/>
      <c r="P2744" s="94"/>
      <c r="Q2744" s="94"/>
    </row>
    <row r="2745" spans="1:17">
      <c r="A2745" s="66"/>
      <c r="B2745" s="66"/>
      <c r="C2745" s="66"/>
      <c r="D2745" s="66"/>
      <c r="E2745" s="65"/>
      <c r="F2745" s="66"/>
      <c r="G2745" s="66"/>
      <c r="H2745" s="66"/>
      <c r="I2745" s="66"/>
      <c r="J2745" s="66"/>
      <c r="K2745" s="66"/>
      <c r="L2745" s="66"/>
      <c r="M2745" s="66"/>
      <c r="N2745" s="94"/>
      <c r="O2745" s="94"/>
      <c r="P2745" s="94"/>
      <c r="Q2745" s="94"/>
    </row>
    <row r="2746" spans="1:17">
      <c r="A2746" s="66"/>
      <c r="B2746" s="66"/>
      <c r="C2746" s="66"/>
      <c r="D2746" s="66"/>
      <c r="E2746" s="65"/>
      <c r="F2746" s="66"/>
      <c r="G2746" s="66"/>
      <c r="H2746" s="66"/>
      <c r="I2746" s="66"/>
      <c r="J2746" s="66"/>
      <c r="K2746" s="66"/>
      <c r="L2746" s="66"/>
      <c r="M2746" s="66"/>
      <c r="N2746" s="94"/>
      <c r="O2746" s="94"/>
      <c r="P2746" s="94"/>
      <c r="Q2746" s="94"/>
    </row>
    <row r="2747" spans="1:17">
      <c r="A2747" s="66"/>
      <c r="B2747" s="66"/>
      <c r="C2747" s="66"/>
      <c r="D2747" s="66"/>
      <c r="E2747" s="65"/>
      <c r="F2747" s="66"/>
      <c r="G2747" s="66"/>
      <c r="H2747" s="66"/>
      <c r="I2747" s="66"/>
      <c r="J2747" s="66"/>
      <c r="K2747" s="66"/>
      <c r="L2747" s="66"/>
      <c r="M2747" s="66"/>
      <c r="N2747" s="94"/>
      <c r="O2747" s="94"/>
      <c r="P2747" s="94"/>
      <c r="Q2747" s="94"/>
    </row>
    <row r="2748" spans="1:17">
      <c r="A2748" s="66"/>
      <c r="B2748" s="66"/>
      <c r="C2748" s="66"/>
      <c r="D2748" s="66"/>
      <c r="E2748" s="65"/>
      <c r="F2748" s="66"/>
      <c r="G2748" s="66"/>
      <c r="H2748" s="66"/>
      <c r="I2748" s="66"/>
      <c r="J2748" s="66"/>
      <c r="K2748" s="66"/>
      <c r="L2748" s="66"/>
      <c r="M2748" s="66"/>
      <c r="N2748" s="94"/>
      <c r="O2748" s="94"/>
      <c r="P2748" s="94"/>
      <c r="Q2748" s="94"/>
    </row>
    <row r="2749" spans="1:17">
      <c r="A2749" s="66"/>
      <c r="B2749" s="66"/>
      <c r="C2749" s="66"/>
      <c r="D2749" s="66"/>
      <c r="E2749" s="65"/>
      <c r="F2749" s="66"/>
      <c r="G2749" s="66"/>
      <c r="H2749" s="66"/>
      <c r="I2749" s="66"/>
      <c r="J2749" s="66"/>
      <c r="K2749" s="66"/>
      <c r="L2749" s="66"/>
      <c r="M2749" s="66"/>
      <c r="N2749" s="94"/>
      <c r="O2749" s="94"/>
      <c r="P2749" s="94"/>
      <c r="Q2749" s="94"/>
    </row>
    <row r="2750" spans="1:17">
      <c r="A2750" s="66"/>
      <c r="B2750" s="66"/>
      <c r="C2750" s="66"/>
      <c r="D2750" s="66"/>
      <c r="E2750" s="65"/>
      <c r="F2750" s="66"/>
      <c r="G2750" s="66"/>
      <c r="H2750" s="66"/>
      <c r="I2750" s="66"/>
      <c r="J2750" s="66"/>
      <c r="K2750" s="66"/>
      <c r="L2750" s="66"/>
      <c r="M2750" s="66"/>
      <c r="N2750" s="94"/>
      <c r="O2750" s="94"/>
      <c r="P2750" s="94"/>
      <c r="Q2750" s="94"/>
    </row>
    <row r="2751" spans="1:17">
      <c r="A2751" s="66"/>
      <c r="B2751" s="66"/>
      <c r="C2751" s="66"/>
      <c r="D2751" s="66"/>
      <c r="E2751" s="65"/>
      <c r="F2751" s="66"/>
      <c r="G2751" s="66"/>
      <c r="H2751" s="66"/>
      <c r="I2751" s="66"/>
      <c r="J2751" s="66"/>
      <c r="K2751" s="66"/>
      <c r="L2751" s="66"/>
      <c r="M2751" s="66"/>
      <c r="N2751" s="94"/>
      <c r="O2751" s="94"/>
      <c r="P2751" s="94"/>
      <c r="Q2751" s="94"/>
    </row>
    <row r="2752" spans="1:17">
      <c r="A2752" s="66"/>
      <c r="B2752" s="66"/>
      <c r="C2752" s="66"/>
      <c r="D2752" s="66"/>
      <c r="E2752" s="65"/>
      <c r="F2752" s="66"/>
      <c r="G2752" s="66"/>
      <c r="H2752" s="66"/>
      <c r="I2752" s="66"/>
      <c r="J2752" s="66"/>
      <c r="K2752" s="66"/>
      <c r="L2752" s="66"/>
      <c r="M2752" s="66"/>
      <c r="N2752" s="94"/>
      <c r="O2752" s="94"/>
      <c r="P2752" s="94"/>
      <c r="Q2752" s="94"/>
    </row>
    <row r="2753" spans="1:17">
      <c r="A2753" s="66"/>
      <c r="B2753" s="66"/>
      <c r="C2753" s="66"/>
      <c r="D2753" s="66"/>
      <c r="E2753" s="65"/>
      <c r="F2753" s="66"/>
      <c r="G2753" s="66"/>
      <c r="H2753" s="66"/>
      <c r="I2753" s="66"/>
      <c r="J2753" s="66"/>
      <c r="K2753" s="66"/>
      <c r="L2753" s="66"/>
      <c r="M2753" s="66"/>
      <c r="N2753" s="94"/>
      <c r="O2753" s="94"/>
      <c r="P2753" s="94"/>
      <c r="Q2753" s="94"/>
    </row>
    <row r="2754" spans="1:17">
      <c r="A2754" s="66"/>
      <c r="B2754" s="66"/>
      <c r="C2754" s="66"/>
      <c r="D2754" s="66"/>
      <c r="E2754" s="65"/>
      <c r="F2754" s="66"/>
      <c r="G2754" s="66"/>
      <c r="H2754" s="66"/>
      <c r="I2754" s="66"/>
      <c r="J2754" s="66"/>
      <c r="K2754" s="66"/>
      <c r="L2754" s="66"/>
      <c r="M2754" s="66"/>
      <c r="N2754" s="94"/>
      <c r="O2754" s="94"/>
      <c r="P2754" s="94"/>
      <c r="Q2754" s="94"/>
    </row>
    <row r="2755" spans="1:17">
      <c r="A2755" s="66"/>
      <c r="B2755" s="66"/>
      <c r="C2755" s="66"/>
      <c r="D2755" s="66"/>
      <c r="E2755" s="65"/>
      <c r="F2755" s="66"/>
      <c r="G2755" s="66"/>
      <c r="H2755" s="66"/>
      <c r="I2755" s="66"/>
      <c r="J2755" s="66"/>
      <c r="K2755" s="66"/>
      <c r="L2755" s="66"/>
      <c r="M2755" s="66"/>
      <c r="N2755" s="94"/>
      <c r="O2755" s="94"/>
      <c r="P2755" s="94"/>
      <c r="Q2755" s="94"/>
    </row>
    <row r="2756" spans="1:17">
      <c r="A2756" s="66"/>
      <c r="B2756" s="66"/>
      <c r="C2756" s="66"/>
      <c r="D2756" s="66"/>
      <c r="E2756" s="65"/>
      <c r="F2756" s="66"/>
      <c r="G2756" s="66"/>
      <c r="H2756" s="66"/>
      <c r="I2756" s="66"/>
      <c r="J2756" s="66"/>
      <c r="K2756" s="66"/>
      <c r="L2756" s="66"/>
      <c r="M2756" s="66"/>
      <c r="N2756" s="94"/>
      <c r="O2756" s="94"/>
      <c r="P2756" s="94"/>
      <c r="Q2756" s="94"/>
    </row>
    <row r="2757" spans="1:17">
      <c r="A2757" s="66"/>
      <c r="B2757" s="66"/>
      <c r="C2757" s="66"/>
      <c r="D2757" s="66"/>
      <c r="E2757" s="65"/>
      <c r="F2757" s="66"/>
      <c r="G2757" s="66"/>
      <c r="H2757" s="66"/>
      <c r="I2757" s="66"/>
      <c r="J2757" s="66"/>
      <c r="K2757" s="66"/>
      <c r="L2757" s="66"/>
      <c r="M2757" s="66"/>
      <c r="N2757" s="94"/>
      <c r="O2757" s="94"/>
      <c r="P2757" s="94"/>
      <c r="Q2757" s="94"/>
    </row>
    <row r="2758" spans="1:17">
      <c r="A2758" s="66"/>
      <c r="B2758" s="66"/>
      <c r="C2758" s="66"/>
      <c r="D2758" s="66"/>
      <c r="E2758" s="65"/>
      <c r="F2758" s="66"/>
      <c r="G2758" s="66"/>
      <c r="H2758" s="66"/>
      <c r="I2758" s="66"/>
      <c r="J2758" s="66"/>
      <c r="K2758" s="66"/>
      <c r="L2758" s="66"/>
      <c r="M2758" s="66"/>
      <c r="N2758" s="94"/>
      <c r="O2758" s="94"/>
      <c r="P2758" s="94"/>
      <c r="Q2758" s="94"/>
    </row>
    <row r="2759" spans="1:17">
      <c r="A2759" s="66"/>
      <c r="B2759" s="66"/>
      <c r="C2759" s="66"/>
      <c r="D2759" s="66"/>
      <c r="E2759" s="65"/>
      <c r="F2759" s="66"/>
      <c r="G2759" s="66"/>
      <c r="H2759" s="66"/>
      <c r="I2759" s="66"/>
      <c r="J2759" s="66"/>
      <c r="K2759" s="66"/>
      <c r="L2759" s="66"/>
      <c r="M2759" s="66"/>
      <c r="N2759" s="94"/>
      <c r="O2759" s="94"/>
      <c r="P2759" s="94"/>
      <c r="Q2759" s="94"/>
    </row>
    <row r="2760" spans="1:17">
      <c r="A2760" s="66"/>
      <c r="B2760" s="66"/>
      <c r="C2760" s="66"/>
      <c r="D2760" s="66"/>
      <c r="E2760" s="65"/>
      <c r="F2760" s="66"/>
      <c r="G2760" s="66"/>
      <c r="H2760" s="66"/>
      <c r="I2760" s="66"/>
      <c r="J2760" s="66"/>
      <c r="K2760" s="66"/>
      <c r="L2760" s="66"/>
      <c r="M2760" s="66"/>
      <c r="N2760" s="94"/>
      <c r="O2760" s="94"/>
      <c r="P2760" s="94"/>
      <c r="Q2760" s="94"/>
    </row>
    <row r="2761" spans="1:17">
      <c r="A2761" s="66"/>
      <c r="B2761" s="66"/>
      <c r="C2761" s="66"/>
      <c r="D2761" s="66"/>
      <c r="E2761" s="65"/>
      <c r="F2761" s="66"/>
      <c r="G2761" s="66"/>
      <c r="H2761" s="66"/>
      <c r="I2761" s="66"/>
      <c r="J2761" s="66"/>
      <c r="K2761" s="66"/>
      <c r="L2761" s="66"/>
      <c r="M2761" s="66"/>
      <c r="N2761" s="94"/>
      <c r="O2761" s="94"/>
      <c r="P2761" s="94"/>
      <c r="Q2761" s="94"/>
    </row>
    <row r="2762" spans="1:17">
      <c r="A2762" s="66"/>
      <c r="B2762" s="66"/>
      <c r="C2762" s="66"/>
      <c r="D2762" s="66"/>
      <c r="E2762" s="65"/>
      <c r="F2762" s="66"/>
      <c r="G2762" s="66"/>
      <c r="H2762" s="66"/>
      <c r="I2762" s="66"/>
      <c r="J2762" s="66"/>
      <c r="K2762" s="66"/>
      <c r="L2762" s="66"/>
      <c r="M2762" s="66"/>
      <c r="N2762" s="94"/>
      <c r="O2762" s="94"/>
      <c r="P2762" s="94"/>
      <c r="Q2762" s="94"/>
    </row>
    <row r="2763" spans="1:17">
      <c r="A2763" s="66"/>
      <c r="B2763" s="66"/>
      <c r="C2763" s="66"/>
      <c r="D2763" s="66"/>
      <c r="E2763" s="65"/>
      <c r="F2763" s="66"/>
      <c r="G2763" s="66"/>
      <c r="H2763" s="66"/>
      <c r="I2763" s="66"/>
      <c r="J2763" s="66"/>
      <c r="K2763" s="66"/>
      <c r="L2763" s="66"/>
      <c r="M2763" s="66"/>
      <c r="N2763" s="94"/>
      <c r="O2763" s="94"/>
      <c r="P2763" s="94"/>
      <c r="Q2763" s="94"/>
    </row>
    <row r="2764" spans="1:17">
      <c r="A2764" s="66"/>
      <c r="B2764" s="66"/>
      <c r="C2764" s="66"/>
      <c r="D2764" s="66"/>
      <c r="E2764" s="65"/>
      <c r="F2764" s="66"/>
      <c r="G2764" s="66"/>
      <c r="H2764" s="66"/>
      <c r="I2764" s="66"/>
      <c r="J2764" s="66"/>
      <c r="K2764" s="66"/>
      <c r="L2764" s="66"/>
      <c r="M2764" s="66"/>
      <c r="N2764" s="94"/>
      <c r="O2764" s="94"/>
      <c r="P2764" s="94"/>
      <c r="Q2764" s="94"/>
    </row>
    <row r="2765" spans="1:17">
      <c r="A2765" s="66"/>
      <c r="B2765" s="66"/>
      <c r="C2765" s="66"/>
      <c r="D2765" s="66"/>
      <c r="E2765" s="65"/>
      <c r="F2765" s="66"/>
      <c r="G2765" s="66"/>
      <c r="H2765" s="66"/>
      <c r="I2765" s="66"/>
      <c r="J2765" s="66"/>
      <c r="K2765" s="66"/>
      <c r="L2765" s="66"/>
      <c r="M2765" s="66"/>
      <c r="N2765" s="94"/>
      <c r="O2765" s="94"/>
      <c r="P2765" s="94"/>
      <c r="Q2765" s="94"/>
    </row>
    <row r="2766" spans="1:17">
      <c r="A2766" s="66"/>
      <c r="B2766" s="66"/>
      <c r="C2766" s="66"/>
      <c r="D2766" s="66"/>
      <c r="E2766" s="65"/>
      <c r="F2766" s="66"/>
      <c r="G2766" s="66"/>
      <c r="H2766" s="66"/>
      <c r="I2766" s="66"/>
      <c r="J2766" s="66"/>
      <c r="K2766" s="66"/>
      <c r="L2766" s="66"/>
      <c r="M2766" s="66"/>
      <c r="N2766" s="94"/>
      <c r="O2766" s="94"/>
      <c r="P2766" s="94"/>
      <c r="Q2766" s="94"/>
    </row>
    <row r="2767" spans="1:17">
      <c r="A2767" s="66"/>
      <c r="B2767" s="66"/>
      <c r="C2767" s="66"/>
      <c r="D2767" s="66"/>
      <c r="E2767" s="65"/>
      <c r="F2767" s="66"/>
      <c r="G2767" s="66"/>
      <c r="H2767" s="66"/>
      <c r="I2767" s="66"/>
      <c r="J2767" s="66"/>
      <c r="K2767" s="66"/>
      <c r="L2767" s="66"/>
      <c r="M2767" s="66"/>
      <c r="N2767" s="94"/>
      <c r="O2767" s="94"/>
      <c r="P2767" s="94"/>
      <c r="Q2767" s="94"/>
    </row>
    <row r="2768" spans="1:17">
      <c r="A2768" s="66"/>
      <c r="B2768" s="66"/>
      <c r="C2768" s="66"/>
      <c r="D2768" s="66"/>
      <c r="E2768" s="65"/>
      <c r="F2768" s="66"/>
      <c r="G2768" s="66"/>
      <c r="H2768" s="66"/>
      <c r="I2768" s="66"/>
      <c r="J2768" s="66"/>
      <c r="K2768" s="66"/>
      <c r="L2768" s="66"/>
      <c r="M2768" s="66"/>
      <c r="N2768" s="94"/>
      <c r="O2768" s="94"/>
      <c r="P2768" s="94"/>
      <c r="Q2768" s="94"/>
    </row>
    <row r="2769" spans="1:17">
      <c r="A2769" s="66"/>
      <c r="B2769" s="66"/>
      <c r="C2769" s="66"/>
      <c r="D2769" s="66"/>
      <c r="E2769" s="65"/>
      <c r="F2769" s="66"/>
      <c r="G2769" s="66"/>
      <c r="H2769" s="66"/>
      <c r="I2769" s="66"/>
      <c r="J2769" s="66"/>
      <c r="K2769" s="66"/>
      <c r="L2769" s="66"/>
      <c r="M2769" s="66"/>
      <c r="N2769" s="94"/>
      <c r="O2769" s="94"/>
      <c r="P2769" s="94"/>
      <c r="Q2769" s="94"/>
    </row>
    <row r="2770" spans="1:17">
      <c r="A2770" s="66"/>
      <c r="B2770" s="66"/>
      <c r="C2770" s="66"/>
      <c r="D2770" s="66"/>
      <c r="E2770" s="65"/>
      <c r="F2770" s="66"/>
      <c r="G2770" s="66"/>
      <c r="H2770" s="66"/>
      <c r="I2770" s="66"/>
      <c r="J2770" s="66"/>
      <c r="K2770" s="66"/>
      <c r="L2770" s="66"/>
      <c r="M2770" s="66"/>
      <c r="N2770" s="94"/>
      <c r="O2770" s="94"/>
      <c r="P2770" s="94"/>
      <c r="Q2770" s="94"/>
    </row>
    <row r="2771" spans="1:17">
      <c r="A2771" s="66"/>
      <c r="B2771" s="66"/>
      <c r="C2771" s="66"/>
      <c r="D2771" s="66"/>
      <c r="E2771" s="65"/>
      <c r="F2771" s="66"/>
      <c r="G2771" s="66"/>
      <c r="H2771" s="66"/>
      <c r="I2771" s="66"/>
      <c r="J2771" s="66"/>
      <c r="K2771" s="66"/>
      <c r="L2771" s="66"/>
      <c r="M2771" s="66"/>
      <c r="N2771" s="94"/>
      <c r="O2771" s="94"/>
      <c r="P2771" s="94"/>
      <c r="Q2771" s="94"/>
    </row>
    <row r="2772" spans="1:17">
      <c r="A2772" s="66"/>
      <c r="B2772" s="66"/>
      <c r="C2772" s="66"/>
      <c r="D2772" s="66"/>
      <c r="E2772" s="65"/>
      <c r="F2772" s="66"/>
      <c r="G2772" s="66"/>
      <c r="H2772" s="66"/>
      <c r="I2772" s="66"/>
      <c r="J2772" s="66"/>
      <c r="K2772" s="66"/>
      <c r="L2772" s="66"/>
      <c r="M2772" s="66"/>
      <c r="N2772" s="94"/>
      <c r="O2772" s="94"/>
      <c r="P2772" s="94"/>
      <c r="Q2772" s="94"/>
    </row>
    <row r="2773" spans="1:17">
      <c r="A2773" s="66"/>
      <c r="B2773" s="66"/>
      <c r="C2773" s="66"/>
      <c r="D2773" s="66"/>
      <c r="E2773" s="65"/>
      <c r="F2773" s="66"/>
      <c r="G2773" s="66"/>
      <c r="H2773" s="66"/>
      <c r="I2773" s="66"/>
      <c r="J2773" s="66"/>
      <c r="K2773" s="66"/>
      <c r="L2773" s="66"/>
      <c r="M2773" s="66"/>
      <c r="N2773" s="94"/>
      <c r="O2773" s="94"/>
      <c r="P2773" s="94"/>
      <c r="Q2773" s="94"/>
    </row>
    <row r="2774" spans="1:17">
      <c r="A2774" s="66"/>
      <c r="B2774" s="66"/>
      <c r="C2774" s="66"/>
      <c r="D2774" s="66"/>
      <c r="E2774" s="65"/>
      <c r="F2774" s="66"/>
      <c r="G2774" s="66"/>
      <c r="H2774" s="66"/>
      <c r="I2774" s="66"/>
      <c r="J2774" s="66"/>
      <c r="K2774" s="66"/>
      <c r="L2774" s="66"/>
      <c r="M2774" s="66"/>
      <c r="N2774" s="94"/>
      <c r="O2774" s="94"/>
      <c r="P2774" s="94"/>
      <c r="Q2774" s="94"/>
    </row>
    <row r="2775" spans="1:17">
      <c r="A2775" s="66"/>
      <c r="B2775" s="66"/>
      <c r="C2775" s="66"/>
      <c r="D2775" s="66"/>
      <c r="E2775" s="65"/>
      <c r="F2775" s="66"/>
      <c r="G2775" s="66"/>
      <c r="H2775" s="66"/>
      <c r="I2775" s="66"/>
      <c r="J2775" s="66"/>
      <c r="K2775" s="66"/>
      <c r="L2775" s="66"/>
      <c r="M2775" s="66"/>
      <c r="N2775" s="94"/>
      <c r="O2775" s="94"/>
      <c r="P2775" s="94"/>
      <c r="Q2775" s="94"/>
    </row>
    <row r="2776" spans="1:17">
      <c r="A2776" s="66"/>
      <c r="B2776" s="66"/>
      <c r="C2776" s="66"/>
      <c r="D2776" s="66"/>
      <c r="E2776" s="65"/>
      <c r="F2776" s="66"/>
      <c r="G2776" s="66"/>
      <c r="H2776" s="66"/>
      <c r="I2776" s="66"/>
      <c r="J2776" s="66"/>
      <c r="K2776" s="66"/>
      <c r="L2776" s="66"/>
      <c r="M2776" s="66"/>
      <c r="N2776" s="94"/>
      <c r="O2776" s="94"/>
      <c r="P2776" s="94"/>
      <c r="Q2776" s="94"/>
    </row>
    <row r="2777" spans="1:17">
      <c r="A2777" s="66"/>
      <c r="B2777" s="66"/>
      <c r="C2777" s="66"/>
      <c r="D2777" s="66"/>
      <c r="E2777" s="65"/>
      <c r="F2777" s="66"/>
      <c r="G2777" s="66"/>
      <c r="H2777" s="66"/>
      <c r="I2777" s="66"/>
      <c r="J2777" s="66"/>
      <c r="K2777" s="66"/>
      <c r="L2777" s="66"/>
      <c r="M2777" s="66"/>
      <c r="N2777" s="94"/>
      <c r="O2777" s="94"/>
      <c r="P2777" s="94"/>
      <c r="Q2777" s="94"/>
    </row>
    <row r="2778" spans="1:17">
      <c r="A2778" s="66"/>
      <c r="B2778" s="66"/>
      <c r="C2778" s="66"/>
      <c r="D2778" s="66"/>
      <c r="E2778" s="65"/>
      <c r="F2778" s="66"/>
      <c r="G2778" s="66"/>
      <c r="H2778" s="66"/>
      <c r="I2778" s="66"/>
      <c r="J2778" s="66"/>
      <c r="K2778" s="66"/>
      <c r="L2778" s="66"/>
      <c r="M2778" s="66"/>
      <c r="N2778" s="94"/>
      <c r="O2778" s="94"/>
      <c r="P2778" s="94"/>
      <c r="Q2778" s="94"/>
    </row>
    <row r="2779" spans="1:17">
      <c r="A2779" s="66"/>
      <c r="B2779" s="66"/>
      <c r="C2779" s="66"/>
      <c r="D2779" s="66"/>
      <c r="E2779" s="65"/>
      <c r="F2779" s="66"/>
      <c r="G2779" s="66"/>
      <c r="H2779" s="66"/>
      <c r="I2779" s="66"/>
      <c r="J2779" s="66"/>
      <c r="K2779" s="66"/>
      <c r="L2779" s="66"/>
      <c r="M2779" s="66"/>
      <c r="N2779" s="94"/>
      <c r="O2779" s="94"/>
      <c r="P2779" s="94"/>
      <c r="Q2779" s="94"/>
    </row>
    <row r="2780" spans="1:17">
      <c r="A2780" s="66"/>
      <c r="B2780" s="66"/>
      <c r="C2780" s="66"/>
      <c r="D2780" s="66"/>
      <c r="E2780" s="65"/>
      <c r="F2780" s="66"/>
      <c r="G2780" s="66"/>
      <c r="H2780" s="66"/>
      <c r="I2780" s="66"/>
      <c r="J2780" s="66"/>
      <c r="K2780" s="66"/>
      <c r="L2780" s="66"/>
      <c r="M2780" s="66"/>
      <c r="N2780" s="94"/>
      <c r="O2780" s="94"/>
      <c r="P2780" s="94"/>
      <c r="Q2780" s="94"/>
    </row>
    <row r="2781" spans="1:17">
      <c r="A2781" s="66"/>
      <c r="B2781" s="66"/>
      <c r="C2781" s="66"/>
      <c r="D2781" s="66"/>
      <c r="E2781" s="65"/>
      <c r="F2781" s="66"/>
      <c r="G2781" s="66"/>
      <c r="H2781" s="66"/>
      <c r="I2781" s="66"/>
      <c r="J2781" s="66"/>
      <c r="K2781" s="66"/>
      <c r="L2781" s="66"/>
      <c r="M2781" s="66"/>
      <c r="N2781" s="94"/>
      <c r="O2781" s="94"/>
      <c r="P2781" s="94"/>
      <c r="Q2781" s="94"/>
    </row>
    <row r="2782" spans="1:17">
      <c r="A2782" s="66"/>
      <c r="B2782" s="66"/>
      <c r="C2782" s="66"/>
      <c r="D2782" s="66"/>
      <c r="E2782" s="65"/>
      <c r="F2782" s="66"/>
      <c r="G2782" s="66"/>
      <c r="H2782" s="66"/>
      <c r="I2782" s="66"/>
      <c r="J2782" s="66"/>
      <c r="K2782" s="66"/>
      <c r="L2782" s="66"/>
      <c r="M2782" s="66"/>
      <c r="N2782" s="94"/>
      <c r="O2782" s="94"/>
      <c r="P2782" s="94"/>
      <c r="Q2782" s="94"/>
    </row>
    <row r="2783" spans="1:17">
      <c r="A2783" s="66"/>
      <c r="B2783" s="66"/>
      <c r="C2783" s="66"/>
      <c r="D2783" s="66"/>
      <c r="E2783" s="65"/>
      <c r="F2783" s="66"/>
      <c r="G2783" s="66"/>
      <c r="H2783" s="66"/>
      <c r="I2783" s="66"/>
      <c r="J2783" s="66"/>
      <c r="K2783" s="66"/>
      <c r="L2783" s="66"/>
      <c r="M2783" s="66"/>
      <c r="N2783" s="94"/>
      <c r="O2783" s="94"/>
      <c r="P2783" s="94"/>
      <c r="Q2783" s="94"/>
    </row>
    <row r="2784" spans="1:17">
      <c r="A2784" s="66"/>
      <c r="B2784" s="66"/>
      <c r="C2784" s="66"/>
      <c r="D2784" s="66"/>
      <c r="E2784" s="65"/>
      <c r="F2784" s="66"/>
      <c r="G2784" s="66"/>
      <c r="H2784" s="66"/>
      <c r="I2784" s="66"/>
      <c r="J2784" s="66"/>
      <c r="K2784" s="66"/>
      <c r="L2784" s="66"/>
      <c r="M2784" s="66"/>
      <c r="N2784" s="94"/>
      <c r="O2784" s="94"/>
      <c r="P2784" s="94"/>
      <c r="Q2784" s="94"/>
    </row>
    <row r="2785" spans="1:17">
      <c r="A2785" s="66"/>
      <c r="B2785" s="66"/>
      <c r="C2785" s="66"/>
      <c r="D2785" s="66"/>
      <c r="E2785" s="65"/>
      <c r="F2785" s="66"/>
      <c r="G2785" s="66"/>
      <c r="H2785" s="66"/>
      <c r="I2785" s="66"/>
      <c r="J2785" s="66"/>
      <c r="K2785" s="66"/>
      <c r="L2785" s="66"/>
      <c r="M2785" s="66"/>
      <c r="N2785" s="94"/>
      <c r="O2785" s="94"/>
      <c r="P2785" s="94"/>
      <c r="Q2785" s="94"/>
    </row>
    <row r="2786" spans="1:17">
      <c r="A2786" s="66"/>
      <c r="B2786" s="66"/>
      <c r="C2786" s="66"/>
      <c r="D2786" s="66"/>
      <c r="E2786" s="65"/>
      <c r="F2786" s="66"/>
      <c r="G2786" s="66"/>
      <c r="H2786" s="66"/>
      <c r="I2786" s="66"/>
      <c r="J2786" s="66"/>
      <c r="K2786" s="66"/>
      <c r="L2786" s="66"/>
      <c r="M2786" s="66"/>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7C886B5F-C8A1-E54C-BBBB-4613074FA87D}">
            <xm:f>Inputs!$C$30&lt;&gt;"manual"</xm:f>
            <x14:dxf>
              <fill>
                <patternFill>
                  <bgColor rgb="FFFF0000"/>
                </patternFill>
              </fill>
            </x14:dxf>
          </x14:cfRule>
          <xm:sqref>D3:D2786</xm:sqref>
        </x14:conditionalFormatting>
        <x14:conditionalFormatting xmlns:xm="http://schemas.microsoft.com/office/excel/2006/main">
          <x14:cfRule type="expression" priority="99" id="{AC18DF1C-46B5-A445-82E7-24FE617D3114}">
            <xm:f>Inputs!$C$3="Pure ICE"</xm:f>
            <x14:dxf>
              <fill>
                <patternFill>
                  <bgColor rgb="FFFF0000"/>
                </patternFill>
              </fill>
            </x14:dxf>
          </x14:cfRule>
          <xm:sqref>K3:M2786</xm:sqref>
        </x14:conditionalFormatting>
        <x14:conditionalFormatting xmlns:xm="http://schemas.microsoft.com/office/excel/2006/main">
          <x14:cfRule type="expression" priority="100" id="{28D35E9C-FEF2-F442-B7E3-D7D100FA5C86}">
            <xm:f>Inputs!$C$3&lt;&gt;"Pure ICE"</xm:f>
            <x14:dxf>
              <fill>
                <patternFill>
                  <bgColor rgb="FFFF0000"/>
                </patternFill>
              </fill>
            </x14:dxf>
          </x14:cfRule>
          <xm:sqref>I3:I2786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J18003"/>
  <sheetViews>
    <sheetView workbookViewId="0">
      <selection activeCell="A3" sqref="A3:B1800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5">
        <v>0</v>
      </c>
      <c r="B3" s="175">
        <v>0</v>
      </c>
    </row>
    <row r="4" spans="1:2">
      <c r="A4" s="175">
        <v>0.1</v>
      </c>
      <c r="B4" s="175">
        <v>0</v>
      </c>
    </row>
    <row r="5" spans="1:2">
      <c r="A5" s="175">
        <v>0.2</v>
      </c>
      <c r="B5" s="175">
        <v>0</v>
      </c>
    </row>
    <row r="6" spans="1:2">
      <c r="A6" s="175">
        <v>0.3</v>
      </c>
      <c r="B6" s="175">
        <v>0</v>
      </c>
    </row>
    <row r="7" spans="1:2">
      <c r="A7" s="175">
        <v>0.4</v>
      </c>
      <c r="B7" s="175">
        <v>0</v>
      </c>
    </row>
    <row r="8" spans="1:2">
      <c r="A8" s="175">
        <v>0.5</v>
      </c>
      <c r="B8" s="175">
        <v>0</v>
      </c>
    </row>
    <row r="9" spans="1:2">
      <c r="A9" s="175">
        <v>0.6</v>
      </c>
      <c r="B9" s="175">
        <v>0</v>
      </c>
    </row>
    <row r="10" spans="1:2">
      <c r="A10" s="175">
        <v>0.7</v>
      </c>
      <c r="B10" s="175">
        <v>0</v>
      </c>
    </row>
    <row r="11" spans="1:2">
      <c r="A11" s="175">
        <v>0.8</v>
      </c>
      <c r="B11" s="175">
        <v>0</v>
      </c>
    </row>
    <row r="12" spans="1:2">
      <c r="A12" s="175">
        <v>0.9</v>
      </c>
      <c r="B12" s="175">
        <v>0</v>
      </c>
    </row>
    <row r="13" spans="1:2">
      <c r="A13" s="175">
        <v>1</v>
      </c>
      <c r="B13" s="175">
        <v>0</v>
      </c>
    </row>
    <row r="14" spans="1:2">
      <c r="A14" s="175">
        <v>1.1000000000000001</v>
      </c>
      <c r="B14" s="175">
        <v>0</v>
      </c>
    </row>
    <row r="15" spans="1:2">
      <c r="A15" s="175">
        <v>1.2</v>
      </c>
      <c r="B15" s="175">
        <v>0</v>
      </c>
    </row>
    <row r="16" spans="1:2">
      <c r="A16" s="175">
        <v>1.3</v>
      </c>
      <c r="B16" s="175">
        <v>0</v>
      </c>
    </row>
    <row r="17" spans="1:2">
      <c r="A17" s="175">
        <v>1.4</v>
      </c>
      <c r="B17" s="175">
        <v>0</v>
      </c>
    </row>
    <row r="18" spans="1:2">
      <c r="A18" s="175">
        <v>1.5</v>
      </c>
      <c r="B18" s="175">
        <v>0</v>
      </c>
    </row>
    <row r="19" spans="1:2">
      <c r="A19" s="175">
        <v>1.6</v>
      </c>
      <c r="B19" s="175">
        <v>0</v>
      </c>
    </row>
    <row r="20" spans="1:2">
      <c r="A20" s="175">
        <v>1.7</v>
      </c>
      <c r="B20" s="175">
        <v>0</v>
      </c>
    </row>
    <row r="21" spans="1:2">
      <c r="A21" s="175">
        <v>1.8</v>
      </c>
      <c r="B21" s="175">
        <v>0</v>
      </c>
    </row>
    <row r="22" spans="1:2">
      <c r="A22" s="175">
        <v>1.9</v>
      </c>
      <c r="B22" s="175">
        <v>0</v>
      </c>
    </row>
    <row r="23" spans="1:2">
      <c r="A23" s="175">
        <v>2</v>
      </c>
      <c r="B23" s="175">
        <v>0</v>
      </c>
    </row>
    <row r="24" spans="1:2">
      <c r="A24" s="175">
        <v>2.1</v>
      </c>
      <c r="B24" s="175">
        <v>0</v>
      </c>
    </row>
    <row r="25" spans="1:2">
      <c r="A25" s="175">
        <v>2.2000000000000002</v>
      </c>
      <c r="B25" s="175">
        <v>0</v>
      </c>
    </row>
    <row r="26" spans="1:2">
      <c r="A26" s="175">
        <v>2.2999999999999998</v>
      </c>
      <c r="B26" s="175">
        <v>0</v>
      </c>
    </row>
    <row r="27" spans="1:2">
      <c r="A27" s="175">
        <v>2.4</v>
      </c>
      <c r="B27" s="175">
        <v>0</v>
      </c>
    </row>
    <row r="28" spans="1:2">
      <c r="A28" s="175">
        <v>2.5</v>
      </c>
      <c r="B28" s="175">
        <v>0</v>
      </c>
    </row>
    <row r="29" spans="1:2">
      <c r="A29" s="175">
        <v>2.6</v>
      </c>
      <c r="B29" s="175">
        <v>0</v>
      </c>
    </row>
    <row r="30" spans="1:2">
      <c r="A30" s="175">
        <v>2.7</v>
      </c>
      <c r="B30" s="175">
        <v>0</v>
      </c>
    </row>
    <row r="31" spans="1:2">
      <c r="A31" s="175">
        <v>2.8</v>
      </c>
      <c r="B31" s="175">
        <v>0</v>
      </c>
    </row>
    <row r="32" spans="1:2">
      <c r="A32" s="175">
        <v>2.9</v>
      </c>
      <c r="B32" s="175">
        <v>0</v>
      </c>
    </row>
    <row r="33" spans="1:2">
      <c r="A33" s="175">
        <v>3</v>
      </c>
      <c r="B33" s="175">
        <v>0</v>
      </c>
    </row>
    <row r="34" spans="1:2">
      <c r="A34" s="175">
        <v>3.1</v>
      </c>
      <c r="B34" s="175">
        <v>0</v>
      </c>
    </row>
    <row r="35" spans="1:2">
      <c r="A35" s="175">
        <v>3.2</v>
      </c>
      <c r="B35" s="175">
        <v>0</v>
      </c>
    </row>
    <row r="36" spans="1:2">
      <c r="A36" s="175">
        <v>3.3</v>
      </c>
      <c r="B36" s="175">
        <v>0</v>
      </c>
    </row>
    <row r="37" spans="1:2">
      <c r="A37" s="175">
        <v>3.4</v>
      </c>
      <c r="B37" s="175">
        <v>0</v>
      </c>
    </row>
    <row r="38" spans="1:2">
      <c r="A38" s="175">
        <v>3.5</v>
      </c>
      <c r="B38" s="175">
        <v>0</v>
      </c>
    </row>
    <row r="39" spans="1:2">
      <c r="A39" s="175">
        <v>3.6</v>
      </c>
      <c r="B39" s="175">
        <v>0</v>
      </c>
    </row>
    <row r="40" spans="1:2">
      <c r="A40" s="175">
        <v>3.7</v>
      </c>
      <c r="B40" s="175">
        <v>0</v>
      </c>
    </row>
    <row r="41" spans="1:2">
      <c r="A41" s="175">
        <v>3.8</v>
      </c>
      <c r="B41" s="175">
        <v>0</v>
      </c>
    </row>
    <row r="42" spans="1:2">
      <c r="A42" s="175">
        <v>3.9</v>
      </c>
      <c r="B42" s="175">
        <v>0</v>
      </c>
    </row>
    <row r="43" spans="1:2">
      <c r="A43" s="175">
        <v>4</v>
      </c>
      <c r="B43" s="175">
        <v>0</v>
      </c>
    </row>
    <row r="44" spans="1:2">
      <c r="A44" s="175">
        <v>4.0999999999999996</v>
      </c>
      <c r="B44" s="175">
        <v>0</v>
      </c>
    </row>
    <row r="45" spans="1:2">
      <c r="A45" s="175">
        <v>4.2</v>
      </c>
      <c r="B45" s="175">
        <v>0</v>
      </c>
    </row>
    <row r="46" spans="1:2">
      <c r="A46" s="175">
        <v>4.3</v>
      </c>
      <c r="B46" s="175">
        <v>0</v>
      </c>
    </row>
    <row r="47" spans="1:2">
      <c r="A47" s="175">
        <v>4.4000000000000004</v>
      </c>
      <c r="B47" s="175">
        <v>0</v>
      </c>
    </row>
    <row r="48" spans="1:2">
      <c r="A48" s="175">
        <v>4.5</v>
      </c>
      <c r="B48" s="175">
        <v>0</v>
      </c>
    </row>
    <row r="49" spans="1:2">
      <c r="A49" s="175">
        <v>4.5999999999999996</v>
      </c>
      <c r="B49" s="175">
        <v>0</v>
      </c>
    </row>
    <row r="50" spans="1:2">
      <c r="A50" s="175">
        <v>4.7</v>
      </c>
      <c r="B50" s="175">
        <v>0</v>
      </c>
    </row>
    <row r="51" spans="1:2">
      <c r="A51" s="175">
        <v>4.8</v>
      </c>
      <c r="B51" s="175">
        <v>0</v>
      </c>
    </row>
    <row r="52" spans="1:2">
      <c r="A52" s="175">
        <v>4.9000000000000004</v>
      </c>
      <c r="B52" s="175">
        <v>0</v>
      </c>
    </row>
    <row r="53" spans="1:2">
      <c r="A53" s="175">
        <v>5</v>
      </c>
      <c r="B53" s="175">
        <v>0</v>
      </c>
    </row>
    <row r="54" spans="1:2">
      <c r="A54" s="175">
        <v>5.0999999999999996</v>
      </c>
      <c r="B54" s="175">
        <v>0</v>
      </c>
    </row>
    <row r="55" spans="1:2">
      <c r="A55" s="175">
        <v>5.2</v>
      </c>
      <c r="B55" s="175">
        <v>0</v>
      </c>
    </row>
    <row r="56" spans="1:2">
      <c r="A56" s="175">
        <v>5.3</v>
      </c>
      <c r="B56" s="175">
        <v>0</v>
      </c>
    </row>
    <row r="57" spans="1:2">
      <c r="A57" s="175">
        <v>5.4</v>
      </c>
      <c r="B57" s="175">
        <v>0</v>
      </c>
    </row>
    <row r="58" spans="1:2">
      <c r="A58" s="175">
        <v>5.5</v>
      </c>
      <c r="B58" s="175">
        <v>0</v>
      </c>
    </row>
    <row r="59" spans="1:2">
      <c r="A59" s="175">
        <v>5.6</v>
      </c>
      <c r="B59" s="175">
        <v>0</v>
      </c>
    </row>
    <row r="60" spans="1:2">
      <c r="A60" s="175">
        <v>5.7</v>
      </c>
      <c r="B60" s="175">
        <v>0</v>
      </c>
    </row>
    <row r="61" spans="1:2">
      <c r="A61" s="175">
        <v>5.8</v>
      </c>
      <c r="B61" s="175">
        <v>0</v>
      </c>
    </row>
    <row r="62" spans="1:2">
      <c r="A62" s="175">
        <v>5.9</v>
      </c>
      <c r="B62" s="175">
        <v>0</v>
      </c>
    </row>
    <row r="63" spans="1:2">
      <c r="A63" s="175">
        <v>6</v>
      </c>
      <c r="B63" s="175">
        <v>0</v>
      </c>
    </row>
    <row r="64" spans="1:2">
      <c r="A64" s="175">
        <v>6.1</v>
      </c>
      <c r="B64" s="175">
        <v>0</v>
      </c>
    </row>
    <row r="65" spans="1:2">
      <c r="A65" s="175">
        <v>6.2</v>
      </c>
      <c r="B65" s="175">
        <v>0</v>
      </c>
    </row>
    <row r="66" spans="1:2">
      <c r="A66" s="175">
        <v>6.3</v>
      </c>
      <c r="B66" s="175">
        <v>0</v>
      </c>
    </row>
    <row r="67" spans="1:2">
      <c r="A67" s="175">
        <v>6.4</v>
      </c>
      <c r="B67" s="175">
        <v>0</v>
      </c>
    </row>
    <row r="68" spans="1:2">
      <c r="A68" s="175">
        <v>6.5</v>
      </c>
      <c r="B68" s="175">
        <v>0</v>
      </c>
    </row>
    <row r="69" spans="1:2">
      <c r="A69" s="175">
        <v>6.6</v>
      </c>
      <c r="B69" s="175">
        <v>0</v>
      </c>
    </row>
    <row r="70" spans="1:2">
      <c r="A70" s="175">
        <v>6.7</v>
      </c>
      <c r="B70" s="175">
        <v>0</v>
      </c>
    </row>
    <row r="71" spans="1:2">
      <c r="A71" s="175">
        <v>6.8</v>
      </c>
      <c r="B71" s="175">
        <v>0</v>
      </c>
    </row>
    <row r="72" spans="1:2">
      <c r="A72" s="175">
        <v>6.9</v>
      </c>
      <c r="B72" s="175">
        <v>0</v>
      </c>
    </row>
    <row r="73" spans="1:2">
      <c r="A73" s="175">
        <v>7</v>
      </c>
      <c r="B73" s="175">
        <v>0</v>
      </c>
    </row>
    <row r="74" spans="1:2">
      <c r="A74" s="175">
        <v>7.1</v>
      </c>
      <c r="B74" s="175">
        <v>0</v>
      </c>
    </row>
    <row r="75" spans="1:2">
      <c r="A75" s="175">
        <v>7.2</v>
      </c>
      <c r="B75" s="175">
        <v>0</v>
      </c>
    </row>
    <row r="76" spans="1:2">
      <c r="A76" s="175">
        <v>7.3</v>
      </c>
      <c r="B76" s="175">
        <v>0</v>
      </c>
    </row>
    <row r="77" spans="1:2">
      <c r="A77" s="175">
        <v>7.4</v>
      </c>
      <c r="B77" s="175">
        <v>0</v>
      </c>
    </row>
    <row r="78" spans="1:2">
      <c r="A78" s="175">
        <v>7.5</v>
      </c>
      <c r="B78" s="175">
        <v>0</v>
      </c>
    </row>
    <row r="79" spans="1:2">
      <c r="A79" s="175">
        <v>7.6</v>
      </c>
      <c r="B79" s="175">
        <v>0</v>
      </c>
    </row>
    <row r="80" spans="1:2">
      <c r="A80" s="175">
        <v>7.7</v>
      </c>
      <c r="B80" s="175">
        <v>0</v>
      </c>
    </row>
    <row r="81" spans="1:2">
      <c r="A81" s="175">
        <v>7.8</v>
      </c>
      <c r="B81" s="175">
        <v>0</v>
      </c>
    </row>
    <row r="82" spans="1:2">
      <c r="A82" s="175">
        <v>7.9</v>
      </c>
      <c r="B82" s="175">
        <v>0</v>
      </c>
    </row>
    <row r="83" spans="1:2">
      <c r="A83" s="175">
        <v>8</v>
      </c>
      <c r="B83" s="175">
        <v>0</v>
      </c>
    </row>
    <row r="84" spans="1:2">
      <c r="A84" s="175">
        <v>8.1</v>
      </c>
      <c r="B84" s="175">
        <v>0</v>
      </c>
    </row>
    <row r="85" spans="1:2">
      <c r="A85" s="175">
        <v>8.1999999999999993</v>
      </c>
      <c r="B85" s="175">
        <v>0</v>
      </c>
    </row>
    <row r="86" spans="1:2">
      <c r="A86" s="175">
        <v>8.3000000000000007</v>
      </c>
      <c r="B86" s="175">
        <v>0</v>
      </c>
    </row>
    <row r="87" spans="1:2">
      <c r="A87" s="175">
        <v>8.4</v>
      </c>
      <c r="B87" s="175">
        <v>0</v>
      </c>
    </row>
    <row r="88" spans="1:2">
      <c r="A88" s="175">
        <v>8.5</v>
      </c>
      <c r="B88" s="175">
        <v>0</v>
      </c>
    </row>
    <row r="89" spans="1:2">
      <c r="A89" s="175">
        <v>8.6</v>
      </c>
      <c r="B89" s="175">
        <v>0</v>
      </c>
    </row>
    <row r="90" spans="1:2">
      <c r="A90" s="175">
        <v>8.6999999999999993</v>
      </c>
      <c r="B90" s="175">
        <v>0</v>
      </c>
    </row>
    <row r="91" spans="1:2">
      <c r="A91" s="175">
        <v>8.8000000000000007</v>
      </c>
      <c r="B91" s="175">
        <v>0</v>
      </c>
    </row>
    <row r="92" spans="1:2">
      <c r="A92" s="175">
        <v>8.9</v>
      </c>
      <c r="B92" s="175">
        <v>0</v>
      </c>
    </row>
    <row r="93" spans="1:2">
      <c r="A93" s="175">
        <v>9</v>
      </c>
      <c r="B93" s="175">
        <v>0</v>
      </c>
    </row>
    <row r="94" spans="1:2">
      <c r="A94" s="175">
        <v>9.1</v>
      </c>
      <c r="B94" s="175">
        <v>0</v>
      </c>
    </row>
    <row r="95" spans="1:2">
      <c r="A95" s="175">
        <v>9.1999999999999993</v>
      </c>
      <c r="B95" s="175">
        <v>0</v>
      </c>
    </row>
    <row r="96" spans="1:2">
      <c r="A96" s="175">
        <v>9.3000000000000007</v>
      </c>
      <c r="B96" s="175">
        <v>0</v>
      </c>
    </row>
    <row r="97" spans="1:2">
      <c r="A97" s="175">
        <v>9.4</v>
      </c>
      <c r="B97" s="175">
        <v>0</v>
      </c>
    </row>
    <row r="98" spans="1:2">
      <c r="A98" s="175">
        <v>9.5</v>
      </c>
      <c r="B98" s="175">
        <v>0</v>
      </c>
    </row>
    <row r="99" spans="1:2">
      <c r="A99" s="175">
        <v>9.6</v>
      </c>
      <c r="B99" s="175">
        <v>0</v>
      </c>
    </row>
    <row r="100" spans="1:2">
      <c r="A100" s="175">
        <v>9.6999999999999993</v>
      </c>
      <c r="B100" s="175">
        <v>0</v>
      </c>
    </row>
    <row r="101" spans="1:2">
      <c r="A101" s="175">
        <v>9.8000000000000007</v>
      </c>
      <c r="B101" s="175">
        <v>0</v>
      </c>
    </row>
    <row r="102" spans="1:2">
      <c r="A102" s="175">
        <v>9.9</v>
      </c>
      <c r="B102" s="175">
        <v>0</v>
      </c>
    </row>
    <row r="103" spans="1:2">
      <c r="A103" s="175">
        <v>10</v>
      </c>
      <c r="B103" s="175">
        <v>0</v>
      </c>
    </row>
    <row r="104" spans="1:2">
      <c r="A104" s="175">
        <v>10.1</v>
      </c>
      <c r="B104" s="175">
        <v>0</v>
      </c>
    </row>
    <row r="105" spans="1:2">
      <c r="A105" s="175">
        <v>10.199999999999999</v>
      </c>
      <c r="B105" s="175">
        <v>0</v>
      </c>
    </row>
    <row r="106" spans="1:2">
      <c r="A106" s="175">
        <v>10.3</v>
      </c>
      <c r="B106" s="175">
        <v>0</v>
      </c>
    </row>
    <row r="107" spans="1:2">
      <c r="A107" s="175">
        <v>10.4</v>
      </c>
      <c r="B107" s="175">
        <v>0</v>
      </c>
    </row>
    <row r="108" spans="1:2">
      <c r="A108" s="175">
        <v>10.5</v>
      </c>
      <c r="B108" s="175">
        <v>0</v>
      </c>
    </row>
    <row r="109" spans="1:2">
      <c r="A109" s="175">
        <v>10.6</v>
      </c>
      <c r="B109" s="175">
        <v>0</v>
      </c>
    </row>
    <row r="110" spans="1:2">
      <c r="A110" s="175">
        <v>10.7</v>
      </c>
      <c r="B110" s="175">
        <v>0</v>
      </c>
    </row>
    <row r="111" spans="1:2">
      <c r="A111" s="175">
        <v>10.8</v>
      </c>
      <c r="B111" s="175">
        <v>0</v>
      </c>
    </row>
    <row r="112" spans="1:2">
      <c r="A112" s="175">
        <v>10.9</v>
      </c>
      <c r="B112" s="175">
        <v>0</v>
      </c>
    </row>
    <row r="113" spans="1:2">
      <c r="A113" s="175">
        <v>11</v>
      </c>
      <c r="B113" s="175">
        <v>0</v>
      </c>
    </row>
    <row r="114" spans="1:2">
      <c r="A114" s="175">
        <v>11.1</v>
      </c>
      <c r="B114" s="175">
        <v>2.0000000000000202E-2</v>
      </c>
    </row>
    <row r="115" spans="1:2">
      <c r="A115" s="175">
        <v>11.2</v>
      </c>
      <c r="B115" s="175">
        <v>4.0000000000000202E-2</v>
      </c>
    </row>
    <row r="116" spans="1:2">
      <c r="A116" s="175">
        <v>11.3</v>
      </c>
      <c r="B116" s="175">
        <v>6.0000000000000102E-2</v>
      </c>
    </row>
    <row r="117" spans="1:2">
      <c r="A117" s="175">
        <v>11.4</v>
      </c>
      <c r="B117" s="175">
        <v>0.08</v>
      </c>
    </row>
    <row r="118" spans="1:2">
      <c r="A118" s="175">
        <v>11.5</v>
      </c>
      <c r="B118" s="175">
        <v>0.1</v>
      </c>
    </row>
    <row r="119" spans="1:2">
      <c r="A119" s="175">
        <v>11.6</v>
      </c>
      <c r="B119" s="175">
        <v>0.12</v>
      </c>
    </row>
    <row r="120" spans="1:2">
      <c r="A120" s="175">
        <v>11.7</v>
      </c>
      <c r="B120" s="175">
        <v>0.14000000000000001</v>
      </c>
    </row>
    <row r="121" spans="1:2">
      <c r="A121" s="175">
        <v>11.8</v>
      </c>
      <c r="B121" s="175">
        <v>0.16</v>
      </c>
    </row>
    <row r="122" spans="1:2">
      <c r="A122" s="175">
        <v>11.9</v>
      </c>
      <c r="B122" s="175">
        <v>0.18</v>
      </c>
    </row>
    <row r="123" spans="1:2">
      <c r="A123" s="175">
        <v>12</v>
      </c>
      <c r="B123" s="175">
        <v>0.2</v>
      </c>
    </row>
    <row r="124" spans="1:2">
      <c r="A124" s="175">
        <v>12.1</v>
      </c>
      <c r="B124" s="175">
        <v>0.35000000000000198</v>
      </c>
    </row>
    <row r="125" spans="1:2">
      <c r="A125" s="175">
        <v>12.2</v>
      </c>
      <c r="B125" s="175">
        <v>0.500000000000001</v>
      </c>
    </row>
    <row r="126" spans="1:2">
      <c r="A126" s="175">
        <v>12.3</v>
      </c>
      <c r="B126" s="175">
        <v>0.65000000000000102</v>
      </c>
    </row>
    <row r="127" spans="1:2">
      <c r="A127" s="175">
        <v>12.4</v>
      </c>
      <c r="B127" s="175">
        <v>0.8</v>
      </c>
    </row>
    <row r="128" spans="1:2">
      <c r="A128" s="175">
        <v>12.5</v>
      </c>
      <c r="B128" s="175">
        <v>0.95</v>
      </c>
    </row>
    <row r="129" spans="1:2">
      <c r="A129" s="175">
        <v>12.6</v>
      </c>
      <c r="B129" s="175">
        <v>1.1000000000000001</v>
      </c>
    </row>
    <row r="130" spans="1:2">
      <c r="A130" s="175">
        <v>12.7</v>
      </c>
      <c r="B130" s="175">
        <v>1.25</v>
      </c>
    </row>
    <row r="131" spans="1:2">
      <c r="A131" s="175">
        <v>12.8</v>
      </c>
      <c r="B131" s="175">
        <v>1.4</v>
      </c>
    </row>
    <row r="132" spans="1:2">
      <c r="A132" s="175">
        <v>12.9</v>
      </c>
      <c r="B132" s="175">
        <v>1.55</v>
      </c>
    </row>
    <row r="133" spans="1:2">
      <c r="A133" s="175">
        <v>13</v>
      </c>
      <c r="B133" s="175">
        <v>1.7</v>
      </c>
    </row>
    <row r="134" spans="1:2">
      <c r="A134" s="175">
        <v>13.1</v>
      </c>
      <c r="B134" s="175">
        <v>2.0699999999999998</v>
      </c>
    </row>
    <row r="135" spans="1:2">
      <c r="A135" s="175">
        <v>13.2</v>
      </c>
      <c r="B135" s="175">
        <v>2.44</v>
      </c>
    </row>
    <row r="136" spans="1:2">
      <c r="A136" s="175">
        <v>13.3</v>
      </c>
      <c r="B136" s="175">
        <v>2.81</v>
      </c>
    </row>
    <row r="137" spans="1:2">
      <c r="A137" s="175">
        <v>13.4</v>
      </c>
      <c r="B137" s="175">
        <v>3.18</v>
      </c>
    </row>
    <row r="138" spans="1:2">
      <c r="A138" s="175">
        <v>13.5</v>
      </c>
      <c r="B138" s="175">
        <v>3.55</v>
      </c>
    </row>
    <row r="139" spans="1:2">
      <c r="A139" s="175">
        <v>13.6</v>
      </c>
      <c r="B139" s="175">
        <v>3.92</v>
      </c>
    </row>
    <row r="140" spans="1:2">
      <c r="A140" s="175">
        <v>13.7</v>
      </c>
      <c r="B140" s="175">
        <v>4.29</v>
      </c>
    </row>
    <row r="141" spans="1:2">
      <c r="A141" s="175">
        <v>13.8</v>
      </c>
      <c r="B141" s="175">
        <v>4.66</v>
      </c>
    </row>
    <row r="142" spans="1:2">
      <c r="A142" s="175">
        <v>13.9</v>
      </c>
      <c r="B142" s="175">
        <v>5.03</v>
      </c>
    </row>
    <row r="143" spans="1:2">
      <c r="A143" s="175">
        <v>14</v>
      </c>
      <c r="B143" s="175">
        <v>5.4</v>
      </c>
    </row>
    <row r="144" spans="1:2">
      <c r="A144" s="175">
        <v>14.1</v>
      </c>
      <c r="B144" s="175">
        <v>5.85</v>
      </c>
    </row>
    <row r="145" spans="1:2">
      <c r="A145" s="175">
        <v>14.2</v>
      </c>
      <c r="B145" s="175">
        <v>6.3</v>
      </c>
    </row>
    <row r="146" spans="1:2">
      <c r="A146" s="175">
        <v>14.3</v>
      </c>
      <c r="B146" s="175">
        <v>6.75</v>
      </c>
    </row>
    <row r="147" spans="1:2">
      <c r="A147" s="175">
        <v>14.4</v>
      </c>
      <c r="B147" s="175">
        <v>7.2</v>
      </c>
    </row>
    <row r="148" spans="1:2">
      <c r="A148" s="175">
        <v>14.5</v>
      </c>
      <c r="B148" s="175">
        <v>7.65</v>
      </c>
    </row>
    <row r="149" spans="1:2">
      <c r="A149" s="175">
        <v>14.6</v>
      </c>
      <c r="B149" s="175">
        <v>8.1</v>
      </c>
    </row>
    <row r="150" spans="1:2">
      <c r="A150" s="175">
        <v>14.7</v>
      </c>
      <c r="B150" s="175">
        <v>8.5500000000000007</v>
      </c>
    </row>
    <row r="151" spans="1:2">
      <c r="A151" s="175">
        <v>14.8</v>
      </c>
      <c r="B151" s="175">
        <v>9</v>
      </c>
    </row>
    <row r="152" spans="1:2">
      <c r="A152" s="175">
        <v>14.9</v>
      </c>
      <c r="B152" s="175">
        <v>9.4499999999999993</v>
      </c>
    </row>
    <row r="153" spans="1:2">
      <c r="A153" s="175">
        <v>15</v>
      </c>
      <c r="B153" s="175">
        <v>9.9</v>
      </c>
    </row>
    <row r="154" spans="1:2">
      <c r="A154" s="175">
        <v>15.1</v>
      </c>
      <c r="B154" s="175">
        <v>10.220000000000001</v>
      </c>
    </row>
    <row r="155" spans="1:2">
      <c r="A155" s="175">
        <v>15.2</v>
      </c>
      <c r="B155" s="175">
        <v>10.54</v>
      </c>
    </row>
    <row r="156" spans="1:2">
      <c r="A156" s="175">
        <v>15.3</v>
      </c>
      <c r="B156" s="175">
        <v>10.86</v>
      </c>
    </row>
    <row r="157" spans="1:2">
      <c r="A157" s="175">
        <v>15.4</v>
      </c>
      <c r="B157" s="175">
        <v>11.18</v>
      </c>
    </row>
    <row r="158" spans="1:2">
      <c r="A158" s="175">
        <v>15.5</v>
      </c>
      <c r="B158" s="175">
        <v>11.5</v>
      </c>
    </row>
    <row r="159" spans="1:2">
      <c r="A159" s="175">
        <v>15.6</v>
      </c>
      <c r="B159" s="175">
        <v>11.82</v>
      </c>
    </row>
    <row r="160" spans="1:2">
      <c r="A160" s="175">
        <v>15.7</v>
      </c>
      <c r="B160" s="175">
        <v>12.14</v>
      </c>
    </row>
    <row r="161" spans="1:2">
      <c r="A161" s="175">
        <v>15.8</v>
      </c>
      <c r="B161" s="175">
        <v>12.46</v>
      </c>
    </row>
    <row r="162" spans="1:2">
      <c r="A162" s="175">
        <v>15.9</v>
      </c>
      <c r="B162" s="175">
        <v>12.78</v>
      </c>
    </row>
    <row r="163" spans="1:2">
      <c r="A163" s="175">
        <v>16</v>
      </c>
      <c r="B163" s="175">
        <v>13.1</v>
      </c>
    </row>
    <row r="164" spans="1:2">
      <c r="A164" s="175">
        <v>16.100000000000001</v>
      </c>
      <c r="B164" s="175">
        <v>13.48</v>
      </c>
    </row>
    <row r="165" spans="1:2">
      <c r="A165" s="175">
        <v>16.2</v>
      </c>
      <c r="B165" s="175">
        <v>13.8599999999999</v>
      </c>
    </row>
    <row r="166" spans="1:2">
      <c r="A166" s="175">
        <v>16.3</v>
      </c>
      <c r="B166" s="175">
        <v>14.24</v>
      </c>
    </row>
    <row r="167" spans="1:2">
      <c r="A167" s="175">
        <v>16.399999999999999</v>
      </c>
      <c r="B167" s="175">
        <v>14.62</v>
      </c>
    </row>
    <row r="168" spans="1:2">
      <c r="A168" s="175">
        <v>16.5</v>
      </c>
      <c r="B168" s="175">
        <v>15</v>
      </c>
    </row>
    <row r="169" spans="1:2">
      <c r="A169" s="175">
        <v>16.600000000000001</v>
      </c>
      <c r="B169" s="175">
        <v>15.38</v>
      </c>
    </row>
    <row r="170" spans="1:2">
      <c r="A170" s="175">
        <v>16.7</v>
      </c>
      <c r="B170" s="175">
        <v>15.7599999999999</v>
      </c>
    </row>
    <row r="171" spans="1:2">
      <c r="A171" s="175">
        <v>16.8</v>
      </c>
      <c r="B171" s="175">
        <v>16.14</v>
      </c>
    </row>
    <row r="172" spans="1:2">
      <c r="A172" s="175">
        <v>16.899999999999999</v>
      </c>
      <c r="B172" s="175">
        <v>16.52</v>
      </c>
    </row>
    <row r="173" spans="1:2">
      <c r="A173" s="175">
        <v>17</v>
      </c>
      <c r="B173" s="175">
        <v>16.899999999999999</v>
      </c>
    </row>
    <row r="174" spans="1:2">
      <c r="A174" s="175">
        <v>17.100000000000001</v>
      </c>
      <c r="B174" s="175">
        <v>17.38</v>
      </c>
    </row>
    <row r="175" spans="1:2">
      <c r="A175" s="175">
        <v>17.2</v>
      </c>
      <c r="B175" s="175">
        <v>17.8599999999999</v>
      </c>
    </row>
    <row r="176" spans="1:2">
      <c r="A176" s="175">
        <v>17.3</v>
      </c>
      <c r="B176" s="175">
        <v>18.34</v>
      </c>
    </row>
    <row r="177" spans="1:2">
      <c r="A177" s="175">
        <v>17.399999999999999</v>
      </c>
      <c r="B177" s="175">
        <v>18.82</v>
      </c>
    </row>
    <row r="178" spans="1:2">
      <c r="A178" s="175">
        <v>17.5</v>
      </c>
      <c r="B178" s="175">
        <v>19.299999999999901</v>
      </c>
    </row>
    <row r="179" spans="1:2">
      <c r="A179" s="175">
        <v>17.600000000000001</v>
      </c>
      <c r="B179" s="175">
        <v>19.78</v>
      </c>
    </row>
    <row r="180" spans="1:2">
      <c r="A180" s="175">
        <v>17.7</v>
      </c>
      <c r="B180" s="175">
        <v>20.259999999999899</v>
      </c>
    </row>
    <row r="181" spans="1:2">
      <c r="A181" s="175">
        <v>17.8</v>
      </c>
      <c r="B181" s="175">
        <v>20.74</v>
      </c>
    </row>
    <row r="182" spans="1:2">
      <c r="A182" s="175">
        <v>17.899999999999999</v>
      </c>
      <c r="B182" s="175">
        <v>21.22</v>
      </c>
    </row>
    <row r="183" spans="1:2">
      <c r="A183" s="175">
        <v>18</v>
      </c>
      <c r="B183" s="175">
        <v>21.7</v>
      </c>
    </row>
    <row r="184" spans="1:2">
      <c r="A184" s="175">
        <v>18.100000000000001</v>
      </c>
      <c r="B184" s="175">
        <v>22.13</v>
      </c>
    </row>
    <row r="185" spans="1:2">
      <c r="A185" s="175">
        <v>18.2</v>
      </c>
      <c r="B185" s="175">
        <v>22.559999999999899</v>
      </c>
    </row>
    <row r="186" spans="1:2">
      <c r="A186" s="175">
        <v>18.3</v>
      </c>
      <c r="B186" s="175">
        <v>22.99</v>
      </c>
    </row>
    <row r="187" spans="1:2">
      <c r="A187" s="175">
        <v>18.399999999999999</v>
      </c>
      <c r="B187" s="175">
        <v>23.42</v>
      </c>
    </row>
    <row r="188" spans="1:2">
      <c r="A188" s="175">
        <v>18.5</v>
      </c>
      <c r="B188" s="175">
        <v>23.85</v>
      </c>
    </row>
    <row r="189" spans="1:2">
      <c r="A189" s="175">
        <v>18.600000000000001</v>
      </c>
      <c r="B189" s="175">
        <v>24.28</v>
      </c>
    </row>
    <row r="190" spans="1:2">
      <c r="A190" s="175">
        <v>18.7</v>
      </c>
      <c r="B190" s="175">
        <v>24.709999999999901</v>
      </c>
    </row>
    <row r="191" spans="1:2">
      <c r="A191" s="175">
        <v>18.8</v>
      </c>
      <c r="B191" s="175">
        <v>25.14</v>
      </c>
    </row>
    <row r="192" spans="1:2">
      <c r="A192" s="175">
        <v>18.899999999999999</v>
      </c>
      <c r="B192" s="175">
        <v>25.57</v>
      </c>
    </row>
    <row r="193" spans="1:2">
      <c r="A193" s="175">
        <v>19</v>
      </c>
      <c r="B193" s="175">
        <v>26</v>
      </c>
    </row>
    <row r="194" spans="1:2">
      <c r="A194" s="175">
        <v>19.100000000000001</v>
      </c>
      <c r="B194" s="175">
        <v>26.15</v>
      </c>
    </row>
    <row r="195" spans="1:2">
      <c r="A195" s="175">
        <v>19.2</v>
      </c>
      <c r="B195" s="175">
        <v>26.3</v>
      </c>
    </row>
    <row r="196" spans="1:2">
      <c r="A196" s="175">
        <v>19.3</v>
      </c>
      <c r="B196" s="175">
        <v>26.45</v>
      </c>
    </row>
    <row r="197" spans="1:2">
      <c r="A197" s="175">
        <v>19.399999999999999</v>
      </c>
      <c r="B197" s="175">
        <v>26.6</v>
      </c>
    </row>
    <row r="198" spans="1:2">
      <c r="A198" s="175">
        <v>19.5</v>
      </c>
      <c r="B198" s="175">
        <v>26.75</v>
      </c>
    </row>
    <row r="199" spans="1:2">
      <c r="A199" s="175">
        <v>19.600000000000001</v>
      </c>
      <c r="B199" s="175">
        <v>26.9</v>
      </c>
    </row>
    <row r="200" spans="1:2">
      <c r="A200" s="175">
        <v>19.7</v>
      </c>
      <c r="B200" s="175">
        <v>27.05</v>
      </c>
    </row>
    <row r="201" spans="1:2">
      <c r="A201" s="175">
        <v>19.8</v>
      </c>
      <c r="B201" s="175">
        <v>27.2</v>
      </c>
    </row>
    <row r="202" spans="1:2">
      <c r="A202" s="175">
        <v>19.899999999999999</v>
      </c>
      <c r="B202" s="175">
        <v>27.35</v>
      </c>
    </row>
    <row r="203" spans="1:2">
      <c r="A203" s="175">
        <v>20</v>
      </c>
      <c r="B203" s="175">
        <v>27.5</v>
      </c>
    </row>
    <row r="204" spans="1:2">
      <c r="A204" s="175">
        <v>20.100000000000001</v>
      </c>
      <c r="B204" s="175">
        <v>27.56</v>
      </c>
    </row>
    <row r="205" spans="1:2">
      <c r="A205" s="175">
        <v>20.2</v>
      </c>
      <c r="B205" s="175">
        <v>27.62</v>
      </c>
    </row>
    <row r="206" spans="1:2">
      <c r="A206" s="175">
        <v>20.3</v>
      </c>
      <c r="B206" s="175">
        <v>27.68</v>
      </c>
    </row>
    <row r="207" spans="1:2">
      <c r="A207" s="175">
        <v>20.399999999999999</v>
      </c>
      <c r="B207" s="175">
        <v>27.74</v>
      </c>
    </row>
    <row r="208" spans="1:2">
      <c r="A208" s="175">
        <v>20.5</v>
      </c>
      <c r="B208" s="175">
        <v>27.8</v>
      </c>
    </row>
    <row r="209" spans="1:2">
      <c r="A209" s="175">
        <v>20.6</v>
      </c>
      <c r="B209" s="175">
        <v>27.86</v>
      </c>
    </row>
    <row r="210" spans="1:2">
      <c r="A210" s="175">
        <v>20.7</v>
      </c>
      <c r="B210" s="175">
        <v>27.92</v>
      </c>
    </row>
    <row r="211" spans="1:2">
      <c r="A211" s="175">
        <v>20.8</v>
      </c>
      <c r="B211" s="175">
        <v>27.98</v>
      </c>
    </row>
    <row r="212" spans="1:2">
      <c r="A212" s="175">
        <v>20.9</v>
      </c>
      <c r="B212" s="175">
        <v>28.04</v>
      </c>
    </row>
    <row r="213" spans="1:2">
      <c r="A213" s="175">
        <v>21</v>
      </c>
      <c r="B213" s="175">
        <v>28.1</v>
      </c>
    </row>
    <row r="214" spans="1:2">
      <c r="A214" s="175">
        <v>21.1</v>
      </c>
      <c r="B214" s="175">
        <v>28.12</v>
      </c>
    </row>
    <row r="215" spans="1:2">
      <c r="A215" s="175">
        <v>21.2</v>
      </c>
      <c r="B215" s="175">
        <v>28.14</v>
      </c>
    </row>
    <row r="216" spans="1:2">
      <c r="A216" s="175">
        <v>21.3</v>
      </c>
      <c r="B216" s="175">
        <v>28.16</v>
      </c>
    </row>
    <row r="217" spans="1:2">
      <c r="A217" s="175">
        <v>21.4</v>
      </c>
      <c r="B217" s="175">
        <v>28.18</v>
      </c>
    </row>
    <row r="218" spans="1:2">
      <c r="A218" s="175">
        <v>21.5</v>
      </c>
      <c r="B218" s="175">
        <v>28.2</v>
      </c>
    </row>
    <row r="219" spans="1:2">
      <c r="A219" s="175">
        <v>21.6</v>
      </c>
      <c r="B219" s="175">
        <v>28.22</v>
      </c>
    </row>
    <row r="220" spans="1:2">
      <c r="A220" s="175">
        <v>21.7</v>
      </c>
      <c r="B220" s="175">
        <v>28.24</v>
      </c>
    </row>
    <row r="221" spans="1:2">
      <c r="A221" s="175">
        <v>21.8</v>
      </c>
      <c r="B221" s="175">
        <v>28.26</v>
      </c>
    </row>
    <row r="222" spans="1:2">
      <c r="A222" s="175">
        <v>21.9</v>
      </c>
      <c r="B222" s="175">
        <v>28.28</v>
      </c>
    </row>
    <row r="223" spans="1:2">
      <c r="A223" s="175">
        <v>22</v>
      </c>
      <c r="B223" s="175">
        <v>28.3</v>
      </c>
    </row>
    <row r="224" spans="1:2">
      <c r="A224" s="175">
        <v>22.1</v>
      </c>
      <c r="B224" s="175">
        <v>28.35</v>
      </c>
    </row>
    <row r="225" spans="1:2">
      <c r="A225" s="175">
        <v>22.2</v>
      </c>
      <c r="B225" s="175">
        <v>28.4</v>
      </c>
    </row>
    <row r="226" spans="1:2">
      <c r="A226" s="175">
        <v>22.3</v>
      </c>
      <c r="B226" s="175">
        <v>28.45</v>
      </c>
    </row>
    <row r="227" spans="1:2">
      <c r="A227" s="175">
        <v>22.4</v>
      </c>
      <c r="B227" s="175">
        <v>28.5</v>
      </c>
    </row>
    <row r="228" spans="1:2">
      <c r="A228" s="175">
        <v>22.5</v>
      </c>
      <c r="B228" s="175">
        <v>28.55</v>
      </c>
    </row>
    <row r="229" spans="1:2">
      <c r="A229" s="175">
        <v>22.6</v>
      </c>
      <c r="B229" s="175">
        <v>28.6</v>
      </c>
    </row>
    <row r="230" spans="1:2">
      <c r="A230" s="175">
        <v>22.7</v>
      </c>
      <c r="B230" s="175">
        <v>28.65</v>
      </c>
    </row>
    <row r="231" spans="1:2">
      <c r="A231" s="175">
        <v>22.8</v>
      </c>
      <c r="B231" s="175">
        <v>28.7</v>
      </c>
    </row>
    <row r="232" spans="1:2">
      <c r="A232" s="175">
        <v>22.9</v>
      </c>
      <c r="B232" s="175">
        <v>28.75</v>
      </c>
    </row>
    <row r="233" spans="1:2">
      <c r="A233" s="175">
        <v>23</v>
      </c>
      <c r="B233" s="175">
        <v>28.8</v>
      </c>
    </row>
    <row r="234" spans="1:2">
      <c r="A234" s="175">
        <v>23.1</v>
      </c>
      <c r="B234" s="175">
        <v>28.83</v>
      </c>
    </row>
    <row r="235" spans="1:2">
      <c r="A235" s="175">
        <v>23.2</v>
      </c>
      <c r="B235" s="175">
        <v>28.86</v>
      </c>
    </row>
    <row r="236" spans="1:2">
      <c r="A236" s="175">
        <v>23.3</v>
      </c>
      <c r="B236" s="175">
        <v>28.89</v>
      </c>
    </row>
    <row r="237" spans="1:2">
      <c r="A237" s="175">
        <v>23.4</v>
      </c>
      <c r="B237" s="175">
        <v>28.92</v>
      </c>
    </row>
    <row r="238" spans="1:2">
      <c r="A238" s="175">
        <v>23.5</v>
      </c>
      <c r="B238" s="175">
        <v>28.95</v>
      </c>
    </row>
    <row r="239" spans="1:2">
      <c r="A239" s="175">
        <v>23.6</v>
      </c>
      <c r="B239" s="175">
        <v>28.98</v>
      </c>
    </row>
    <row r="240" spans="1:2">
      <c r="A240" s="175">
        <v>23.7</v>
      </c>
      <c r="B240" s="175">
        <v>29.01</v>
      </c>
    </row>
    <row r="241" spans="1:2">
      <c r="A241" s="175">
        <v>23.8</v>
      </c>
      <c r="B241" s="175">
        <v>29.04</v>
      </c>
    </row>
    <row r="242" spans="1:2">
      <c r="A242" s="175">
        <v>23.9</v>
      </c>
      <c r="B242" s="175">
        <v>29.07</v>
      </c>
    </row>
    <row r="243" spans="1:2">
      <c r="A243" s="175">
        <v>24</v>
      </c>
      <c r="B243" s="175">
        <v>29.1</v>
      </c>
    </row>
    <row r="244" spans="1:2">
      <c r="A244" s="175">
        <v>24.1</v>
      </c>
      <c r="B244" s="175">
        <v>29.27</v>
      </c>
    </row>
    <row r="245" spans="1:2">
      <c r="A245" s="175">
        <v>24.2</v>
      </c>
      <c r="B245" s="175">
        <v>29.44</v>
      </c>
    </row>
    <row r="246" spans="1:2">
      <c r="A246" s="175">
        <v>24.3</v>
      </c>
      <c r="B246" s="175">
        <v>29.61</v>
      </c>
    </row>
    <row r="247" spans="1:2">
      <c r="A247" s="175">
        <v>24.4</v>
      </c>
      <c r="B247" s="175">
        <v>29.78</v>
      </c>
    </row>
    <row r="248" spans="1:2">
      <c r="A248" s="175">
        <v>24.5</v>
      </c>
      <c r="B248" s="175">
        <v>29.95</v>
      </c>
    </row>
    <row r="249" spans="1:2">
      <c r="A249" s="175">
        <v>24.6</v>
      </c>
      <c r="B249" s="175">
        <v>30.12</v>
      </c>
    </row>
    <row r="250" spans="1:2">
      <c r="A250" s="175">
        <v>24.7</v>
      </c>
      <c r="B250" s="175">
        <v>30.29</v>
      </c>
    </row>
    <row r="251" spans="1:2">
      <c r="A251" s="175">
        <v>24.8</v>
      </c>
      <c r="B251" s="175">
        <v>30.46</v>
      </c>
    </row>
    <row r="252" spans="1:2">
      <c r="A252" s="175">
        <v>24.9</v>
      </c>
      <c r="B252" s="175">
        <v>30.63</v>
      </c>
    </row>
    <row r="253" spans="1:2">
      <c r="A253" s="175">
        <v>25</v>
      </c>
      <c r="B253" s="175">
        <v>30.8</v>
      </c>
    </row>
    <row r="254" spans="1:2">
      <c r="A254" s="175">
        <v>25.1</v>
      </c>
      <c r="B254" s="175">
        <v>30.91</v>
      </c>
    </row>
    <row r="255" spans="1:2">
      <c r="A255" s="175">
        <v>25.2</v>
      </c>
      <c r="B255" s="175">
        <v>31.02</v>
      </c>
    </row>
    <row r="256" spans="1:2">
      <c r="A256" s="175">
        <v>25.3</v>
      </c>
      <c r="B256" s="175">
        <v>31.13</v>
      </c>
    </row>
    <row r="257" spans="1:2">
      <c r="A257" s="175">
        <v>25.4</v>
      </c>
      <c r="B257" s="175">
        <v>31.24</v>
      </c>
    </row>
    <row r="258" spans="1:2">
      <c r="A258" s="175">
        <v>25.5</v>
      </c>
      <c r="B258" s="175">
        <v>31.35</v>
      </c>
    </row>
    <row r="259" spans="1:2">
      <c r="A259" s="175">
        <v>25.6</v>
      </c>
      <c r="B259" s="175">
        <v>31.46</v>
      </c>
    </row>
    <row r="260" spans="1:2">
      <c r="A260" s="175">
        <v>25.7</v>
      </c>
      <c r="B260" s="175">
        <v>31.57</v>
      </c>
    </row>
    <row r="261" spans="1:2">
      <c r="A261" s="175">
        <v>25.8</v>
      </c>
      <c r="B261" s="175">
        <v>31.68</v>
      </c>
    </row>
    <row r="262" spans="1:2">
      <c r="A262" s="175">
        <v>25.9</v>
      </c>
      <c r="B262" s="175">
        <v>31.79</v>
      </c>
    </row>
    <row r="263" spans="1:2">
      <c r="A263" s="175">
        <v>26</v>
      </c>
      <c r="B263" s="175">
        <v>31.9</v>
      </c>
    </row>
    <row r="264" spans="1:2">
      <c r="A264" s="175">
        <v>26.1</v>
      </c>
      <c r="B264" s="175">
        <v>32.119999999999997</v>
      </c>
    </row>
    <row r="265" spans="1:2">
      <c r="A265" s="175">
        <v>26.2</v>
      </c>
      <c r="B265" s="175">
        <v>32.340000000000003</v>
      </c>
    </row>
    <row r="266" spans="1:2">
      <c r="A266" s="175">
        <v>26.3</v>
      </c>
      <c r="B266" s="175">
        <v>32.56</v>
      </c>
    </row>
    <row r="267" spans="1:2">
      <c r="A267" s="175">
        <v>26.4</v>
      </c>
      <c r="B267" s="175">
        <v>32.78</v>
      </c>
    </row>
    <row r="268" spans="1:2">
      <c r="A268" s="175">
        <v>26.5</v>
      </c>
      <c r="B268" s="175">
        <v>33</v>
      </c>
    </row>
    <row r="269" spans="1:2">
      <c r="A269" s="175">
        <v>26.6</v>
      </c>
      <c r="B269" s="175">
        <v>33.22</v>
      </c>
    </row>
    <row r="270" spans="1:2">
      <c r="A270" s="175">
        <v>26.7</v>
      </c>
      <c r="B270" s="175">
        <v>33.44</v>
      </c>
    </row>
    <row r="271" spans="1:2">
      <c r="A271" s="175">
        <v>26.8</v>
      </c>
      <c r="B271" s="175">
        <v>33.659999999999997</v>
      </c>
    </row>
    <row r="272" spans="1:2">
      <c r="A272" s="175">
        <v>26.9</v>
      </c>
      <c r="B272" s="175">
        <v>33.880000000000003</v>
      </c>
    </row>
    <row r="273" spans="1:2">
      <c r="A273" s="175">
        <v>27</v>
      </c>
      <c r="B273" s="175">
        <v>34.1</v>
      </c>
    </row>
    <row r="274" spans="1:2">
      <c r="A274" s="175">
        <v>27.1</v>
      </c>
      <c r="B274" s="175">
        <v>34.35</v>
      </c>
    </row>
    <row r="275" spans="1:2">
      <c r="A275" s="175">
        <v>27.2</v>
      </c>
      <c r="B275" s="175">
        <v>34.6</v>
      </c>
    </row>
    <row r="276" spans="1:2">
      <c r="A276" s="175">
        <v>27.3</v>
      </c>
      <c r="B276" s="175">
        <v>34.85</v>
      </c>
    </row>
    <row r="277" spans="1:2">
      <c r="A277" s="175">
        <v>27.4</v>
      </c>
      <c r="B277" s="175">
        <v>35.1</v>
      </c>
    </row>
    <row r="278" spans="1:2">
      <c r="A278" s="175">
        <v>27.5</v>
      </c>
      <c r="B278" s="175">
        <v>35.35</v>
      </c>
    </row>
    <row r="279" spans="1:2">
      <c r="A279" s="175">
        <v>27.6</v>
      </c>
      <c r="B279" s="175">
        <v>35.6</v>
      </c>
    </row>
    <row r="280" spans="1:2">
      <c r="A280" s="175">
        <v>27.7</v>
      </c>
      <c r="B280" s="175">
        <v>35.85</v>
      </c>
    </row>
    <row r="281" spans="1:2">
      <c r="A281" s="175">
        <v>27.8</v>
      </c>
      <c r="B281" s="175">
        <v>36.1</v>
      </c>
    </row>
    <row r="282" spans="1:2">
      <c r="A282" s="175">
        <v>27.9</v>
      </c>
      <c r="B282" s="175">
        <v>36.35</v>
      </c>
    </row>
    <row r="283" spans="1:2">
      <c r="A283" s="175">
        <v>28</v>
      </c>
      <c r="B283" s="175">
        <v>36.6</v>
      </c>
    </row>
    <row r="284" spans="1:2">
      <c r="A284" s="175">
        <v>28.1</v>
      </c>
      <c r="B284" s="175">
        <v>36.85</v>
      </c>
    </row>
    <row r="285" spans="1:2">
      <c r="A285" s="175">
        <v>28.2</v>
      </c>
      <c r="B285" s="175">
        <v>37.1</v>
      </c>
    </row>
    <row r="286" spans="1:2">
      <c r="A286" s="175">
        <v>28.3</v>
      </c>
      <c r="B286" s="175">
        <v>37.35</v>
      </c>
    </row>
    <row r="287" spans="1:2">
      <c r="A287" s="175">
        <v>28.4</v>
      </c>
      <c r="B287" s="175">
        <v>37.6</v>
      </c>
    </row>
    <row r="288" spans="1:2">
      <c r="A288" s="175">
        <v>28.5</v>
      </c>
      <c r="B288" s="175">
        <v>37.85</v>
      </c>
    </row>
    <row r="289" spans="1:2">
      <c r="A289" s="175">
        <v>28.6</v>
      </c>
      <c r="B289" s="175">
        <v>38.1</v>
      </c>
    </row>
    <row r="290" spans="1:2">
      <c r="A290" s="175">
        <v>28.7</v>
      </c>
      <c r="B290" s="175">
        <v>38.35</v>
      </c>
    </row>
    <row r="291" spans="1:2">
      <c r="A291" s="175">
        <v>28.8</v>
      </c>
      <c r="B291" s="175">
        <v>38.6</v>
      </c>
    </row>
    <row r="292" spans="1:2">
      <c r="A292" s="175">
        <v>28.9</v>
      </c>
      <c r="B292" s="175">
        <v>38.85</v>
      </c>
    </row>
    <row r="293" spans="1:2">
      <c r="A293" s="175">
        <v>29</v>
      </c>
      <c r="B293" s="175">
        <v>39.1</v>
      </c>
    </row>
    <row r="294" spans="1:2">
      <c r="A294" s="175">
        <v>29.1</v>
      </c>
      <c r="B294" s="175">
        <v>39.32</v>
      </c>
    </row>
    <row r="295" spans="1:2">
      <c r="A295" s="175">
        <v>29.2</v>
      </c>
      <c r="B295" s="175">
        <v>39.54</v>
      </c>
    </row>
    <row r="296" spans="1:2">
      <c r="A296" s="175">
        <v>29.3</v>
      </c>
      <c r="B296" s="175">
        <v>39.76</v>
      </c>
    </row>
    <row r="297" spans="1:2">
      <c r="A297" s="175">
        <v>29.4</v>
      </c>
      <c r="B297" s="175">
        <v>39.979999999999997</v>
      </c>
    </row>
    <row r="298" spans="1:2">
      <c r="A298" s="175">
        <v>29.5</v>
      </c>
      <c r="B298" s="175">
        <v>40.200000000000003</v>
      </c>
    </row>
    <row r="299" spans="1:2">
      <c r="A299" s="175">
        <v>29.6</v>
      </c>
      <c r="B299" s="175">
        <v>40.42</v>
      </c>
    </row>
    <row r="300" spans="1:2">
      <c r="A300" s="175">
        <v>29.7</v>
      </c>
      <c r="B300" s="175">
        <v>40.64</v>
      </c>
    </row>
    <row r="301" spans="1:2">
      <c r="A301" s="175">
        <v>29.8</v>
      </c>
      <c r="B301" s="175">
        <v>40.86</v>
      </c>
    </row>
    <row r="302" spans="1:2">
      <c r="A302" s="175">
        <v>29.9</v>
      </c>
      <c r="B302" s="175">
        <v>41.08</v>
      </c>
    </row>
    <row r="303" spans="1:2">
      <c r="A303" s="175">
        <v>30</v>
      </c>
      <c r="B303" s="175">
        <v>41.3</v>
      </c>
    </row>
    <row r="304" spans="1:2">
      <c r="A304" s="175">
        <v>30.1</v>
      </c>
      <c r="B304" s="175">
        <v>41.42</v>
      </c>
    </row>
    <row r="305" spans="1:2">
      <c r="A305" s="175">
        <v>30.2</v>
      </c>
      <c r="B305" s="175">
        <v>41.54</v>
      </c>
    </row>
    <row r="306" spans="1:2">
      <c r="A306" s="175">
        <v>30.3</v>
      </c>
      <c r="B306" s="175">
        <v>41.66</v>
      </c>
    </row>
    <row r="307" spans="1:2">
      <c r="A307" s="175">
        <v>30.4</v>
      </c>
      <c r="B307" s="175">
        <v>41.78</v>
      </c>
    </row>
    <row r="308" spans="1:2">
      <c r="A308" s="175">
        <v>30.5</v>
      </c>
      <c r="B308" s="175">
        <v>41.9</v>
      </c>
    </row>
    <row r="309" spans="1:2">
      <c r="A309" s="175">
        <v>30.6</v>
      </c>
      <c r="B309" s="175">
        <v>42.02</v>
      </c>
    </row>
    <row r="310" spans="1:2">
      <c r="A310" s="175">
        <v>30.7</v>
      </c>
      <c r="B310" s="175">
        <v>42.14</v>
      </c>
    </row>
    <row r="311" spans="1:2">
      <c r="A311" s="175">
        <v>30.8</v>
      </c>
      <c r="B311" s="175">
        <v>42.26</v>
      </c>
    </row>
    <row r="312" spans="1:2">
      <c r="A312" s="175">
        <v>30.9</v>
      </c>
      <c r="B312" s="175">
        <v>42.38</v>
      </c>
    </row>
    <row r="313" spans="1:2">
      <c r="A313" s="175">
        <v>31</v>
      </c>
      <c r="B313" s="175">
        <v>42.5</v>
      </c>
    </row>
    <row r="314" spans="1:2">
      <c r="A314" s="175">
        <v>31.1</v>
      </c>
      <c r="B314" s="175">
        <v>42.58</v>
      </c>
    </row>
    <row r="315" spans="1:2">
      <c r="A315" s="175">
        <v>31.2</v>
      </c>
      <c r="B315" s="175">
        <v>42.66</v>
      </c>
    </row>
    <row r="316" spans="1:2">
      <c r="A316" s="175">
        <v>31.3</v>
      </c>
      <c r="B316" s="175">
        <v>42.74</v>
      </c>
    </row>
    <row r="317" spans="1:2">
      <c r="A317" s="175">
        <v>31.4</v>
      </c>
      <c r="B317" s="175">
        <v>42.82</v>
      </c>
    </row>
    <row r="318" spans="1:2">
      <c r="A318" s="175">
        <v>31.5</v>
      </c>
      <c r="B318" s="175">
        <v>42.9</v>
      </c>
    </row>
    <row r="319" spans="1:2">
      <c r="A319" s="175">
        <v>31.6</v>
      </c>
      <c r="B319" s="175">
        <v>42.98</v>
      </c>
    </row>
    <row r="320" spans="1:2">
      <c r="A320" s="175">
        <v>31.7</v>
      </c>
      <c r="B320" s="175">
        <v>43.06</v>
      </c>
    </row>
    <row r="321" spans="1:2">
      <c r="A321" s="175">
        <v>31.8</v>
      </c>
      <c r="B321" s="175">
        <v>43.14</v>
      </c>
    </row>
    <row r="322" spans="1:2">
      <c r="A322" s="175">
        <v>31.9</v>
      </c>
      <c r="B322" s="175">
        <v>43.22</v>
      </c>
    </row>
    <row r="323" spans="1:2">
      <c r="A323" s="175">
        <v>32</v>
      </c>
      <c r="B323" s="175">
        <v>43.3</v>
      </c>
    </row>
    <row r="324" spans="1:2">
      <c r="A324" s="175">
        <v>32.1</v>
      </c>
      <c r="B324" s="175">
        <v>43.36</v>
      </c>
    </row>
    <row r="325" spans="1:2">
      <c r="A325" s="175">
        <v>32.200000000000003</v>
      </c>
      <c r="B325" s="175">
        <v>43.42</v>
      </c>
    </row>
    <row r="326" spans="1:2">
      <c r="A326" s="175">
        <v>32.299999999999997</v>
      </c>
      <c r="B326" s="175">
        <v>43.48</v>
      </c>
    </row>
    <row r="327" spans="1:2">
      <c r="A327" s="175">
        <v>32.4</v>
      </c>
      <c r="B327" s="175">
        <v>43.54</v>
      </c>
    </row>
    <row r="328" spans="1:2">
      <c r="A328" s="175">
        <v>32.5</v>
      </c>
      <c r="B328" s="175">
        <v>43.599999999999902</v>
      </c>
    </row>
    <row r="329" spans="1:2">
      <c r="A329" s="175">
        <v>32.6</v>
      </c>
      <c r="B329" s="175">
        <v>43.66</v>
      </c>
    </row>
    <row r="330" spans="1:2">
      <c r="A330" s="175">
        <v>32.700000000000003</v>
      </c>
      <c r="B330" s="175">
        <v>43.72</v>
      </c>
    </row>
    <row r="331" spans="1:2">
      <c r="A331" s="175">
        <v>32.799999999999997</v>
      </c>
      <c r="B331" s="175">
        <v>43.78</v>
      </c>
    </row>
    <row r="332" spans="1:2">
      <c r="A332" s="175">
        <v>32.9</v>
      </c>
      <c r="B332" s="175">
        <v>43.839999999999897</v>
      </c>
    </row>
    <row r="333" spans="1:2">
      <c r="A333" s="175">
        <v>33</v>
      </c>
      <c r="B333" s="175">
        <v>43.9</v>
      </c>
    </row>
    <row r="334" spans="1:2">
      <c r="A334" s="175">
        <v>33.1</v>
      </c>
      <c r="B334" s="175">
        <v>43.95</v>
      </c>
    </row>
    <row r="335" spans="1:2">
      <c r="A335" s="175">
        <v>33.200000000000003</v>
      </c>
      <c r="B335" s="175">
        <v>44</v>
      </c>
    </row>
    <row r="336" spans="1:2">
      <c r="A336" s="175">
        <v>33.299999999999997</v>
      </c>
      <c r="B336" s="175">
        <v>44.05</v>
      </c>
    </row>
    <row r="337" spans="1:2">
      <c r="A337" s="175">
        <v>33.4</v>
      </c>
      <c r="B337" s="175">
        <v>44.099999999999902</v>
      </c>
    </row>
    <row r="338" spans="1:2">
      <c r="A338" s="175">
        <v>33.5</v>
      </c>
      <c r="B338" s="175">
        <v>44.15</v>
      </c>
    </row>
    <row r="339" spans="1:2">
      <c r="A339" s="175">
        <v>33.6</v>
      </c>
      <c r="B339" s="175">
        <v>44.2</v>
      </c>
    </row>
    <row r="340" spans="1:2">
      <c r="A340" s="175">
        <v>33.700000000000003</v>
      </c>
      <c r="B340" s="175">
        <v>44.25</v>
      </c>
    </row>
    <row r="341" spans="1:2">
      <c r="A341" s="175">
        <v>33.799999999999997</v>
      </c>
      <c r="B341" s="175">
        <v>44.3</v>
      </c>
    </row>
    <row r="342" spans="1:2">
      <c r="A342" s="175">
        <v>33.9</v>
      </c>
      <c r="B342" s="175">
        <v>44.349999999999902</v>
      </c>
    </row>
    <row r="343" spans="1:2">
      <c r="A343" s="175">
        <v>34</v>
      </c>
      <c r="B343" s="175">
        <v>44.4</v>
      </c>
    </row>
    <row r="344" spans="1:2">
      <c r="A344" s="175">
        <v>34.1</v>
      </c>
      <c r="B344" s="175">
        <v>44.41</v>
      </c>
    </row>
    <row r="345" spans="1:2">
      <c r="A345" s="175">
        <v>34.200000000000003</v>
      </c>
      <c r="B345" s="175">
        <v>44.42</v>
      </c>
    </row>
    <row r="346" spans="1:2">
      <c r="A346" s="175">
        <v>34.299999999999997</v>
      </c>
      <c r="B346" s="175">
        <v>44.43</v>
      </c>
    </row>
    <row r="347" spans="1:2">
      <c r="A347" s="175">
        <v>34.4</v>
      </c>
      <c r="B347" s="175">
        <v>44.44</v>
      </c>
    </row>
    <row r="348" spans="1:2">
      <c r="A348" s="175">
        <v>34.5</v>
      </c>
      <c r="B348" s="175">
        <v>44.45</v>
      </c>
    </row>
    <row r="349" spans="1:2">
      <c r="A349" s="175">
        <v>34.6</v>
      </c>
      <c r="B349" s="175">
        <v>44.46</v>
      </c>
    </row>
    <row r="350" spans="1:2">
      <c r="A350" s="175">
        <v>34.700000000000003</v>
      </c>
      <c r="B350" s="175">
        <v>44.47</v>
      </c>
    </row>
    <row r="351" spans="1:2">
      <c r="A351" s="175">
        <v>34.799999999999997</v>
      </c>
      <c r="B351" s="175">
        <v>44.48</v>
      </c>
    </row>
    <row r="352" spans="1:2">
      <c r="A352" s="175">
        <v>34.9</v>
      </c>
      <c r="B352" s="175">
        <v>44.49</v>
      </c>
    </row>
    <row r="353" spans="1:2">
      <c r="A353" s="175">
        <v>35</v>
      </c>
      <c r="B353" s="175">
        <v>44.5</v>
      </c>
    </row>
    <row r="354" spans="1:2">
      <c r="A354" s="175">
        <v>35.1</v>
      </c>
      <c r="B354" s="175">
        <v>44.47</v>
      </c>
    </row>
    <row r="355" spans="1:2">
      <c r="A355" s="175">
        <v>35.200000000000003</v>
      </c>
      <c r="B355" s="175">
        <v>44.44</v>
      </c>
    </row>
    <row r="356" spans="1:2">
      <c r="A356" s="175">
        <v>35.299999999999997</v>
      </c>
      <c r="B356" s="175">
        <v>44.41</v>
      </c>
    </row>
    <row r="357" spans="1:2">
      <c r="A357" s="175">
        <v>35.4</v>
      </c>
      <c r="B357" s="175">
        <v>44.38</v>
      </c>
    </row>
    <row r="358" spans="1:2">
      <c r="A358" s="175">
        <v>35.5</v>
      </c>
      <c r="B358" s="175">
        <v>44.35</v>
      </c>
    </row>
    <row r="359" spans="1:2">
      <c r="A359" s="175">
        <v>35.6</v>
      </c>
      <c r="B359" s="175">
        <v>44.32</v>
      </c>
    </row>
    <row r="360" spans="1:2">
      <c r="A360" s="175">
        <v>35.700000000000003</v>
      </c>
      <c r="B360" s="175">
        <v>44.29</v>
      </c>
    </row>
    <row r="361" spans="1:2">
      <c r="A361" s="175">
        <v>35.799999999999997</v>
      </c>
      <c r="B361" s="175">
        <v>44.26</v>
      </c>
    </row>
    <row r="362" spans="1:2">
      <c r="A362" s="175">
        <v>35.9</v>
      </c>
      <c r="B362" s="175">
        <v>44.23</v>
      </c>
    </row>
    <row r="363" spans="1:2">
      <c r="A363" s="175">
        <v>36</v>
      </c>
      <c r="B363" s="175">
        <v>44.2</v>
      </c>
    </row>
    <row r="364" spans="1:2">
      <c r="A364" s="175">
        <v>36.1</v>
      </c>
      <c r="B364" s="175">
        <v>44.05</v>
      </c>
    </row>
    <row r="365" spans="1:2">
      <c r="A365" s="175">
        <v>36.200000000000003</v>
      </c>
      <c r="B365" s="175">
        <v>43.9</v>
      </c>
    </row>
    <row r="366" spans="1:2">
      <c r="A366" s="175">
        <v>36.299999999999997</v>
      </c>
      <c r="B366" s="175">
        <v>43.75</v>
      </c>
    </row>
    <row r="367" spans="1:2">
      <c r="A367" s="175">
        <v>36.4</v>
      </c>
      <c r="B367" s="175">
        <v>43.6</v>
      </c>
    </row>
    <row r="368" spans="1:2">
      <c r="A368" s="175">
        <v>36.5</v>
      </c>
      <c r="B368" s="175">
        <v>43.45</v>
      </c>
    </row>
    <row r="369" spans="1:2">
      <c r="A369" s="175">
        <v>36.6</v>
      </c>
      <c r="B369" s="175">
        <v>43.3</v>
      </c>
    </row>
    <row r="370" spans="1:2">
      <c r="A370" s="175">
        <v>36.700000000000003</v>
      </c>
      <c r="B370" s="175">
        <v>43.15</v>
      </c>
    </row>
    <row r="371" spans="1:2">
      <c r="A371" s="175">
        <v>36.799999999999997</v>
      </c>
      <c r="B371" s="175">
        <v>43</v>
      </c>
    </row>
    <row r="372" spans="1:2">
      <c r="A372" s="175">
        <v>36.9</v>
      </c>
      <c r="B372" s="175">
        <v>42.85</v>
      </c>
    </row>
    <row r="373" spans="1:2">
      <c r="A373" s="175">
        <v>37</v>
      </c>
      <c r="B373" s="175">
        <v>42.7</v>
      </c>
    </row>
    <row r="374" spans="1:2">
      <c r="A374" s="175">
        <v>37.1</v>
      </c>
      <c r="B374" s="175">
        <v>42.42</v>
      </c>
    </row>
    <row r="375" spans="1:2">
      <c r="A375" s="175">
        <v>37.200000000000003</v>
      </c>
      <c r="B375" s="175">
        <v>42.139999999999901</v>
      </c>
    </row>
    <row r="376" spans="1:2">
      <c r="A376" s="175">
        <v>37.299999999999997</v>
      </c>
      <c r="B376" s="175">
        <v>41.8599999999999</v>
      </c>
    </row>
    <row r="377" spans="1:2">
      <c r="A377" s="175">
        <v>37.4</v>
      </c>
      <c r="B377" s="175">
        <v>41.58</v>
      </c>
    </row>
    <row r="378" spans="1:2">
      <c r="A378" s="175">
        <v>37.5</v>
      </c>
      <c r="B378" s="175">
        <v>41.3</v>
      </c>
    </row>
    <row r="379" spans="1:2">
      <c r="A379" s="175">
        <v>37.6</v>
      </c>
      <c r="B379" s="175">
        <v>41.019999999999897</v>
      </c>
    </row>
    <row r="380" spans="1:2">
      <c r="A380" s="175">
        <v>37.700000000000003</v>
      </c>
      <c r="B380" s="175">
        <v>40.739999999999903</v>
      </c>
    </row>
    <row r="381" spans="1:2">
      <c r="A381" s="175">
        <v>37.799999999999997</v>
      </c>
      <c r="B381" s="175">
        <v>40.459999999999901</v>
      </c>
    </row>
    <row r="382" spans="1:2">
      <c r="A382" s="175">
        <v>37.9</v>
      </c>
      <c r="B382" s="175">
        <v>40.18</v>
      </c>
    </row>
    <row r="383" spans="1:2">
      <c r="A383" s="175">
        <v>38</v>
      </c>
      <c r="B383" s="175">
        <v>39.9</v>
      </c>
    </row>
    <row r="384" spans="1:2">
      <c r="A384" s="175">
        <v>38.1</v>
      </c>
      <c r="B384" s="175">
        <v>39.6099999999999</v>
      </c>
    </row>
    <row r="385" spans="1:2">
      <c r="A385" s="175">
        <v>38.200000000000003</v>
      </c>
      <c r="B385" s="175">
        <v>39.319999999999901</v>
      </c>
    </row>
    <row r="386" spans="1:2">
      <c r="A386" s="175">
        <v>38.299999999999997</v>
      </c>
      <c r="B386" s="175">
        <v>39.029999999999902</v>
      </c>
    </row>
    <row r="387" spans="1:2">
      <c r="A387" s="175">
        <v>38.4</v>
      </c>
      <c r="B387" s="175">
        <v>38.739999999999903</v>
      </c>
    </row>
    <row r="388" spans="1:2">
      <c r="A388" s="175">
        <v>38.5</v>
      </c>
      <c r="B388" s="175">
        <v>38.450000000000003</v>
      </c>
    </row>
    <row r="389" spans="1:2">
      <c r="A389" s="175">
        <v>38.6</v>
      </c>
      <c r="B389" s="175">
        <v>38.159999999999997</v>
      </c>
    </row>
    <row r="390" spans="1:2">
      <c r="A390" s="175">
        <v>38.700000000000003</v>
      </c>
      <c r="B390" s="175">
        <v>37.869999999999898</v>
      </c>
    </row>
    <row r="391" spans="1:2">
      <c r="A391" s="175">
        <v>38.799999999999997</v>
      </c>
      <c r="B391" s="175">
        <v>37.579999999999899</v>
      </c>
    </row>
    <row r="392" spans="1:2">
      <c r="A392" s="175">
        <v>38.9</v>
      </c>
      <c r="B392" s="175">
        <v>37.2899999999999</v>
      </c>
    </row>
    <row r="393" spans="1:2">
      <c r="A393" s="175">
        <v>39</v>
      </c>
      <c r="B393" s="175">
        <v>37</v>
      </c>
    </row>
    <row r="394" spans="1:2">
      <c r="A394" s="175">
        <v>39.1</v>
      </c>
      <c r="B394" s="175">
        <v>36.76</v>
      </c>
    </row>
    <row r="395" spans="1:2">
      <c r="A395" s="175">
        <v>39.200000000000003</v>
      </c>
      <c r="B395" s="175">
        <v>36.519999999999897</v>
      </c>
    </row>
    <row r="396" spans="1:2">
      <c r="A396" s="175">
        <v>39.299999999999997</v>
      </c>
      <c r="B396" s="175">
        <v>36.279999999999902</v>
      </c>
    </row>
    <row r="397" spans="1:2">
      <c r="A397" s="175">
        <v>39.4</v>
      </c>
      <c r="B397" s="175">
        <v>36.0399999999999</v>
      </c>
    </row>
    <row r="398" spans="1:2">
      <c r="A398" s="175">
        <v>39.5</v>
      </c>
      <c r="B398" s="175">
        <v>35.799999999999997</v>
      </c>
    </row>
    <row r="399" spans="1:2">
      <c r="A399" s="175">
        <v>39.6</v>
      </c>
      <c r="B399" s="175">
        <v>35.559999999999903</v>
      </c>
    </row>
    <row r="400" spans="1:2">
      <c r="A400" s="175">
        <v>39.700000000000003</v>
      </c>
      <c r="B400" s="175">
        <v>35.319999999999901</v>
      </c>
    </row>
    <row r="401" spans="1:2">
      <c r="A401" s="175">
        <v>39.799999999999997</v>
      </c>
      <c r="B401" s="175">
        <v>35.079999999999899</v>
      </c>
    </row>
    <row r="402" spans="1:2">
      <c r="A402" s="175">
        <v>39.9</v>
      </c>
      <c r="B402" s="175">
        <v>34.839999999999897</v>
      </c>
    </row>
    <row r="403" spans="1:2">
      <c r="A403" s="175">
        <v>40</v>
      </c>
      <c r="B403" s="175">
        <v>34.6</v>
      </c>
    </row>
    <row r="404" spans="1:2">
      <c r="A404" s="175">
        <v>40.1</v>
      </c>
      <c r="B404" s="175">
        <v>34.369999999999997</v>
      </c>
    </row>
    <row r="405" spans="1:2">
      <c r="A405" s="175">
        <v>40.200000000000003</v>
      </c>
      <c r="B405" s="175">
        <v>34.139999999999901</v>
      </c>
    </row>
    <row r="406" spans="1:2">
      <c r="A406" s="175">
        <v>40.299999999999997</v>
      </c>
      <c r="B406" s="175">
        <v>33.909999999999897</v>
      </c>
    </row>
    <row r="407" spans="1:2">
      <c r="A407" s="175">
        <v>40.4</v>
      </c>
      <c r="B407" s="175">
        <v>33.6799999999999</v>
      </c>
    </row>
    <row r="408" spans="1:2">
      <c r="A408" s="175">
        <v>40.5</v>
      </c>
      <c r="B408" s="175">
        <v>33.450000000000003</v>
      </c>
    </row>
    <row r="409" spans="1:2">
      <c r="A409" s="175">
        <v>40.6</v>
      </c>
      <c r="B409" s="175">
        <v>33.22</v>
      </c>
    </row>
    <row r="410" spans="1:2">
      <c r="A410" s="175">
        <v>40.700000000000003</v>
      </c>
      <c r="B410" s="175">
        <v>32.989999999999903</v>
      </c>
    </row>
    <row r="411" spans="1:2">
      <c r="A411" s="175">
        <v>40.799999999999997</v>
      </c>
      <c r="B411" s="175">
        <v>32.759999999999899</v>
      </c>
    </row>
    <row r="412" spans="1:2">
      <c r="A412" s="175">
        <v>40.9</v>
      </c>
      <c r="B412" s="175">
        <v>32.529999999999902</v>
      </c>
    </row>
    <row r="413" spans="1:2">
      <c r="A413" s="175">
        <v>41</v>
      </c>
      <c r="B413" s="175">
        <v>32.299999999999997</v>
      </c>
    </row>
    <row r="414" spans="1:2">
      <c r="A414" s="175">
        <v>41.1</v>
      </c>
      <c r="B414" s="175">
        <v>31.969999999999899</v>
      </c>
    </row>
    <row r="415" spans="1:2">
      <c r="A415" s="175">
        <v>41.2</v>
      </c>
      <c r="B415" s="175">
        <v>31.639999999999901</v>
      </c>
    </row>
    <row r="416" spans="1:2">
      <c r="A416" s="175">
        <v>41.3</v>
      </c>
      <c r="B416" s="175">
        <v>31.309999999999899</v>
      </c>
    </row>
    <row r="417" spans="1:2">
      <c r="A417" s="175">
        <v>41.4</v>
      </c>
      <c r="B417" s="175">
        <v>30.979999999999901</v>
      </c>
    </row>
    <row r="418" spans="1:2">
      <c r="A418" s="175">
        <v>41.5</v>
      </c>
      <c r="B418" s="175">
        <v>30.65</v>
      </c>
    </row>
    <row r="419" spans="1:2">
      <c r="A419" s="175">
        <v>41.6</v>
      </c>
      <c r="B419" s="175">
        <v>30.319999999999901</v>
      </c>
    </row>
    <row r="420" spans="1:2">
      <c r="A420" s="175">
        <v>41.7</v>
      </c>
      <c r="B420" s="175">
        <v>29.989999999999899</v>
      </c>
    </row>
    <row r="421" spans="1:2">
      <c r="A421" s="175">
        <v>41.8</v>
      </c>
      <c r="B421" s="175">
        <v>29.659999999999901</v>
      </c>
    </row>
    <row r="422" spans="1:2">
      <c r="A422" s="175">
        <v>41.9</v>
      </c>
      <c r="B422" s="175">
        <v>29.329999999999899</v>
      </c>
    </row>
    <row r="423" spans="1:2">
      <c r="A423" s="175">
        <v>42</v>
      </c>
      <c r="B423" s="175">
        <v>29</v>
      </c>
    </row>
    <row r="424" spans="1:2">
      <c r="A424" s="175">
        <v>42.1</v>
      </c>
      <c r="B424" s="175">
        <v>28.6099999999999</v>
      </c>
    </row>
    <row r="425" spans="1:2">
      <c r="A425" s="175">
        <v>42.2</v>
      </c>
      <c r="B425" s="175">
        <v>28.219999999999899</v>
      </c>
    </row>
    <row r="426" spans="1:2">
      <c r="A426" s="175">
        <v>42.3</v>
      </c>
      <c r="B426" s="175">
        <v>27.829999999999899</v>
      </c>
    </row>
    <row r="427" spans="1:2">
      <c r="A427" s="175">
        <v>42.4</v>
      </c>
      <c r="B427" s="175">
        <v>27.439999999999898</v>
      </c>
    </row>
    <row r="428" spans="1:2">
      <c r="A428" s="175">
        <v>42.5</v>
      </c>
      <c r="B428" s="175">
        <v>27.05</v>
      </c>
    </row>
    <row r="429" spans="1:2">
      <c r="A429" s="175">
        <v>42.6</v>
      </c>
      <c r="B429" s="175">
        <v>26.659999999999901</v>
      </c>
    </row>
    <row r="430" spans="1:2">
      <c r="A430" s="175">
        <v>42.7</v>
      </c>
      <c r="B430" s="175">
        <v>26.2699999999999</v>
      </c>
    </row>
    <row r="431" spans="1:2">
      <c r="A431" s="175">
        <v>42.8</v>
      </c>
      <c r="B431" s="175">
        <v>25.8799999999999</v>
      </c>
    </row>
    <row r="432" spans="1:2">
      <c r="A432" s="175">
        <v>42.9</v>
      </c>
      <c r="B432" s="175">
        <v>25.489999999999899</v>
      </c>
    </row>
    <row r="433" spans="1:2">
      <c r="A433" s="175">
        <v>43</v>
      </c>
      <c r="B433" s="175">
        <v>25.1</v>
      </c>
    </row>
    <row r="434" spans="1:2">
      <c r="A434" s="175">
        <v>43.1</v>
      </c>
      <c r="B434" s="175">
        <v>24.81</v>
      </c>
    </row>
    <row r="435" spans="1:2">
      <c r="A435" s="175">
        <v>43.2</v>
      </c>
      <c r="B435" s="175">
        <v>24.5199999999999</v>
      </c>
    </row>
    <row r="436" spans="1:2">
      <c r="A436" s="175">
        <v>43.3</v>
      </c>
      <c r="B436" s="175">
        <v>24.229999999999901</v>
      </c>
    </row>
    <row r="437" spans="1:2">
      <c r="A437" s="175">
        <v>43.4</v>
      </c>
      <c r="B437" s="175">
        <v>23.939999999999898</v>
      </c>
    </row>
    <row r="438" spans="1:2">
      <c r="A438" s="175">
        <v>43.5</v>
      </c>
      <c r="B438" s="175">
        <v>23.65</v>
      </c>
    </row>
    <row r="439" spans="1:2">
      <c r="A439" s="175">
        <v>43.6</v>
      </c>
      <c r="B439" s="175">
        <v>23.3599999999999</v>
      </c>
    </row>
    <row r="440" spans="1:2">
      <c r="A440" s="175">
        <v>43.7</v>
      </c>
      <c r="B440" s="175">
        <v>23.069999999999901</v>
      </c>
    </row>
    <row r="441" spans="1:2">
      <c r="A441" s="175">
        <v>43.8</v>
      </c>
      <c r="B441" s="175">
        <v>22.779999999999902</v>
      </c>
    </row>
    <row r="442" spans="1:2">
      <c r="A442" s="175">
        <v>43.9</v>
      </c>
      <c r="B442" s="175">
        <v>22.489999999999899</v>
      </c>
    </row>
    <row r="443" spans="1:2">
      <c r="A443" s="175">
        <v>44</v>
      </c>
      <c r="B443" s="175">
        <v>22.2</v>
      </c>
    </row>
    <row r="444" spans="1:2">
      <c r="A444" s="175">
        <v>44.1</v>
      </c>
      <c r="B444" s="175">
        <v>22.069999999999901</v>
      </c>
    </row>
    <row r="445" spans="1:2">
      <c r="A445" s="175">
        <v>44.2</v>
      </c>
      <c r="B445" s="175">
        <v>21.939999999999898</v>
      </c>
    </row>
    <row r="446" spans="1:2">
      <c r="A446" s="175">
        <v>44.3</v>
      </c>
      <c r="B446" s="175">
        <v>21.809999999999899</v>
      </c>
    </row>
    <row r="447" spans="1:2">
      <c r="A447" s="175">
        <v>44.4</v>
      </c>
      <c r="B447" s="175">
        <v>21.6799999999999</v>
      </c>
    </row>
    <row r="448" spans="1:2">
      <c r="A448" s="175">
        <v>44.5</v>
      </c>
      <c r="B448" s="175">
        <v>21.549999999999901</v>
      </c>
    </row>
    <row r="449" spans="1:2">
      <c r="A449" s="175">
        <v>44.6</v>
      </c>
      <c r="B449" s="175">
        <v>21.419999999999899</v>
      </c>
    </row>
    <row r="450" spans="1:2">
      <c r="A450" s="175">
        <v>44.7</v>
      </c>
      <c r="B450" s="175">
        <v>21.2899999999999</v>
      </c>
    </row>
    <row r="451" spans="1:2">
      <c r="A451" s="175">
        <v>44.8</v>
      </c>
      <c r="B451" s="175">
        <v>21.159999999999901</v>
      </c>
    </row>
    <row r="452" spans="1:2">
      <c r="A452" s="175">
        <v>44.9</v>
      </c>
      <c r="B452" s="175">
        <v>21.029999999999902</v>
      </c>
    </row>
    <row r="453" spans="1:2">
      <c r="A453" s="175">
        <v>45</v>
      </c>
      <c r="B453" s="175">
        <v>20.9</v>
      </c>
    </row>
    <row r="454" spans="1:2">
      <c r="A454" s="175">
        <v>45.1</v>
      </c>
      <c r="B454" s="175">
        <v>20.849999999999898</v>
      </c>
    </row>
    <row r="455" spans="1:2">
      <c r="A455" s="175">
        <v>45.2</v>
      </c>
      <c r="B455" s="175">
        <v>20.799999999999901</v>
      </c>
    </row>
    <row r="456" spans="1:2">
      <c r="A456" s="175">
        <v>45.3</v>
      </c>
      <c r="B456" s="175">
        <v>20.749999999999901</v>
      </c>
    </row>
    <row r="457" spans="1:2">
      <c r="A457" s="175">
        <v>45.4</v>
      </c>
      <c r="B457" s="175">
        <v>20.6999999999999</v>
      </c>
    </row>
    <row r="458" spans="1:2">
      <c r="A458" s="175">
        <v>45.5</v>
      </c>
      <c r="B458" s="175">
        <v>20.65</v>
      </c>
    </row>
    <row r="459" spans="1:2">
      <c r="A459" s="175">
        <v>45.6</v>
      </c>
      <c r="B459" s="175">
        <v>20.599999999999898</v>
      </c>
    </row>
    <row r="460" spans="1:2">
      <c r="A460" s="175">
        <v>45.7</v>
      </c>
      <c r="B460" s="175">
        <v>20.549999999999901</v>
      </c>
    </row>
    <row r="461" spans="1:2">
      <c r="A461" s="175">
        <v>45.8</v>
      </c>
      <c r="B461" s="175">
        <v>20.499999999999901</v>
      </c>
    </row>
    <row r="462" spans="1:2">
      <c r="A462" s="175">
        <v>45.9</v>
      </c>
      <c r="B462" s="175">
        <v>20.4499999999999</v>
      </c>
    </row>
    <row r="463" spans="1:2">
      <c r="A463" s="175">
        <v>46</v>
      </c>
      <c r="B463" s="175">
        <v>20.399999999999999</v>
      </c>
    </row>
    <row r="464" spans="1:2">
      <c r="A464" s="175">
        <v>46.1</v>
      </c>
      <c r="B464" s="175">
        <v>20.309999999999999</v>
      </c>
    </row>
    <row r="465" spans="1:2">
      <c r="A465" s="175">
        <v>46.2</v>
      </c>
      <c r="B465" s="175">
        <v>20.219999999999899</v>
      </c>
    </row>
    <row r="466" spans="1:2">
      <c r="A466" s="175">
        <v>46.3</v>
      </c>
      <c r="B466" s="175">
        <v>20.1299999999999</v>
      </c>
    </row>
    <row r="467" spans="1:2">
      <c r="A467" s="175">
        <v>46.4</v>
      </c>
      <c r="B467" s="175">
        <v>20.0399999999999</v>
      </c>
    </row>
    <row r="468" spans="1:2">
      <c r="A468" s="175">
        <v>46.5</v>
      </c>
      <c r="B468" s="175">
        <v>19.95</v>
      </c>
    </row>
    <row r="469" spans="1:2">
      <c r="A469" s="175">
        <v>46.6</v>
      </c>
      <c r="B469" s="175">
        <v>19.86</v>
      </c>
    </row>
    <row r="470" spans="1:2">
      <c r="A470" s="175">
        <v>46.7</v>
      </c>
      <c r="B470" s="175">
        <v>19.7699999999999</v>
      </c>
    </row>
    <row r="471" spans="1:2">
      <c r="A471" s="175">
        <v>46.8</v>
      </c>
      <c r="B471" s="175">
        <v>19.6799999999999</v>
      </c>
    </row>
    <row r="472" spans="1:2">
      <c r="A472" s="175">
        <v>46.9</v>
      </c>
      <c r="B472" s="175">
        <v>19.5899999999999</v>
      </c>
    </row>
    <row r="473" spans="1:2">
      <c r="A473" s="175">
        <v>47</v>
      </c>
      <c r="B473" s="175">
        <v>19.5</v>
      </c>
    </row>
    <row r="474" spans="1:2">
      <c r="A474" s="175">
        <v>47.1</v>
      </c>
      <c r="B474" s="175">
        <v>19.389999999999901</v>
      </c>
    </row>
    <row r="475" spans="1:2">
      <c r="A475" s="175">
        <v>47.2</v>
      </c>
      <c r="B475" s="175">
        <v>19.279999999999902</v>
      </c>
    </row>
    <row r="476" spans="1:2">
      <c r="A476" s="175">
        <v>47.3</v>
      </c>
      <c r="B476" s="175">
        <v>19.169999999999899</v>
      </c>
    </row>
    <row r="477" spans="1:2">
      <c r="A477" s="175">
        <v>47.4</v>
      </c>
      <c r="B477" s="175">
        <v>19.059999999999899</v>
      </c>
    </row>
    <row r="478" spans="1:2">
      <c r="A478" s="175">
        <v>47.5</v>
      </c>
      <c r="B478" s="175">
        <v>18.95</v>
      </c>
    </row>
    <row r="479" spans="1:2">
      <c r="A479" s="175">
        <v>47.6</v>
      </c>
      <c r="B479" s="175">
        <v>18.8399999999999</v>
      </c>
    </row>
    <row r="480" spans="1:2">
      <c r="A480" s="175">
        <v>47.7</v>
      </c>
      <c r="B480" s="175">
        <v>18.729999999999901</v>
      </c>
    </row>
    <row r="481" spans="1:2">
      <c r="A481" s="175">
        <v>47.8</v>
      </c>
      <c r="B481" s="175">
        <v>18.619999999999902</v>
      </c>
    </row>
    <row r="482" spans="1:2">
      <c r="A482" s="175">
        <v>47.9</v>
      </c>
      <c r="B482" s="175">
        <v>18.509999999999899</v>
      </c>
    </row>
    <row r="483" spans="1:2">
      <c r="A483" s="175">
        <v>48</v>
      </c>
      <c r="B483" s="175">
        <v>18.399999999999999</v>
      </c>
    </row>
    <row r="484" spans="1:2">
      <c r="A484" s="175">
        <v>48.1</v>
      </c>
      <c r="B484" s="175">
        <v>18.3399999999999</v>
      </c>
    </row>
    <row r="485" spans="1:2">
      <c r="A485" s="175">
        <v>48.2</v>
      </c>
      <c r="B485" s="175">
        <v>18.279999999999902</v>
      </c>
    </row>
    <row r="486" spans="1:2">
      <c r="A486" s="175">
        <v>48.3</v>
      </c>
      <c r="B486" s="175">
        <v>18.219999999999899</v>
      </c>
    </row>
    <row r="487" spans="1:2">
      <c r="A487" s="175">
        <v>48.4</v>
      </c>
      <c r="B487" s="175">
        <v>18.159999999999901</v>
      </c>
    </row>
    <row r="488" spans="1:2">
      <c r="A488" s="175">
        <v>48.5</v>
      </c>
      <c r="B488" s="175">
        <v>18.100000000000001</v>
      </c>
    </row>
    <row r="489" spans="1:2">
      <c r="A489" s="175">
        <v>48.6</v>
      </c>
      <c r="B489" s="175">
        <v>18.04</v>
      </c>
    </row>
    <row r="490" spans="1:2">
      <c r="A490" s="175">
        <v>48.7</v>
      </c>
      <c r="B490" s="175">
        <v>17.979999999999901</v>
      </c>
    </row>
    <row r="491" spans="1:2">
      <c r="A491" s="175">
        <v>48.8</v>
      </c>
      <c r="B491" s="175">
        <v>17.919999999999899</v>
      </c>
    </row>
    <row r="492" spans="1:2">
      <c r="A492" s="175">
        <v>48.9</v>
      </c>
      <c r="B492" s="175">
        <v>17.8599999999999</v>
      </c>
    </row>
    <row r="493" spans="1:2">
      <c r="A493" s="175">
        <v>49</v>
      </c>
      <c r="B493" s="175">
        <v>17.8</v>
      </c>
    </row>
    <row r="494" spans="1:2">
      <c r="A494" s="175">
        <v>49.1</v>
      </c>
      <c r="B494" s="175">
        <v>17.8</v>
      </c>
    </row>
    <row r="495" spans="1:2">
      <c r="A495" s="175">
        <v>49.2</v>
      </c>
      <c r="B495" s="175">
        <v>17.8</v>
      </c>
    </row>
    <row r="496" spans="1:2">
      <c r="A496" s="175">
        <v>49.3</v>
      </c>
      <c r="B496" s="175">
        <v>17.8</v>
      </c>
    </row>
    <row r="497" spans="1:2">
      <c r="A497" s="175">
        <v>49.4</v>
      </c>
      <c r="B497" s="175">
        <v>17.8</v>
      </c>
    </row>
    <row r="498" spans="1:2">
      <c r="A498" s="175">
        <v>49.5</v>
      </c>
      <c r="B498" s="175">
        <v>17.8</v>
      </c>
    </row>
    <row r="499" spans="1:2">
      <c r="A499" s="175">
        <v>49.6</v>
      </c>
      <c r="B499" s="175">
        <v>17.8</v>
      </c>
    </row>
    <row r="500" spans="1:2">
      <c r="A500" s="175">
        <v>49.7</v>
      </c>
      <c r="B500" s="175">
        <v>17.8</v>
      </c>
    </row>
    <row r="501" spans="1:2">
      <c r="A501" s="175">
        <v>49.8</v>
      </c>
      <c r="B501" s="175">
        <v>17.8</v>
      </c>
    </row>
    <row r="502" spans="1:2">
      <c r="A502" s="175">
        <v>49.9</v>
      </c>
      <c r="B502" s="175">
        <v>17.8</v>
      </c>
    </row>
    <row r="503" spans="1:2">
      <c r="A503" s="175">
        <v>50</v>
      </c>
      <c r="B503" s="175">
        <v>17.8</v>
      </c>
    </row>
    <row r="504" spans="1:2">
      <c r="A504" s="175">
        <v>50.1</v>
      </c>
      <c r="B504" s="175">
        <v>17.760000000000002</v>
      </c>
    </row>
    <row r="505" spans="1:2">
      <c r="A505" s="175">
        <v>50.2</v>
      </c>
      <c r="B505" s="175">
        <v>17.72</v>
      </c>
    </row>
    <row r="506" spans="1:2">
      <c r="A506" s="175">
        <v>50.3</v>
      </c>
      <c r="B506" s="175">
        <v>17.68</v>
      </c>
    </row>
    <row r="507" spans="1:2">
      <c r="A507" s="175">
        <v>50.4</v>
      </c>
      <c r="B507" s="175">
        <v>17.639999999999901</v>
      </c>
    </row>
    <row r="508" spans="1:2">
      <c r="A508" s="175">
        <v>50.5</v>
      </c>
      <c r="B508" s="175">
        <v>17.600000000000001</v>
      </c>
    </row>
    <row r="509" spans="1:2">
      <c r="A509" s="175">
        <v>50.6</v>
      </c>
      <c r="B509" s="175">
        <v>17.559999999999999</v>
      </c>
    </row>
    <row r="510" spans="1:2">
      <c r="A510" s="175">
        <v>50.7</v>
      </c>
      <c r="B510" s="175">
        <v>17.52</v>
      </c>
    </row>
    <row r="511" spans="1:2">
      <c r="A511" s="175">
        <v>50.8</v>
      </c>
      <c r="B511" s="175">
        <v>17.479999999999901</v>
      </c>
    </row>
    <row r="512" spans="1:2">
      <c r="A512" s="175">
        <v>50.9</v>
      </c>
      <c r="B512" s="175">
        <v>17.439999999999898</v>
      </c>
    </row>
    <row r="513" spans="1:2">
      <c r="A513" s="175">
        <v>51</v>
      </c>
      <c r="B513" s="175">
        <v>17.399999999999999</v>
      </c>
    </row>
    <row r="514" spans="1:2">
      <c r="A514" s="175">
        <v>51.1</v>
      </c>
      <c r="B514" s="175">
        <v>17.229999999999901</v>
      </c>
    </row>
    <row r="515" spans="1:2">
      <c r="A515" s="175">
        <v>51.2</v>
      </c>
      <c r="B515" s="175">
        <v>17.059999999999899</v>
      </c>
    </row>
    <row r="516" spans="1:2">
      <c r="A516" s="175">
        <v>51.3</v>
      </c>
      <c r="B516" s="175">
        <v>16.889999999999901</v>
      </c>
    </row>
    <row r="517" spans="1:2">
      <c r="A517" s="175">
        <v>51.4</v>
      </c>
      <c r="B517" s="175">
        <v>16.719999999999899</v>
      </c>
    </row>
    <row r="518" spans="1:2">
      <c r="A518" s="175">
        <v>51.5</v>
      </c>
      <c r="B518" s="175">
        <v>16.549999999999901</v>
      </c>
    </row>
    <row r="519" spans="1:2">
      <c r="A519" s="175">
        <v>51.6</v>
      </c>
      <c r="B519" s="175">
        <v>16.3799999999999</v>
      </c>
    </row>
    <row r="520" spans="1:2">
      <c r="A520" s="175">
        <v>51.7</v>
      </c>
      <c r="B520" s="175">
        <v>16.209999999999901</v>
      </c>
    </row>
    <row r="521" spans="1:2">
      <c r="A521" s="175">
        <v>51.8</v>
      </c>
      <c r="B521" s="175">
        <v>16.0399999999999</v>
      </c>
    </row>
    <row r="522" spans="1:2">
      <c r="A522" s="175">
        <v>51.9</v>
      </c>
      <c r="B522" s="175">
        <v>15.8699999999999</v>
      </c>
    </row>
    <row r="523" spans="1:2">
      <c r="A523" s="175">
        <v>52</v>
      </c>
      <c r="B523" s="175">
        <v>15.7</v>
      </c>
    </row>
    <row r="524" spans="1:2">
      <c r="A524" s="175">
        <v>52.1</v>
      </c>
      <c r="B524" s="175">
        <v>15.4399999999999</v>
      </c>
    </row>
    <row r="525" spans="1:2">
      <c r="A525" s="175">
        <v>52.2</v>
      </c>
      <c r="B525" s="175">
        <v>15.1799999999999</v>
      </c>
    </row>
    <row r="526" spans="1:2">
      <c r="A526" s="175">
        <v>52.3</v>
      </c>
      <c r="B526" s="175">
        <v>14.9199999999999</v>
      </c>
    </row>
    <row r="527" spans="1:2">
      <c r="A527" s="175">
        <v>52.4</v>
      </c>
      <c r="B527" s="175">
        <v>14.659999999999901</v>
      </c>
    </row>
    <row r="528" spans="1:2">
      <c r="A528" s="175">
        <v>52.5</v>
      </c>
      <c r="B528" s="175">
        <v>14.399999999999901</v>
      </c>
    </row>
    <row r="529" spans="1:2">
      <c r="A529" s="175">
        <v>52.6</v>
      </c>
      <c r="B529" s="175">
        <v>14.139999999999899</v>
      </c>
    </row>
    <row r="530" spans="1:2">
      <c r="A530" s="175">
        <v>52.7</v>
      </c>
      <c r="B530" s="175">
        <v>13.8799999999999</v>
      </c>
    </row>
    <row r="531" spans="1:2">
      <c r="A531" s="175">
        <v>52.8</v>
      </c>
      <c r="B531" s="175">
        <v>13.6199999999999</v>
      </c>
    </row>
    <row r="532" spans="1:2">
      <c r="A532" s="175">
        <v>52.9</v>
      </c>
      <c r="B532" s="175">
        <v>13.3599999999999</v>
      </c>
    </row>
    <row r="533" spans="1:2">
      <c r="A533" s="175">
        <v>53</v>
      </c>
      <c r="B533" s="175">
        <v>13.1</v>
      </c>
    </row>
    <row r="534" spans="1:2">
      <c r="A534" s="175">
        <v>53.1</v>
      </c>
      <c r="B534" s="175">
        <v>12.999999999999901</v>
      </c>
    </row>
    <row r="535" spans="1:2">
      <c r="A535" s="175">
        <v>53.2</v>
      </c>
      <c r="B535" s="175">
        <v>12.899999999999901</v>
      </c>
    </row>
    <row r="536" spans="1:2">
      <c r="A536" s="175">
        <v>53.3</v>
      </c>
      <c r="B536" s="175">
        <v>12.799999999999899</v>
      </c>
    </row>
    <row r="537" spans="1:2">
      <c r="A537" s="175">
        <v>53.4</v>
      </c>
      <c r="B537" s="175">
        <v>12.6999999999999</v>
      </c>
    </row>
    <row r="538" spans="1:2">
      <c r="A538" s="175">
        <v>53.5</v>
      </c>
      <c r="B538" s="175">
        <v>12.6</v>
      </c>
    </row>
    <row r="539" spans="1:2">
      <c r="A539" s="175">
        <v>53.6</v>
      </c>
      <c r="B539" s="175">
        <v>12.499999999999901</v>
      </c>
    </row>
    <row r="540" spans="1:2">
      <c r="A540" s="175">
        <v>53.7</v>
      </c>
      <c r="B540" s="175">
        <v>12.399999999999901</v>
      </c>
    </row>
    <row r="541" spans="1:2">
      <c r="A541" s="175">
        <v>53.8</v>
      </c>
      <c r="B541" s="175">
        <v>12.299999999999899</v>
      </c>
    </row>
    <row r="542" spans="1:2">
      <c r="A542" s="175">
        <v>53.9</v>
      </c>
      <c r="B542" s="175">
        <v>12.1999999999999</v>
      </c>
    </row>
    <row r="543" spans="1:2">
      <c r="A543" s="175">
        <v>54</v>
      </c>
      <c r="B543" s="175">
        <v>12.1</v>
      </c>
    </row>
    <row r="544" spans="1:2">
      <c r="A544" s="175">
        <v>54.1</v>
      </c>
      <c r="B544" s="175">
        <v>12.09</v>
      </c>
    </row>
    <row r="545" spans="1:2">
      <c r="A545" s="175">
        <v>54.2</v>
      </c>
      <c r="B545" s="175">
        <v>12.08</v>
      </c>
    </row>
    <row r="546" spans="1:2">
      <c r="A546" s="175">
        <v>54.3</v>
      </c>
      <c r="B546" s="175">
        <v>12.069999999999901</v>
      </c>
    </row>
    <row r="547" spans="1:2">
      <c r="A547" s="175">
        <v>54.4</v>
      </c>
      <c r="B547" s="175">
        <v>12.059999999999899</v>
      </c>
    </row>
    <row r="548" spans="1:2">
      <c r="A548" s="175">
        <v>54.5</v>
      </c>
      <c r="B548" s="175">
        <v>12.05</v>
      </c>
    </row>
    <row r="549" spans="1:2">
      <c r="A549" s="175">
        <v>54.6</v>
      </c>
      <c r="B549" s="175">
        <v>12.04</v>
      </c>
    </row>
    <row r="550" spans="1:2">
      <c r="A550" s="175">
        <v>54.7</v>
      </c>
      <c r="B550" s="175">
        <v>12.03</v>
      </c>
    </row>
    <row r="551" spans="1:2">
      <c r="A551" s="175">
        <v>54.8</v>
      </c>
      <c r="B551" s="175">
        <v>12.02</v>
      </c>
    </row>
    <row r="552" spans="1:2">
      <c r="A552" s="175">
        <v>54.9</v>
      </c>
      <c r="B552" s="175">
        <v>12.01</v>
      </c>
    </row>
    <row r="553" spans="1:2">
      <c r="A553" s="175">
        <v>55</v>
      </c>
      <c r="B553" s="175">
        <v>12</v>
      </c>
    </row>
    <row r="554" spans="1:2">
      <c r="A554" s="175">
        <v>55.1</v>
      </c>
      <c r="B554" s="175">
        <v>12</v>
      </c>
    </row>
    <row r="555" spans="1:2">
      <c r="A555" s="175">
        <v>55.2</v>
      </c>
      <c r="B555" s="175">
        <v>12</v>
      </c>
    </row>
    <row r="556" spans="1:2">
      <c r="A556" s="175">
        <v>55.3</v>
      </c>
      <c r="B556" s="175">
        <v>12</v>
      </c>
    </row>
    <row r="557" spans="1:2">
      <c r="A557" s="175">
        <v>55.4</v>
      </c>
      <c r="B557" s="175">
        <v>12</v>
      </c>
    </row>
    <row r="558" spans="1:2">
      <c r="A558" s="175">
        <v>55.5</v>
      </c>
      <c r="B558" s="175">
        <v>12</v>
      </c>
    </row>
    <row r="559" spans="1:2">
      <c r="A559" s="175">
        <v>55.6</v>
      </c>
      <c r="B559" s="175">
        <v>12</v>
      </c>
    </row>
    <row r="560" spans="1:2">
      <c r="A560" s="175">
        <v>55.7</v>
      </c>
      <c r="B560" s="175">
        <v>12</v>
      </c>
    </row>
    <row r="561" spans="1:2">
      <c r="A561" s="175">
        <v>55.8</v>
      </c>
      <c r="B561" s="175">
        <v>12</v>
      </c>
    </row>
    <row r="562" spans="1:2">
      <c r="A562" s="175">
        <v>55.9</v>
      </c>
      <c r="B562" s="175">
        <v>12</v>
      </c>
    </row>
    <row r="563" spans="1:2">
      <c r="A563" s="175">
        <v>56</v>
      </c>
      <c r="B563" s="175">
        <v>12</v>
      </c>
    </row>
    <row r="564" spans="1:2">
      <c r="A564" s="175">
        <v>56.1</v>
      </c>
      <c r="B564" s="175">
        <v>12</v>
      </c>
    </row>
    <row r="565" spans="1:2">
      <c r="A565" s="175">
        <v>56.2</v>
      </c>
      <c r="B565" s="175">
        <v>12</v>
      </c>
    </row>
    <row r="566" spans="1:2">
      <c r="A566" s="175">
        <v>56.3</v>
      </c>
      <c r="B566" s="175">
        <v>12</v>
      </c>
    </row>
    <row r="567" spans="1:2">
      <c r="A567" s="175">
        <v>56.4</v>
      </c>
      <c r="B567" s="175">
        <v>12</v>
      </c>
    </row>
    <row r="568" spans="1:2">
      <c r="A568" s="175">
        <v>56.5</v>
      </c>
      <c r="B568" s="175">
        <v>12</v>
      </c>
    </row>
    <row r="569" spans="1:2">
      <c r="A569" s="175">
        <v>56.6</v>
      </c>
      <c r="B569" s="175">
        <v>12</v>
      </c>
    </row>
    <row r="570" spans="1:2">
      <c r="A570" s="175">
        <v>56.7</v>
      </c>
      <c r="B570" s="175">
        <v>12</v>
      </c>
    </row>
    <row r="571" spans="1:2">
      <c r="A571" s="175">
        <v>56.8</v>
      </c>
      <c r="B571" s="175">
        <v>12</v>
      </c>
    </row>
    <row r="572" spans="1:2">
      <c r="A572" s="175">
        <v>56.9</v>
      </c>
      <c r="B572" s="175">
        <v>12</v>
      </c>
    </row>
    <row r="573" spans="1:2">
      <c r="A573" s="175">
        <v>57</v>
      </c>
      <c r="B573" s="175">
        <v>12</v>
      </c>
    </row>
    <row r="574" spans="1:2">
      <c r="A574" s="175">
        <v>57.1</v>
      </c>
      <c r="B574" s="175">
        <v>12.03</v>
      </c>
    </row>
    <row r="575" spans="1:2">
      <c r="A575" s="175">
        <v>57.2</v>
      </c>
      <c r="B575" s="175">
        <v>12.06</v>
      </c>
    </row>
    <row r="576" spans="1:2">
      <c r="A576" s="175">
        <v>57.3</v>
      </c>
      <c r="B576" s="175">
        <v>12.09</v>
      </c>
    </row>
    <row r="577" spans="1:2">
      <c r="A577" s="175">
        <v>57.4</v>
      </c>
      <c r="B577" s="175">
        <v>12.12</v>
      </c>
    </row>
    <row r="578" spans="1:2">
      <c r="A578" s="175">
        <v>57.5</v>
      </c>
      <c r="B578" s="175">
        <v>12.15</v>
      </c>
    </row>
    <row r="579" spans="1:2">
      <c r="A579" s="175">
        <v>57.6</v>
      </c>
      <c r="B579" s="175">
        <v>12.18</v>
      </c>
    </row>
    <row r="580" spans="1:2">
      <c r="A580" s="175">
        <v>57.7</v>
      </c>
      <c r="B580" s="175">
        <v>12.21</v>
      </c>
    </row>
    <row r="581" spans="1:2">
      <c r="A581" s="175">
        <v>57.8</v>
      </c>
      <c r="B581" s="175">
        <v>12.24</v>
      </c>
    </row>
    <row r="582" spans="1:2">
      <c r="A582" s="175">
        <v>57.9</v>
      </c>
      <c r="B582" s="175">
        <v>12.27</v>
      </c>
    </row>
    <row r="583" spans="1:2">
      <c r="A583" s="175">
        <v>58</v>
      </c>
      <c r="B583" s="175">
        <v>12.3</v>
      </c>
    </row>
    <row r="584" spans="1:2">
      <c r="A584" s="175">
        <v>58.1</v>
      </c>
      <c r="B584" s="175">
        <v>12.33</v>
      </c>
    </row>
    <row r="585" spans="1:2">
      <c r="A585" s="175">
        <v>58.2</v>
      </c>
      <c r="B585" s="175">
        <v>12.36</v>
      </c>
    </row>
    <row r="586" spans="1:2">
      <c r="A586" s="175">
        <v>58.3</v>
      </c>
      <c r="B586" s="175">
        <v>12.39</v>
      </c>
    </row>
    <row r="587" spans="1:2">
      <c r="A587" s="175">
        <v>58.4</v>
      </c>
      <c r="B587" s="175">
        <v>12.42</v>
      </c>
    </row>
    <row r="588" spans="1:2">
      <c r="A588" s="175">
        <v>58.5</v>
      </c>
      <c r="B588" s="175">
        <v>12.45</v>
      </c>
    </row>
    <row r="589" spans="1:2">
      <c r="A589" s="175">
        <v>58.6</v>
      </c>
      <c r="B589" s="175">
        <v>12.48</v>
      </c>
    </row>
    <row r="590" spans="1:2">
      <c r="A590" s="175">
        <v>58.7</v>
      </c>
      <c r="B590" s="175">
        <v>12.51</v>
      </c>
    </row>
    <row r="591" spans="1:2">
      <c r="A591" s="175">
        <v>58.8</v>
      </c>
      <c r="B591" s="175">
        <v>12.54</v>
      </c>
    </row>
    <row r="592" spans="1:2">
      <c r="A592" s="175">
        <v>58.9</v>
      </c>
      <c r="B592" s="175">
        <v>12.57</v>
      </c>
    </row>
    <row r="593" spans="1:2">
      <c r="A593" s="175">
        <v>59</v>
      </c>
      <c r="B593" s="175">
        <v>12.6</v>
      </c>
    </row>
    <row r="594" spans="1:2">
      <c r="A594" s="175">
        <v>59.1</v>
      </c>
      <c r="B594" s="175">
        <v>12.81</v>
      </c>
    </row>
    <row r="595" spans="1:2">
      <c r="A595" s="175">
        <v>59.2</v>
      </c>
      <c r="B595" s="175">
        <v>13.02</v>
      </c>
    </row>
    <row r="596" spans="1:2">
      <c r="A596" s="175">
        <v>59.3</v>
      </c>
      <c r="B596" s="175">
        <v>13.23</v>
      </c>
    </row>
    <row r="597" spans="1:2">
      <c r="A597" s="175">
        <v>59.4</v>
      </c>
      <c r="B597" s="175">
        <v>13.44</v>
      </c>
    </row>
    <row r="598" spans="1:2">
      <c r="A598" s="175">
        <v>59.5</v>
      </c>
      <c r="B598" s="175">
        <v>13.649999999999901</v>
      </c>
    </row>
    <row r="599" spans="1:2">
      <c r="A599" s="175">
        <v>59.6</v>
      </c>
      <c r="B599" s="175">
        <v>13.86</v>
      </c>
    </row>
    <row r="600" spans="1:2">
      <c r="A600" s="175">
        <v>59.7</v>
      </c>
      <c r="B600" s="175">
        <v>14.07</v>
      </c>
    </row>
    <row r="601" spans="1:2">
      <c r="A601" s="175">
        <v>59.8</v>
      </c>
      <c r="B601" s="175">
        <v>14.28</v>
      </c>
    </row>
    <row r="602" spans="1:2">
      <c r="A602" s="175">
        <v>59.9</v>
      </c>
      <c r="B602" s="175">
        <v>14.49</v>
      </c>
    </row>
    <row r="603" spans="1:2">
      <c r="A603" s="175">
        <v>60</v>
      </c>
      <c r="B603" s="175">
        <v>14.7</v>
      </c>
    </row>
    <row r="604" spans="1:2">
      <c r="A604" s="175">
        <v>60.1</v>
      </c>
      <c r="B604" s="175">
        <v>14.76</v>
      </c>
    </row>
    <row r="605" spans="1:2">
      <c r="A605" s="175">
        <v>60.2</v>
      </c>
      <c r="B605" s="175">
        <v>14.82</v>
      </c>
    </row>
    <row r="606" spans="1:2">
      <c r="A606" s="175">
        <v>60.3</v>
      </c>
      <c r="B606" s="175">
        <v>14.88</v>
      </c>
    </row>
    <row r="607" spans="1:2">
      <c r="A607" s="175">
        <v>60.4</v>
      </c>
      <c r="B607" s="175">
        <v>14.94</v>
      </c>
    </row>
    <row r="608" spans="1:2">
      <c r="A608" s="175">
        <v>60.5</v>
      </c>
      <c r="B608" s="175">
        <v>15</v>
      </c>
    </row>
    <row r="609" spans="1:2">
      <c r="A609" s="175">
        <v>60.6</v>
      </c>
      <c r="B609" s="175">
        <v>15.06</v>
      </c>
    </row>
    <row r="610" spans="1:2">
      <c r="A610" s="175">
        <v>60.7</v>
      </c>
      <c r="B610" s="175">
        <v>15.12</v>
      </c>
    </row>
    <row r="611" spans="1:2">
      <c r="A611" s="175">
        <v>60.8</v>
      </c>
      <c r="B611" s="175">
        <v>15.18</v>
      </c>
    </row>
    <row r="612" spans="1:2">
      <c r="A612" s="175">
        <v>60.9</v>
      </c>
      <c r="B612" s="175">
        <v>15.24</v>
      </c>
    </row>
    <row r="613" spans="1:2">
      <c r="A613" s="175">
        <v>61</v>
      </c>
      <c r="B613" s="175">
        <v>15.3</v>
      </c>
    </row>
    <row r="614" spans="1:2">
      <c r="A614" s="175">
        <v>61.1</v>
      </c>
      <c r="B614" s="175">
        <v>15.36</v>
      </c>
    </row>
    <row r="615" spans="1:2">
      <c r="A615" s="175">
        <v>61.2</v>
      </c>
      <c r="B615" s="175">
        <v>15.42</v>
      </c>
    </row>
    <row r="616" spans="1:2">
      <c r="A616" s="175">
        <v>61.3</v>
      </c>
      <c r="B616" s="175">
        <v>15.48</v>
      </c>
    </row>
    <row r="617" spans="1:2">
      <c r="A617" s="175">
        <v>61.4</v>
      </c>
      <c r="B617" s="175">
        <v>15.54</v>
      </c>
    </row>
    <row r="618" spans="1:2">
      <c r="A618" s="175">
        <v>61.5</v>
      </c>
      <c r="B618" s="175">
        <v>15.6</v>
      </c>
    </row>
    <row r="619" spans="1:2">
      <c r="A619" s="175">
        <v>61.6</v>
      </c>
      <c r="B619" s="175">
        <v>15.66</v>
      </c>
    </row>
    <row r="620" spans="1:2">
      <c r="A620" s="175">
        <v>61.7</v>
      </c>
      <c r="B620" s="175">
        <v>15.72</v>
      </c>
    </row>
    <row r="621" spans="1:2">
      <c r="A621" s="175">
        <v>61.8</v>
      </c>
      <c r="B621" s="175">
        <v>15.78</v>
      </c>
    </row>
    <row r="622" spans="1:2">
      <c r="A622" s="175">
        <v>61.9</v>
      </c>
      <c r="B622" s="175">
        <v>15.84</v>
      </c>
    </row>
    <row r="623" spans="1:2">
      <c r="A623" s="175">
        <v>62</v>
      </c>
      <c r="B623" s="175">
        <v>15.9</v>
      </c>
    </row>
    <row r="624" spans="1:2">
      <c r="A624" s="175">
        <v>62.1</v>
      </c>
      <c r="B624" s="175">
        <v>15.93</v>
      </c>
    </row>
    <row r="625" spans="1:2">
      <c r="A625" s="175">
        <v>62.2</v>
      </c>
      <c r="B625" s="175">
        <v>15.96</v>
      </c>
    </row>
    <row r="626" spans="1:2">
      <c r="A626" s="175">
        <v>62.3</v>
      </c>
      <c r="B626" s="175">
        <v>15.99</v>
      </c>
    </row>
    <row r="627" spans="1:2">
      <c r="A627" s="175">
        <v>62.4</v>
      </c>
      <c r="B627" s="175">
        <v>16.02</v>
      </c>
    </row>
    <row r="628" spans="1:2">
      <c r="A628" s="175">
        <v>62.5</v>
      </c>
      <c r="B628" s="175">
        <v>16.05</v>
      </c>
    </row>
    <row r="629" spans="1:2">
      <c r="A629" s="175">
        <v>62.6</v>
      </c>
      <c r="B629" s="175">
        <v>16.079999999999998</v>
      </c>
    </row>
    <row r="630" spans="1:2">
      <c r="A630" s="175">
        <v>62.7</v>
      </c>
      <c r="B630" s="175">
        <v>16.11</v>
      </c>
    </row>
    <row r="631" spans="1:2">
      <c r="A631" s="175">
        <v>62.8</v>
      </c>
      <c r="B631" s="175">
        <v>16.14</v>
      </c>
    </row>
    <row r="632" spans="1:2">
      <c r="A632" s="175">
        <v>62.9</v>
      </c>
      <c r="B632" s="175">
        <v>16.170000000000002</v>
      </c>
    </row>
    <row r="633" spans="1:2">
      <c r="A633" s="175">
        <v>63</v>
      </c>
      <c r="B633" s="175">
        <v>16.2</v>
      </c>
    </row>
    <row r="634" spans="1:2">
      <c r="A634" s="175">
        <v>63.1</v>
      </c>
      <c r="B634" s="175">
        <v>16.29</v>
      </c>
    </row>
    <row r="635" spans="1:2">
      <c r="A635" s="175">
        <v>63.2</v>
      </c>
      <c r="B635" s="175">
        <v>16.38</v>
      </c>
    </row>
    <row r="636" spans="1:2">
      <c r="A636" s="175">
        <v>63.3</v>
      </c>
      <c r="B636" s="175">
        <v>16.47</v>
      </c>
    </row>
    <row r="637" spans="1:2">
      <c r="A637" s="175">
        <v>63.4</v>
      </c>
      <c r="B637" s="175">
        <v>16.559999999999999</v>
      </c>
    </row>
    <row r="638" spans="1:2">
      <c r="A638" s="175">
        <v>63.5</v>
      </c>
      <c r="B638" s="175">
        <v>16.649999999999999</v>
      </c>
    </row>
    <row r="639" spans="1:2">
      <c r="A639" s="175">
        <v>63.6</v>
      </c>
      <c r="B639" s="175">
        <v>16.739999999999998</v>
      </c>
    </row>
    <row r="640" spans="1:2">
      <c r="A640" s="175">
        <v>63.7</v>
      </c>
      <c r="B640" s="175">
        <v>16.829999999999998</v>
      </c>
    </row>
    <row r="641" spans="1:2">
      <c r="A641" s="175">
        <v>63.8</v>
      </c>
      <c r="B641" s="175">
        <v>16.920000000000002</v>
      </c>
    </row>
    <row r="642" spans="1:2">
      <c r="A642" s="175">
        <v>63.9</v>
      </c>
      <c r="B642" s="175">
        <v>17.010000000000002</v>
      </c>
    </row>
    <row r="643" spans="1:2">
      <c r="A643" s="175">
        <v>64</v>
      </c>
      <c r="B643" s="175">
        <v>17.100000000000001</v>
      </c>
    </row>
    <row r="644" spans="1:2">
      <c r="A644" s="175">
        <v>64.099999999999994</v>
      </c>
      <c r="B644" s="175">
        <v>17.170000000000002</v>
      </c>
    </row>
    <row r="645" spans="1:2">
      <c r="A645" s="175">
        <v>64.2</v>
      </c>
      <c r="B645" s="175">
        <v>17.239999999999998</v>
      </c>
    </row>
    <row r="646" spans="1:2">
      <c r="A646" s="175">
        <v>64.3</v>
      </c>
      <c r="B646" s="175">
        <v>17.309999999999999</v>
      </c>
    </row>
    <row r="647" spans="1:2">
      <c r="A647" s="175">
        <v>64.400000000000006</v>
      </c>
      <c r="B647" s="175">
        <v>17.38</v>
      </c>
    </row>
    <row r="648" spans="1:2">
      <c r="A648" s="175">
        <v>64.5</v>
      </c>
      <c r="B648" s="175">
        <v>17.45</v>
      </c>
    </row>
    <row r="649" spans="1:2">
      <c r="A649" s="175">
        <v>64.599999999999994</v>
      </c>
      <c r="B649" s="175">
        <v>17.52</v>
      </c>
    </row>
    <row r="650" spans="1:2">
      <c r="A650" s="175">
        <v>64.7</v>
      </c>
      <c r="B650" s="175">
        <v>17.59</v>
      </c>
    </row>
    <row r="651" spans="1:2">
      <c r="A651" s="175">
        <v>64.8</v>
      </c>
      <c r="B651" s="175">
        <v>17.66</v>
      </c>
    </row>
    <row r="652" spans="1:2">
      <c r="A652" s="175">
        <v>64.900000000000006</v>
      </c>
      <c r="B652" s="175">
        <v>17.73</v>
      </c>
    </row>
    <row r="653" spans="1:2">
      <c r="A653" s="175">
        <v>65</v>
      </c>
      <c r="B653" s="175">
        <v>17.8</v>
      </c>
    </row>
    <row r="654" spans="1:2">
      <c r="A654" s="175">
        <v>65.099999999999994</v>
      </c>
      <c r="B654" s="175">
        <v>17.829999999999998</v>
      </c>
    </row>
    <row r="655" spans="1:2">
      <c r="A655" s="175">
        <v>65.2</v>
      </c>
      <c r="B655" s="175">
        <v>17.86</v>
      </c>
    </row>
    <row r="656" spans="1:2">
      <c r="A656" s="175">
        <v>65.3</v>
      </c>
      <c r="B656" s="175">
        <v>17.89</v>
      </c>
    </row>
    <row r="657" spans="1:2">
      <c r="A657" s="175">
        <v>65.400000000000006</v>
      </c>
      <c r="B657" s="175">
        <v>17.920000000000002</v>
      </c>
    </row>
    <row r="658" spans="1:2">
      <c r="A658" s="175">
        <v>65.5</v>
      </c>
      <c r="B658" s="175">
        <v>17.95</v>
      </c>
    </row>
    <row r="659" spans="1:2">
      <c r="A659" s="175">
        <v>65.599999999999994</v>
      </c>
      <c r="B659" s="175">
        <v>17.98</v>
      </c>
    </row>
    <row r="660" spans="1:2">
      <c r="A660" s="175">
        <v>65.7</v>
      </c>
      <c r="B660" s="175">
        <v>18.010000000000002</v>
      </c>
    </row>
    <row r="661" spans="1:2">
      <c r="A661" s="175">
        <v>65.8</v>
      </c>
      <c r="B661" s="175">
        <v>18.04</v>
      </c>
    </row>
    <row r="662" spans="1:2">
      <c r="A662" s="175">
        <v>65.900000000000006</v>
      </c>
      <c r="B662" s="175">
        <v>18.07</v>
      </c>
    </row>
    <row r="663" spans="1:2">
      <c r="A663" s="175">
        <v>66</v>
      </c>
      <c r="B663" s="175">
        <v>18.100000000000001</v>
      </c>
    </row>
    <row r="664" spans="1:2">
      <c r="A664" s="175">
        <v>66.099999999999994</v>
      </c>
      <c r="B664" s="175">
        <v>18.13</v>
      </c>
    </row>
    <row r="665" spans="1:2">
      <c r="A665" s="175">
        <v>66.2</v>
      </c>
      <c r="B665" s="175">
        <v>18.16</v>
      </c>
    </row>
    <row r="666" spans="1:2">
      <c r="A666" s="175">
        <v>66.3</v>
      </c>
      <c r="B666" s="175">
        <v>18.190000000000001</v>
      </c>
    </row>
    <row r="667" spans="1:2">
      <c r="A667" s="175">
        <v>66.400000000000006</v>
      </c>
      <c r="B667" s="175">
        <v>18.22</v>
      </c>
    </row>
    <row r="668" spans="1:2">
      <c r="A668" s="175">
        <v>66.5</v>
      </c>
      <c r="B668" s="175">
        <v>18.25</v>
      </c>
    </row>
    <row r="669" spans="1:2">
      <c r="A669" s="175">
        <v>66.599999999999994</v>
      </c>
      <c r="B669" s="175">
        <v>18.28</v>
      </c>
    </row>
    <row r="670" spans="1:2">
      <c r="A670" s="175">
        <v>66.7</v>
      </c>
      <c r="B670" s="175">
        <v>18.309999999999999</v>
      </c>
    </row>
    <row r="671" spans="1:2">
      <c r="A671" s="175">
        <v>66.8</v>
      </c>
      <c r="B671" s="175">
        <v>18.34</v>
      </c>
    </row>
    <row r="672" spans="1:2">
      <c r="A672" s="175">
        <v>66.900000000000006</v>
      </c>
      <c r="B672" s="175">
        <v>18.37</v>
      </c>
    </row>
    <row r="673" spans="1:2">
      <c r="A673" s="175">
        <v>67</v>
      </c>
      <c r="B673" s="175">
        <v>18.399999999999999</v>
      </c>
    </row>
    <row r="674" spans="1:2">
      <c r="A674" s="175">
        <v>67.099999999999994</v>
      </c>
      <c r="B674" s="175">
        <v>18.59</v>
      </c>
    </row>
    <row r="675" spans="1:2">
      <c r="A675" s="175">
        <v>67.2</v>
      </c>
      <c r="B675" s="175">
        <v>18.78</v>
      </c>
    </row>
    <row r="676" spans="1:2">
      <c r="A676" s="175">
        <v>67.3</v>
      </c>
      <c r="B676" s="175">
        <v>18.969999999999899</v>
      </c>
    </row>
    <row r="677" spans="1:2">
      <c r="A677" s="175">
        <v>67.400000000000006</v>
      </c>
      <c r="B677" s="175">
        <v>19.16</v>
      </c>
    </row>
    <row r="678" spans="1:2">
      <c r="A678" s="175">
        <v>67.5</v>
      </c>
      <c r="B678" s="175">
        <v>19.350000000000001</v>
      </c>
    </row>
    <row r="679" spans="1:2">
      <c r="A679" s="175">
        <v>67.599999999999994</v>
      </c>
      <c r="B679" s="175">
        <v>19.54</v>
      </c>
    </row>
    <row r="680" spans="1:2">
      <c r="A680" s="175">
        <v>67.7</v>
      </c>
      <c r="B680" s="175">
        <v>19.73</v>
      </c>
    </row>
    <row r="681" spans="1:2">
      <c r="A681" s="175">
        <v>67.8</v>
      </c>
      <c r="B681" s="175">
        <v>19.919999999999899</v>
      </c>
    </row>
    <row r="682" spans="1:2">
      <c r="A682" s="175">
        <v>67.900000000000006</v>
      </c>
      <c r="B682" s="175">
        <v>20.11</v>
      </c>
    </row>
    <row r="683" spans="1:2">
      <c r="A683" s="175">
        <v>68</v>
      </c>
      <c r="B683" s="175">
        <v>20.3</v>
      </c>
    </row>
    <row r="684" spans="1:2">
      <c r="A684" s="175">
        <v>68.099999999999994</v>
      </c>
      <c r="B684" s="175">
        <v>20.59</v>
      </c>
    </row>
    <row r="685" spans="1:2">
      <c r="A685" s="175">
        <v>68.2</v>
      </c>
      <c r="B685" s="175">
        <v>20.88</v>
      </c>
    </row>
    <row r="686" spans="1:2">
      <c r="A686" s="175">
        <v>68.3</v>
      </c>
      <c r="B686" s="175">
        <v>21.169999999999899</v>
      </c>
    </row>
    <row r="687" spans="1:2">
      <c r="A687" s="175">
        <v>68.400000000000006</v>
      </c>
      <c r="B687" s="175">
        <v>21.46</v>
      </c>
    </row>
    <row r="688" spans="1:2">
      <c r="A688" s="175">
        <v>68.5</v>
      </c>
      <c r="B688" s="175">
        <v>21.75</v>
      </c>
    </row>
    <row r="689" spans="1:2">
      <c r="A689" s="175">
        <v>68.599999999999994</v>
      </c>
      <c r="B689" s="175">
        <v>22.04</v>
      </c>
    </row>
    <row r="690" spans="1:2">
      <c r="A690" s="175">
        <v>68.7</v>
      </c>
      <c r="B690" s="175">
        <v>22.33</v>
      </c>
    </row>
    <row r="691" spans="1:2">
      <c r="A691" s="175">
        <v>68.8</v>
      </c>
      <c r="B691" s="175">
        <v>22.619999999999902</v>
      </c>
    </row>
    <row r="692" spans="1:2">
      <c r="A692" s="175">
        <v>68.900000000000006</v>
      </c>
      <c r="B692" s="175">
        <v>22.91</v>
      </c>
    </row>
    <row r="693" spans="1:2">
      <c r="A693" s="175">
        <v>69</v>
      </c>
      <c r="B693" s="175">
        <v>23.2</v>
      </c>
    </row>
    <row r="694" spans="1:2">
      <c r="A694" s="175">
        <v>69.099999999999994</v>
      </c>
      <c r="B694" s="175">
        <v>23.53</v>
      </c>
    </row>
    <row r="695" spans="1:2">
      <c r="A695" s="175">
        <v>69.2</v>
      </c>
      <c r="B695" s="175">
        <v>23.86</v>
      </c>
    </row>
    <row r="696" spans="1:2">
      <c r="A696" s="175">
        <v>69.3</v>
      </c>
      <c r="B696" s="175">
        <v>24.189999999999898</v>
      </c>
    </row>
    <row r="697" spans="1:2">
      <c r="A697" s="175">
        <v>69.400000000000006</v>
      </c>
      <c r="B697" s="175">
        <v>24.52</v>
      </c>
    </row>
    <row r="698" spans="1:2">
      <c r="A698" s="175">
        <v>69.5</v>
      </c>
      <c r="B698" s="175">
        <v>24.85</v>
      </c>
    </row>
    <row r="699" spans="1:2">
      <c r="A699" s="175">
        <v>69.599999999999994</v>
      </c>
      <c r="B699" s="175">
        <v>25.18</v>
      </c>
    </row>
    <row r="700" spans="1:2">
      <c r="A700" s="175">
        <v>69.7</v>
      </c>
      <c r="B700" s="175">
        <v>25.51</v>
      </c>
    </row>
    <row r="701" spans="1:2">
      <c r="A701" s="175">
        <v>69.8</v>
      </c>
      <c r="B701" s="175">
        <v>25.8399999999999</v>
      </c>
    </row>
    <row r="702" spans="1:2">
      <c r="A702" s="175">
        <v>69.900000000000006</v>
      </c>
      <c r="B702" s="175">
        <v>26.17</v>
      </c>
    </row>
    <row r="703" spans="1:2">
      <c r="A703" s="175">
        <v>70</v>
      </c>
      <c r="B703" s="175">
        <v>26.5</v>
      </c>
    </row>
    <row r="704" spans="1:2">
      <c r="A704" s="175">
        <v>70.099999999999994</v>
      </c>
      <c r="B704" s="175">
        <v>26.83</v>
      </c>
    </row>
    <row r="705" spans="1:2">
      <c r="A705" s="175">
        <v>70.2</v>
      </c>
      <c r="B705" s="175">
        <v>27.16</v>
      </c>
    </row>
    <row r="706" spans="1:2">
      <c r="A706" s="175">
        <v>70.3</v>
      </c>
      <c r="B706" s="175">
        <v>27.489999999999899</v>
      </c>
    </row>
    <row r="707" spans="1:2">
      <c r="A707" s="175">
        <v>70.400000000000006</v>
      </c>
      <c r="B707" s="175">
        <v>27.82</v>
      </c>
    </row>
    <row r="708" spans="1:2">
      <c r="A708" s="175">
        <v>70.5</v>
      </c>
      <c r="B708" s="175">
        <v>28.15</v>
      </c>
    </row>
    <row r="709" spans="1:2">
      <c r="A709" s="175">
        <v>70.599999999999994</v>
      </c>
      <c r="B709" s="175">
        <v>28.48</v>
      </c>
    </row>
    <row r="710" spans="1:2">
      <c r="A710" s="175">
        <v>70.7</v>
      </c>
      <c r="B710" s="175">
        <v>28.81</v>
      </c>
    </row>
    <row r="711" spans="1:2">
      <c r="A711" s="175">
        <v>70.8</v>
      </c>
      <c r="B711" s="175">
        <v>29.139999999999901</v>
      </c>
    </row>
    <row r="712" spans="1:2">
      <c r="A712" s="175">
        <v>70.900000000000006</v>
      </c>
      <c r="B712" s="175">
        <v>29.47</v>
      </c>
    </row>
    <row r="713" spans="1:2">
      <c r="A713" s="175">
        <v>71</v>
      </c>
      <c r="B713" s="175">
        <v>29.8</v>
      </c>
    </row>
    <row r="714" spans="1:2">
      <c r="A714" s="175">
        <v>71.099999999999994</v>
      </c>
      <c r="B714" s="175">
        <v>30.08</v>
      </c>
    </row>
    <row r="715" spans="1:2">
      <c r="A715" s="175">
        <v>71.2</v>
      </c>
      <c r="B715" s="175">
        <v>30.36</v>
      </c>
    </row>
    <row r="716" spans="1:2">
      <c r="A716" s="175">
        <v>71.3</v>
      </c>
      <c r="B716" s="175">
        <v>30.639999999999901</v>
      </c>
    </row>
    <row r="717" spans="1:2">
      <c r="A717" s="175">
        <v>71.400000000000006</v>
      </c>
      <c r="B717" s="175">
        <v>30.92</v>
      </c>
    </row>
    <row r="718" spans="1:2">
      <c r="A718" s="175">
        <v>71.5</v>
      </c>
      <c r="B718" s="175">
        <v>31.2</v>
      </c>
    </row>
    <row r="719" spans="1:2">
      <c r="A719" s="175">
        <v>71.599999999999994</v>
      </c>
      <c r="B719" s="175">
        <v>31.48</v>
      </c>
    </row>
    <row r="720" spans="1:2">
      <c r="A720" s="175">
        <v>71.7</v>
      </c>
      <c r="B720" s="175">
        <v>31.76</v>
      </c>
    </row>
    <row r="721" spans="1:2">
      <c r="A721" s="175">
        <v>71.8</v>
      </c>
      <c r="B721" s="175">
        <v>32.0399999999999</v>
      </c>
    </row>
    <row r="722" spans="1:2">
      <c r="A722" s="175">
        <v>71.900000000000006</v>
      </c>
      <c r="B722" s="175">
        <v>32.32</v>
      </c>
    </row>
    <row r="723" spans="1:2">
      <c r="A723" s="175">
        <v>72</v>
      </c>
      <c r="B723" s="175">
        <v>32.6</v>
      </c>
    </row>
    <row r="724" spans="1:2">
      <c r="A724" s="175">
        <v>72.099999999999994</v>
      </c>
      <c r="B724" s="175">
        <v>32.78</v>
      </c>
    </row>
    <row r="725" spans="1:2">
      <c r="A725" s="175">
        <v>72.2</v>
      </c>
      <c r="B725" s="175">
        <v>32.96</v>
      </c>
    </row>
    <row r="726" spans="1:2">
      <c r="A726" s="175">
        <v>72.3</v>
      </c>
      <c r="B726" s="175">
        <v>33.139999999999901</v>
      </c>
    </row>
    <row r="727" spans="1:2">
      <c r="A727" s="175">
        <v>72.400000000000006</v>
      </c>
      <c r="B727" s="175">
        <v>33.32</v>
      </c>
    </row>
    <row r="728" spans="1:2">
      <c r="A728" s="175">
        <v>72.5</v>
      </c>
      <c r="B728" s="175">
        <v>33.5</v>
      </c>
    </row>
    <row r="729" spans="1:2">
      <c r="A729" s="175">
        <v>72.599999999999994</v>
      </c>
      <c r="B729" s="175">
        <v>33.68</v>
      </c>
    </row>
    <row r="730" spans="1:2">
      <c r="A730" s="175">
        <v>72.7</v>
      </c>
      <c r="B730" s="175">
        <v>33.86</v>
      </c>
    </row>
    <row r="731" spans="1:2">
      <c r="A731" s="175">
        <v>72.8</v>
      </c>
      <c r="B731" s="175">
        <v>34.0399999999999</v>
      </c>
    </row>
    <row r="732" spans="1:2">
      <c r="A732" s="175">
        <v>72.900000000000006</v>
      </c>
      <c r="B732" s="175">
        <v>34.22</v>
      </c>
    </row>
    <row r="733" spans="1:2">
      <c r="A733" s="175">
        <v>73</v>
      </c>
      <c r="B733" s="175">
        <v>34.4</v>
      </c>
    </row>
    <row r="734" spans="1:2">
      <c r="A734" s="175">
        <v>73.099999999999994</v>
      </c>
      <c r="B734" s="175">
        <v>34.51</v>
      </c>
    </row>
    <row r="735" spans="1:2">
      <c r="A735" s="175">
        <v>73.2</v>
      </c>
      <c r="B735" s="175">
        <v>34.619999999999997</v>
      </c>
    </row>
    <row r="736" spans="1:2">
      <c r="A736" s="175">
        <v>73.3</v>
      </c>
      <c r="B736" s="175">
        <v>34.729999999999997</v>
      </c>
    </row>
    <row r="737" spans="1:2">
      <c r="A737" s="175">
        <v>73.400000000000006</v>
      </c>
      <c r="B737" s="175">
        <v>34.840000000000003</v>
      </c>
    </row>
    <row r="738" spans="1:2">
      <c r="A738" s="175">
        <v>73.5</v>
      </c>
      <c r="B738" s="175">
        <v>34.950000000000003</v>
      </c>
    </row>
    <row r="739" spans="1:2">
      <c r="A739" s="175">
        <v>73.599999999999994</v>
      </c>
      <c r="B739" s="175">
        <v>35.06</v>
      </c>
    </row>
    <row r="740" spans="1:2">
      <c r="A740" s="175">
        <v>73.7</v>
      </c>
      <c r="B740" s="175">
        <v>35.17</v>
      </c>
    </row>
    <row r="741" spans="1:2">
      <c r="A741" s="175">
        <v>73.8</v>
      </c>
      <c r="B741" s="175">
        <v>35.279999999999902</v>
      </c>
    </row>
    <row r="742" spans="1:2">
      <c r="A742" s="175">
        <v>73.900000000000006</v>
      </c>
      <c r="B742" s="175">
        <v>35.39</v>
      </c>
    </row>
    <row r="743" spans="1:2">
      <c r="A743" s="175">
        <v>74</v>
      </c>
      <c r="B743" s="175">
        <v>35.5</v>
      </c>
    </row>
    <row r="744" spans="1:2">
      <c r="A744" s="175">
        <v>74.099999999999994</v>
      </c>
      <c r="B744" s="175">
        <v>35.590000000000003</v>
      </c>
    </row>
    <row r="745" spans="1:2">
      <c r="A745" s="175">
        <v>74.2</v>
      </c>
      <c r="B745" s="175">
        <v>35.68</v>
      </c>
    </row>
    <row r="746" spans="1:2">
      <c r="A746" s="175">
        <v>74.3</v>
      </c>
      <c r="B746" s="175">
        <v>35.769999999999897</v>
      </c>
    </row>
    <row r="747" spans="1:2">
      <c r="A747" s="175">
        <v>74.400000000000006</v>
      </c>
      <c r="B747" s="175">
        <v>35.86</v>
      </c>
    </row>
    <row r="748" spans="1:2">
      <c r="A748" s="175">
        <v>74.5</v>
      </c>
      <c r="B748" s="175">
        <v>35.950000000000003</v>
      </c>
    </row>
    <row r="749" spans="1:2">
      <c r="A749" s="175">
        <v>74.599999999999994</v>
      </c>
      <c r="B749" s="175">
        <v>36.04</v>
      </c>
    </row>
    <row r="750" spans="1:2">
      <c r="A750" s="175">
        <v>74.7</v>
      </c>
      <c r="B750" s="175">
        <v>36.130000000000003</v>
      </c>
    </row>
    <row r="751" spans="1:2">
      <c r="A751" s="175">
        <v>74.8</v>
      </c>
      <c r="B751" s="175">
        <v>36.22</v>
      </c>
    </row>
    <row r="752" spans="1:2">
      <c r="A752" s="175">
        <v>74.900000000000006</v>
      </c>
      <c r="B752" s="175">
        <v>36.31</v>
      </c>
    </row>
    <row r="753" spans="1:2">
      <c r="A753" s="175">
        <v>75</v>
      </c>
      <c r="B753" s="175">
        <v>36.4</v>
      </c>
    </row>
    <row r="754" spans="1:2">
      <c r="A754" s="175">
        <v>75.099999999999994</v>
      </c>
      <c r="B754" s="175">
        <v>36.5</v>
      </c>
    </row>
    <row r="755" spans="1:2">
      <c r="A755" s="175">
        <v>75.2</v>
      </c>
      <c r="B755" s="175">
        <v>36.6</v>
      </c>
    </row>
    <row r="756" spans="1:2">
      <c r="A756" s="175">
        <v>75.3</v>
      </c>
      <c r="B756" s="175">
        <v>36.699999999999903</v>
      </c>
    </row>
    <row r="757" spans="1:2">
      <c r="A757" s="175">
        <v>75.400000000000006</v>
      </c>
      <c r="B757" s="175">
        <v>36.799999999999997</v>
      </c>
    </row>
    <row r="758" spans="1:2">
      <c r="A758" s="175">
        <v>75.5</v>
      </c>
      <c r="B758" s="175">
        <v>36.9</v>
      </c>
    </row>
    <row r="759" spans="1:2">
      <c r="A759" s="175">
        <v>75.599999999999994</v>
      </c>
      <c r="B759" s="175">
        <v>37</v>
      </c>
    </row>
    <row r="760" spans="1:2">
      <c r="A760" s="175">
        <v>75.7</v>
      </c>
      <c r="B760" s="175">
        <v>37.1</v>
      </c>
    </row>
    <row r="761" spans="1:2">
      <c r="A761" s="175">
        <v>75.8</v>
      </c>
      <c r="B761" s="175">
        <v>37.199999999999903</v>
      </c>
    </row>
    <row r="762" spans="1:2">
      <c r="A762" s="175">
        <v>75.900000000000006</v>
      </c>
      <c r="B762" s="175">
        <v>37.299999999999997</v>
      </c>
    </row>
    <row r="763" spans="1:2">
      <c r="A763" s="175">
        <v>76</v>
      </c>
      <c r="B763" s="175">
        <v>37.4</v>
      </c>
    </row>
    <row r="764" spans="1:2">
      <c r="A764" s="175">
        <v>76.099999999999994</v>
      </c>
      <c r="B764" s="175">
        <v>37.51</v>
      </c>
    </row>
    <row r="765" spans="1:2">
      <c r="A765" s="175">
        <v>76.2</v>
      </c>
      <c r="B765" s="175">
        <v>37.619999999999997</v>
      </c>
    </row>
    <row r="766" spans="1:2">
      <c r="A766" s="175">
        <v>76.3</v>
      </c>
      <c r="B766" s="175">
        <v>37.729999999999997</v>
      </c>
    </row>
    <row r="767" spans="1:2">
      <c r="A767" s="175">
        <v>76.400000000000006</v>
      </c>
      <c r="B767" s="175">
        <v>37.840000000000003</v>
      </c>
    </row>
    <row r="768" spans="1:2">
      <c r="A768" s="175">
        <v>76.5</v>
      </c>
      <c r="B768" s="175">
        <v>37.950000000000003</v>
      </c>
    </row>
    <row r="769" spans="1:2">
      <c r="A769" s="175">
        <v>76.599999999999994</v>
      </c>
      <c r="B769" s="175">
        <v>38.06</v>
      </c>
    </row>
    <row r="770" spans="1:2">
      <c r="A770" s="175">
        <v>76.7</v>
      </c>
      <c r="B770" s="175">
        <v>38.17</v>
      </c>
    </row>
    <row r="771" spans="1:2">
      <c r="A771" s="175">
        <v>76.8</v>
      </c>
      <c r="B771" s="175">
        <v>38.28</v>
      </c>
    </row>
    <row r="772" spans="1:2">
      <c r="A772" s="175">
        <v>76.900000000000006</v>
      </c>
      <c r="B772" s="175">
        <v>38.39</v>
      </c>
    </row>
    <row r="773" spans="1:2">
      <c r="A773" s="175">
        <v>77</v>
      </c>
      <c r="B773" s="175">
        <v>38.5</v>
      </c>
    </row>
    <row r="774" spans="1:2">
      <c r="A774" s="175">
        <v>77.099999999999994</v>
      </c>
      <c r="B774" s="175">
        <v>38.58</v>
      </c>
    </row>
    <row r="775" spans="1:2">
      <c r="A775" s="175">
        <v>77.2</v>
      </c>
      <c r="B775" s="175">
        <v>38.659999999999997</v>
      </c>
    </row>
    <row r="776" spans="1:2">
      <c r="A776" s="175">
        <v>77.3</v>
      </c>
      <c r="B776" s="175">
        <v>38.74</v>
      </c>
    </row>
    <row r="777" spans="1:2">
      <c r="A777" s="175">
        <v>77.400000000000006</v>
      </c>
      <c r="B777" s="175">
        <v>38.82</v>
      </c>
    </row>
    <row r="778" spans="1:2">
      <c r="A778" s="175">
        <v>77.5</v>
      </c>
      <c r="B778" s="175">
        <v>38.9</v>
      </c>
    </row>
    <row r="779" spans="1:2">
      <c r="A779" s="175">
        <v>77.599999999999994</v>
      </c>
      <c r="B779" s="175">
        <v>38.979999999999997</v>
      </c>
    </row>
    <row r="780" spans="1:2">
      <c r="A780" s="175">
        <v>77.7</v>
      </c>
      <c r="B780" s="175">
        <v>39.06</v>
      </c>
    </row>
    <row r="781" spans="1:2">
      <c r="A781" s="175">
        <v>77.8</v>
      </c>
      <c r="B781" s="175">
        <v>39.14</v>
      </c>
    </row>
    <row r="782" spans="1:2">
      <c r="A782" s="175">
        <v>77.900000000000006</v>
      </c>
      <c r="B782" s="175">
        <v>39.22</v>
      </c>
    </row>
    <row r="783" spans="1:2">
      <c r="A783" s="175">
        <v>78</v>
      </c>
      <c r="B783" s="175">
        <v>39.299999999999997</v>
      </c>
    </row>
    <row r="784" spans="1:2">
      <c r="A784" s="175">
        <v>78.099999999999994</v>
      </c>
      <c r="B784" s="175">
        <v>39.32</v>
      </c>
    </row>
    <row r="785" spans="1:2">
      <c r="A785" s="175">
        <v>78.2</v>
      </c>
      <c r="B785" s="175">
        <v>39.339999999999897</v>
      </c>
    </row>
    <row r="786" spans="1:2">
      <c r="A786" s="175">
        <v>78.3</v>
      </c>
      <c r="B786" s="175">
        <v>39.36</v>
      </c>
    </row>
    <row r="787" spans="1:2">
      <c r="A787" s="175">
        <v>78.400000000000006</v>
      </c>
      <c r="B787" s="175">
        <v>39.380000000000003</v>
      </c>
    </row>
    <row r="788" spans="1:2">
      <c r="A788" s="175">
        <v>78.5</v>
      </c>
      <c r="B788" s="175">
        <v>39.4</v>
      </c>
    </row>
    <row r="789" spans="1:2">
      <c r="A789" s="175">
        <v>78.599999999999994</v>
      </c>
      <c r="B789" s="175">
        <v>39.42</v>
      </c>
    </row>
    <row r="790" spans="1:2">
      <c r="A790" s="175">
        <v>78.7</v>
      </c>
      <c r="B790" s="175">
        <v>39.44</v>
      </c>
    </row>
    <row r="791" spans="1:2">
      <c r="A791" s="175">
        <v>78.8</v>
      </c>
      <c r="B791" s="175">
        <v>39.46</v>
      </c>
    </row>
    <row r="792" spans="1:2">
      <c r="A792" s="175">
        <v>78.900000000000006</v>
      </c>
      <c r="B792" s="175">
        <v>39.479999999999997</v>
      </c>
    </row>
    <row r="793" spans="1:2">
      <c r="A793" s="175">
        <v>79</v>
      </c>
      <c r="B793" s="175">
        <v>39.5</v>
      </c>
    </row>
    <row r="794" spans="1:2">
      <c r="A794" s="175">
        <v>79.099999999999994</v>
      </c>
      <c r="B794" s="175">
        <v>39.449999999999903</v>
      </c>
    </row>
    <row r="795" spans="1:2">
      <c r="A795" s="175">
        <v>79.2</v>
      </c>
      <c r="B795" s="175">
        <v>39.4</v>
      </c>
    </row>
    <row r="796" spans="1:2">
      <c r="A796" s="175">
        <v>79.3</v>
      </c>
      <c r="B796" s="175">
        <v>39.349999999999902</v>
      </c>
    </row>
    <row r="797" spans="1:2">
      <c r="A797" s="175">
        <v>79.400000000000006</v>
      </c>
      <c r="B797" s="175">
        <v>39.299999999999997</v>
      </c>
    </row>
    <row r="798" spans="1:2">
      <c r="A798" s="175">
        <v>79.5</v>
      </c>
      <c r="B798" s="175">
        <v>39.25</v>
      </c>
    </row>
    <row r="799" spans="1:2">
      <c r="A799" s="175">
        <v>79.599999999999994</v>
      </c>
      <c r="B799" s="175">
        <v>39.199999999999903</v>
      </c>
    </row>
    <row r="800" spans="1:2">
      <c r="A800" s="175">
        <v>79.7</v>
      </c>
      <c r="B800" s="175">
        <v>39.15</v>
      </c>
    </row>
    <row r="801" spans="1:2">
      <c r="A801" s="175">
        <v>79.8</v>
      </c>
      <c r="B801" s="175">
        <v>39.099999999999902</v>
      </c>
    </row>
    <row r="802" spans="1:2">
      <c r="A802" s="175">
        <v>79.900000000000006</v>
      </c>
      <c r="B802" s="175">
        <v>39.049999999999997</v>
      </c>
    </row>
    <row r="803" spans="1:2">
      <c r="A803" s="175">
        <v>80</v>
      </c>
      <c r="B803" s="175">
        <v>39</v>
      </c>
    </row>
    <row r="804" spans="1:2">
      <c r="A804" s="175">
        <v>80.099999999999994</v>
      </c>
      <c r="B804" s="175">
        <v>38.949999999999903</v>
      </c>
    </row>
    <row r="805" spans="1:2">
      <c r="A805" s="175">
        <v>80.2</v>
      </c>
      <c r="B805" s="175">
        <v>38.9</v>
      </c>
    </row>
    <row r="806" spans="1:2">
      <c r="A806" s="175">
        <v>80.3</v>
      </c>
      <c r="B806" s="175">
        <v>38.849999999999902</v>
      </c>
    </row>
    <row r="807" spans="1:2">
      <c r="A807" s="175">
        <v>80.400000000000006</v>
      </c>
      <c r="B807" s="175">
        <v>38.799999999999997</v>
      </c>
    </row>
    <row r="808" spans="1:2">
      <c r="A808" s="175">
        <v>80.5</v>
      </c>
      <c r="B808" s="175">
        <v>38.75</v>
      </c>
    </row>
    <row r="809" spans="1:2">
      <c r="A809" s="175">
        <v>80.599999999999994</v>
      </c>
      <c r="B809" s="175">
        <v>38.699999999999903</v>
      </c>
    </row>
    <row r="810" spans="1:2">
      <c r="A810" s="175">
        <v>80.7</v>
      </c>
      <c r="B810" s="175">
        <v>38.65</v>
      </c>
    </row>
    <row r="811" spans="1:2">
      <c r="A811" s="175">
        <v>80.8</v>
      </c>
      <c r="B811" s="175">
        <v>38.599999999999902</v>
      </c>
    </row>
    <row r="812" spans="1:2">
      <c r="A812" s="175">
        <v>80.900000000000006</v>
      </c>
      <c r="B812" s="175">
        <v>38.549999999999997</v>
      </c>
    </row>
    <row r="813" spans="1:2">
      <c r="A813" s="175">
        <v>81</v>
      </c>
      <c r="B813" s="175">
        <v>38.5</v>
      </c>
    </row>
    <row r="814" spans="1:2">
      <c r="A814" s="175">
        <v>81.099999999999994</v>
      </c>
      <c r="B814" s="175">
        <v>38.379999999999903</v>
      </c>
    </row>
    <row r="815" spans="1:2">
      <c r="A815" s="175">
        <v>81.2</v>
      </c>
      <c r="B815" s="175">
        <v>38.26</v>
      </c>
    </row>
    <row r="816" spans="1:2">
      <c r="A816" s="175">
        <v>81.3</v>
      </c>
      <c r="B816" s="175">
        <v>38.139999999999901</v>
      </c>
    </row>
    <row r="817" spans="1:2">
      <c r="A817" s="175">
        <v>81.400000000000006</v>
      </c>
      <c r="B817" s="175">
        <v>38.019999999999897</v>
      </c>
    </row>
    <row r="818" spans="1:2">
      <c r="A818" s="175">
        <v>81.5</v>
      </c>
      <c r="B818" s="175">
        <v>37.9</v>
      </c>
    </row>
    <row r="819" spans="1:2">
      <c r="A819" s="175">
        <v>81.599999999999994</v>
      </c>
      <c r="B819" s="175">
        <v>37.779999999999902</v>
      </c>
    </row>
    <row r="820" spans="1:2">
      <c r="A820" s="175">
        <v>81.7</v>
      </c>
      <c r="B820" s="175">
        <v>37.659999999999997</v>
      </c>
    </row>
    <row r="821" spans="1:2">
      <c r="A821" s="175">
        <v>81.8</v>
      </c>
      <c r="B821" s="175">
        <v>37.5399999999999</v>
      </c>
    </row>
    <row r="822" spans="1:2">
      <c r="A822" s="175">
        <v>81.900000000000006</v>
      </c>
      <c r="B822" s="175">
        <v>37.419999999999902</v>
      </c>
    </row>
    <row r="823" spans="1:2">
      <c r="A823" s="175">
        <v>82</v>
      </c>
      <c r="B823" s="175">
        <v>37.299999999999997</v>
      </c>
    </row>
    <row r="824" spans="1:2">
      <c r="A824" s="175">
        <v>82.1</v>
      </c>
      <c r="B824" s="175">
        <v>37.269999999999897</v>
      </c>
    </row>
    <row r="825" spans="1:2">
      <c r="A825" s="175">
        <v>82.2</v>
      </c>
      <c r="B825" s="175">
        <v>37.239999999999903</v>
      </c>
    </row>
    <row r="826" spans="1:2">
      <c r="A826" s="175">
        <v>82.3</v>
      </c>
      <c r="B826" s="175">
        <v>37.209999999999901</v>
      </c>
    </row>
    <row r="827" spans="1:2">
      <c r="A827" s="175">
        <v>82.4</v>
      </c>
      <c r="B827" s="175">
        <v>37.18</v>
      </c>
    </row>
    <row r="828" spans="1:2">
      <c r="A828" s="175">
        <v>82.5</v>
      </c>
      <c r="B828" s="175">
        <v>37.15</v>
      </c>
    </row>
    <row r="829" spans="1:2">
      <c r="A829" s="175">
        <v>82.6</v>
      </c>
      <c r="B829" s="175">
        <v>37.119999999999997</v>
      </c>
    </row>
    <row r="830" spans="1:2">
      <c r="A830" s="175">
        <v>82.7</v>
      </c>
      <c r="B830" s="175">
        <v>37.089999999999897</v>
      </c>
    </row>
    <row r="831" spans="1:2">
      <c r="A831" s="175">
        <v>82.8</v>
      </c>
      <c r="B831" s="175">
        <v>37.059999999999903</v>
      </c>
    </row>
    <row r="832" spans="1:2">
      <c r="A832" s="175">
        <v>82.9</v>
      </c>
      <c r="B832" s="175">
        <v>37.03</v>
      </c>
    </row>
    <row r="833" spans="1:2">
      <c r="A833" s="175">
        <v>83</v>
      </c>
      <c r="B833" s="175">
        <v>37</v>
      </c>
    </row>
    <row r="834" spans="1:2">
      <c r="A834" s="175">
        <v>83.1</v>
      </c>
      <c r="B834" s="175">
        <v>36.97</v>
      </c>
    </row>
    <row r="835" spans="1:2">
      <c r="A835" s="175">
        <v>83.2</v>
      </c>
      <c r="B835" s="175">
        <v>36.94</v>
      </c>
    </row>
    <row r="836" spans="1:2">
      <c r="A836" s="175">
        <v>83.3</v>
      </c>
      <c r="B836" s="175">
        <v>36.909999999999997</v>
      </c>
    </row>
    <row r="837" spans="1:2">
      <c r="A837" s="175">
        <v>83.4</v>
      </c>
      <c r="B837" s="175">
        <v>36.880000000000003</v>
      </c>
    </row>
    <row r="838" spans="1:2">
      <c r="A838" s="175">
        <v>83.5</v>
      </c>
      <c r="B838" s="175">
        <v>36.85</v>
      </c>
    </row>
    <row r="839" spans="1:2">
      <c r="A839" s="175">
        <v>83.6</v>
      </c>
      <c r="B839" s="175">
        <v>36.82</v>
      </c>
    </row>
    <row r="840" spans="1:2">
      <c r="A840" s="175">
        <v>83.7</v>
      </c>
      <c r="B840" s="175">
        <v>36.79</v>
      </c>
    </row>
    <row r="841" spans="1:2">
      <c r="A841" s="175">
        <v>83.8</v>
      </c>
      <c r="B841" s="175">
        <v>36.76</v>
      </c>
    </row>
    <row r="842" spans="1:2">
      <c r="A842" s="175">
        <v>83.9</v>
      </c>
      <c r="B842" s="175">
        <v>36.729999999999997</v>
      </c>
    </row>
    <row r="843" spans="1:2">
      <c r="A843" s="175">
        <v>84</v>
      </c>
      <c r="B843" s="175">
        <v>36.700000000000003</v>
      </c>
    </row>
    <row r="844" spans="1:2">
      <c r="A844" s="175">
        <v>84.1</v>
      </c>
      <c r="B844" s="175">
        <v>36.619999999999997</v>
      </c>
    </row>
    <row r="845" spans="1:2">
      <c r="A845" s="175">
        <v>84.2</v>
      </c>
      <c r="B845" s="175">
        <v>36.54</v>
      </c>
    </row>
    <row r="846" spans="1:2">
      <c r="A846" s="175">
        <v>84.3</v>
      </c>
      <c r="B846" s="175">
        <v>36.459999999999901</v>
      </c>
    </row>
    <row r="847" spans="1:2">
      <c r="A847" s="175">
        <v>84.4</v>
      </c>
      <c r="B847" s="175">
        <v>36.379999999999903</v>
      </c>
    </row>
    <row r="848" spans="1:2">
      <c r="A848" s="175">
        <v>84.5</v>
      </c>
      <c r="B848" s="175">
        <v>36.299999999999997</v>
      </c>
    </row>
    <row r="849" spans="1:2">
      <c r="A849" s="175">
        <v>84.6</v>
      </c>
      <c r="B849" s="175">
        <v>36.219999999999899</v>
      </c>
    </row>
    <row r="850" spans="1:2">
      <c r="A850" s="175">
        <v>84.7</v>
      </c>
      <c r="B850" s="175">
        <v>36.14</v>
      </c>
    </row>
    <row r="851" spans="1:2">
      <c r="A851" s="175">
        <v>84.8</v>
      </c>
      <c r="B851" s="175">
        <v>36.059999999999903</v>
      </c>
    </row>
    <row r="852" spans="1:2">
      <c r="A852" s="175">
        <v>84.9</v>
      </c>
      <c r="B852" s="175">
        <v>35.979999999999997</v>
      </c>
    </row>
    <row r="853" spans="1:2">
      <c r="A853" s="175">
        <v>85</v>
      </c>
      <c r="B853" s="175">
        <v>35.9</v>
      </c>
    </row>
    <row r="854" spans="1:2">
      <c r="A854" s="175">
        <v>85.1</v>
      </c>
      <c r="B854" s="175">
        <v>35.839999999999897</v>
      </c>
    </row>
    <row r="855" spans="1:2">
      <c r="A855" s="175">
        <v>85.2</v>
      </c>
      <c r="B855" s="175">
        <v>35.779999999999902</v>
      </c>
    </row>
    <row r="856" spans="1:2">
      <c r="A856" s="175">
        <v>85.3</v>
      </c>
      <c r="B856" s="175">
        <v>35.719999999999899</v>
      </c>
    </row>
    <row r="857" spans="1:2">
      <c r="A857" s="175">
        <v>85.4</v>
      </c>
      <c r="B857" s="175">
        <v>35.659999999999997</v>
      </c>
    </row>
    <row r="858" spans="1:2">
      <c r="A858" s="175">
        <v>85.5</v>
      </c>
      <c r="B858" s="175">
        <v>35.599999999999902</v>
      </c>
    </row>
    <row r="859" spans="1:2">
      <c r="A859" s="175">
        <v>85.6</v>
      </c>
      <c r="B859" s="175">
        <v>35.5399999999999</v>
      </c>
    </row>
    <row r="860" spans="1:2">
      <c r="A860" s="175">
        <v>85.7</v>
      </c>
      <c r="B860" s="175">
        <v>35.479999999999997</v>
      </c>
    </row>
    <row r="861" spans="1:2">
      <c r="A861" s="175">
        <v>85.8</v>
      </c>
      <c r="B861" s="175">
        <v>35.419999999999902</v>
      </c>
    </row>
    <row r="862" spans="1:2">
      <c r="A862" s="175">
        <v>85.9</v>
      </c>
      <c r="B862" s="175">
        <v>35.3599999999999</v>
      </c>
    </row>
    <row r="863" spans="1:2">
      <c r="A863" s="175">
        <v>86</v>
      </c>
      <c r="B863" s="175">
        <v>35.299999999999997</v>
      </c>
    </row>
    <row r="864" spans="1:2">
      <c r="A864" s="175">
        <v>86.1</v>
      </c>
      <c r="B864" s="175">
        <v>35.229999999999897</v>
      </c>
    </row>
    <row r="865" spans="1:2">
      <c r="A865" s="175">
        <v>86.2</v>
      </c>
      <c r="B865" s="175">
        <v>35.159999999999997</v>
      </c>
    </row>
    <row r="866" spans="1:2">
      <c r="A866" s="175">
        <v>86.3</v>
      </c>
      <c r="B866" s="175">
        <v>35.089999999999897</v>
      </c>
    </row>
    <row r="867" spans="1:2">
      <c r="A867" s="175">
        <v>86.4</v>
      </c>
      <c r="B867" s="175">
        <v>35.019999999999897</v>
      </c>
    </row>
    <row r="868" spans="1:2">
      <c r="A868" s="175">
        <v>86.5</v>
      </c>
      <c r="B868" s="175">
        <v>34.950000000000003</v>
      </c>
    </row>
    <row r="869" spans="1:2">
      <c r="A869" s="175">
        <v>86.6</v>
      </c>
      <c r="B869" s="175">
        <v>34.879999999999903</v>
      </c>
    </row>
    <row r="870" spans="1:2">
      <c r="A870" s="175">
        <v>86.7</v>
      </c>
      <c r="B870" s="175">
        <v>34.809999999999903</v>
      </c>
    </row>
    <row r="871" spans="1:2">
      <c r="A871" s="175">
        <v>86.8</v>
      </c>
      <c r="B871" s="175">
        <v>34.739999999999903</v>
      </c>
    </row>
    <row r="872" spans="1:2">
      <c r="A872" s="175">
        <v>86.9</v>
      </c>
      <c r="B872" s="175">
        <v>34.669999999999902</v>
      </c>
    </row>
    <row r="873" spans="1:2">
      <c r="A873" s="175">
        <v>87</v>
      </c>
      <c r="B873" s="175">
        <v>34.6</v>
      </c>
    </row>
    <row r="874" spans="1:2">
      <c r="A874" s="175">
        <v>87.1</v>
      </c>
      <c r="B874" s="175">
        <v>34.559999999999903</v>
      </c>
    </row>
    <row r="875" spans="1:2">
      <c r="A875" s="175">
        <v>87.2</v>
      </c>
      <c r="B875" s="175">
        <v>34.520000000000003</v>
      </c>
    </row>
    <row r="876" spans="1:2">
      <c r="A876" s="175">
        <v>87.3</v>
      </c>
      <c r="B876" s="175">
        <v>34.479999999999997</v>
      </c>
    </row>
    <row r="877" spans="1:2">
      <c r="A877" s="175">
        <v>87.4</v>
      </c>
      <c r="B877" s="175">
        <v>34.44</v>
      </c>
    </row>
    <row r="878" spans="1:2">
      <c r="A878" s="175">
        <v>87.5</v>
      </c>
      <c r="B878" s="175">
        <v>34.4</v>
      </c>
    </row>
    <row r="879" spans="1:2">
      <c r="A879" s="175">
        <v>87.6</v>
      </c>
      <c r="B879" s="175">
        <v>34.36</v>
      </c>
    </row>
    <row r="880" spans="1:2">
      <c r="A880" s="175">
        <v>87.7</v>
      </c>
      <c r="B880" s="175">
        <v>34.32</v>
      </c>
    </row>
    <row r="881" spans="1:2">
      <c r="A881" s="175">
        <v>87.8</v>
      </c>
      <c r="B881" s="175">
        <v>34.28</v>
      </c>
    </row>
    <row r="882" spans="1:2">
      <c r="A882" s="175">
        <v>87.9</v>
      </c>
      <c r="B882" s="175">
        <v>34.24</v>
      </c>
    </row>
    <row r="883" spans="1:2">
      <c r="A883" s="175">
        <v>88</v>
      </c>
      <c r="B883" s="175">
        <v>34.200000000000003</v>
      </c>
    </row>
    <row r="884" spans="1:2">
      <c r="A884" s="175">
        <v>88.1</v>
      </c>
      <c r="B884" s="175">
        <v>33.969999999999899</v>
      </c>
    </row>
    <row r="885" spans="1:2">
      <c r="A885" s="175">
        <v>88.2</v>
      </c>
      <c r="B885" s="175">
        <v>33.739999999999903</v>
      </c>
    </row>
    <row r="886" spans="1:2">
      <c r="A886" s="175">
        <v>88.3</v>
      </c>
      <c r="B886" s="175">
        <v>33.509999999999899</v>
      </c>
    </row>
    <row r="887" spans="1:2">
      <c r="A887" s="175">
        <v>88.4</v>
      </c>
      <c r="B887" s="175">
        <v>33.279999999999902</v>
      </c>
    </row>
    <row r="888" spans="1:2">
      <c r="A888" s="175">
        <v>88.5</v>
      </c>
      <c r="B888" s="175">
        <v>33.049999999999997</v>
      </c>
    </row>
    <row r="889" spans="1:2">
      <c r="A889" s="175">
        <v>88.6</v>
      </c>
      <c r="B889" s="175">
        <v>32.819999999999901</v>
      </c>
    </row>
    <row r="890" spans="1:2">
      <c r="A890" s="175">
        <v>88.7</v>
      </c>
      <c r="B890" s="175">
        <v>32.589999999999897</v>
      </c>
    </row>
    <row r="891" spans="1:2">
      <c r="A891" s="175">
        <v>88.8</v>
      </c>
      <c r="B891" s="175">
        <v>32.3599999999999</v>
      </c>
    </row>
    <row r="892" spans="1:2">
      <c r="A892" s="175">
        <v>88.9</v>
      </c>
      <c r="B892" s="175">
        <v>32.129999999999903</v>
      </c>
    </row>
    <row r="893" spans="1:2">
      <c r="A893" s="175">
        <v>89</v>
      </c>
      <c r="B893" s="175">
        <v>31.9</v>
      </c>
    </row>
    <row r="894" spans="1:2">
      <c r="A894" s="175">
        <v>89.1</v>
      </c>
      <c r="B894" s="175">
        <v>31.439999999999898</v>
      </c>
    </row>
    <row r="895" spans="1:2">
      <c r="A895" s="175">
        <v>89.2</v>
      </c>
      <c r="B895" s="175">
        <v>30.979999999999901</v>
      </c>
    </row>
    <row r="896" spans="1:2">
      <c r="A896" s="175">
        <v>89.3</v>
      </c>
      <c r="B896" s="175">
        <v>30.5199999999999</v>
      </c>
    </row>
    <row r="897" spans="1:2">
      <c r="A897" s="175">
        <v>89.4</v>
      </c>
      <c r="B897" s="175">
        <v>30.059999999999899</v>
      </c>
    </row>
    <row r="898" spans="1:2">
      <c r="A898" s="175">
        <v>89.5</v>
      </c>
      <c r="B898" s="175">
        <v>29.6</v>
      </c>
    </row>
    <row r="899" spans="1:2">
      <c r="A899" s="175">
        <v>89.6</v>
      </c>
      <c r="B899" s="175">
        <v>29.139999999999901</v>
      </c>
    </row>
    <row r="900" spans="1:2">
      <c r="A900" s="175">
        <v>89.7</v>
      </c>
      <c r="B900" s="175">
        <v>28.6799999999999</v>
      </c>
    </row>
    <row r="901" spans="1:2">
      <c r="A901" s="175">
        <v>89.8</v>
      </c>
      <c r="B901" s="175">
        <v>28.219999999999899</v>
      </c>
    </row>
    <row r="902" spans="1:2">
      <c r="A902" s="175">
        <v>89.9</v>
      </c>
      <c r="B902" s="175">
        <v>27.759999999999899</v>
      </c>
    </row>
    <row r="903" spans="1:2">
      <c r="A903" s="175">
        <v>90</v>
      </c>
      <c r="B903" s="175">
        <v>27.3</v>
      </c>
    </row>
    <row r="904" spans="1:2">
      <c r="A904" s="175">
        <v>90.1</v>
      </c>
      <c r="B904" s="175">
        <v>26.7699999999999</v>
      </c>
    </row>
    <row r="905" spans="1:2">
      <c r="A905" s="175">
        <v>90.2</v>
      </c>
      <c r="B905" s="175">
        <v>26.239999999999899</v>
      </c>
    </row>
    <row r="906" spans="1:2">
      <c r="A906" s="175">
        <v>90.3</v>
      </c>
      <c r="B906" s="175">
        <v>25.709999999999901</v>
      </c>
    </row>
    <row r="907" spans="1:2">
      <c r="A907" s="175">
        <v>90.4</v>
      </c>
      <c r="B907" s="175">
        <v>25.1799999999999</v>
      </c>
    </row>
    <row r="908" spans="1:2">
      <c r="A908" s="175">
        <v>90.5</v>
      </c>
      <c r="B908" s="175">
        <v>24.65</v>
      </c>
    </row>
    <row r="909" spans="1:2">
      <c r="A909" s="175">
        <v>90.6</v>
      </c>
      <c r="B909" s="175">
        <v>24.119999999999902</v>
      </c>
    </row>
    <row r="910" spans="1:2">
      <c r="A910" s="175">
        <v>90.7</v>
      </c>
      <c r="B910" s="175">
        <v>23.5899999999999</v>
      </c>
    </row>
    <row r="911" spans="1:2">
      <c r="A911" s="175">
        <v>90.8</v>
      </c>
      <c r="B911" s="175">
        <v>23.059999999999899</v>
      </c>
    </row>
    <row r="912" spans="1:2">
      <c r="A912" s="175">
        <v>90.9</v>
      </c>
      <c r="B912" s="175">
        <v>22.529999999999902</v>
      </c>
    </row>
    <row r="913" spans="1:2">
      <c r="A913" s="175">
        <v>91</v>
      </c>
      <c r="B913" s="175">
        <v>22</v>
      </c>
    </row>
    <row r="914" spans="1:2">
      <c r="A914" s="175">
        <v>91.1</v>
      </c>
      <c r="B914" s="175">
        <v>21.499999999999901</v>
      </c>
    </row>
    <row r="915" spans="1:2">
      <c r="A915" s="175">
        <v>91.2</v>
      </c>
      <c r="B915" s="175">
        <v>20.999999999999901</v>
      </c>
    </row>
    <row r="916" spans="1:2">
      <c r="A916" s="175">
        <v>91.3</v>
      </c>
      <c r="B916" s="175">
        <v>20.499999999999901</v>
      </c>
    </row>
    <row r="917" spans="1:2">
      <c r="A917" s="175">
        <v>91.4</v>
      </c>
      <c r="B917" s="175">
        <v>19.999999999999901</v>
      </c>
    </row>
    <row r="918" spans="1:2">
      <c r="A918" s="175">
        <v>91.5</v>
      </c>
      <c r="B918" s="175">
        <v>19.5</v>
      </c>
    </row>
    <row r="919" spans="1:2">
      <c r="A919" s="175">
        <v>91.6</v>
      </c>
      <c r="B919" s="175">
        <v>18.999999999999901</v>
      </c>
    </row>
    <row r="920" spans="1:2">
      <c r="A920" s="175">
        <v>91.7</v>
      </c>
      <c r="B920" s="175">
        <v>18.499999999999901</v>
      </c>
    </row>
    <row r="921" spans="1:2">
      <c r="A921" s="175">
        <v>91.8</v>
      </c>
      <c r="B921" s="175">
        <v>17.999999999999901</v>
      </c>
    </row>
    <row r="922" spans="1:2">
      <c r="A922" s="175">
        <v>91.9</v>
      </c>
      <c r="B922" s="175">
        <v>17.499999999999901</v>
      </c>
    </row>
    <row r="923" spans="1:2">
      <c r="A923" s="175">
        <v>92</v>
      </c>
      <c r="B923" s="175">
        <v>17</v>
      </c>
    </row>
    <row r="924" spans="1:2">
      <c r="A924" s="175">
        <v>92.1</v>
      </c>
      <c r="B924" s="175">
        <v>16.719999999999899</v>
      </c>
    </row>
    <row r="925" spans="1:2">
      <c r="A925" s="175">
        <v>92.2</v>
      </c>
      <c r="B925" s="175">
        <v>16.439999999999898</v>
      </c>
    </row>
    <row r="926" spans="1:2">
      <c r="A926" s="175">
        <v>92.3</v>
      </c>
      <c r="B926" s="175">
        <v>16.159999999999901</v>
      </c>
    </row>
    <row r="927" spans="1:2">
      <c r="A927" s="175">
        <v>92.4</v>
      </c>
      <c r="B927" s="175">
        <v>15.8799999999999</v>
      </c>
    </row>
    <row r="928" spans="1:2">
      <c r="A928" s="175">
        <v>92.5</v>
      </c>
      <c r="B928" s="175">
        <v>15.6</v>
      </c>
    </row>
    <row r="929" spans="1:2">
      <c r="A929" s="175">
        <v>92.6</v>
      </c>
      <c r="B929" s="175">
        <v>15.319999999999901</v>
      </c>
    </row>
    <row r="930" spans="1:2">
      <c r="A930" s="175">
        <v>92.7</v>
      </c>
      <c r="B930" s="175">
        <v>15.0399999999999</v>
      </c>
    </row>
    <row r="931" spans="1:2">
      <c r="A931" s="175">
        <v>92.8</v>
      </c>
      <c r="B931" s="175">
        <v>14.7599999999999</v>
      </c>
    </row>
    <row r="932" spans="1:2">
      <c r="A932" s="175">
        <v>92.9</v>
      </c>
      <c r="B932" s="175">
        <v>14.479999999999899</v>
      </c>
    </row>
    <row r="933" spans="1:2">
      <c r="A933" s="175">
        <v>93</v>
      </c>
      <c r="B933" s="175">
        <v>14.2</v>
      </c>
    </row>
    <row r="934" spans="1:2">
      <c r="A934" s="175">
        <v>93.1</v>
      </c>
      <c r="B934" s="175">
        <v>13.979999999999899</v>
      </c>
    </row>
    <row r="935" spans="1:2">
      <c r="A935" s="175">
        <v>93.2</v>
      </c>
      <c r="B935" s="175">
        <v>13.7599999999999</v>
      </c>
    </row>
    <row r="936" spans="1:2">
      <c r="A936" s="175">
        <v>93.3</v>
      </c>
      <c r="B936" s="175">
        <v>13.5399999999999</v>
      </c>
    </row>
    <row r="937" spans="1:2">
      <c r="A937" s="175">
        <v>93.4</v>
      </c>
      <c r="B937" s="175">
        <v>13.319999999999901</v>
      </c>
    </row>
    <row r="938" spans="1:2">
      <c r="A938" s="175">
        <v>93.5</v>
      </c>
      <c r="B938" s="175">
        <v>13.1</v>
      </c>
    </row>
    <row r="939" spans="1:2">
      <c r="A939" s="175">
        <v>93.6</v>
      </c>
      <c r="B939" s="175">
        <v>12.8799999999999</v>
      </c>
    </row>
    <row r="940" spans="1:2">
      <c r="A940" s="175">
        <v>93.7</v>
      </c>
      <c r="B940" s="175">
        <v>12.659999999999901</v>
      </c>
    </row>
    <row r="941" spans="1:2">
      <c r="A941" s="175">
        <v>93.8</v>
      </c>
      <c r="B941" s="175">
        <v>12.4399999999999</v>
      </c>
    </row>
    <row r="942" spans="1:2">
      <c r="A942" s="175">
        <v>93.9</v>
      </c>
      <c r="B942" s="175">
        <v>12.219999999999899</v>
      </c>
    </row>
    <row r="943" spans="1:2">
      <c r="A943" s="175">
        <v>94</v>
      </c>
      <c r="B943" s="175">
        <v>12</v>
      </c>
    </row>
    <row r="944" spans="1:2">
      <c r="A944" s="175">
        <v>94.1</v>
      </c>
      <c r="B944" s="175">
        <v>11.7099999999999</v>
      </c>
    </row>
    <row r="945" spans="1:2">
      <c r="A945" s="175">
        <v>94.2</v>
      </c>
      <c r="B945" s="175">
        <v>11.4199999999999</v>
      </c>
    </row>
    <row r="946" spans="1:2">
      <c r="A946" s="175">
        <v>94.3</v>
      </c>
      <c r="B946" s="175">
        <v>11.1299999999999</v>
      </c>
    </row>
    <row r="947" spans="1:2">
      <c r="A947" s="175">
        <v>94.4</v>
      </c>
      <c r="B947" s="175">
        <v>10.8399999999999</v>
      </c>
    </row>
    <row r="948" spans="1:2">
      <c r="A948" s="175">
        <v>94.5</v>
      </c>
      <c r="B948" s="175">
        <v>10.55</v>
      </c>
    </row>
    <row r="949" spans="1:2">
      <c r="A949" s="175">
        <v>94.6</v>
      </c>
      <c r="B949" s="175">
        <v>10.2599999999999</v>
      </c>
    </row>
    <row r="950" spans="1:2">
      <c r="A950" s="175">
        <v>94.7</v>
      </c>
      <c r="B950" s="175">
        <v>9.96999999999999</v>
      </c>
    </row>
    <row r="951" spans="1:2">
      <c r="A951" s="175">
        <v>94.8</v>
      </c>
      <c r="B951" s="175">
        <v>9.6799999999999606</v>
      </c>
    </row>
    <row r="952" spans="1:2">
      <c r="A952" s="175">
        <v>94.9</v>
      </c>
      <c r="B952" s="175">
        <v>9.3899999999999793</v>
      </c>
    </row>
    <row r="953" spans="1:2">
      <c r="A953" s="175">
        <v>95</v>
      </c>
      <c r="B953" s="175">
        <v>9.1</v>
      </c>
    </row>
    <row r="954" spans="1:2">
      <c r="A954" s="175">
        <v>95.1</v>
      </c>
      <c r="B954" s="175">
        <v>8.7699999999999694</v>
      </c>
    </row>
    <row r="955" spans="1:2">
      <c r="A955" s="175">
        <v>95.2</v>
      </c>
      <c r="B955" s="175">
        <v>8.4399999999999906</v>
      </c>
    </row>
    <row r="956" spans="1:2">
      <c r="A956" s="175">
        <v>95.3</v>
      </c>
      <c r="B956" s="175">
        <v>8.1099999999999604</v>
      </c>
    </row>
    <row r="957" spans="1:2">
      <c r="A957" s="175">
        <v>95.4</v>
      </c>
      <c r="B957" s="175">
        <v>7.7799999999999798</v>
      </c>
    </row>
    <row r="958" spans="1:2">
      <c r="A958" s="175">
        <v>95.5</v>
      </c>
      <c r="B958" s="175">
        <v>7.4499999999999904</v>
      </c>
    </row>
    <row r="959" spans="1:2">
      <c r="A959" s="175">
        <v>95.6</v>
      </c>
      <c r="B959" s="175">
        <v>7.1199999999999699</v>
      </c>
    </row>
    <row r="960" spans="1:2">
      <c r="A960" s="175">
        <v>95.7</v>
      </c>
      <c r="B960" s="175">
        <v>6.7899999999999903</v>
      </c>
    </row>
    <row r="961" spans="1:2">
      <c r="A961" s="175">
        <v>95.8</v>
      </c>
      <c r="B961" s="175">
        <v>6.45999999999996</v>
      </c>
    </row>
    <row r="962" spans="1:2">
      <c r="A962" s="175">
        <v>95.9</v>
      </c>
      <c r="B962" s="175">
        <v>6.1299999999999804</v>
      </c>
    </row>
    <row r="963" spans="1:2">
      <c r="A963" s="175">
        <v>96</v>
      </c>
      <c r="B963" s="175">
        <v>5.8</v>
      </c>
    </row>
    <row r="964" spans="1:2">
      <c r="A964" s="175">
        <v>96.1</v>
      </c>
      <c r="B964" s="175">
        <v>5.5799999999999796</v>
      </c>
    </row>
    <row r="965" spans="1:2">
      <c r="A965" s="175">
        <v>96.2</v>
      </c>
      <c r="B965" s="175">
        <v>5.3599999999999897</v>
      </c>
    </row>
    <row r="966" spans="1:2">
      <c r="A966" s="175">
        <v>96.3</v>
      </c>
      <c r="B966" s="175">
        <v>5.1399999999999704</v>
      </c>
    </row>
    <row r="967" spans="1:2">
      <c r="A967" s="175">
        <v>96.4</v>
      </c>
      <c r="B967" s="175">
        <v>4.9199999999999804</v>
      </c>
    </row>
    <row r="968" spans="1:2">
      <c r="A968" s="175">
        <v>96.5</v>
      </c>
      <c r="B968" s="175">
        <v>4.7</v>
      </c>
    </row>
    <row r="969" spans="1:2">
      <c r="A969" s="175">
        <v>96.6</v>
      </c>
      <c r="B969" s="175">
        <v>4.47999999999998</v>
      </c>
    </row>
    <row r="970" spans="1:2">
      <c r="A970" s="175">
        <v>96.7</v>
      </c>
      <c r="B970" s="175">
        <v>4.25999999999999</v>
      </c>
    </row>
    <row r="971" spans="1:2">
      <c r="A971" s="175">
        <v>96.8</v>
      </c>
      <c r="B971" s="175">
        <v>4.0399999999999698</v>
      </c>
    </row>
    <row r="972" spans="1:2">
      <c r="A972" s="175">
        <v>96.9</v>
      </c>
      <c r="B972" s="175">
        <v>3.8199999999999799</v>
      </c>
    </row>
    <row r="973" spans="1:2">
      <c r="A973" s="175">
        <v>97</v>
      </c>
      <c r="B973" s="175">
        <v>3.6</v>
      </c>
    </row>
    <row r="974" spans="1:2">
      <c r="A974" s="175">
        <v>97.1</v>
      </c>
      <c r="B974" s="175">
        <v>3.45999999999998</v>
      </c>
    </row>
    <row r="975" spans="1:2">
      <c r="A975" s="175">
        <v>97.2</v>
      </c>
      <c r="B975" s="175">
        <v>3.3199999999999901</v>
      </c>
    </row>
    <row r="976" spans="1:2">
      <c r="A976" s="175">
        <v>97.3</v>
      </c>
      <c r="B976" s="175">
        <v>3.1799999999999802</v>
      </c>
    </row>
    <row r="977" spans="1:2">
      <c r="A977" s="175">
        <v>97.4</v>
      </c>
      <c r="B977" s="175">
        <v>3.0399999999999898</v>
      </c>
    </row>
    <row r="978" spans="1:2">
      <c r="A978" s="175">
        <v>97.5</v>
      </c>
      <c r="B978" s="175">
        <v>2.9</v>
      </c>
    </row>
    <row r="979" spans="1:2">
      <c r="A979" s="175">
        <v>97.6</v>
      </c>
      <c r="B979" s="175">
        <v>2.7599999999999798</v>
      </c>
    </row>
    <row r="980" spans="1:2">
      <c r="A980" s="175">
        <v>97.7</v>
      </c>
      <c r="B980" s="175">
        <v>2.6199999999999899</v>
      </c>
    </row>
    <row r="981" spans="1:2">
      <c r="A981" s="175">
        <v>97.8</v>
      </c>
      <c r="B981" s="175">
        <v>2.47999999999998</v>
      </c>
    </row>
    <row r="982" spans="1:2">
      <c r="A982" s="175">
        <v>97.9</v>
      </c>
      <c r="B982" s="175">
        <v>2.3399999999999901</v>
      </c>
    </row>
    <row r="983" spans="1:2">
      <c r="A983" s="175">
        <v>98</v>
      </c>
      <c r="B983" s="175">
        <v>2.2000000000000002</v>
      </c>
    </row>
    <row r="984" spans="1:2">
      <c r="A984" s="175">
        <v>98.1</v>
      </c>
      <c r="B984" s="175">
        <v>1.97999999999998</v>
      </c>
    </row>
    <row r="985" spans="1:2">
      <c r="A985" s="175">
        <v>98.2</v>
      </c>
      <c r="B985" s="175">
        <v>1.75999999999999</v>
      </c>
    </row>
    <row r="986" spans="1:2">
      <c r="A986" s="175">
        <v>98.3</v>
      </c>
      <c r="B986" s="175">
        <v>1.5399999999999701</v>
      </c>
    </row>
    <row r="987" spans="1:2">
      <c r="A987" s="175">
        <v>98.4</v>
      </c>
      <c r="B987" s="175">
        <v>1.3199999999999801</v>
      </c>
    </row>
    <row r="988" spans="1:2">
      <c r="A988" s="175">
        <v>98.5</v>
      </c>
      <c r="B988" s="175">
        <v>1.1000000000000001</v>
      </c>
    </row>
    <row r="989" spans="1:2">
      <c r="A989" s="175">
        <v>98.6</v>
      </c>
      <c r="B989" s="175">
        <v>0.87999999999998102</v>
      </c>
    </row>
    <row r="990" spans="1:2">
      <c r="A990" s="175">
        <v>98.7</v>
      </c>
      <c r="B990" s="175">
        <v>0.65999999999999304</v>
      </c>
    </row>
    <row r="991" spans="1:2">
      <c r="A991" s="175">
        <v>98.8</v>
      </c>
      <c r="B991" s="175">
        <v>0.43999999999997502</v>
      </c>
    </row>
    <row r="992" spans="1:2">
      <c r="A992" s="175">
        <v>98.9</v>
      </c>
      <c r="B992" s="175">
        <v>0.21999999999998701</v>
      </c>
    </row>
    <row r="993" spans="1:2">
      <c r="A993" s="175">
        <v>99</v>
      </c>
      <c r="B993" s="175">
        <v>0</v>
      </c>
    </row>
    <row r="994" spans="1:2">
      <c r="A994" s="175">
        <v>99.1</v>
      </c>
      <c r="B994" s="175">
        <v>0</v>
      </c>
    </row>
    <row r="995" spans="1:2">
      <c r="A995" s="175">
        <v>99.2</v>
      </c>
      <c r="B995" s="175">
        <v>0</v>
      </c>
    </row>
    <row r="996" spans="1:2">
      <c r="A996" s="175">
        <v>99.3</v>
      </c>
      <c r="B996" s="175">
        <v>0</v>
      </c>
    </row>
    <row r="997" spans="1:2">
      <c r="A997" s="175">
        <v>99.4</v>
      </c>
      <c r="B997" s="175">
        <v>0</v>
      </c>
    </row>
    <row r="998" spans="1:2">
      <c r="A998" s="175">
        <v>99.5</v>
      </c>
      <c r="B998" s="175">
        <v>0</v>
      </c>
    </row>
    <row r="999" spans="1:2">
      <c r="A999" s="175">
        <v>99.6</v>
      </c>
      <c r="B999" s="175">
        <v>0</v>
      </c>
    </row>
    <row r="1000" spans="1:2">
      <c r="A1000" s="175">
        <v>99.7</v>
      </c>
      <c r="B1000" s="175">
        <v>0</v>
      </c>
    </row>
    <row r="1001" spans="1:2">
      <c r="A1001" s="175">
        <v>99.8</v>
      </c>
      <c r="B1001" s="175">
        <v>0</v>
      </c>
    </row>
    <row r="1002" spans="1:2">
      <c r="A1002" s="175">
        <v>99.9</v>
      </c>
      <c r="B1002" s="175">
        <v>0</v>
      </c>
    </row>
    <row r="1003" spans="1:2">
      <c r="A1003" s="175">
        <v>100</v>
      </c>
      <c r="B1003" s="175">
        <v>0</v>
      </c>
    </row>
    <row r="1004" spans="1:2">
      <c r="A1004" s="175">
        <v>100.1</v>
      </c>
      <c r="B1004" s="175">
        <v>0</v>
      </c>
    </row>
    <row r="1005" spans="1:2">
      <c r="A1005" s="175">
        <v>100.2</v>
      </c>
      <c r="B1005" s="175">
        <v>0</v>
      </c>
    </row>
    <row r="1006" spans="1:2">
      <c r="A1006" s="175">
        <v>100.3</v>
      </c>
      <c r="B1006" s="175">
        <v>0</v>
      </c>
    </row>
    <row r="1007" spans="1:2">
      <c r="A1007" s="175">
        <v>100.4</v>
      </c>
      <c r="B1007" s="175">
        <v>0</v>
      </c>
    </row>
    <row r="1008" spans="1:2">
      <c r="A1008" s="175">
        <v>100.5</v>
      </c>
      <c r="B1008" s="175">
        <v>0</v>
      </c>
    </row>
    <row r="1009" spans="1:2">
      <c r="A1009" s="175">
        <v>100.6</v>
      </c>
      <c r="B1009" s="175">
        <v>0</v>
      </c>
    </row>
    <row r="1010" spans="1:2">
      <c r="A1010" s="175">
        <v>100.7</v>
      </c>
      <c r="B1010" s="175">
        <v>0</v>
      </c>
    </row>
    <row r="1011" spans="1:2">
      <c r="A1011" s="175">
        <v>100.8</v>
      </c>
      <c r="B1011" s="175">
        <v>0</v>
      </c>
    </row>
    <row r="1012" spans="1:2">
      <c r="A1012" s="175">
        <v>100.9</v>
      </c>
      <c r="B1012" s="175">
        <v>0</v>
      </c>
    </row>
    <row r="1013" spans="1:2">
      <c r="A1013" s="175">
        <v>101</v>
      </c>
      <c r="B1013" s="175">
        <v>0</v>
      </c>
    </row>
    <row r="1014" spans="1:2">
      <c r="A1014" s="175">
        <v>101.1</v>
      </c>
      <c r="B1014" s="175">
        <v>0</v>
      </c>
    </row>
    <row r="1015" spans="1:2">
      <c r="A1015" s="175">
        <v>101.2</v>
      </c>
      <c r="B1015" s="175">
        <v>0</v>
      </c>
    </row>
    <row r="1016" spans="1:2">
      <c r="A1016" s="175">
        <v>101.3</v>
      </c>
      <c r="B1016" s="175">
        <v>0</v>
      </c>
    </row>
    <row r="1017" spans="1:2">
      <c r="A1017" s="175">
        <v>101.4</v>
      </c>
      <c r="B1017" s="175">
        <v>0</v>
      </c>
    </row>
    <row r="1018" spans="1:2">
      <c r="A1018" s="175">
        <v>101.5</v>
      </c>
      <c r="B1018" s="175">
        <v>0</v>
      </c>
    </row>
    <row r="1019" spans="1:2">
      <c r="A1019" s="175">
        <v>101.6</v>
      </c>
      <c r="B1019" s="175">
        <v>0</v>
      </c>
    </row>
    <row r="1020" spans="1:2">
      <c r="A1020" s="175">
        <v>101.7</v>
      </c>
      <c r="B1020" s="175">
        <v>0</v>
      </c>
    </row>
    <row r="1021" spans="1:2">
      <c r="A1021" s="175">
        <v>101.8</v>
      </c>
      <c r="B1021" s="175">
        <v>0</v>
      </c>
    </row>
    <row r="1022" spans="1:2">
      <c r="A1022" s="175">
        <v>101.9</v>
      </c>
      <c r="B1022" s="175">
        <v>0</v>
      </c>
    </row>
    <row r="1023" spans="1:2">
      <c r="A1023" s="175">
        <v>102</v>
      </c>
      <c r="B1023" s="175">
        <v>0</v>
      </c>
    </row>
    <row r="1024" spans="1:2">
      <c r="A1024" s="175">
        <v>102.1</v>
      </c>
      <c r="B1024" s="175">
        <v>0</v>
      </c>
    </row>
    <row r="1025" spans="1:2">
      <c r="A1025" s="175">
        <v>102.2</v>
      </c>
      <c r="B1025" s="175">
        <v>0</v>
      </c>
    </row>
    <row r="1026" spans="1:2">
      <c r="A1026" s="175">
        <v>102.3</v>
      </c>
      <c r="B1026" s="175">
        <v>0</v>
      </c>
    </row>
    <row r="1027" spans="1:2">
      <c r="A1027" s="175">
        <v>102.4</v>
      </c>
      <c r="B1027" s="175">
        <v>0</v>
      </c>
    </row>
    <row r="1028" spans="1:2">
      <c r="A1028" s="175">
        <v>102.5</v>
      </c>
      <c r="B1028" s="175">
        <v>0</v>
      </c>
    </row>
    <row r="1029" spans="1:2">
      <c r="A1029" s="175">
        <v>102.6</v>
      </c>
      <c r="B1029" s="175">
        <v>0</v>
      </c>
    </row>
    <row r="1030" spans="1:2">
      <c r="A1030" s="175">
        <v>102.7</v>
      </c>
      <c r="B1030" s="175">
        <v>0</v>
      </c>
    </row>
    <row r="1031" spans="1:2">
      <c r="A1031" s="175">
        <v>102.8</v>
      </c>
      <c r="B1031" s="175">
        <v>0</v>
      </c>
    </row>
    <row r="1032" spans="1:2">
      <c r="A1032" s="175">
        <v>102.9</v>
      </c>
      <c r="B1032" s="175">
        <v>0</v>
      </c>
    </row>
    <row r="1033" spans="1:2">
      <c r="A1033" s="175">
        <v>103</v>
      </c>
      <c r="B1033" s="175">
        <v>0</v>
      </c>
    </row>
    <row r="1034" spans="1:2">
      <c r="A1034" s="175">
        <v>103.1</v>
      </c>
      <c r="B1034" s="175">
        <v>0</v>
      </c>
    </row>
    <row r="1035" spans="1:2">
      <c r="A1035" s="175">
        <v>103.2</v>
      </c>
      <c r="B1035" s="175">
        <v>0</v>
      </c>
    </row>
    <row r="1036" spans="1:2">
      <c r="A1036" s="175">
        <v>103.3</v>
      </c>
      <c r="B1036" s="175">
        <v>0</v>
      </c>
    </row>
    <row r="1037" spans="1:2">
      <c r="A1037" s="175">
        <v>103.4</v>
      </c>
      <c r="B1037" s="175">
        <v>0</v>
      </c>
    </row>
    <row r="1038" spans="1:2">
      <c r="A1038" s="175">
        <v>103.5</v>
      </c>
      <c r="B1038" s="175">
        <v>0</v>
      </c>
    </row>
    <row r="1039" spans="1:2">
      <c r="A1039" s="175">
        <v>103.6</v>
      </c>
      <c r="B1039" s="175">
        <v>0</v>
      </c>
    </row>
    <row r="1040" spans="1:2">
      <c r="A1040" s="175">
        <v>103.7</v>
      </c>
      <c r="B1040" s="175">
        <v>0</v>
      </c>
    </row>
    <row r="1041" spans="1:2">
      <c r="A1041" s="175">
        <v>103.8</v>
      </c>
      <c r="B1041" s="175">
        <v>0</v>
      </c>
    </row>
    <row r="1042" spans="1:2">
      <c r="A1042" s="175">
        <v>103.9</v>
      </c>
      <c r="B1042" s="175">
        <v>0</v>
      </c>
    </row>
    <row r="1043" spans="1:2">
      <c r="A1043" s="175">
        <v>104</v>
      </c>
      <c r="B1043" s="175">
        <v>0</v>
      </c>
    </row>
    <row r="1044" spans="1:2">
      <c r="A1044" s="175">
        <v>104.1</v>
      </c>
      <c r="B1044" s="175">
        <v>0</v>
      </c>
    </row>
    <row r="1045" spans="1:2">
      <c r="A1045" s="175">
        <v>104.2</v>
      </c>
      <c r="B1045" s="175">
        <v>0</v>
      </c>
    </row>
    <row r="1046" spans="1:2">
      <c r="A1046" s="175">
        <v>104.3</v>
      </c>
      <c r="B1046" s="175">
        <v>0</v>
      </c>
    </row>
    <row r="1047" spans="1:2">
      <c r="A1047" s="175">
        <v>104.4</v>
      </c>
      <c r="B1047" s="175">
        <v>0</v>
      </c>
    </row>
    <row r="1048" spans="1:2">
      <c r="A1048" s="175">
        <v>104.5</v>
      </c>
      <c r="B1048" s="175">
        <v>0</v>
      </c>
    </row>
    <row r="1049" spans="1:2">
      <c r="A1049" s="175">
        <v>104.6</v>
      </c>
      <c r="B1049" s="175">
        <v>0</v>
      </c>
    </row>
    <row r="1050" spans="1:2">
      <c r="A1050" s="175">
        <v>104.7</v>
      </c>
      <c r="B1050" s="175">
        <v>0</v>
      </c>
    </row>
    <row r="1051" spans="1:2">
      <c r="A1051" s="175">
        <v>104.8</v>
      </c>
      <c r="B1051" s="175">
        <v>0</v>
      </c>
    </row>
    <row r="1052" spans="1:2">
      <c r="A1052" s="175">
        <v>104.9</v>
      </c>
      <c r="B1052" s="175">
        <v>0</v>
      </c>
    </row>
    <row r="1053" spans="1:2">
      <c r="A1053" s="175">
        <v>105</v>
      </c>
      <c r="B1053" s="175">
        <v>0</v>
      </c>
    </row>
    <row r="1054" spans="1:2">
      <c r="A1054" s="175">
        <v>105.1</v>
      </c>
      <c r="B1054" s="175">
        <v>0</v>
      </c>
    </row>
    <row r="1055" spans="1:2">
      <c r="A1055" s="175">
        <v>105.2</v>
      </c>
      <c r="B1055" s="175">
        <v>0</v>
      </c>
    </row>
    <row r="1056" spans="1:2">
      <c r="A1056" s="175">
        <v>105.3</v>
      </c>
      <c r="B1056" s="175">
        <v>0</v>
      </c>
    </row>
    <row r="1057" spans="1:2">
      <c r="A1057" s="175">
        <v>105.4</v>
      </c>
      <c r="B1057" s="175">
        <v>0</v>
      </c>
    </row>
    <row r="1058" spans="1:2">
      <c r="A1058" s="175">
        <v>105.5</v>
      </c>
      <c r="B1058" s="175">
        <v>0</v>
      </c>
    </row>
    <row r="1059" spans="1:2">
      <c r="A1059" s="175">
        <v>105.6</v>
      </c>
      <c r="B1059" s="175">
        <v>0</v>
      </c>
    </row>
    <row r="1060" spans="1:2">
      <c r="A1060" s="175">
        <v>105.7</v>
      </c>
      <c r="B1060" s="175">
        <v>0</v>
      </c>
    </row>
    <row r="1061" spans="1:2">
      <c r="A1061" s="175">
        <v>105.8</v>
      </c>
      <c r="B1061" s="175">
        <v>0</v>
      </c>
    </row>
    <row r="1062" spans="1:2">
      <c r="A1062" s="175">
        <v>105.9</v>
      </c>
      <c r="B1062" s="175">
        <v>0</v>
      </c>
    </row>
    <row r="1063" spans="1:2">
      <c r="A1063" s="175">
        <v>106</v>
      </c>
      <c r="B1063" s="175">
        <v>0</v>
      </c>
    </row>
    <row r="1064" spans="1:2">
      <c r="A1064" s="175">
        <v>106.1</v>
      </c>
      <c r="B1064" s="175">
        <v>0</v>
      </c>
    </row>
    <row r="1065" spans="1:2">
      <c r="A1065" s="175">
        <v>106.2</v>
      </c>
      <c r="B1065" s="175">
        <v>0</v>
      </c>
    </row>
    <row r="1066" spans="1:2">
      <c r="A1066" s="175">
        <v>106.3</v>
      </c>
      <c r="B1066" s="175">
        <v>0</v>
      </c>
    </row>
    <row r="1067" spans="1:2">
      <c r="A1067" s="175">
        <v>106.4</v>
      </c>
      <c r="B1067" s="175">
        <v>0</v>
      </c>
    </row>
    <row r="1068" spans="1:2">
      <c r="A1068" s="175">
        <v>106.5</v>
      </c>
      <c r="B1068" s="175">
        <v>0</v>
      </c>
    </row>
    <row r="1069" spans="1:2">
      <c r="A1069" s="175">
        <v>106.6</v>
      </c>
      <c r="B1069" s="175">
        <v>0</v>
      </c>
    </row>
    <row r="1070" spans="1:2">
      <c r="A1070" s="175">
        <v>106.7</v>
      </c>
      <c r="B1070" s="175">
        <v>0</v>
      </c>
    </row>
    <row r="1071" spans="1:2">
      <c r="A1071" s="175">
        <v>106.8</v>
      </c>
      <c r="B1071" s="175">
        <v>0</v>
      </c>
    </row>
    <row r="1072" spans="1:2">
      <c r="A1072" s="175">
        <v>106.9</v>
      </c>
      <c r="B1072" s="175">
        <v>0</v>
      </c>
    </row>
    <row r="1073" spans="1:2">
      <c r="A1073" s="175">
        <v>107</v>
      </c>
      <c r="B1073" s="175">
        <v>0</v>
      </c>
    </row>
    <row r="1074" spans="1:2">
      <c r="A1074" s="175">
        <v>107.1</v>
      </c>
      <c r="B1074" s="175">
        <v>0</v>
      </c>
    </row>
    <row r="1075" spans="1:2">
      <c r="A1075" s="175">
        <v>107.2</v>
      </c>
      <c r="B1075" s="175">
        <v>0</v>
      </c>
    </row>
    <row r="1076" spans="1:2">
      <c r="A1076" s="175">
        <v>107.3</v>
      </c>
      <c r="B1076" s="175">
        <v>0</v>
      </c>
    </row>
    <row r="1077" spans="1:2">
      <c r="A1077" s="175">
        <v>107.4</v>
      </c>
      <c r="B1077" s="175">
        <v>0</v>
      </c>
    </row>
    <row r="1078" spans="1:2">
      <c r="A1078" s="175">
        <v>107.5</v>
      </c>
      <c r="B1078" s="175">
        <v>0</v>
      </c>
    </row>
    <row r="1079" spans="1:2">
      <c r="A1079" s="175">
        <v>107.6</v>
      </c>
      <c r="B1079" s="175">
        <v>0</v>
      </c>
    </row>
    <row r="1080" spans="1:2">
      <c r="A1080" s="175">
        <v>107.7</v>
      </c>
      <c r="B1080" s="175">
        <v>0</v>
      </c>
    </row>
    <row r="1081" spans="1:2">
      <c r="A1081" s="175">
        <v>107.8</v>
      </c>
      <c r="B1081" s="175">
        <v>0</v>
      </c>
    </row>
    <row r="1082" spans="1:2">
      <c r="A1082" s="175">
        <v>107.9</v>
      </c>
      <c r="B1082" s="175">
        <v>0</v>
      </c>
    </row>
    <row r="1083" spans="1:2">
      <c r="A1083" s="175">
        <v>108</v>
      </c>
      <c r="B1083" s="175">
        <v>0</v>
      </c>
    </row>
    <row r="1084" spans="1:2">
      <c r="A1084" s="175">
        <v>108.1</v>
      </c>
      <c r="B1084" s="175">
        <v>0</v>
      </c>
    </row>
    <row r="1085" spans="1:2">
      <c r="A1085" s="175">
        <v>108.2</v>
      </c>
      <c r="B1085" s="175">
        <v>0</v>
      </c>
    </row>
    <row r="1086" spans="1:2">
      <c r="A1086" s="175">
        <v>108.3</v>
      </c>
      <c r="B1086" s="175">
        <v>0</v>
      </c>
    </row>
    <row r="1087" spans="1:2">
      <c r="A1087" s="175">
        <v>108.4</v>
      </c>
      <c r="B1087" s="175">
        <v>0</v>
      </c>
    </row>
    <row r="1088" spans="1:2">
      <c r="A1088" s="175">
        <v>108.5</v>
      </c>
      <c r="B1088" s="175">
        <v>0</v>
      </c>
    </row>
    <row r="1089" spans="1:2">
      <c r="A1089" s="175">
        <v>108.6</v>
      </c>
      <c r="B1089" s="175">
        <v>0</v>
      </c>
    </row>
    <row r="1090" spans="1:2">
      <c r="A1090" s="175">
        <v>108.7</v>
      </c>
      <c r="B1090" s="175">
        <v>0</v>
      </c>
    </row>
    <row r="1091" spans="1:2">
      <c r="A1091" s="175">
        <v>108.8</v>
      </c>
      <c r="B1091" s="175">
        <v>0</v>
      </c>
    </row>
    <row r="1092" spans="1:2">
      <c r="A1092" s="175">
        <v>108.9</v>
      </c>
      <c r="B1092" s="175">
        <v>0</v>
      </c>
    </row>
    <row r="1093" spans="1:2">
      <c r="A1093" s="175">
        <v>109</v>
      </c>
      <c r="B1093" s="175">
        <v>0</v>
      </c>
    </row>
    <row r="1094" spans="1:2">
      <c r="A1094" s="175">
        <v>109.1</v>
      </c>
      <c r="B1094" s="175">
        <v>0</v>
      </c>
    </row>
    <row r="1095" spans="1:2">
      <c r="A1095" s="175">
        <v>109.2</v>
      </c>
      <c r="B1095" s="175">
        <v>0</v>
      </c>
    </row>
    <row r="1096" spans="1:2">
      <c r="A1096" s="175">
        <v>109.3</v>
      </c>
      <c r="B1096" s="175">
        <v>0</v>
      </c>
    </row>
    <row r="1097" spans="1:2">
      <c r="A1097" s="175">
        <v>109.4</v>
      </c>
      <c r="B1097" s="175">
        <v>0</v>
      </c>
    </row>
    <row r="1098" spans="1:2">
      <c r="A1098" s="175">
        <v>109.5</v>
      </c>
      <c r="B1098" s="175">
        <v>0</v>
      </c>
    </row>
    <row r="1099" spans="1:2">
      <c r="A1099" s="175">
        <v>109.6</v>
      </c>
      <c r="B1099" s="175">
        <v>0</v>
      </c>
    </row>
    <row r="1100" spans="1:2">
      <c r="A1100" s="175">
        <v>109.7</v>
      </c>
      <c r="B1100" s="175">
        <v>0</v>
      </c>
    </row>
    <row r="1101" spans="1:2">
      <c r="A1101" s="175">
        <v>109.8</v>
      </c>
      <c r="B1101" s="175">
        <v>0</v>
      </c>
    </row>
    <row r="1102" spans="1:2">
      <c r="A1102" s="175">
        <v>109.9</v>
      </c>
      <c r="B1102" s="175">
        <v>0</v>
      </c>
    </row>
    <row r="1103" spans="1:2">
      <c r="A1103" s="175">
        <v>110</v>
      </c>
      <c r="B1103" s="175">
        <v>0</v>
      </c>
    </row>
    <row r="1104" spans="1:2">
      <c r="A1104" s="175">
        <v>110.1</v>
      </c>
      <c r="B1104" s="175">
        <v>0</v>
      </c>
    </row>
    <row r="1105" spans="1:2">
      <c r="A1105" s="175">
        <v>110.2</v>
      </c>
      <c r="B1105" s="175">
        <v>0</v>
      </c>
    </row>
    <row r="1106" spans="1:2">
      <c r="A1106" s="175">
        <v>110.3</v>
      </c>
      <c r="B1106" s="175">
        <v>0</v>
      </c>
    </row>
    <row r="1107" spans="1:2">
      <c r="A1107" s="175">
        <v>110.4</v>
      </c>
      <c r="B1107" s="175">
        <v>0</v>
      </c>
    </row>
    <row r="1108" spans="1:2">
      <c r="A1108" s="175">
        <v>110.5</v>
      </c>
      <c r="B1108" s="175">
        <v>0</v>
      </c>
    </row>
    <row r="1109" spans="1:2">
      <c r="A1109" s="175">
        <v>110.6</v>
      </c>
      <c r="B1109" s="175">
        <v>0</v>
      </c>
    </row>
    <row r="1110" spans="1:2">
      <c r="A1110" s="175">
        <v>110.7</v>
      </c>
      <c r="B1110" s="175">
        <v>0</v>
      </c>
    </row>
    <row r="1111" spans="1:2">
      <c r="A1111" s="175">
        <v>110.8</v>
      </c>
      <c r="B1111" s="175">
        <v>0</v>
      </c>
    </row>
    <row r="1112" spans="1:2">
      <c r="A1112" s="175">
        <v>110.9</v>
      </c>
      <c r="B1112" s="175">
        <v>0</v>
      </c>
    </row>
    <row r="1113" spans="1:2">
      <c r="A1113" s="175">
        <v>111</v>
      </c>
      <c r="B1113" s="175">
        <v>0</v>
      </c>
    </row>
    <row r="1114" spans="1:2">
      <c r="A1114" s="175">
        <v>111.1</v>
      </c>
      <c r="B1114" s="175">
        <v>0</v>
      </c>
    </row>
    <row r="1115" spans="1:2">
      <c r="A1115" s="175">
        <v>111.2</v>
      </c>
      <c r="B1115" s="175">
        <v>0</v>
      </c>
    </row>
    <row r="1116" spans="1:2">
      <c r="A1116" s="175">
        <v>111.3</v>
      </c>
      <c r="B1116" s="175">
        <v>0</v>
      </c>
    </row>
    <row r="1117" spans="1:2">
      <c r="A1117" s="175">
        <v>111.4</v>
      </c>
      <c r="B1117" s="175">
        <v>0</v>
      </c>
    </row>
    <row r="1118" spans="1:2">
      <c r="A1118" s="175">
        <v>111.5</v>
      </c>
      <c r="B1118" s="175">
        <v>0</v>
      </c>
    </row>
    <row r="1119" spans="1:2">
      <c r="A1119" s="175">
        <v>111.6</v>
      </c>
      <c r="B1119" s="175">
        <v>0</v>
      </c>
    </row>
    <row r="1120" spans="1:2">
      <c r="A1120" s="175">
        <v>111.7</v>
      </c>
      <c r="B1120" s="175">
        <v>0</v>
      </c>
    </row>
    <row r="1121" spans="1:2">
      <c r="A1121" s="175">
        <v>111.8</v>
      </c>
      <c r="B1121" s="175">
        <v>0</v>
      </c>
    </row>
    <row r="1122" spans="1:2">
      <c r="A1122" s="175">
        <v>111.9</v>
      </c>
      <c r="B1122" s="175">
        <v>0</v>
      </c>
    </row>
    <row r="1123" spans="1:2">
      <c r="A1123" s="175">
        <v>112</v>
      </c>
      <c r="B1123" s="175">
        <v>0</v>
      </c>
    </row>
    <row r="1124" spans="1:2">
      <c r="A1124" s="175">
        <v>112.1</v>
      </c>
      <c r="B1124" s="175">
        <v>0</v>
      </c>
    </row>
    <row r="1125" spans="1:2">
      <c r="A1125" s="175">
        <v>112.2</v>
      </c>
      <c r="B1125" s="175">
        <v>0</v>
      </c>
    </row>
    <row r="1126" spans="1:2">
      <c r="A1126" s="175">
        <v>112.3</v>
      </c>
      <c r="B1126" s="175">
        <v>0</v>
      </c>
    </row>
    <row r="1127" spans="1:2">
      <c r="A1127" s="175">
        <v>112.4</v>
      </c>
      <c r="B1127" s="175">
        <v>0</v>
      </c>
    </row>
    <row r="1128" spans="1:2">
      <c r="A1128" s="175">
        <v>112.5</v>
      </c>
      <c r="B1128" s="175">
        <v>0</v>
      </c>
    </row>
    <row r="1129" spans="1:2">
      <c r="A1129" s="175">
        <v>112.6</v>
      </c>
      <c r="B1129" s="175">
        <v>0</v>
      </c>
    </row>
    <row r="1130" spans="1:2">
      <c r="A1130" s="175">
        <v>112.7</v>
      </c>
      <c r="B1130" s="175">
        <v>0</v>
      </c>
    </row>
    <row r="1131" spans="1:2">
      <c r="A1131" s="175">
        <v>112.8</v>
      </c>
      <c r="B1131" s="175">
        <v>0</v>
      </c>
    </row>
    <row r="1132" spans="1:2">
      <c r="A1132" s="175">
        <v>112.9</v>
      </c>
      <c r="B1132" s="175">
        <v>0</v>
      </c>
    </row>
    <row r="1133" spans="1:2">
      <c r="A1133" s="175">
        <v>113</v>
      </c>
      <c r="B1133" s="175">
        <v>0</v>
      </c>
    </row>
    <row r="1134" spans="1:2">
      <c r="A1134" s="175">
        <v>113.1</v>
      </c>
      <c r="B1134" s="175">
        <v>0</v>
      </c>
    </row>
    <row r="1135" spans="1:2">
      <c r="A1135" s="175">
        <v>113.2</v>
      </c>
      <c r="B1135" s="175">
        <v>0</v>
      </c>
    </row>
    <row r="1136" spans="1:2">
      <c r="A1136" s="175">
        <v>113.3</v>
      </c>
      <c r="B1136" s="175">
        <v>0</v>
      </c>
    </row>
    <row r="1137" spans="1:2">
      <c r="A1137" s="175">
        <v>113.4</v>
      </c>
      <c r="B1137" s="175">
        <v>0</v>
      </c>
    </row>
    <row r="1138" spans="1:2">
      <c r="A1138" s="175">
        <v>113.5</v>
      </c>
      <c r="B1138" s="175">
        <v>0</v>
      </c>
    </row>
    <row r="1139" spans="1:2">
      <c r="A1139" s="175">
        <v>113.6</v>
      </c>
      <c r="B1139" s="175">
        <v>0</v>
      </c>
    </row>
    <row r="1140" spans="1:2">
      <c r="A1140" s="175">
        <v>113.7</v>
      </c>
      <c r="B1140" s="175">
        <v>0</v>
      </c>
    </row>
    <row r="1141" spans="1:2">
      <c r="A1141" s="175">
        <v>113.8</v>
      </c>
      <c r="B1141" s="175">
        <v>0</v>
      </c>
    </row>
    <row r="1142" spans="1:2">
      <c r="A1142" s="175">
        <v>113.9</v>
      </c>
      <c r="B1142" s="175">
        <v>0</v>
      </c>
    </row>
    <row r="1143" spans="1:2">
      <c r="A1143" s="175">
        <v>114</v>
      </c>
      <c r="B1143" s="175">
        <v>0</v>
      </c>
    </row>
    <row r="1144" spans="1:2">
      <c r="A1144" s="175">
        <v>114.1</v>
      </c>
      <c r="B1144" s="175">
        <v>0</v>
      </c>
    </row>
    <row r="1145" spans="1:2">
      <c r="A1145" s="175">
        <v>114.2</v>
      </c>
      <c r="B1145" s="175">
        <v>0</v>
      </c>
    </row>
    <row r="1146" spans="1:2">
      <c r="A1146" s="175">
        <v>114.3</v>
      </c>
      <c r="B1146" s="175">
        <v>0</v>
      </c>
    </row>
    <row r="1147" spans="1:2">
      <c r="A1147" s="175">
        <v>114.4</v>
      </c>
      <c r="B1147" s="175">
        <v>0</v>
      </c>
    </row>
    <row r="1148" spans="1:2">
      <c r="A1148" s="175">
        <v>114.5</v>
      </c>
      <c r="B1148" s="175">
        <v>0</v>
      </c>
    </row>
    <row r="1149" spans="1:2">
      <c r="A1149" s="175">
        <v>114.6</v>
      </c>
      <c r="B1149" s="175">
        <v>0</v>
      </c>
    </row>
    <row r="1150" spans="1:2">
      <c r="A1150" s="175">
        <v>114.7</v>
      </c>
      <c r="B1150" s="175">
        <v>0</v>
      </c>
    </row>
    <row r="1151" spans="1:2">
      <c r="A1151" s="175">
        <v>114.8</v>
      </c>
      <c r="B1151" s="175">
        <v>0</v>
      </c>
    </row>
    <row r="1152" spans="1:2">
      <c r="A1152" s="175">
        <v>114.9</v>
      </c>
      <c r="B1152" s="175">
        <v>0</v>
      </c>
    </row>
    <row r="1153" spans="1:2">
      <c r="A1153" s="175">
        <v>115</v>
      </c>
      <c r="B1153" s="175">
        <v>0</v>
      </c>
    </row>
    <row r="1154" spans="1:2">
      <c r="A1154" s="175">
        <v>115.1</v>
      </c>
      <c r="B1154" s="175">
        <v>0</v>
      </c>
    </row>
    <row r="1155" spans="1:2">
      <c r="A1155" s="175">
        <v>115.2</v>
      </c>
      <c r="B1155" s="175">
        <v>0</v>
      </c>
    </row>
    <row r="1156" spans="1:2">
      <c r="A1156" s="175">
        <v>115.3</v>
      </c>
      <c r="B1156" s="175">
        <v>0</v>
      </c>
    </row>
    <row r="1157" spans="1:2">
      <c r="A1157" s="175">
        <v>115.4</v>
      </c>
      <c r="B1157" s="175">
        <v>0</v>
      </c>
    </row>
    <row r="1158" spans="1:2">
      <c r="A1158" s="175">
        <v>115.5</v>
      </c>
      <c r="B1158" s="175">
        <v>0</v>
      </c>
    </row>
    <row r="1159" spans="1:2">
      <c r="A1159" s="175">
        <v>115.6</v>
      </c>
      <c r="B1159" s="175">
        <v>0</v>
      </c>
    </row>
    <row r="1160" spans="1:2">
      <c r="A1160" s="175">
        <v>115.7</v>
      </c>
      <c r="B1160" s="175">
        <v>0</v>
      </c>
    </row>
    <row r="1161" spans="1:2">
      <c r="A1161" s="175">
        <v>115.8</v>
      </c>
      <c r="B1161" s="175">
        <v>0</v>
      </c>
    </row>
    <row r="1162" spans="1:2">
      <c r="A1162" s="175">
        <v>115.9</v>
      </c>
      <c r="B1162" s="175">
        <v>0</v>
      </c>
    </row>
    <row r="1163" spans="1:2">
      <c r="A1163" s="175">
        <v>116</v>
      </c>
      <c r="B1163" s="175">
        <v>0</v>
      </c>
    </row>
    <row r="1164" spans="1:2">
      <c r="A1164" s="175">
        <v>116.1</v>
      </c>
      <c r="B1164" s="175">
        <v>0</v>
      </c>
    </row>
    <row r="1165" spans="1:2">
      <c r="A1165" s="175">
        <v>116.2</v>
      </c>
      <c r="B1165" s="175">
        <v>0</v>
      </c>
    </row>
    <row r="1166" spans="1:2">
      <c r="A1166" s="175">
        <v>116.3</v>
      </c>
      <c r="B1166" s="175">
        <v>0</v>
      </c>
    </row>
    <row r="1167" spans="1:2">
      <c r="A1167" s="175">
        <v>116.4</v>
      </c>
      <c r="B1167" s="175">
        <v>0</v>
      </c>
    </row>
    <row r="1168" spans="1:2">
      <c r="A1168" s="175">
        <v>116.5</v>
      </c>
      <c r="B1168" s="175">
        <v>0</v>
      </c>
    </row>
    <row r="1169" spans="1:2">
      <c r="A1169" s="175">
        <v>116.6</v>
      </c>
      <c r="B1169" s="175">
        <v>0</v>
      </c>
    </row>
    <row r="1170" spans="1:2">
      <c r="A1170" s="175">
        <v>116.7</v>
      </c>
      <c r="B1170" s="175">
        <v>0</v>
      </c>
    </row>
    <row r="1171" spans="1:2">
      <c r="A1171" s="175">
        <v>116.8</v>
      </c>
      <c r="B1171" s="175">
        <v>0</v>
      </c>
    </row>
    <row r="1172" spans="1:2">
      <c r="A1172" s="175">
        <v>116.9</v>
      </c>
      <c r="B1172" s="175">
        <v>0</v>
      </c>
    </row>
    <row r="1173" spans="1:2">
      <c r="A1173" s="175">
        <v>117</v>
      </c>
      <c r="B1173" s="175">
        <v>0</v>
      </c>
    </row>
    <row r="1174" spans="1:2">
      <c r="A1174" s="175">
        <v>117.1</v>
      </c>
      <c r="B1174" s="175">
        <v>0</v>
      </c>
    </row>
    <row r="1175" spans="1:2">
      <c r="A1175" s="175">
        <v>117.2</v>
      </c>
      <c r="B1175" s="175">
        <v>0</v>
      </c>
    </row>
    <row r="1176" spans="1:2">
      <c r="A1176" s="175">
        <v>117.3</v>
      </c>
      <c r="B1176" s="175">
        <v>0</v>
      </c>
    </row>
    <row r="1177" spans="1:2">
      <c r="A1177" s="175">
        <v>117.4</v>
      </c>
      <c r="B1177" s="175">
        <v>0</v>
      </c>
    </row>
    <row r="1178" spans="1:2">
      <c r="A1178" s="175">
        <v>117.5</v>
      </c>
      <c r="B1178" s="175">
        <v>0</v>
      </c>
    </row>
    <row r="1179" spans="1:2">
      <c r="A1179" s="175">
        <v>117.6</v>
      </c>
      <c r="B1179" s="175">
        <v>0</v>
      </c>
    </row>
    <row r="1180" spans="1:2">
      <c r="A1180" s="175">
        <v>117.7</v>
      </c>
      <c r="B1180" s="175">
        <v>0</v>
      </c>
    </row>
    <row r="1181" spans="1:2">
      <c r="A1181" s="175">
        <v>117.8</v>
      </c>
      <c r="B1181" s="175">
        <v>0</v>
      </c>
    </row>
    <row r="1182" spans="1:2">
      <c r="A1182" s="175">
        <v>117.9</v>
      </c>
      <c r="B1182" s="175">
        <v>0</v>
      </c>
    </row>
    <row r="1183" spans="1:2">
      <c r="A1183" s="175">
        <v>118</v>
      </c>
      <c r="B1183" s="175">
        <v>0</v>
      </c>
    </row>
    <row r="1184" spans="1:2">
      <c r="A1184" s="175">
        <v>118.1</v>
      </c>
      <c r="B1184" s="175">
        <v>0</v>
      </c>
    </row>
    <row r="1185" spans="1:2">
      <c r="A1185" s="175">
        <v>118.2</v>
      </c>
      <c r="B1185" s="175">
        <v>0</v>
      </c>
    </row>
    <row r="1186" spans="1:2">
      <c r="A1186" s="175">
        <v>118.3</v>
      </c>
      <c r="B1186" s="175">
        <v>0</v>
      </c>
    </row>
    <row r="1187" spans="1:2">
      <c r="A1187" s="175">
        <v>118.4</v>
      </c>
      <c r="B1187" s="175">
        <v>0</v>
      </c>
    </row>
    <row r="1188" spans="1:2">
      <c r="A1188" s="175">
        <v>118.5</v>
      </c>
      <c r="B1188" s="175">
        <v>0</v>
      </c>
    </row>
    <row r="1189" spans="1:2">
      <c r="A1189" s="175">
        <v>118.6</v>
      </c>
      <c r="B1189" s="175">
        <v>0</v>
      </c>
    </row>
    <row r="1190" spans="1:2">
      <c r="A1190" s="175">
        <v>118.7</v>
      </c>
      <c r="B1190" s="175">
        <v>0</v>
      </c>
    </row>
    <row r="1191" spans="1:2">
      <c r="A1191" s="175">
        <v>118.8</v>
      </c>
      <c r="B1191" s="175">
        <v>0</v>
      </c>
    </row>
    <row r="1192" spans="1:2">
      <c r="A1192" s="175">
        <v>118.9</v>
      </c>
      <c r="B1192" s="175">
        <v>0</v>
      </c>
    </row>
    <row r="1193" spans="1:2">
      <c r="A1193" s="175">
        <v>119</v>
      </c>
      <c r="B1193" s="175">
        <v>0</v>
      </c>
    </row>
    <row r="1194" spans="1:2">
      <c r="A1194" s="175">
        <v>119.1</v>
      </c>
      <c r="B1194" s="175">
        <v>0</v>
      </c>
    </row>
    <row r="1195" spans="1:2">
      <c r="A1195" s="175">
        <v>119.2</v>
      </c>
      <c r="B1195" s="175">
        <v>0</v>
      </c>
    </row>
    <row r="1196" spans="1:2">
      <c r="A1196" s="175">
        <v>119.3</v>
      </c>
      <c r="B1196" s="175">
        <v>0</v>
      </c>
    </row>
    <row r="1197" spans="1:2">
      <c r="A1197" s="175">
        <v>119.4</v>
      </c>
      <c r="B1197" s="175">
        <v>0</v>
      </c>
    </row>
    <row r="1198" spans="1:2">
      <c r="A1198" s="175">
        <v>119.5</v>
      </c>
      <c r="B1198" s="175">
        <v>0</v>
      </c>
    </row>
    <row r="1199" spans="1:2">
      <c r="A1199" s="175">
        <v>119.6</v>
      </c>
      <c r="B1199" s="175">
        <v>0</v>
      </c>
    </row>
    <row r="1200" spans="1:2">
      <c r="A1200" s="175">
        <v>119.7</v>
      </c>
      <c r="B1200" s="175">
        <v>0</v>
      </c>
    </row>
    <row r="1201" spans="1:2">
      <c r="A1201" s="175">
        <v>119.8</v>
      </c>
      <c r="B1201" s="175">
        <v>0</v>
      </c>
    </row>
    <row r="1202" spans="1:2">
      <c r="A1202" s="175">
        <v>119.9</v>
      </c>
      <c r="B1202" s="175">
        <v>0</v>
      </c>
    </row>
    <row r="1203" spans="1:2">
      <c r="A1203" s="175">
        <v>120</v>
      </c>
      <c r="B1203" s="175">
        <v>0</v>
      </c>
    </row>
    <row r="1204" spans="1:2">
      <c r="A1204" s="175">
        <v>120.1</v>
      </c>
      <c r="B1204" s="175">
        <v>0</v>
      </c>
    </row>
    <row r="1205" spans="1:2">
      <c r="A1205" s="175">
        <v>120.2</v>
      </c>
      <c r="B1205" s="175">
        <v>0</v>
      </c>
    </row>
    <row r="1206" spans="1:2">
      <c r="A1206" s="175">
        <v>120.3</v>
      </c>
      <c r="B1206" s="175">
        <v>0</v>
      </c>
    </row>
    <row r="1207" spans="1:2">
      <c r="A1207" s="175">
        <v>120.4</v>
      </c>
      <c r="B1207" s="175">
        <v>0</v>
      </c>
    </row>
    <row r="1208" spans="1:2">
      <c r="A1208" s="175">
        <v>120.5</v>
      </c>
      <c r="B1208" s="175">
        <v>0</v>
      </c>
    </row>
    <row r="1209" spans="1:2">
      <c r="A1209" s="175">
        <v>120.6</v>
      </c>
      <c r="B1209" s="175">
        <v>0</v>
      </c>
    </row>
    <row r="1210" spans="1:2">
      <c r="A1210" s="175">
        <v>120.7</v>
      </c>
      <c r="B1210" s="175">
        <v>0</v>
      </c>
    </row>
    <row r="1211" spans="1:2">
      <c r="A1211" s="175">
        <v>120.8</v>
      </c>
      <c r="B1211" s="175">
        <v>0</v>
      </c>
    </row>
    <row r="1212" spans="1:2">
      <c r="A1212" s="175">
        <v>120.9</v>
      </c>
      <c r="B1212" s="175">
        <v>0</v>
      </c>
    </row>
    <row r="1213" spans="1:2">
      <c r="A1213" s="175">
        <v>121</v>
      </c>
      <c r="B1213" s="175">
        <v>0</v>
      </c>
    </row>
    <row r="1214" spans="1:2">
      <c r="A1214" s="175">
        <v>121.1</v>
      </c>
      <c r="B1214" s="175">
        <v>0</v>
      </c>
    </row>
    <row r="1215" spans="1:2">
      <c r="A1215" s="175">
        <v>121.2</v>
      </c>
      <c r="B1215" s="175">
        <v>0</v>
      </c>
    </row>
    <row r="1216" spans="1:2">
      <c r="A1216" s="175">
        <v>121.3</v>
      </c>
      <c r="B1216" s="175">
        <v>0</v>
      </c>
    </row>
    <row r="1217" spans="1:2">
      <c r="A1217" s="175">
        <v>121.4</v>
      </c>
      <c r="B1217" s="175">
        <v>0</v>
      </c>
    </row>
    <row r="1218" spans="1:2">
      <c r="A1218" s="175">
        <v>121.5</v>
      </c>
      <c r="B1218" s="175">
        <v>0</v>
      </c>
    </row>
    <row r="1219" spans="1:2">
      <c r="A1219" s="175">
        <v>121.6</v>
      </c>
      <c r="B1219" s="175">
        <v>0</v>
      </c>
    </row>
    <row r="1220" spans="1:2">
      <c r="A1220" s="175">
        <v>121.7</v>
      </c>
      <c r="B1220" s="175">
        <v>0</v>
      </c>
    </row>
    <row r="1221" spans="1:2">
      <c r="A1221" s="175">
        <v>121.8</v>
      </c>
      <c r="B1221" s="175">
        <v>0</v>
      </c>
    </row>
    <row r="1222" spans="1:2">
      <c r="A1222" s="175">
        <v>121.9</v>
      </c>
      <c r="B1222" s="175">
        <v>0</v>
      </c>
    </row>
    <row r="1223" spans="1:2">
      <c r="A1223" s="175">
        <v>122</v>
      </c>
      <c r="B1223" s="175">
        <v>0</v>
      </c>
    </row>
    <row r="1224" spans="1:2">
      <c r="A1224" s="175">
        <v>122.1</v>
      </c>
      <c r="B1224" s="175">
        <v>0</v>
      </c>
    </row>
    <row r="1225" spans="1:2">
      <c r="A1225" s="175">
        <v>122.2</v>
      </c>
      <c r="B1225" s="175">
        <v>0</v>
      </c>
    </row>
    <row r="1226" spans="1:2">
      <c r="A1226" s="175">
        <v>122.3</v>
      </c>
      <c r="B1226" s="175">
        <v>0</v>
      </c>
    </row>
    <row r="1227" spans="1:2">
      <c r="A1227" s="175">
        <v>122.4</v>
      </c>
      <c r="B1227" s="175">
        <v>0</v>
      </c>
    </row>
    <row r="1228" spans="1:2">
      <c r="A1228" s="175">
        <v>122.5</v>
      </c>
      <c r="B1228" s="175">
        <v>0</v>
      </c>
    </row>
    <row r="1229" spans="1:2">
      <c r="A1229" s="175">
        <v>122.6</v>
      </c>
      <c r="B1229" s="175">
        <v>0</v>
      </c>
    </row>
    <row r="1230" spans="1:2">
      <c r="A1230" s="175">
        <v>122.7</v>
      </c>
      <c r="B1230" s="175">
        <v>0</v>
      </c>
    </row>
    <row r="1231" spans="1:2">
      <c r="A1231" s="175">
        <v>122.8</v>
      </c>
      <c r="B1231" s="175">
        <v>0</v>
      </c>
    </row>
    <row r="1232" spans="1:2">
      <c r="A1232" s="175">
        <v>122.9</v>
      </c>
      <c r="B1232" s="175">
        <v>0</v>
      </c>
    </row>
    <row r="1233" spans="1:2">
      <c r="A1233" s="175">
        <v>123</v>
      </c>
      <c r="B1233" s="175">
        <v>0</v>
      </c>
    </row>
    <row r="1234" spans="1:2">
      <c r="A1234" s="175">
        <v>123.1</v>
      </c>
      <c r="B1234" s="175">
        <v>0</v>
      </c>
    </row>
    <row r="1235" spans="1:2">
      <c r="A1235" s="175">
        <v>123.2</v>
      </c>
      <c r="B1235" s="175">
        <v>0</v>
      </c>
    </row>
    <row r="1236" spans="1:2">
      <c r="A1236" s="175">
        <v>123.3</v>
      </c>
      <c r="B1236" s="175">
        <v>0</v>
      </c>
    </row>
    <row r="1237" spans="1:2">
      <c r="A1237" s="175">
        <v>123.4</v>
      </c>
      <c r="B1237" s="175">
        <v>0</v>
      </c>
    </row>
    <row r="1238" spans="1:2">
      <c r="A1238" s="175">
        <v>123.5</v>
      </c>
      <c r="B1238" s="175">
        <v>0</v>
      </c>
    </row>
    <row r="1239" spans="1:2">
      <c r="A1239" s="175">
        <v>123.6</v>
      </c>
      <c r="B1239" s="175">
        <v>0</v>
      </c>
    </row>
    <row r="1240" spans="1:2">
      <c r="A1240" s="175">
        <v>123.7</v>
      </c>
      <c r="B1240" s="175">
        <v>0</v>
      </c>
    </row>
    <row r="1241" spans="1:2">
      <c r="A1241" s="175">
        <v>123.8</v>
      </c>
      <c r="B1241" s="175">
        <v>0</v>
      </c>
    </row>
    <row r="1242" spans="1:2">
      <c r="A1242" s="175">
        <v>123.9</v>
      </c>
      <c r="B1242" s="175">
        <v>0</v>
      </c>
    </row>
    <row r="1243" spans="1:2">
      <c r="A1243" s="175">
        <v>124</v>
      </c>
      <c r="B1243" s="175">
        <v>0</v>
      </c>
    </row>
    <row r="1244" spans="1:2">
      <c r="A1244" s="175">
        <v>124.1</v>
      </c>
      <c r="B1244" s="175">
        <v>0</v>
      </c>
    </row>
    <row r="1245" spans="1:2">
      <c r="A1245" s="175">
        <v>124.2</v>
      </c>
      <c r="B1245" s="175">
        <v>0</v>
      </c>
    </row>
    <row r="1246" spans="1:2">
      <c r="A1246" s="175">
        <v>124.3</v>
      </c>
      <c r="B1246" s="175">
        <v>0</v>
      </c>
    </row>
    <row r="1247" spans="1:2">
      <c r="A1247" s="175">
        <v>124.4</v>
      </c>
      <c r="B1247" s="175">
        <v>0</v>
      </c>
    </row>
    <row r="1248" spans="1:2">
      <c r="A1248" s="175">
        <v>124.5</v>
      </c>
      <c r="B1248" s="175">
        <v>0</v>
      </c>
    </row>
    <row r="1249" spans="1:2">
      <c r="A1249" s="175">
        <v>124.6</v>
      </c>
      <c r="B1249" s="175">
        <v>0</v>
      </c>
    </row>
    <row r="1250" spans="1:2">
      <c r="A1250" s="175">
        <v>124.7</v>
      </c>
      <c r="B1250" s="175">
        <v>0</v>
      </c>
    </row>
    <row r="1251" spans="1:2">
      <c r="A1251" s="175">
        <v>124.8</v>
      </c>
      <c r="B1251" s="175">
        <v>0</v>
      </c>
    </row>
    <row r="1252" spans="1:2">
      <c r="A1252" s="175">
        <v>124.9</v>
      </c>
      <c r="B1252" s="175">
        <v>0</v>
      </c>
    </row>
    <row r="1253" spans="1:2">
      <c r="A1253" s="175">
        <v>125</v>
      </c>
      <c r="B1253" s="175">
        <v>0</v>
      </c>
    </row>
    <row r="1254" spans="1:2">
      <c r="A1254" s="175">
        <v>125.1</v>
      </c>
      <c r="B1254" s="175">
        <v>0</v>
      </c>
    </row>
    <row r="1255" spans="1:2">
      <c r="A1255" s="175">
        <v>125.2</v>
      </c>
      <c r="B1255" s="175">
        <v>0</v>
      </c>
    </row>
    <row r="1256" spans="1:2">
      <c r="A1256" s="175">
        <v>125.3</v>
      </c>
      <c r="B1256" s="175">
        <v>0</v>
      </c>
    </row>
    <row r="1257" spans="1:2">
      <c r="A1257" s="175">
        <v>125.4</v>
      </c>
      <c r="B1257" s="175">
        <v>0</v>
      </c>
    </row>
    <row r="1258" spans="1:2">
      <c r="A1258" s="175">
        <v>125.5</v>
      </c>
      <c r="B1258" s="175">
        <v>0</v>
      </c>
    </row>
    <row r="1259" spans="1:2">
      <c r="A1259" s="175">
        <v>125.6</v>
      </c>
      <c r="B1259" s="175">
        <v>0</v>
      </c>
    </row>
    <row r="1260" spans="1:2">
      <c r="A1260" s="175">
        <v>125.7</v>
      </c>
      <c r="B1260" s="175">
        <v>0</v>
      </c>
    </row>
    <row r="1261" spans="1:2">
      <c r="A1261" s="175">
        <v>125.8</v>
      </c>
      <c r="B1261" s="175">
        <v>0</v>
      </c>
    </row>
    <row r="1262" spans="1:2">
      <c r="A1262" s="175">
        <v>125.9</v>
      </c>
      <c r="B1262" s="175">
        <v>0</v>
      </c>
    </row>
    <row r="1263" spans="1:2">
      <c r="A1263" s="175">
        <v>126</v>
      </c>
      <c r="B1263" s="175">
        <v>0</v>
      </c>
    </row>
    <row r="1264" spans="1:2">
      <c r="A1264" s="175">
        <v>126.1</v>
      </c>
      <c r="B1264" s="175">
        <v>0</v>
      </c>
    </row>
    <row r="1265" spans="1:2">
      <c r="A1265" s="175">
        <v>126.2</v>
      </c>
      <c r="B1265" s="175">
        <v>0</v>
      </c>
    </row>
    <row r="1266" spans="1:2">
      <c r="A1266" s="175">
        <v>126.3</v>
      </c>
      <c r="B1266" s="175">
        <v>0</v>
      </c>
    </row>
    <row r="1267" spans="1:2">
      <c r="A1267" s="175">
        <v>126.4</v>
      </c>
      <c r="B1267" s="175">
        <v>0</v>
      </c>
    </row>
    <row r="1268" spans="1:2">
      <c r="A1268" s="175">
        <v>126.5</v>
      </c>
      <c r="B1268" s="175">
        <v>0</v>
      </c>
    </row>
    <row r="1269" spans="1:2">
      <c r="A1269" s="175">
        <v>126.6</v>
      </c>
      <c r="B1269" s="175">
        <v>0</v>
      </c>
    </row>
    <row r="1270" spans="1:2">
      <c r="A1270" s="175">
        <v>126.7</v>
      </c>
      <c r="B1270" s="175">
        <v>0</v>
      </c>
    </row>
    <row r="1271" spans="1:2">
      <c r="A1271" s="175">
        <v>126.8</v>
      </c>
      <c r="B1271" s="175">
        <v>0</v>
      </c>
    </row>
    <row r="1272" spans="1:2">
      <c r="A1272" s="175">
        <v>126.9</v>
      </c>
      <c r="B1272" s="175">
        <v>0</v>
      </c>
    </row>
    <row r="1273" spans="1:2">
      <c r="A1273" s="175">
        <v>127</v>
      </c>
      <c r="B1273" s="175">
        <v>0</v>
      </c>
    </row>
    <row r="1274" spans="1:2">
      <c r="A1274" s="175">
        <v>127.1</v>
      </c>
      <c r="B1274" s="175">
        <v>0</v>
      </c>
    </row>
    <row r="1275" spans="1:2">
      <c r="A1275" s="175">
        <v>127.2</v>
      </c>
      <c r="B1275" s="175">
        <v>0</v>
      </c>
    </row>
    <row r="1276" spans="1:2">
      <c r="A1276" s="175">
        <v>127.3</v>
      </c>
      <c r="B1276" s="175">
        <v>0</v>
      </c>
    </row>
    <row r="1277" spans="1:2">
      <c r="A1277" s="175">
        <v>127.4</v>
      </c>
      <c r="B1277" s="175">
        <v>0</v>
      </c>
    </row>
    <row r="1278" spans="1:2">
      <c r="A1278" s="175">
        <v>127.5</v>
      </c>
      <c r="B1278" s="175">
        <v>0</v>
      </c>
    </row>
    <row r="1279" spans="1:2">
      <c r="A1279" s="175">
        <v>127.6</v>
      </c>
      <c r="B1279" s="175">
        <v>0</v>
      </c>
    </row>
    <row r="1280" spans="1:2">
      <c r="A1280" s="175">
        <v>127.7</v>
      </c>
      <c r="B1280" s="175">
        <v>0</v>
      </c>
    </row>
    <row r="1281" spans="1:2">
      <c r="A1281" s="175">
        <v>127.8</v>
      </c>
      <c r="B1281" s="175">
        <v>0</v>
      </c>
    </row>
    <row r="1282" spans="1:2">
      <c r="A1282" s="175">
        <v>127.9</v>
      </c>
      <c r="B1282" s="175">
        <v>0</v>
      </c>
    </row>
    <row r="1283" spans="1:2">
      <c r="A1283" s="175">
        <v>128</v>
      </c>
      <c r="B1283" s="175">
        <v>0</v>
      </c>
    </row>
    <row r="1284" spans="1:2">
      <c r="A1284" s="175">
        <v>128.1</v>
      </c>
      <c r="B1284" s="175">
        <v>0</v>
      </c>
    </row>
    <row r="1285" spans="1:2">
      <c r="A1285" s="175">
        <v>128.19999999999999</v>
      </c>
      <c r="B1285" s="175">
        <v>0</v>
      </c>
    </row>
    <row r="1286" spans="1:2">
      <c r="A1286" s="175">
        <v>128.30000000000001</v>
      </c>
      <c r="B1286" s="175">
        <v>0</v>
      </c>
    </row>
    <row r="1287" spans="1:2">
      <c r="A1287" s="175">
        <v>128.4</v>
      </c>
      <c r="B1287" s="175">
        <v>0</v>
      </c>
    </row>
    <row r="1288" spans="1:2">
      <c r="A1288" s="175">
        <v>128.5</v>
      </c>
      <c r="B1288" s="175">
        <v>0</v>
      </c>
    </row>
    <row r="1289" spans="1:2">
      <c r="A1289" s="175">
        <v>128.6</v>
      </c>
      <c r="B1289" s="175">
        <v>0</v>
      </c>
    </row>
    <row r="1290" spans="1:2">
      <c r="A1290" s="175">
        <v>128.69999999999999</v>
      </c>
      <c r="B1290" s="175">
        <v>0</v>
      </c>
    </row>
    <row r="1291" spans="1:2">
      <c r="A1291" s="175">
        <v>128.80000000000001</v>
      </c>
      <c r="B1291" s="175">
        <v>0</v>
      </c>
    </row>
    <row r="1292" spans="1:2">
      <c r="A1292" s="175">
        <v>128.9</v>
      </c>
      <c r="B1292" s="175">
        <v>0</v>
      </c>
    </row>
    <row r="1293" spans="1:2">
      <c r="A1293" s="175">
        <v>129</v>
      </c>
      <c r="B1293" s="175">
        <v>0</v>
      </c>
    </row>
    <row r="1294" spans="1:2">
      <c r="A1294" s="175">
        <v>129.1</v>
      </c>
      <c r="B1294" s="175">
        <v>0</v>
      </c>
    </row>
    <row r="1295" spans="1:2">
      <c r="A1295" s="175">
        <v>129.19999999999999</v>
      </c>
      <c r="B1295" s="175">
        <v>0</v>
      </c>
    </row>
    <row r="1296" spans="1:2">
      <c r="A1296" s="175">
        <v>129.30000000000001</v>
      </c>
      <c r="B1296" s="175">
        <v>0</v>
      </c>
    </row>
    <row r="1297" spans="1:2">
      <c r="A1297" s="175">
        <v>129.4</v>
      </c>
      <c r="B1297" s="175">
        <v>0</v>
      </c>
    </row>
    <row r="1298" spans="1:2">
      <c r="A1298" s="175">
        <v>129.5</v>
      </c>
      <c r="B1298" s="175">
        <v>0</v>
      </c>
    </row>
    <row r="1299" spans="1:2">
      <c r="A1299" s="175">
        <v>129.6</v>
      </c>
      <c r="B1299" s="175">
        <v>0</v>
      </c>
    </row>
    <row r="1300" spans="1:2">
      <c r="A1300" s="175">
        <v>129.69999999999999</v>
      </c>
      <c r="B1300" s="175">
        <v>0</v>
      </c>
    </row>
    <row r="1301" spans="1:2">
      <c r="A1301" s="175">
        <v>129.80000000000001</v>
      </c>
      <c r="B1301" s="175">
        <v>0</v>
      </c>
    </row>
    <row r="1302" spans="1:2">
      <c r="A1302" s="175">
        <v>129.9</v>
      </c>
      <c r="B1302" s="175">
        <v>0</v>
      </c>
    </row>
    <row r="1303" spans="1:2">
      <c r="A1303" s="175">
        <v>130</v>
      </c>
      <c r="B1303" s="175">
        <v>0</v>
      </c>
    </row>
    <row r="1304" spans="1:2">
      <c r="A1304" s="175">
        <v>130.1</v>
      </c>
      <c r="B1304" s="175">
        <v>0</v>
      </c>
    </row>
    <row r="1305" spans="1:2">
      <c r="A1305" s="175">
        <v>130.19999999999999</v>
      </c>
      <c r="B1305" s="175">
        <v>0</v>
      </c>
    </row>
    <row r="1306" spans="1:2">
      <c r="A1306" s="175">
        <v>130.30000000000001</v>
      </c>
      <c r="B1306" s="175">
        <v>0</v>
      </c>
    </row>
    <row r="1307" spans="1:2">
      <c r="A1307" s="175">
        <v>130.4</v>
      </c>
      <c r="B1307" s="175">
        <v>0</v>
      </c>
    </row>
    <row r="1308" spans="1:2">
      <c r="A1308" s="175">
        <v>130.5</v>
      </c>
      <c r="B1308" s="175">
        <v>0</v>
      </c>
    </row>
    <row r="1309" spans="1:2">
      <c r="A1309" s="175">
        <v>130.6</v>
      </c>
      <c r="B1309" s="175">
        <v>0</v>
      </c>
    </row>
    <row r="1310" spans="1:2">
      <c r="A1310" s="175">
        <v>130.69999999999999</v>
      </c>
      <c r="B1310" s="175">
        <v>0</v>
      </c>
    </row>
    <row r="1311" spans="1:2">
      <c r="A1311" s="175">
        <v>130.80000000000001</v>
      </c>
      <c r="B1311" s="175">
        <v>0</v>
      </c>
    </row>
    <row r="1312" spans="1:2">
      <c r="A1312" s="175">
        <v>130.9</v>
      </c>
      <c r="B1312" s="175">
        <v>0</v>
      </c>
    </row>
    <row r="1313" spans="1:2">
      <c r="A1313" s="175">
        <v>131</v>
      </c>
      <c r="B1313" s="175">
        <v>0</v>
      </c>
    </row>
    <row r="1314" spans="1:2">
      <c r="A1314" s="175">
        <v>131.1</v>
      </c>
      <c r="B1314" s="175">
        <v>0</v>
      </c>
    </row>
    <row r="1315" spans="1:2">
      <c r="A1315" s="175">
        <v>131.19999999999999</v>
      </c>
      <c r="B1315" s="175">
        <v>0</v>
      </c>
    </row>
    <row r="1316" spans="1:2">
      <c r="A1316" s="175">
        <v>131.30000000000001</v>
      </c>
      <c r="B1316" s="175">
        <v>0</v>
      </c>
    </row>
    <row r="1317" spans="1:2">
      <c r="A1317" s="175">
        <v>131.4</v>
      </c>
      <c r="B1317" s="175">
        <v>0</v>
      </c>
    </row>
    <row r="1318" spans="1:2">
      <c r="A1318" s="175">
        <v>131.5</v>
      </c>
      <c r="B1318" s="175">
        <v>0</v>
      </c>
    </row>
    <row r="1319" spans="1:2">
      <c r="A1319" s="175">
        <v>131.6</v>
      </c>
      <c r="B1319" s="175">
        <v>0</v>
      </c>
    </row>
    <row r="1320" spans="1:2">
      <c r="A1320" s="175">
        <v>131.69999999999999</v>
      </c>
      <c r="B1320" s="175">
        <v>0</v>
      </c>
    </row>
    <row r="1321" spans="1:2">
      <c r="A1321" s="175">
        <v>131.80000000000001</v>
      </c>
      <c r="B1321" s="175">
        <v>0</v>
      </c>
    </row>
    <row r="1322" spans="1:2">
      <c r="A1322" s="175">
        <v>131.9</v>
      </c>
      <c r="B1322" s="175">
        <v>0</v>
      </c>
    </row>
    <row r="1323" spans="1:2">
      <c r="A1323" s="175">
        <v>132</v>
      </c>
      <c r="B1323" s="175">
        <v>0</v>
      </c>
    </row>
    <row r="1324" spans="1:2">
      <c r="A1324" s="175">
        <v>132.1</v>
      </c>
      <c r="B1324" s="175">
        <v>0</v>
      </c>
    </row>
    <row r="1325" spans="1:2">
      <c r="A1325" s="175">
        <v>132.19999999999999</v>
      </c>
      <c r="B1325" s="175">
        <v>0</v>
      </c>
    </row>
    <row r="1326" spans="1:2">
      <c r="A1326" s="175">
        <v>132.30000000000001</v>
      </c>
      <c r="B1326" s="175">
        <v>0</v>
      </c>
    </row>
    <row r="1327" spans="1:2">
      <c r="A1327" s="175">
        <v>132.4</v>
      </c>
      <c r="B1327" s="175">
        <v>0</v>
      </c>
    </row>
    <row r="1328" spans="1:2">
      <c r="A1328" s="175">
        <v>132.5</v>
      </c>
      <c r="B1328" s="175">
        <v>0</v>
      </c>
    </row>
    <row r="1329" spans="1:2">
      <c r="A1329" s="175">
        <v>132.6</v>
      </c>
      <c r="B1329" s="175">
        <v>0</v>
      </c>
    </row>
    <row r="1330" spans="1:2">
      <c r="A1330" s="175">
        <v>132.69999999999999</v>
      </c>
      <c r="B1330" s="175">
        <v>0</v>
      </c>
    </row>
    <row r="1331" spans="1:2">
      <c r="A1331" s="175">
        <v>132.80000000000001</v>
      </c>
      <c r="B1331" s="175">
        <v>0</v>
      </c>
    </row>
    <row r="1332" spans="1:2">
      <c r="A1332" s="175">
        <v>132.9</v>
      </c>
      <c r="B1332" s="175">
        <v>0</v>
      </c>
    </row>
    <row r="1333" spans="1:2">
      <c r="A1333" s="175">
        <v>133</v>
      </c>
      <c r="B1333" s="175">
        <v>0</v>
      </c>
    </row>
    <row r="1334" spans="1:2">
      <c r="A1334" s="175">
        <v>133.1</v>
      </c>
      <c r="B1334" s="175">
        <v>0</v>
      </c>
    </row>
    <row r="1335" spans="1:2">
      <c r="A1335" s="175">
        <v>133.19999999999999</v>
      </c>
      <c r="B1335" s="175">
        <v>0</v>
      </c>
    </row>
    <row r="1336" spans="1:2">
      <c r="A1336" s="175">
        <v>133.30000000000001</v>
      </c>
      <c r="B1336" s="175">
        <v>0</v>
      </c>
    </row>
    <row r="1337" spans="1:2">
      <c r="A1337" s="175">
        <v>133.4</v>
      </c>
      <c r="B1337" s="175">
        <v>0</v>
      </c>
    </row>
    <row r="1338" spans="1:2">
      <c r="A1338" s="175">
        <v>133.5</v>
      </c>
      <c r="B1338" s="175">
        <v>0</v>
      </c>
    </row>
    <row r="1339" spans="1:2">
      <c r="A1339" s="175">
        <v>133.6</v>
      </c>
      <c r="B1339" s="175">
        <v>0</v>
      </c>
    </row>
    <row r="1340" spans="1:2">
      <c r="A1340" s="175">
        <v>133.69999999999999</v>
      </c>
      <c r="B1340" s="175">
        <v>0</v>
      </c>
    </row>
    <row r="1341" spans="1:2">
      <c r="A1341" s="175">
        <v>133.80000000000001</v>
      </c>
      <c r="B1341" s="175">
        <v>0</v>
      </c>
    </row>
    <row r="1342" spans="1:2">
      <c r="A1342" s="175">
        <v>133.9</v>
      </c>
      <c r="B1342" s="175">
        <v>0</v>
      </c>
    </row>
    <row r="1343" spans="1:2">
      <c r="A1343" s="175">
        <v>134</v>
      </c>
      <c r="B1343" s="175">
        <v>0</v>
      </c>
    </row>
    <row r="1344" spans="1:2">
      <c r="A1344" s="175">
        <v>134.1</v>
      </c>
      <c r="B1344" s="175">
        <v>0</v>
      </c>
    </row>
    <row r="1345" spans="1:2">
      <c r="A1345" s="175">
        <v>134.19999999999999</v>
      </c>
      <c r="B1345" s="175">
        <v>0</v>
      </c>
    </row>
    <row r="1346" spans="1:2">
      <c r="A1346" s="175">
        <v>134.30000000000001</v>
      </c>
      <c r="B1346" s="175">
        <v>0</v>
      </c>
    </row>
    <row r="1347" spans="1:2">
      <c r="A1347" s="175">
        <v>134.4</v>
      </c>
      <c r="B1347" s="175">
        <v>0</v>
      </c>
    </row>
    <row r="1348" spans="1:2">
      <c r="A1348" s="175">
        <v>134.5</v>
      </c>
      <c r="B1348" s="175">
        <v>0</v>
      </c>
    </row>
    <row r="1349" spans="1:2">
      <c r="A1349" s="175">
        <v>134.6</v>
      </c>
      <c r="B1349" s="175">
        <v>0</v>
      </c>
    </row>
    <row r="1350" spans="1:2">
      <c r="A1350" s="175">
        <v>134.69999999999999</v>
      </c>
      <c r="B1350" s="175">
        <v>0</v>
      </c>
    </row>
    <row r="1351" spans="1:2">
      <c r="A1351" s="175">
        <v>134.80000000000001</v>
      </c>
      <c r="B1351" s="175">
        <v>0</v>
      </c>
    </row>
    <row r="1352" spans="1:2">
      <c r="A1352" s="175">
        <v>134.9</v>
      </c>
      <c r="B1352" s="175">
        <v>0</v>
      </c>
    </row>
    <row r="1353" spans="1:2">
      <c r="A1353" s="175">
        <v>135</v>
      </c>
      <c r="B1353" s="175">
        <v>0</v>
      </c>
    </row>
    <row r="1354" spans="1:2">
      <c r="A1354" s="175">
        <v>135.1</v>
      </c>
      <c r="B1354" s="175">
        <v>0</v>
      </c>
    </row>
    <row r="1355" spans="1:2">
      <c r="A1355" s="175">
        <v>135.19999999999999</v>
      </c>
      <c r="B1355" s="175">
        <v>0</v>
      </c>
    </row>
    <row r="1356" spans="1:2">
      <c r="A1356" s="175">
        <v>135.30000000000001</v>
      </c>
      <c r="B1356" s="175">
        <v>0</v>
      </c>
    </row>
    <row r="1357" spans="1:2">
      <c r="A1357" s="175">
        <v>135.4</v>
      </c>
      <c r="B1357" s="175">
        <v>0</v>
      </c>
    </row>
    <row r="1358" spans="1:2">
      <c r="A1358" s="175">
        <v>135.5</v>
      </c>
      <c r="B1358" s="175">
        <v>0</v>
      </c>
    </row>
    <row r="1359" spans="1:2">
      <c r="A1359" s="175">
        <v>135.6</v>
      </c>
      <c r="B1359" s="175">
        <v>0</v>
      </c>
    </row>
    <row r="1360" spans="1:2">
      <c r="A1360" s="175">
        <v>135.69999999999999</v>
      </c>
      <c r="B1360" s="175">
        <v>0</v>
      </c>
    </row>
    <row r="1361" spans="1:2">
      <c r="A1361" s="175">
        <v>135.80000000000001</v>
      </c>
      <c r="B1361" s="175">
        <v>0</v>
      </c>
    </row>
    <row r="1362" spans="1:2">
      <c r="A1362" s="175">
        <v>135.9</v>
      </c>
      <c r="B1362" s="175">
        <v>0</v>
      </c>
    </row>
    <row r="1363" spans="1:2">
      <c r="A1363" s="175">
        <v>136</v>
      </c>
      <c r="B1363" s="175">
        <v>0</v>
      </c>
    </row>
    <row r="1364" spans="1:2">
      <c r="A1364" s="175">
        <v>136.1</v>
      </c>
      <c r="B1364" s="175">
        <v>0</v>
      </c>
    </row>
    <row r="1365" spans="1:2">
      <c r="A1365" s="175">
        <v>136.19999999999999</v>
      </c>
      <c r="B1365" s="175">
        <v>0</v>
      </c>
    </row>
    <row r="1366" spans="1:2">
      <c r="A1366" s="175">
        <v>136.30000000000001</v>
      </c>
      <c r="B1366" s="175">
        <v>0</v>
      </c>
    </row>
    <row r="1367" spans="1:2">
      <c r="A1367" s="175">
        <v>136.4</v>
      </c>
      <c r="B1367" s="175">
        <v>0</v>
      </c>
    </row>
    <row r="1368" spans="1:2">
      <c r="A1368" s="175">
        <v>136.5</v>
      </c>
      <c r="B1368" s="175">
        <v>0</v>
      </c>
    </row>
    <row r="1369" spans="1:2">
      <c r="A1369" s="175">
        <v>136.6</v>
      </c>
      <c r="B1369" s="175">
        <v>0</v>
      </c>
    </row>
    <row r="1370" spans="1:2">
      <c r="A1370" s="175">
        <v>136.69999999999999</v>
      </c>
      <c r="B1370" s="175">
        <v>0</v>
      </c>
    </row>
    <row r="1371" spans="1:2">
      <c r="A1371" s="175">
        <v>136.80000000000001</v>
      </c>
      <c r="B1371" s="175">
        <v>0</v>
      </c>
    </row>
    <row r="1372" spans="1:2">
      <c r="A1372" s="175">
        <v>136.9</v>
      </c>
      <c r="B1372" s="175">
        <v>0</v>
      </c>
    </row>
    <row r="1373" spans="1:2">
      <c r="A1373" s="175">
        <v>137</v>
      </c>
      <c r="B1373" s="175">
        <v>0</v>
      </c>
    </row>
    <row r="1374" spans="1:2">
      <c r="A1374" s="175">
        <v>137.1</v>
      </c>
      <c r="B1374" s="175">
        <v>1.99999999999988E-2</v>
      </c>
    </row>
    <row r="1375" spans="1:2">
      <c r="A1375" s="175">
        <v>137.19999999999999</v>
      </c>
      <c r="B1375" s="175">
        <v>4.0000000000003401E-2</v>
      </c>
    </row>
    <row r="1376" spans="1:2">
      <c r="A1376" s="175">
        <v>137.30000000000001</v>
      </c>
      <c r="B1376" s="175">
        <v>6.0000000000002197E-2</v>
      </c>
    </row>
    <row r="1377" spans="1:2">
      <c r="A1377" s="175">
        <v>137.4</v>
      </c>
      <c r="B1377" s="175">
        <v>8.0000000000001098E-2</v>
      </c>
    </row>
    <row r="1378" spans="1:2">
      <c r="A1378" s="175">
        <v>137.5</v>
      </c>
      <c r="B1378" s="175">
        <v>0.1</v>
      </c>
    </row>
    <row r="1379" spans="1:2">
      <c r="A1379" s="175">
        <v>137.6</v>
      </c>
      <c r="B1379" s="175">
        <v>0.119999999999998</v>
      </c>
    </row>
    <row r="1380" spans="1:2">
      <c r="A1380" s="175">
        <v>137.69999999999999</v>
      </c>
      <c r="B1380" s="175">
        <v>0.14000000000000301</v>
      </c>
    </row>
    <row r="1381" spans="1:2">
      <c r="A1381" s="175">
        <v>137.80000000000001</v>
      </c>
      <c r="B1381" s="175">
        <v>0.160000000000002</v>
      </c>
    </row>
    <row r="1382" spans="1:2">
      <c r="A1382" s="175">
        <v>137.9</v>
      </c>
      <c r="B1382" s="175">
        <v>0.18000000000000099</v>
      </c>
    </row>
    <row r="1383" spans="1:2">
      <c r="A1383" s="175">
        <v>138</v>
      </c>
      <c r="B1383" s="175">
        <v>0.2</v>
      </c>
    </row>
    <row r="1384" spans="1:2">
      <c r="A1384" s="175">
        <v>138.1</v>
      </c>
      <c r="B1384" s="175">
        <v>0.36999999999999</v>
      </c>
    </row>
    <row r="1385" spans="1:2">
      <c r="A1385" s="175">
        <v>138.19999999999999</v>
      </c>
      <c r="B1385" s="175">
        <v>0.54000000000002901</v>
      </c>
    </row>
    <row r="1386" spans="1:2">
      <c r="A1386" s="175">
        <v>138.30000000000001</v>
      </c>
      <c r="B1386" s="175">
        <v>0.71000000000001895</v>
      </c>
    </row>
    <row r="1387" spans="1:2">
      <c r="A1387" s="175">
        <v>138.4</v>
      </c>
      <c r="B1387" s="175">
        <v>0.880000000000009</v>
      </c>
    </row>
    <row r="1388" spans="1:2">
      <c r="A1388" s="175">
        <v>138.5</v>
      </c>
      <c r="B1388" s="175">
        <v>1.05</v>
      </c>
    </row>
    <row r="1389" spans="1:2">
      <c r="A1389" s="175">
        <v>138.6</v>
      </c>
      <c r="B1389" s="175">
        <v>1.21999999999999</v>
      </c>
    </row>
    <row r="1390" spans="1:2">
      <c r="A1390" s="175">
        <v>138.69999999999999</v>
      </c>
      <c r="B1390" s="175">
        <v>1.3900000000000201</v>
      </c>
    </row>
    <row r="1391" spans="1:2">
      <c r="A1391" s="175">
        <v>138.80000000000001</v>
      </c>
      <c r="B1391" s="175">
        <v>1.56000000000001</v>
      </c>
    </row>
    <row r="1392" spans="1:2">
      <c r="A1392" s="175">
        <v>138.9</v>
      </c>
      <c r="B1392" s="175">
        <v>1.73</v>
      </c>
    </row>
    <row r="1393" spans="1:2">
      <c r="A1393" s="175">
        <v>139</v>
      </c>
      <c r="B1393" s="175">
        <v>1.9</v>
      </c>
    </row>
    <row r="1394" spans="1:2">
      <c r="A1394" s="175">
        <v>139.1</v>
      </c>
      <c r="B1394" s="175">
        <v>2.3199999999999701</v>
      </c>
    </row>
    <row r="1395" spans="1:2">
      <c r="A1395" s="175">
        <v>139.19999999999999</v>
      </c>
      <c r="B1395" s="175">
        <v>2.7400000000000699</v>
      </c>
    </row>
    <row r="1396" spans="1:2">
      <c r="A1396" s="175">
        <v>139.30000000000001</v>
      </c>
      <c r="B1396" s="175">
        <v>3.1600000000000401</v>
      </c>
    </row>
    <row r="1397" spans="1:2">
      <c r="A1397" s="175">
        <v>139.4</v>
      </c>
      <c r="B1397" s="175">
        <v>3.5800000000000201</v>
      </c>
    </row>
    <row r="1398" spans="1:2">
      <c r="A1398" s="175">
        <v>139.5</v>
      </c>
      <c r="B1398" s="175">
        <v>3.9999999999999898</v>
      </c>
    </row>
    <row r="1399" spans="1:2">
      <c r="A1399" s="175">
        <v>139.6</v>
      </c>
      <c r="B1399" s="175">
        <v>4.4199999999999697</v>
      </c>
    </row>
    <row r="1400" spans="1:2">
      <c r="A1400" s="175">
        <v>139.69999999999999</v>
      </c>
      <c r="B1400" s="175">
        <v>4.84000000000007</v>
      </c>
    </row>
    <row r="1401" spans="1:2">
      <c r="A1401" s="175">
        <v>139.80000000000001</v>
      </c>
      <c r="B1401" s="175">
        <v>5.2600000000000398</v>
      </c>
    </row>
    <row r="1402" spans="1:2">
      <c r="A1402" s="175">
        <v>139.9</v>
      </c>
      <c r="B1402" s="175">
        <v>5.6800000000000201</v>
      </c>
    </row>
    <row r="1403" spans="1:2">
      <c r="A1403" s="175">
        <v>140</v>
      </c>
      <c r="B1403" s="175">
        <v>6.1</v>
      </c>
    </row>
    <row r="1404" spans="1:2">
      <c r="A1404" s="175">
        <v>140.1</v>
      </c>
      <c r="B1404" s="175">
        <v>6.6599999999999602</v>
      </c>
    </row>
    <row r="1405" spans="1:2">
      <c r="A1405" s="175">
        <v>140.19999999999999</v>
      </c>
      <c r="B1405" s="175">
        <v>7.2200000000000903</v>
      </c>
    </row>
    <row r="1406" spans="1:2">
      <c r="A1406" s="175">
        <v>140.30000000000001</v>
      </c>
      <c r="B1406" s="175">
        <v>7.7800000000000598</v>
      </c>
    </row>
    <row r="1407" spans="1:2">
      <c r="A1407" s="175">
        <v>140.4</v>
      </c>
      <c r="B1407" s="175">
        <v>8.3400000000000301</v>
      </c>
    </row>
    <row r="1408" spans="1:2">
      <c r="A1408" s="175">
        <v>140.5</v>
      </c>
      <c r="B1408" s="175">
        <v>8.8999999999999897</v>
      </c>
    </row>
    <row r="1409" spans="1:2">
      <c r="A1409" s="175">
        <v>140.6</v>
      </c>
      <c r="B1409" s="175">
        <v>9.45999999999996</v>
      </c>
    </row>
    <row r="1410" spans="1:2">
      <c r="A1410" s="175">
        <v>140.69999999999999</v>
      </c>
      <c r="B1410" s="175">
        <v>10.02</v>
      </c>
    </row>
    <row r="1411" spans="1:2">
      <c r="A1411" s="175">
        <v>140.80000000000001</v>
      </c>
      <c r="B1411" s="175">
        <v>10.58</v>
      </c>
    </row>
    <row r="1412" spans="1:2">
      <c r="A1412" s="175">
        <v>140.9</v>
      </c>
      <c r="B1412" s="175">
        <v>11.14</v>
      </c>
    </row>
    <row r="1413" spans="1:2">
      <c r="A1413" s="175">
        <v>141</v>
      </c>
      <c r="B1413" s="175">
        <v>11.7</v>
      </c>
    </row>
    <row r="1414" spans="1:2">
      <c r="A1414" s="175">
        <v>141.1</v>
      </c>
      <c r="B1414" s="175">
        <v>12.1699999999999</v>
      </c>
    </row>
    <row r="1415" spans="1:2">
      <c r="A1415" s="175">
        <v>141.19999999999999</v>
      </c>
      <c r="B1415" s="175">
        <v>12.64</v>
      </c>
    </row>
    <row r="1416" spans="1:2">
      <c r="A1416" s="175">
        <v>141.30000000000001</v>
      </c>
      <c r="B1416" s="175">
        <v>13.11</v>
      </c>
    </row>
    <row r="1417" spans="1:2">
      <c r="A1417" s="175">
        <v>141.4</v>
      </c>
      <c r="B1417" s="175">
        <v>13.58</v>
      </c>
    </row>
    <row r="1418" spans="1:2">
      <c r="A1418" s="175">
        <v>141.5</v>
      </c>
      <c r="B1418" s="175">
        <v>14.049999999999899</v>
      </c>
    </row>
    <row r="1419" spans="1:2">
      <c r="A1419" s="175">
        <v>141.6</v>
      </c>
      <c r="B1419" s="175">
        <v>14.5199999999999</v>
      </c>
    </row>
    <row r="1420" spans="1:2">
      <c r="A1420" s="175">
        <v>141.69999999999999</v>
      </c>
      <c r="B1420" s="175">
        <v>14.99</v>
      </c>
    </row>
    <row r="1421" spans="1:2">
      <c r="A1421" s="175">
        <v>141.80000000000001</v>
      </c>
      <c r="B1421" s="175">
        <v>15.46</v>
      </c>
    </row>
    <row r="1422" spans="1:2">
      <c r="A1422" s="175">
        <v>141.9</v>
      </c>
      <c r="B1422" s="175">
        <v>15.93</v>
      </c>
    </row>
    <row r="1423" spans="1:2">
      <c r="A1423" s="175">
        <v>142</v>
      </c>
      <c r="B1423" s="175">
        <v>16.399999999999999</v>
      </c>
    </row>
    <row r="1424" spans="1:2">
      <c r="A1424" s="175">
        <v>142.1</v>
      </c>
      <c r="B1424" s="175">
        <v>16.649999999999899</v>
      </c>
    </row>
    <row r="1425" spans="1:2">
      <c r="A1425" s="175">
        <v>142.19999999999999</v>
      </c>
      <c r="B1425" s="175">
        <v>16.899999999999999</v>
      </c>
    </row>
    <row r="1426" spans="1:2">
      <c r="A1426" s="175">
        <v>142.30000000000001</v>
      </c>
      <c r="B1426" s="175">
        <v>17.149999999999999</v>
      </c>
    </row>
    <row r="1427" spans="1:2">
      <c r="A1427" s="175">
        <v>142.4</v>
      </c>
      <c r="B1427" s="175">
        <v>17.399999999999999</v>
      </c>
    </row>
    <row r="1428" spans="1:2">
      <c r="A1428" s="175">
        <v>142.5</v>
      </c>
      <c r="B1428" s="175">
        <v>17.649999999999999</v>
      </c>
    </row>
    <row r="1429" spans="1:2">
      <c r="A1429" s="175">
        <v>142.6</v>
      </c>
      <c r="B1429" s="175">
        <v>17.899999999999899</v>
      </c>
    </row>
    <row r="1430" spans="1:2">
      <c r="A1430" s="175">
        <v>142.69999999999999</v>
      </c>
      <c r="B1430" s="175">
        <v>18.149999999999999</v>
      </c>
    </row>
    <row r="1431" spans="1:2">
      <c r="A1431" s="175">
        <v>142.80000000000001</v>
      </c>
      <c r="B1431" s="175">
        <v>18.399999999999999</v>
      </c>
    </row>
    <row r="1432" spans="1:2">
      <c r="A1432" s="175">
        <v>142.9</v>
      </c>
      <c r="B1432" s="175">
        <v>18.649999999999999</v>
      </c>
    </row>
    <row r="1433" spans="1:2">
      <c r="A1433" s="175">
        <v>143</v>
      </c>
      <c r="B1433" s="175">
        <v>18.899999999999999</v>
      </c>
    </row>
    <row r="1434" spans="1:2">
      <c r="A1434" s="175">
        <v>143.1</v>
      </c>
      <c r="B1434" s="175">
        <v>18.999999999999901</v>
      </c>
    </row>
    <row r="1435" spans="1:2">
      <c r="A1435" s="175">
        <v>143.19999999999999</v>
      </c>
      <c r="B1435" s="175">
        <v>19.100000000000001</v>
      </c>
    </row>
    <row r="1436" spans="1:2">
      <c r="A1436" s="175">
        <v>143.30000000000001</v>
      </c>
      <c r="B1436" s="175">
        <v>19.2</v>
      </c>
    </row>
    <row r="1437" spans="1:2">
      <c r="A1437" s="175">
        <v>143.4</v>
      </c>
      <c r="B1437" s="175">
        <v>19.3</v>
      </c>
    </row>
    <row r="1438" spans="1:2">
      <c r="A1438" s="175">
        <v>143.5</v>
      </c>
      <c r="B1438" s="175">
        <v>19.399999999999999</v>
      </c>
    </row>
    <row r="1439" spans="1:2">
      <c r="A1439" s="175">
        <v>143.6</v>
      </c>
      <c r="B1439" s="175">
        <v>19.499999999999901</v>
      </c>
    </row>
    <row r="1440" spans="1:2">
      <c r="A1440" s="175">
        <v>143.69999999999999</v>
      </c>
      <c r="B1440" s="175">
        <v>19.600000000000001</v>
      </c>
    </row>
    <row r="1441" spans="1:2">
      <c r="A1441" s="175">
        <v>143.80000000000001</v>
      </c>
      <c r="B1441" s="175">
        <v>19.7</v>
      </c>
    </row>
    <row r="1442" spans="1:2">
      <c r="A1442" s="175">
        <v>143.9</v>
      </c>
      <c r="B1442" s="175">
        <v>19.8</v>
      </c>
    </row>
    <row r="1443" spans="1:2">
      <c r="A1443" s="175">
        <v>144</v>
      </c>
      <c r="B1443" s="175">
        <v>19.899999999999999</v>
      </c>
    </row>
    <row r="1444" spans="1:2">
      <c r="A1444" s="175">
        <v>144.1</v>
      </c>
      <c r="B1444" s="175">
        <v>19.989999999999899</v>
      </c>
    </row>
    <row r="1445" spans="1:2">
      <c r="A1445" s="175">
        <v>144.19999999999999</v>
      </c>
      <c r="B1445" s="175">
        <v>20.079999999999998</v>
      </c>
    </row>
    <row r="1446" spans="1:2">
      <c r="A1446" s="175">
        <v>144.30000000000001</v>
      </c>
      <c r="B1446" s="175">
        <v>20.170000000000002</v>
      </c>
    </row>
    <row r="1447" spans="1:2">
      <c r="A1447" s="175">
        <v>144.4</v>
      </c>
      <c r="B1447" s="175">
        <v>20.260000000000002</v>
      </c>
    </row>
    <row r="1448" spans="1:2">
      <c r="A1448" s="175">
        <v>144.5</v>
      </c>
      <c r="B1448" s="175">
        <v>20.350000000000001</v>
      </c>
    </row>
    <row r="1449" spans="1:2">
      <c r="A1449" s="175">
        <v>144.6</v>
      </c>
      <c r="B1449" s="175">
        <v>20.439999999999898</v>
      </c>
    </row>
    <row r="1450" spans="1:2">
      <c r="A1450" s="175">
        <v>144.69999999999999</v>
      </c>
      <c r="B1450" s="175">
        <v>20.53</v>
      </c>
    </row>
    <row r="1451" spans="1:2">
      <c r="A1451" s="175">
        <v>144.80000000000001</v>
      </c>
      <c r="B1451" s="175">
        <v>20.62</v>
      </c>
    </row>
    <row r="1452" spans="1:2">
      <c r="A1452" s="175">
        <v>144.9</v>
      </c>
      <c r="B1452" s="175">
        <v>20.71</v>
      </c>
    </row>
    <row r="1453" spans="1:2">
      <c r="A1453" s="175">
        <v>145</v>
      </c>
      <c r="B1453" s="175">
        <v>20.8</v>
      </c>
    </row>
    <row r="1454" spans="1:2">
      <c r="A1454" s="175">
        <v>145.1</v>
      </c>
      <c r="B1454" s="175">
        <v>20.999999999999901</v>
      </c>
    </row>
    <row r="1455" spans="1:2">
      <c r="A1455" s="175">
        <v>145.19999999999999</v>
      </c>
      <c r="B1455" s="175">
        <v>21.2</v>
      </c>
    </row>
    <row r="1456" spans="1:2">
      <c r="A1456" s="175">
        <v>145.30000000000001</v>
      </c>
      <c r="B1456" s="175">
        <v>21.4</v>
      </c>
    </row>
    <row r="1457" spans="1:2">
      <c r="A1457" s="175">
        <v>145.4</v>
      </c>
      <c r="B1457" s="175">
        <v>21.6</v>
      </c>
    </row>
    <row r="1458" spans="1:2">
      <c r="A1458" s="175">
        <v>145.5</v>
      </c>
      <c r="B1458" s="175">
        <v>21.8</v>
      </c>
    </row>
    <row r="1459" spans="1:2">
      <c r="A1459" s="175">
        <v>145.6</v>
      </c>
      <c r="B1459" s="175">
        <v>21.999999999999901</v>
      </c>
    </row>
    <row r="1460" spans="1:2">
      <c r="A1460" s="175">
        <v>145.69999999999999</v>
      </c>
      <c r="B1460" s="175">
        <v>22.2</v>
      </c>
    </row>
    <row r="1461" spans="1:2">
      <c r="A1461" s="175">
        <v>145.80000000000001</v>
      </c>
      <c r="B1461" s="175">
        <v>22.4</v>
      </c>
    </row>
    <row r="1462" spans="1:2">
      <c r="A1462" s="175">
        <v>145.9</v>
      </c>
      <c r="B1462" s="175">
        <v>22.6</v>
      </c>
    </row>
    <row r="1463" spans="1:2">
      <c r="A1463" s="175">
        <v>146</v>
      </c>
      <c r="B1463" s="175">
        <v>22.8</v>
      </c>
    </row>
    <row r="1464" spans="1:2">
      <c r="A1464" s="175">
        <v>146.1</v>
      </c>
      <c r="B1464" s="175">
        <v>23.059999999999899</v>
      </c>
    </row>
    <row r="1465" spans="1:2">
      <c r="A1465" s="175">
        <v>146.19999999999999</v>
      </c>
      <c r="B1465" s="175">
        <v>23.32</v>
      </c>
    </row>
    <row r="1466" spans="1:2">
      <c r="A1466" s="175">
        <v>146.30000000000001</v>
      </c>
      <c r="B1466" s="175">
        <v>23.58</v>
      </c>
    </row>
    <row r="1467" spans="1:2">
      <c r="A1467" s="175">
        <v>146.4</v>
      </c>
      <c r="B1467" s="175">
        <v>23.84</v>
      </c>
    </row>
    <row r="1468" spans="1:2">
      <c r="A1468" s="175">
        <v>146.5</v>
      </c>
      <c r="B1468" s="175">
        <v>24.1</v>
      </c>
    </row>
    <row r="1469" spans="1:2">
      <c r="A1469" s="175">
        <v>146.6</v>
      </c>
      <c r="B1469" s="175">
        <v>24.3599999999999</v>
      </c>
    </row>
    <row r="1470" spans="1:2">
      <c r="A1470" s="175">
        <v>146.69999999999999</v>
      </c>
      <c r="B1470" s="175">
        <v>24.62</v>
      </c>
    </row>
    <row r="1471" spans="1:2">
      <c r="A1471" s="175">
        <v>146.80000000000001</v>
      </c>
      <c r="B1471" s="175">
        <v>24.88</v>
      </c>
    </row>
    <row r="1472" spans="1:2">
      <c r="A1472" s="175">
        <v>146.9</v>
      </c>
      <c r="B1472" s="175">
        <v>25.14</v>
      </c>
    </row>
    <row r="1473" spans="1:2">
      <c r="A1473" s="175">
        <v>147</v>
      </c>
      <c r="B1473" s="175">
        <v>25.4</v>
      </c>
    </row>
    <row r="1474" spans="1:2">
      <c r="A1474" s="175">
        <v>147.1</v>
      </c>
      <c r="B1474" s="175">
        <v>25.6299999999999</v>
      </c>
    </row>
    <row r="1475" spans="1:2">
      <c r="A1475" s="175">
        <v>147.19999999999999</v>
      </c>
      <c r="B1475" s="175">
        <v>25.86</v>
      </c>
    </row>
    <row r="1476" spans="1:2">
      <c r="A1476" s="175">
        <v>147.30000000000001</v>
      </c>
      <c r="B1476" s="175">
        <v>26.09</v>
      </c>
    </row>
    <row r="1477" spans="1:2">
      <c r="A1477" s="175">
        <v>147.4</v>
      </c>
      <c r="B1477" s="175">
        <v>26.32</v>
      </c>
    </row>
    <row r="1478" spans="1:2">
      <c r="A1478" s="175">
        <v>147.5</v>
      </c>
      <c r="B1478" s="175">
        <v>26.549999999999901</v>
      </c>
    </row>
    <row r="1479" spans="1:2">
      <c r="A1479" s="175">
        <v>147.6</v>
      </c>
      <c r="B1479" s="175">
        <v>26.779999999999902</v>
      </c>
    </row>
    <row r="1480" spans="1:2">
      <c r="A1480" s="175">
        <v>147.69999999999999</v>
      </c>
      <c r="B1480" s="175">
        <v>27.01</v>
      </c>
    </row>
    <row r="1481" spans="1:2">
      <c r="A1481" s="175">
        <v>147.80000000000001</v>
      </c>
      <c r="B1481" s="175">
        <v>27.24</v>
      </c>
    </row>
    <row r="1482" spans="1:2">
      <c r="A1482" s="175">
        <v>147.9</v>
      </c>
      <c r="B1482" s="175">
        <v>27.47</v>
      </c>
    </row>
    <row r="1483" spans="1:2">
      <c r="A1483" s="175">
        <v>148</v>
      </c>
      <c r="B1483" s="175">
        <v>27.7</v>
      </c>
    </row>
    <row r="1484" spans="1:2">
      <c r="A1484" s="175">
        <v>148.1</v>
      </c>
      <c r="B1484" s="175">
        <v>27.849999999999898</v>
      </c>
    </row>
    <row r="1485" spans="1:2">
      <c r="A1485" s="175">
        <v>148.19999999999999</v>
      </c>
      <c r="B1485" s="175">
        <v>28</v>
      </c>
    </row>
    <row r="1486" spans="1:2">
      <c r="A1486" s="175">
        <v>148.30000000000001</v>
      </c>
      <c r="B1486" s="175">
        <v>28.15</v>
      </c>
    </row>
    <row r="1487" spans="1:2">
      <c r="A1487" s="175">
        <v>148.4</v>
      </c>
      <c r="B1487" s="175">
        <v>28.3</v>
      </c>
    </row>
    <row r="1488" spans="1:2">
      <c r="A1488" s="175">
        <v>148.5</v>
      </c>
      <c r="B1488" s="175">
        <v>28.45</v>
      </c>
    </row>
    <row r="1489" spans="1:2">
      <c r="A1489" s="175">
        <v>148.6</v>
      </c>
      <c r="B1489" s="175">
        <v>28.599999999999898</v>
      </c>
    </row>
    <row r="1490" spans="1:2">
      <c r="A1490" s="175">
        <v>148.69999999999999</v>
      </c>
      <c r="B1490" s="175">
        <v>28.75</v>
      </c>
    </row>
    <row r="1491" spans="1:2">
      <c r="A1491" s="175">
        <v>148.80000000000001</v>
      </c>
      <c r="B1491" s="175">
        <v>28.9</v>
      </c>
    </row>
    <row r="1492" spans="1:2">
      <c r="A1492" s="175">
        <v>148.9</v>
      </c>
      <c r="B1492" s="175">
        <v>29.05</v>
      </c>
    </row>
    <row r="1493" spans="1:2">
      <c r="A1493" s="175">
        <v>149</v>
      </c>
      <c r="B1493" s="175">
        <v>29.2</v>
      </c>
    </row>
    <row r="1494" spans="1:2">
      <c r="A1494" s="175">
        <v>149.1</v>
      </c>
      <c r="B1494" s="175">
        <v>29.259999999999899</v>
      </c>
    </row>
    <row r="1495" spans="1:2">
      <c r="A1495" s="175">
        <v>149.19999999999999</v>
      </c>
      <c r="B1495" s="175">
        <v>29.32</v>
      </c>
    </row>
    <row r="1496" spans="1:2">
      <c r="A1496" s="175">
        <v>149.30000000000001</v>
      </c>
      <c r="B1496" s="175">
        <v>29.38</v>
      </c>
    </row>
    <row r="1497" spans="1:2">
      <c r="A1497" s="175">
        <v>149.4</v>
      </c>
      <c r="B1497" s="175">
        <v>29.44</v>
      </c>
    </row>
    <row r="1498" spans="1:2">
      <c r="A1498" s="175">
        <v>149.5</v>
      </c>
      <c r="B1498" s="175">
        <v>29.5</v>
      </c>
    </row>
    <row r="1499" spans="1:2">
      <c r="A1499" s="175">
        <v>149.6</v>
      </c>
      <c r="B1499" s="175">
        <v>29.559999999999899</v>
      </c>
    </row>
    <row r="1500" spans="1:2">
      <c r="A1500" s="175">
        <v>149.69999999999999</v>
      </c>
      <c r="B1500" s="175">
        <v>29.62</v>
      </c>
    </row>
    <row r="1501" spans="1:2">
      <c r="A1501" s="175">
        <v>149.80000000000001</v>
      </c>
      <c r="B1501" s="175">
        <v>29.68</v>
      </c>
    </row>
    <row r="1502" spans="1:2">
      <c r="A1502" s="175">
        <v>149.9</v>
      </c>
      <c r="B1502" s="175">
        <v>29.74</v>
      </c>
    </row>
    <row r="1503" spans="1:2">
      <c r="A1503" s="175">
        <v>150</v>
      </c>
      <c r="B1503" s="175">
        <v>29.8</v>
      </c>
    </row>
    <row r="1504" spans="1:2">
      <c r="A1504" s="175">
        <v>150.1</v>
      </c>
      <c r="B1504" s="175">
        <v>29.76</v>
      </c>
    </row>
    <row r="1505" spans="1:2">
      <c r="A1505" s="175">
        <v>150.19999999999999</v>
      </c>
      <c r="B1505" s="175">
        <v>29.719999999999899</v>
      </c>
    </row>
    <row r="1506" spans="1:2">
      <c r="A1506" s="175">
        <v>150.30000000000001</v>
      </c>
      <c r="B1506" s="175">
        <v>29.6799999999999</v>
      </c>
    </row>
    <row r="1507" spans="1:2">
      <c r="A1507" s="175">
        <v>150.4</v>
      </c>
      <c r="B1507" s="175">
        <v>29.639999999999901</v>
      </c>
    </row>
    <row r="1508" spans="1:2">
      <c r="A1508" s="175">
        <v>150.5</v>
      </c>
      <c r="B1508" s="175">
        <v>29.6</v>
      </c>
    </row>
    <row r="1509" spans="1:2">
      <c r="A1509" s="175">
        <v>150.6</v>
      </c>
      <c r="B1509" s="175">
        <v>29.56</v>
      </c>
    </row>
    <row r="1510" spans="1:2">
      <c r="A1510" s="175">
        <v>150.69999999999999</v>
      </c>
      <c r="B1510" s="175">
        <v>29.5199999999999</v>
      </c>
    </row>
    <row r="1511" spans="1:2">
      <c r="A1511" s="175">
        <v>150.80000000000001</v>
      </c>
      <c r="B1511" s="175">
        <v>29.479999999999901</v>
      </c>
    </row>
    <row r="1512" spans="1:2">
      <c r="A1512" s="175">
        <v>150.9</v>
      </c>
      <c r="B1512" s="175">
        <v>29.439999999999898</v>
      </c>
    </row>
    <row r="1513" spans="1:2">
      <c r="A1513" s="175">
        <v>151</v>
      </c>
      <c r="B1513" s="175">
        <v>29.4</v>
      </c>
    </row>
    <row r="1514" spans="1:2">
      <c r="A1514" s="175">
        <v>151.1</v>
      </c>
      <c r="B1514" s="175">
        <v>29.18</v>
      </c>
    </row>
    <row r="1515" spans="1:2">
      <c r="A1515" s="175">
        <v>151.19999999999999</v>
      </c>
      <c r="B1515" s="175">
        <v>28.959999999999901</v>
      </c>
    </row>
    <row r="1516" spans="1:2">
      <c r="A1516" s="175">
        <v>151.30000000000001</v>
      </c>
      <c r="B1516" s="175">
        <v>28.739999999999899</v>
      </c>
    </row>
    <row r="1517" spans="1:2">
      <c r="A1517" s="175">
        <v>151.4</v>
      </c>
      <c r="B1517" s="175">
        <v>28.5199999999999</v>
      </c>
    </row>
    <row r="1518" spans="1:2">
      <c r="A1518" s="175">
        <v>151.5</v>
      </c>
      <c r="B1518" s="175">
        <v>28.299999999999901</v>
      </c>
    </row>
    <row r="1519" spans="1:2">
      <c r="A1519" s="175">
        <v>151.6</v>
      </c>
      <c r="B1519" s="175">
        <v>28.08</v>
      </c>
    </row>
    <row r="1520" spans="1:2">
      <c r="A1520" s="175">
        <v>151.69999999999999</v>
      </c>
      <c r="B1520" s="175">
        <v>27.8599999999999</v>
      </c>
    </row>
    <row r="1521" spans="1:2">
      <c r="A1521" s="175">
        <v>151.80000000000001</v>
      </c>
      <c r="B1521" s="175">
        <v>27.639999999999901</v>
      </c>
    </row>
    <row r="1522" spans="1:2">
      <c r="A1522" s="175">
        <v>151.9</v>
      </c>
      <c r="B1522" s="175">
        <v>27.419999999999899</v>
      </c>
    </row>
    <row r="1523" spans="1:2">
      <c r="A1523" s="175">
        <v>152</v>
      </c>
      <c r="B1523" s="175">
        <v>27.2</v>
      </c>
    </row>
    <row r="1524" spans="1:2">
      <c r="A1524" s="175">
        <v>152.1</v>
      </c>
      <c r="B1524" s="175">
        <v>26.74</v>
      </c>
    </row>
    <row r="1525" spans="1:2">
      <c r="A1525" s="175">
        <v>152.19999999999999</v>
      </c>
      <c r="B1525" s="175">
        <v>26.279999999999902</v>
      </c>
    </row>
    <row r="1526" spans="1:2">
      <c r="A1526" s="175">
        <v>152.30000000000001</v>
      </c>
      <c r="B1526" s="175">
        <v>25.819999999999901</v>
      </c>
    </row>
    <row r="1527" spans="1:2">
      <c r="A1527" s="175">
        <v>152.4</v>
      </c>
      <c r="B1527" s="175">
        <v>25.3599999999999</v>
      </c>
    </row>
    <row r="1528" spans="1:2">
      <c r="A1528" s="175">
        <v>152.5</v>
      </c>
      <c r="B1528" s="175">
        <v>24.9</v>
      </c>
    </row>
    <row r="1529" spans="1:2">
      <c r="A1529" s="175">
        <v>152.6</v>
      </c>
      <c r="B1529" s="175">
        <v>24.44</v>
      </c>
    </row>
    <row r="1530" spans="1:2">
      <c r="A1530" s="175">
        <v>152.69999999999999</v>
      </c>
      <c r="B1530" s="175">
        <v>23.979999999999901</v>
      </c>
    </row>
    <row r="1531" spans="1:2">
      <c r="A1531" s="175">
        <v>152.80000000000001</v>
      </c>
      <c r="B1531" s="175">
        <v>23.5199999999999</v>
      </c>
    </row>
    <row r="1532" spans="1:2">
      <c r="A1532" s="175">
        <v>152.9</v>
      </c>
      <c r="B1532" s="175">
        <v>23.059999999999899</v>
      </c>
    </row>
    <row r="1533" spans="1:2">
      <c r="A1533" s="175">
        <v>153</v>
      </c>
      <c r="B1533" s="175">
        <v>22.6</v>
      </c>
    </row>
    <row r="1534" spans="1:2">
      <c r="A1534" s="175">
        <v>153.1</v>
      </c>
      <c r="B1534" s="175">
        <v>22.07</v>
      </c>
    </row>
    <row r="1535" spans="1:2">
      <c r="A1535" s="175">
        <v>153.19999999999999</v>
      </c>
      <c r="B1535" s="175">
        <v>21.5399999999999</v>
      </c>
    </row>
    <row r="1536" spans="1:2">
      <c r="A1536" s="175">
        <v>153.30000000000001</v>
      </c>
      <c r="B1536" s="175">
        <v>21.009999999999899</v>
      </c>
    </row>
    <row r="1537" spans="1:2">
      <c r="A1537" s="175">
        <v>153.4</v>
      </c>
      <c r="B1537" s="175">
        <v>20.479999999999901</v>
      </c>
    </row>
    <row r="1538" spans="1:2">
      <c r="A1538" s="175">
        <v>153.5</v>
      </c>
      <c r="B1538" s="175">
        <v>19.95</v>
      </c>
    </row>
    <row r="1539" spans="1:2">
      <c r="A1539" s="175">
        <v>153.6</v>
      </c>
      <c r="B1539" s="175">
        <v>19.419999999999799</v>
      </c>
    </row>
    <row r="1540" spans="1:2">
      <c r="A1540" s="175">
        <v>153.69999999999999</v>
      </c>
      <c r="B1540" s="175">
        <v>18.889999999999901</v>
      </c>
    </row>
    <row r="1541" spans="1:2">
      <c r="A1541" s="175">
        <v>153.80000000000001</v>
      </c>
      <c r="B1541" s="175">
        <v>18.3599999999999</v>
      </c>
    </row>
    <row r="1542" spans="1:2">
      <c r="A1542" s="175">
        <v>153.9</v>
      </c>
      <c r="B1542" s="175">
        <v>17.829999999999899</v>
      </c>
    </row>
    <row r="1543" spans="1:2">
      <c r="A1543" s="175">
        <v>154</v>
      </c>
      <c r="B1543" s="175">
        <v>17.3</v>
      </c>
    </row>
    <row r="1544" spans="1:2">
      <c r="A1544" s="175">
        <v>154.1</v>
      </c>
      <c r="B1544" s="175">
        <v>16.899999999999899</v>
      </c>
    </row>
    <row r="1545" spans="1:2">
      <c r="A1545" s="175">
        <v>154.19999999999999</v>
      </c>
      <c r="B1545" s="175">
        <v>16.499999999999901</v>
      </c>
    </row>
    <row r="1546" spans="1:2">
      <c r="A1546" s="175">
        <v>154.30000000000001</v>
      </c>
      <c r="B1546" s="175">
        <v>16.099999999999898</v>
      </c>
    </row>
    <row r="1547" spans="1:2">
      <c r="A1547" s="175">
        <v>154.4</v>
      </c>
      <c r="B1547" s="175">
        <v>15.6999999999999</v>
      </c>
    </row>
    <row r="1548" spans="1:2">
      <c r="A1548" s="175">
        <v>154.5</v>
      </c>
      <c r="B1548" s="175">
        <v>15.3</v>
      </c>
    </row>
    <row r="1549" spans="1:2">
      <c r="A1549" s="175">
        <v>154.6</v>
      </c>
      <c r="B1549" s="175">
        <v>14.899999999999901</v>
      </c>
    </row>
    <row r="1550" spans="1:2">
      <c r="A1550" s="175">
        <v>154.69999999999999</v>
      </c>
      <c r="B1550" s="175">
        <v>14.499999999999901</v>
      </c>
    </row>
    <row r="1551" spans="1:2">
      <c r="A1551" s="175">
        <v>154.80000000000001</v>
      </c>
      <c r="B1551" s="175">
        <v>14.0999999999999</v>
      </c>
    </row>
    <row r="1552" spans="1:2">
      <c r="A1552" s="175">
        <v>154.9</v>
      </c>
      <c r="B1552" s="175">
        <v>13.6999999999999</v>
      </c>
    </row>
    <row r="1553" spans="1:2">
      <c r="A1553" s="175">
        <v>155</v>
      </c>
      <c r="B1553" s="175">
        <v>13.3</v>
      </c>
    </row>
    <row r="1554" spans="1:2">
      <c r="A1554" s="175">
        <v>155.1</v>
      </c>
      <c r="B1554" s="175">
        <v>13.1699999999999</v>
      </c>
    </row>
    <row r="1555" spans="1:2">
      <c r="A1555" s="175">
        <v>155.19999999999999</v>
      </c>
      <c r="B1555" s="175">
        <v>13.0399999999999</v>
      </c>
    </row>
    <row r="1556" spans="1:2">
      <c r="A1556" s="175">
        <v>155.30000000000001</v>
      </c>
      <c r="B1556" s="175">
        <v>12.909999999999901</v>
      </c>
    </row>
    <row r="1557" spans="1:2">
      <c r="A1557" s="175">
        <v>155.4</v>
      </c>
      <c r="B1557" s="175">
        <v>12.7799999999999</v>
      </c>
    </row>
    <row r="1558" spans="1:2">
      <c r="A1558" s="175">
        <v>155.5</v>
      </c>
      <c r="B1558" s="175">
        <v>12.65</v>
      </c>
    </row>
    <row r="1559" spans="1:2">
      <c r="A1559" s="175">
        <v>155.6</v>
      </c>
      <c r="B1559" s="175">
        <v>12.5199999999999</v>
      </c>
    </row>
    <row r="1560" spans="1:2">
      <c r="A1560" s="175">
        <v>155.69999999999999</v>
      </c>
      <c r="B1560" s="175">
        <v>12.389999999999899</v>
      </c>
    </row>
    <row r="1561" spans="1:2">
      <c r="A1561" s="175">
        <v>155.80000000000001</v>
      </c>
      <c r="B1561" s="175">
        <v>12.2599999999999</v>
      </c>
    </row>
    <row r="1562" spans="1:2">
      <c r="A1562" s="175">
        <v>155.9</v>
      </c>
      <c r="B1562" s="175">
        <v>12.1299999999999</v>
      </c>
    </row>
    <row r="1563" spans="1:2">
      <c r="A1563" s="175">
        <v>156</v>
      </c>
      <c r="B1563" s="175">
        <v>12</v>
      </c>
    </row>
    <row r="1564" spans="1:2">
      <c r="A1564" s="175">
        <v>156.1</v>
      </c>
      <c r="B1564" s="175">
        <v>12.06</v>
      </c>
    </row>
    <row r="1565" spans="1:2">
      <c r="A1565" s="175">
        <v>156.19999999999999</v>
      </c>
      <c r="B1565" s="175">
        <v>12.12</v>
      </c>
    </row>
    <row r="1566" spans="1:2">
      <c r="A1566" s="175">
        <v>156.30000000000001</v>
      </c>
      <c r="B1566" s="175">
        <v>12.18</v>
      </c>
    </row>
    <row r="1567" spans="1:2">
      <c r="A1567" s="175">
        <v>156.4</v>
      </c>
      <c r="B1567" s="175">
        <v>12.24</v>
      </c>
    </row>
    <row r="1568" spans="1:2">
      <c r="A1568" s="175">
        <v>156.5</v>
      </c>
      <c r="B1568" s="175">
        <v>12.3</v>
      </c>
    </row>
    <row r="1569" spans="1:2">
      <c r="A1569" s="175">
        <v>156.6</v>
      </c>
      <c r="B1569" s="175">
        <v>12.36</v>
      </c>
    </row>
    <row r="1570" spans="1:2">
      <c r="A1570" s="175">
        <v>156.69999999999999</v>
      </c>
      <c r="B1570" s="175">
        <v>12.42</v>
      </c>
    </row>
    <row r="1571" spans="1:2">
      <c r="A1571" s="175">
        <v>156.80000000000001</v>
      </c>
      <c r="B1571" s="175">
        <v>12.48</v>
      </c>
    </row>
    <row r="1572" spans="1:2">
      <c r="A1572" s="175">
        <v>156.9</v>
      </c>
      <c r="B1572" s="175">
        <v>12.54</v>
      </c>
    </row>
    <row r="1573" spans="1:2">
      <c r="A1573" s="175">
        <v>157</v>
      </c>
      <c r="B1573" s="175">
        <v>12.6</v>
      </c>
    </row>
    <row r="1574" spans="1:2">
      <c r="A1574" s="175">
        <v>157.1</v>
      </c>
      <c r="B1574" s="175">
        <v>12.75</v>
      </c>
    </row>
    <row r="1575" spans="1:2">
      <c r="A1575" s="175">
        <v>157.19999999999999</v>
      </c>
      <c r="B1575" s="175">
        <v>12.9</v>
      </c>
    </row>
    <row r="1576" spans="1:2">
      <c r="A1576" s="175">
        <v>157.30000000000001</v>
      </c>
      <c r="B1576" s="175">
        <v>13.05</v>
      </c>
    </row>
    <row r="1577" spans="1:2">
      <c r="A1577" s="175">
        <v>157.4</v>
      </c>
      <c r="B1577" s="175">
        <v>13.2</v>
      </c>
    </row>
    <row r="1578" spans="1:2">
      <c r="A1578" s="175">
        <v>157.5</v>
      </c>
      <c r="B1578" s="175">
        <v>13.35</v>
      </c>
    </row>
    <row r="1579" spans="1:2">
      <c r="A1579" s="175">
        <v>157.6</v>
      </c>
      <c r="B1579" s="175">
        <v>13.5</v>
      </c>
    </row>
    <row r="1580" spans="1:2">
      <c r="A1580" s="175">
        <v>157.69999999999999</v>
      </c>
      <c r="B1580" s="175">
        <v>13.65</v>
      </c>
    </row>
    <row r="1581" spans="1:2">
      <c r="A1581" s="175">
        <v>157.80000000000001</v>
      </c>
      <c r="B1581" s="175">
        <v>13.8</v>
      </c>
    </row>
    <row r="1582" spans="1:2">
      <c r="A1582" s="175">
        <v>157.9</v>
      </c>
      <c r="B1582" s="175">
        <v>13.95</v>
      </c>
    </row>
    <row r="1583" spans="1:2">
      <c r="A1583" s="175">
        <v>158</v>
      </c>
      <c r="B1583" s="175">
        <v>14.1</v>
      </c>
    </row>
    <row r="1584" spans="1:2">
      <c r="A1584" s="175">
        <v>158.1</v>
      </c>
      <c r="B1584" s="175">
        <v>14.41</v>
      </c>
    </row>
    <row r="1585" spans="1:2">
      <c r="A1585" s="175">
        <v>158.19999999999999</v>
      </c>
      <c r="B1585" s="175">
        <v>14.72</v>
      </c>
    </row>
    <row r="1586" spans="1:2">
      <c r="A1586" s="175">
        <v>158.30000000000001</v>
      </c>
      <c r="B1586" s="175">
        <v>15.03</v>
      </c>
    </row>
    <row r="1587" spans="1:2">
      <c r="A1587" s="175">
        <v>158.4</v>
      </c>
      <c r="B1587" s="175">
        <v>15.34</v>
      </c>
    </row>
    <row r="1588" spans="1:2">
      <c r="A1588" s="175">
        <v>158.5</v>
      </c>
      <c r="B1588" s="175">
        <v>15.649999999999901</v>
      </c>
    </row>
    <row r="1589" spans="1:2">
      <c r="A1589" s="175">
        <v>158.6</v>
      </c>
      <c r="B1589" s="175">
        <v>15.96</v>
      </c>
    </row>
    <row r="1590" spans="1:2">
      <c r="A1590" s="175">
        <v>158.69999999999999</v>
      </c>
      <c r="B1590" s="175">
        <v>16.27</v>
      </c>
    </row>
    <row r="1591" spans="1:2">
      <c r="A1591" s="175">
        <v>158.80000000000001</v>
      </c>
      <c r="B1591" s="175">
        <v>16.579999999999998</v>
      </c>
    </row>
    <row r="1592" spans="1:2">
      <c r="A1592" s="175">
        <v>158.9</v>
      </c>
      <c r="B1592" s="175">
        <v>16.89</v>
      </c>
    </row>
    <row r="1593" spans="1:2">
      <c r="A1593" s="175">
        <v>159</v>
      </c>
      <c r="B1593" s="175">
        <v>17.2</v>
      </c>
    </row>
    <row r="1594" spans="1:2">
      <c r="A1594" s="175">
        <v>159.1</v>
      </c>
      <c r="B1594" s="175">
        <v>17.489999999999998</v>
      </c>
    </row>
    <row r="1595" spans="1:2">
      <c r="A1595" s="175">
        <v>159.19999999999999</v>
      </c>
      <c r="B1595" s="175">
        <v>17.78</v>
      </c>
    </row>
    <row r="1596" spans="1:2">
      <c r="A1596" s="175">
        <v>159.30000000000001</v>
      </c>
      <c r="B1596" s="175">
        <v>18.07</v>
      </c>
    </row>
    <row r="1597" spans="1:2">
      <c r="A1597" s="175">
        <v>159.4</v>
      </c>
      <c r="B1597" s="175">
        <v>18.36</v>
      </c>
    </row>
    <row r="1598" spans="1:2">
      <c r="A1598" s="175">
        <v>159.5</v>
      </c>
      <c r="B1598" s="175">
        <v>18.649999999999999</v>
      </c>
    </row>
    <row r="1599" spans="1:2">
      <c r="A1599" s="175">
        <v>159.6</v>
      </c>
      <c r="B1599" s="175">
        <v>18.940000000000001</v>
      </c>
    </row>
    <row r="1600" spans="1:2">
      <c r="A1600" s="175">
        <v>159.69999999999999</v>
      </c>
      <c r="B1600" s="175">
        <v>19.23</v>
      </c>
    </row>
    <row r="1601" spans="1:2">
      <c r="A1601" s="175">
        <v>159.80000000000001</v>
      </c>
      <c r="B1601" s="175">
        <v>19.52</v>
      </c>
    </row>
    <row r="1602" spans="1:2">
      <c r="A1602" s="175">
        <v>159.9</v>
      </c>
      <c r="B1602" s="175">
        <v>19.809999999999999</v>
      </c>
    </row>
    <row r="1603" spans="1:2">
      <c r="A1603" s="175">
        <v>160</v>
      </c>
      <c r="B1603" s="175">
        <v>20.100000000000001</v>
      </c>
    </row>
    <row r="1604" spans="1:2">
      <c r="A1604" s="175">
        <v>160.1</v>
      </c>
      <c r="B1604" s="175">
        <v>20.43</v>
      </c>
    </row>
    <row r="1605" spans="1:2">
      <c r="A1605" s="175">
        <v>160.19999999999999</v>
      </c>
      <c r="B1605" s="175">
        <v>20.76</v>
      </c>
    </row>
    <row r="1606" spans="1:2">
      <c r="A1606" s="175">
        <v>160.30000000000001</v>
      </c>
      <c r="B1606" s="175">
        <v>21.09</v>
      </c>
    </row>
    <row r="1607" spans="1:2">
      <c r="A1607" s="175">
        <v>160.4</v>
      </c>
      <c r="B1607" s="175">
        <v>21.42</v>
      </c>
    </row>
    <row r="1608" spans="1:2">
      <c r="A1608" s="175">
        <v>160.5</v>
      </c>
      <c r="B1608" s="175">
        <v>21.75</v>
      </c>
    </row>
    <row r="1609" spans="1:2">
      <c r="A1609" s="175">
        <v>160.6</v>
      </c>
      <c r="B1609" s="175">
        <v>22.08</v>
      </c>
    </row>
    <row r="1610" spans="1:2">
      <c r="A1610" s="175">
        <v>160.69999999999999</v>
      </c>
      <c r="B1610" s="175">
        <v>22.41</v>
      </c>
    </row>
    <row r="1611" spans="1:2">
      <c r="A1611" s="175">
        <v>160.80000000000001</v>
      </c>
      <c r="B1611" s="175">
        <v>22.74</v>
      </c>
    </row>
    <row r="1612" spans="1:2">
      <c r="A1612" s="175">
        <v>160.9</v>
      </c>
      <c r="B1612" s="175">
        <v>23.07</v>
      </c>
    </row>
    <row r="1613" spans="1:2">
      <c r="A1613" s="175">
        <v>161</v>
      </c>
      <c r="B1613" s="175">
        <v>23.4</v>
      </c>
    </row>
    <row r="1614" spans="1:2">
      <c r="A1614" s="175">
        <v>161.1</v>
      </c>
      <c r="B1614" s="175">
        <v>23.61</v>
      </c>
    </row>
    <row r="1615" spans="1:2">
      <c r="A1615" s="175">
        <v>161.19999999999999</v>
      </c>
      <c r="B1615" s="175">
        <v>23.82</v>
      </c>
    </row>
    <row r="1616" spans="1:2">
      <c r="A1616" s="175">
        <v>161.30000000000001</v>
      </c>
      <c r="B1616" s="175">
        <v>24.03</v>
      </c>
    </row>
    <row r="1617" spans="1:2">
      <c r="A1617" s="175">
        <v>161.4</v>
      </c>
      <c r="B1617" s="175">
        <v>24.24</v>
      </c>
    </row>
    <row r="1618" spans="1:2">
      <c r="A1618" s="175">
        <v>161.5</v>
      </c>
      <c r="B1618" s="175">
        <v>24.45</v>
      </c>
    </row>
    <row r="1619" spans="1:2">
      <c r="A1619" s="175">
        <v>161.6</v>
      </c>
      <c r="B1619" s="175">
        <v>24.66</v>
      </c>
    </row>
    <row r="1620" spans="1:2">
      <c r="A1620" s="175">
        <v>161.69999999999999</v>
      </c>
      <c r="B1620" s="175">
        <v>24.87</v>
      </c>
    </row>
    <row r="1621" spans="1:2">
      <c r="A1621" s="175">
        <v>161.80000000000001</v>
      </c>
      <c r="B1621" s="175">
        <v>25.08</v>
      </c>
    </row>
    <row r="1622" spans="1:2">
      <c r="A1622" s="175">
        <v>161.9</v>
      </c>
      <c r="B1622" s="175">
        <v>25.29</v>
      </c>
    </row>
    <row r="1623" spans="1:2">
      <c r="A1623" s="175">
        <v>162</v>
      </c>
      <c r="B1623" s="175">
        <v>25.5</v>
      </c>
    </row>
    <row r="1624" spans="1:2">
      <c r="A1624" s="175">
        <v>162.1</v>
      </c>
      <c r="B1624" s="175">
        <v>25.71</v>
      </c>
    </row>
    <row r="1625" spans="1:2">
      <c r="A1625" s="175">
        <v>162.19999999999999</v>
      </c>
      <c r="B1625" s="175">
        <v>25.92</v>
      </c>
    </row>
    <row r="1626" spans="1:2">
      <c r="A1626" s="175">
        <v>162.30000000000001</v>
      </c>
      <c r="B1626" s="175">
        <v>26.13</v>
      </c>
    </row>
    <row r="1627" spans="1:2">
      <c r="A1627" s="175">
        <v>162.4</v>
      </c>
      <c r="B1627" s="175">
        <v>26.34</v>
      </c>
    </row>
    <row r="1628" spans="1:2">
      <c r="A1628" s="175">
        <v>162.5</v>
      </c>
      <c r="B1628" s="175">
        <v>26.55</v>
      </c>
    </row>
    <row r="1629" spans="1:2">
      <c r="A1629" s="175">
        <v>162.6</v>
      </c>
      <c r="B1629" s="175">
        <v>26.76</v>
      </c>
    </row>
    <row r="1630" spans="1:2">
      <c r="A1630" s="175">
        <v>162.69999999999999</v>
      </c>
      <c r="B1630" s="175">
        <v>26.97</v>
      </c>
    </row>
    <row r="1631" spans="1:2">
      <c r="A1631" s="175">
        <v>162.80000000000001</v>
      </c>
      <c r="B1631" s="175">
        <v>27.18</v>
      </c>
    </row>
    <row r="1632" spans="1:2">
      <c r="A1632" s="175">
        <v>162.9</v>
      </c>
      <c r="B1632" s="175">
        <v>27.39</v>
      </c>
    </row>
    <row r="1633" spans="1:2">
      <c r="A1633" s="175">
        <v>163</v>
      </c>
      <c r="B1633" s="175">
        <v>27.6</v>
      </c>
    </row>
    <row r="1634" spans="1:2">
      <c r="A1634" s="175">
        <v>163.1</v>
      </c>
      <c r="B1634" s="175">
        <v>27.79</v>
      </c>
    </row>
    <row r="1635" spans="1:2">
      <c r="A1635" s="175">
        <v>163.19999999999999</v>
      </c>
      <c r="B1635" s="175">
        <v>27.98</v>
      </c>
    </row>
    <row r="1636" spans="1:2">
      <c r="A1636" s="175">
        <v>163.30000000000001</v>
      </c>
      <c r="B1636" s="175">
        <v>28.17</v>
      </c>
    </row>
    <row r="1637" spans="1:2">
      <c r="A1637" s="175">
        <v>163.4</v>
      </c>
      <c r="B1637" s="175">
        <v>28.36</v>
      </c>
    </row>
    <row r="1638" spans="1:2">
      <c r="A1638" s="175">
        <v>163.5</v>
      </c>
      <c r="B1638" s="175">
        <v>28.55</v>
      </c>
    </row>
    <row r="1639" spans="1:2">
      <c r="A1639" s="175">
        <v>163.6</v>
      </c>
      <c r="B1639" s="175">
        <v>28.74</v>
      </c>
    </row>
    <row r="1640" spans="1:2">
      <c r="A1640" s="175">
        <v>163.69999999999999</v>
      </c>
      <c r="B1640" s="175">
        <v>28.93</v>
      </c>
    </row>
    <row r="1641" spans="1:2">
      <c r="A1641" s="175">
        <v>163.80000000000001</v>
      </c>
      <c r="B1641" s="175">
        <v>29.12</v>
      </c>
    </row>
    <row r="1642" spans="1:2">
      <c r="A1642" s="175">
        <v>163.9</v>
      </c>
      <c r="B1642" s="175">
        <v>29.31</v>
      </c>
    </row>
    <row r="1643" spans="1:2">
      <c r="A1643" s="175">
        <v>164</v>
      </c>
      <c r="B1643" s="175">
        <v>29.5</v>
      </c>
    </row>
    <row r="1644" spans="1:2">
      <c r="A1644" s="175">
        <v>164.1</v>
      </c>
      <c r="B1644" s="175">
        <v>29.66</v>
      </c>
    </row>
    <row r="1645" spans="1:2">
      <c r="A1645" s="175">
        <v>164.2</v>
      </c>
      <c r="B1645" s="175">
        <v>29.82</v>
      </c>
    </row>
    <row r="1646" spans="1:2">
      <c r="A1646" s="175">
        <v>164.3</v>
      </c>
      <c r="B1646" s="175">
        <v>29.98</v>
      </c>
    </row>
    <row r="1647" spans="1:2">
      <c r="A1647" s="175">
        <v>164.4</v>
      </c>
      <c r="B1647" s="175">
        <v>30.14</v>
      </c>
    </row>
    <row r="1648" spans="1:2">
      <c r="A1648" s="175">
        <v>164.5</v>
      </c>
      <c r="B1648" s="175">
        <v>30.3</v>
      </c>
    </row>
    <row r="1649" spans="1:2">
      <c r="A1649" s="175">
        <v>164.6</v>
      </c>
      <c r="B1649" s="175">
        <v>30.46</v>
      </c>
    </row>
    <row r="1650" spans="1:2">
      <c r="A1650" s="175">
        <v>164.7</v>
      </c>
      <c r="B1650" s="175">
        <v>30.62</v>
      </c>
    </row>
    <row r="1651" spans="1:2">
      <c r="A1651" s="175">
        <v>164.8</v>
      </c>
      <c r="B1651" s="175">
        <v>30.78</v>
      </c>
    </row>
    <row r="1652" spans="1:2">
      <c r="A1652" s="175">
        <v>164.9</v>
      </c>
      <c r="B1652" s="175">
        <v>30.94</v>
      </c>
    </row>
    <row r="1653" spans="1:2">
      <c r="A1653" s="175">
        <v>165</v>
      </c>
      <c r="B1653" s="175">
        <v>31.1</v>
      </c>
    </row>
    <row r="1654" spans="1:2">
      <c r="A1654" s="175">
        <v>165.1</v>
      </c>
      <c r="B1654" s="175">
        <v>31.2</v>
      </c>
    </row>
    <row r="1655" spans="1:2">
      <c r="A1655" s="175">
        <v>165.2</v>
      </c>
      <c r="B1655" s="175">
        <v>31.3</v>
      </c>
    </row>
    <row r="1656" spans="1:2">
      <c r="A1656" s="175">
        <v>165.3</v>
      </c>
      <c r="B1656" s="175">
        <v>31.4</v>
      </c>
    </row>
    <row r="1657" spans="1:2">
      <c r="A1657" s="175">
        <v>165.4</v>
      </c>
      <c r="B1657" s="175">
        <v>31.5</v>
      </c>
    </row>
    <row r="1658" spans="1:2">
      <c r="A1658" s="175">
        <v>165.5</v>
      </c>
      <c r="B1658" s="175">
        <v>31.6</v>
      </c>
    </row>
    <row r="1659" spans="1:2">
      <c r="A1659" s="175">
        <v>165.6</v>
      </c>
      <c r="B1659" s="175">
        <v>31.7</v>
      </c>
    </row>
    <row r="1660" spans="1:2">
      <c r="A1660" s="175">
        <v>165.7</v>
      </c>
      <c r="B1660" s="175">
        <v>31.8</v>
      </c>
    </row>
    <row r="1661" spans="1:2">
      <c r="A1661" s="175">
        <v>165.8</v>
      </c>
      <c r="B1661" s="175">
        <v>31.9</v>
      </c>
    </row>
    <row r="1662" spans="1:2">
      <c r="A1662" s="175">
        <v>165.9</v>
      </c>
      <c r="B1662" s="175">
        <v>32</v>
      </c>
    </row>
    <row r="1663" spans="1:2">
      <c r="A1663" s="175">
        <v>166</v>
      </c>
      <c r="B1663" s="175">
        <v>32.1</v>
      </c>
    </row>
    <row r="1664" spans="1:2">
      <c r="A1664" s="175">
        <v>166.1</v>
      </c>
      <c r="B1664" s="175">
        <v>32.21</v>
      </c>
    </row>
    <row r="1665" spans="1:2">
      <c r="A1665" s="175">
        <v>166.2</v>
      </c>
      <c r="B1665" s="175">
        <v>32.32</v>
      </c>
    </row>
    <row r="1666" spans="1:2">
      <c r="A1666" s="175">
        <v>166.3</v>
      </c>
      <c r="B1666" s="175">
        <v>32.43</v>
      </c>
    </row>
    <row r="1667" spans="1:2">
      <c r="A1667" s="175">
        <v>166.4</v>
      </c>
      <c r="B1667" s="175">
        <v>32.54</v>
      </c>
    </row>
    <row r="1668" spans="1:2">
      <c r="A1668" s="175">
        <v>166.5</v>
      </c>
      <c r="B1668" s="175">
        <v>32.65</v>
      </c>
    </row>
    <row r="1669" spans="1:2">
      <c r="A1669" s="175">
        <v>166.6</v>
      </c>
      <c r="B1669" s="175">
        <v>32.76</v>
      </c>
    </row>
    <row r="1670" spans="1:2">
      <c r="A1670" s="175">
        <v>166.7</v>
      </c>
      <c r="B1670" s="175">
        <v>32.869999999999997</v>
      </c>
    </row>
    <row r="1671" spans="1:2">
      <c r="A1671" s="175">
        <v>166.8</v>
      </c>
      <c r="B1671" s="175">
        <v>32.979999999999997</v>
      </c>
    </row>
    <row r="1672" spans="1:2">
      <c r="A1672" s="175">
        <v>166.9</v>
      </c>
      <c r="B1672" s="175">
        <v>33.090000000000003</v>
      </c>
    </row>
    <row r="1673" spans="1:2">
      <c r="A1673" s="175">
        <v>167</v>
      </c>
      <c r="B1673" s="175">
        <v>33.200000000000003</v>
      </c>
    </row>
    <row r="1674" spans="1:2">
      <c r="A1674" s="175">
        <v>167.1</v>
      </c>
      <c r="B1674" s="175">
        <v>33.4</v>
      </c>
    </row>
    <row r="1675" spans="1:2">
      <c r="A1675" s="175">
        <v>167.2</v>
      </c>
      <c r="B1675" s="175">
        <v>33.6</v>
      </c>
    </row>
    <row r="1676" spans="1:2">
      <c r="A1676" s="175">
        <v>167.3</v>
      </c>
      <c r="B1676" s="175">
        <v>33.799999999999997</v>
      </c>
    </row>
    <row r="1677" spans="1:2">
      <c r="A1677" s="175">
        <v>167.4</v>
      </c>
      <c r="B1677" s="175">
        <v>34</v>
      </c>
    </row>
    <row r="1678" spans="1:2">
      <c r="A1678" s="175">
        <v>167.5</v>
      </c>
      <c r="B1678" s="175">
        <v>34.200000000000003</v>
      </c>
    </row>
    <row r="1679" spans="1:2">
      <c r="A1679" s="175">
        <v>167.6</v>
      </c>
      <c r="B1679" s="175">
        <v>34.4</v>
      </c>
    </row>
    <row r="1680" spans="1:2">
      <c r="A1680" s="175">
        <v>167.7</v>
      </c>
      <c r="B1680" s="175">
        <v>34.6</v>
      </c>
    </row>
    <row r="1681" spans="1:2">
      <c r="A1681" s="175">
        <v>167.8</v>
      </c>
      <c r="B1681" s="175">
        <v>34.799999999999997</v>
      </c>
    </row>
    <row r="1682" spans="1:2">
      <c r="A1682" s="175">
        <v>167.9</v>
      </c>
      <c r="B1682" s="175">
        <v>35</v>
      </c>
    </row>
    <row r="1683" spans="1:2">
      <c r="A1683" s="175">
        <v>168</v>
      </c>
      <c r="B1683" s="175">
        <v>35.200000000000003</v>
      </c>
    </row>
    <row r="1684" spans="1:2">
      <c r="A1684" s="175">
        <v>168.1</v>
      </c>
      <c r="B1684" s="175">
        <v>35.4</v>
      </c>
    </row>
    <row r="1685" spans="1:2">
      <c r="A1685" s="175">
        <v>168.2</v>
      </c>
      <c r="B1685" s="175">
        <v>35.6</v>
      </c>
    </row>
    <row r="1686" spans="1:2">
      <c r="A1686" s="175">
        <v>168.3</v>
      </c>
      <c r="B1686" s="175">
        <v>35.799999999999997</v>
      </c>
    </row>
    <row r="1687" spans="1:2">
      <c r="A1687" s="175">
        <v>168.4</v>
      </c>
      <c r="B1687" s="175">
        <v>36</v>
      </c>
    </row>
    <row r="1688" spans="1:2">
      <c r="A1688" s="175">
        <v>168.5</v>
      </c>
      <c r="B1688" s="175">
        <v>36.200000000000003</v>
      </c>
    </row>
    <row r="1689" spans="1:2">
      <c r="A1689" s="175">
        <v>168.6</v>
      </c>
      <c r="B1689" s="175">
        <v>36.4</v>
      </c>
    </row>
    <row r="1690" spans="1:2">
      <c r="A1690" s="175">
        <v>168.7</v>
      </c>
      <c r="B1690" s="175">
        <v>36.6</v>
      </c>
    </row>
    <row r="1691" spans="1:2">
      <c r="A1691" s="175">
        <v>168.8</v>
      </c>
      <c r="B1691" s="175">
        <v>36.799999999999997</v>
      </c>
    </row>
    <row r="1692" spans="1:2">
      <c r="A1692" s="175">
        <v>168.9</v>
      </c>
      <c r="B1692" s="175">
        <v>37</v>
      </c>
    </row>
    <row r="1693" spans="1:2">
      <c r="A1693" s="175">
        <v>169</v>
      </c>
      <c r="B1693" s="175">
        <v>37.200000000000003</v>
      </c>
    </row>
    <row r="1694" spans="1:2">
      <c r="A1694" s="175">
        <v>169.1</v>
      </c>
      <c r="B1694" s="175">
        <v>37.28</v>
      </c>
    </row>
    <row r="1695" spans="1:2">
      <c r="A1695" s="175">
        <v>169.2</v>
      </c>
      <c r="B1695" s="175">
        <v>37.36</v>
      </c>
    </row>
    <row r="1696" spans="1:2">
      <c r="A1696" s="175">
        <v>169.3</v>
      </c>
      <c r="B1696" s="175">
        <v>37.44</v>
      </c>
    </row>
    <row r="1697" spans="1:2">
      <c r="A1697" s="175">
        <v>169.4</v>
      </c>
      <c r="B1697" s="175">
        <v>37.520000000000003</v>
      </c>
    </row>
    <row r="1698" spans="1:2">
      <c r="A1698" s="175">
        <v>169.5</v>
      </c>
      <c r="B1698" s="175">
        <v>37.6</v>
      </c>
    </row>
    <row r="1699" spans="1:2">
      <c r="A1699" s="175">
        <v>169.6</v>
      </c>
      <c r="B1699" s="175">
        <v>37.68</v>
      </c>
    </row>
    <row r="1700" spans="1:2">
      <c r="A1700" s="175">
        <v>169.7</v>
      </c>
      <c r="B1700" s="175">
        <v>37.76</v>
      </c>
    </row>
    <row r="1701" spans="1:2">
      <c r="A1701" s="175">
        <v>169.8</v>
      </c>
      <c r="B1701" s="175">
        <v>37.840000000000003</v>
      </c>
    </row>
    <row r="1702" spans="1:2">
      <c r="A1702" s="175">
        <v>169.9</v>
      </c>
      <c r="B1702" s="175">
        <v>37.92</v>
      </c>
    </row>
    <row r="1703" spans="1:2">
      <c r="A1703" s="175">
        <v>170</v>
      </c>
      <c r="B1703" s="175">
        <v>38</v>
      </c>
    </row>
    <row r="1704" spans="1:2">
      <c r="A1704" s="175">
        <v>170.1</v>
      </c>
      <c r="B1704" s="175">
        <v>37.939999999999898</v>
      </c>
    </row>
    <row r="1705" spans="1:2">
      <c r="A1705" s="175">
        <v>170.2</v>
      </c>
      <c r="B1705" s="175">
        <v>37.879999999999903</v>
      </c>
    </row>
    <row r="1706" spans="1:2">
      <c r="A1706" s="175">
        <v>170.3</v>
      </c>
      <c r="B1706" s="175">
        <v>37.819999999999901</v>
      </c>
    </row>
    <row r="1707" spans="1:2">
      <c r="A1707" s="175">
        <v>170.4</v>
      </c>
      <c r="B1707" s="175">
        <v>37.76</v>
      </c>
    </row>
    <row r="1708" spans="1:2">
      <c r="A1708" s="175">
        <v>170.5</v>
      </c>
      <c r="B1708" s="175">
        <v>37.700000000000003</v>
      </c>
    </row>
    <row r="1709" spans="1:2">
      <c r="A1709" s="175">
        <v>170.6</v>
      </c>
      <c r="B1709" s="175">
        <v>37.639999999999901</v>
      </c>
    </row>
    <row r="1710" spans="1:2">
      <c r="A1710" s="175">
        <v>170.7</v>
      </c>
      <c r="B1710" s="175">
        <v>37.579999999999899</v>
      </c>
    </row>
    <row r="1711" spans="1:2">
      <c r="A1711" s="175">
        <v>170.8</v>
      </c>
      <c r="B1711" s="175">
        <v>37.519999999999897</v>
      </c>
    </row>
    <row r="1712" spans="1:2">
      <c r="A1712" s="175">
        <v>170.9</v>
      </c>
      <c r="B1712" s="175">
        <v>37.459999999999901</v>
      </c>
    </row>
    <row r="1713" spans="1:2">
      <c r="A1713" s="175">
        <v>171</v>
      </c>
      <c r="B1713" s="175">
        <v>37.4</v>
      </c>
    </row>
    <row r="1714" spans="1:2">
      <c r="A1714" s="175">
        <v>171.1</v>
      </c>
      <c r="B1714" s="175">
        <v>37.169999999999902</v>
      </c>
    </row>
    <row r="1715" spans="1:2">
      <c r="A1715" s="175">
        <v>171.2</v>
      </c>
      <c r="B1715" s="175">
        <v>36.939999999999898</v>
      </c>
    </row>
    <row r="1716" spans="1:2">
      <c r="A1716" s="175">
        <v>171.3</v>
      </c>
      <c r="B1716" s="175">
        <v>36.709999999999901</v>
      </c>
    </row>
    <row r="1717" spans="1:2">
      <c r="A1717" s="175">
        <v>171.4</v>
      </c>
      <c r="B1717" s="175">
        <v>36.479999999999897</v>
      </c>
    </row>
    <row r="1718" spans="1:2">
      <c r="A1718" s="175">
        <v>171.5</v>
      </c>
      <c r="B1718" s="175">
        <v>36.25</v>
      </c>
    </row>
    <row r="1719" spans="1:2">
      <c r="A1719" s="175">
        <v>171.6</v>
      </c>
      <c r="B1719" s="175">
        <v>36.019999999999897</v>
      </c>
    </row>
    <row r="1720" spans="1:2">
      <c r="A1720" s="175">
        <v>171.7</v>
      </c>
      <c r="B1720" s="175">
        <v>35.7899999999999</v>
      </c>
    </row>
    <row r="1721" spans="1:2">
      <c r="A1721" s="175">
        <v>171.8</v>
      </c>
      <c r="B1721" s="175">
        <v>35.559999999999903</v>
      </c>
    </row>
    <row r="1722" spans="1:2">
      <c r="A1722" s="175">
        <v>171.9</v>
      </c>
      <c r="B1722" s="175">
        <v>35.329999999999899</v>
      </c>
    </row>
    <row r="1723" spans="1:2">
      <c r="A1723" s="175">
        <v>172</v>
      </c>
      <c r="B1723" s="175">
        <v>35.1</v>
      </c>
    </row>
    <row r="1724" spans="1:2">
      <c r="A1724" s="175">
        <v>172.1</v>
      </c>
      <c r="B1724" s="175">
        <v>34.689999999999898</v>
      </c>
    </row>
    <row r="1725" spans="1:2">
      <c r="A1725" s="175">
        <v>172.2</v>
      </c>
      <c r="B1725" s="175">
        <v>34.279999999999902</v>
      </c>
    </row>
    <row r="1726" spans="1:2">
      <c r="A1726" s="175">
        <v>172.3</v>
      </c>
      <c r="B1726" s="175">
        <v>33.869999999999898</v>
      </c>
    </row>
    <row r="1727" spans="1:2">
      <c r="A1727" s="175">
        <v>172.4</v>
      </c>
      <c r="B1727" s="175">
        <v>33.459999999999901</v>
      </c>
    </row>
    <row r="1728" spans="1:2">
      <c r="A1728" s="175">
        <v>172.5</v>
      </c>
      <c r="B1728" s="175">
        <v>33.049999999999997</v>
      </c>
    </row>
    <row r="1729" spans="1:2">
      <c r="A1729" s="175">
        <v>172.6</v>
      </c>
      <c r="B1729" s="175">
        <v>32.639999999999901</v>
      </c>
    </row>
    <row r="1730" spans="1:2">
      <c r="A1730" s="175">
        <v>172.7</v>
      </c>
      <c r="B1730" s="175">
        <v>32.229999999999897</v>
      </c>
    </row>
    <row r="1731" spans="1:2">
      <c r="A1731" s="175">
        <v>172.8</v>
      </c>
      <c r="B1731" s="175">
        <v>31.819999999999901</v>
      </c>
    </row>
    <row r="1732" spans="1:2">
      <c r="A1732" s="175">
        <v>172.9</v>
      </c>
      <c r="B1732" s="175">
        <v>31.409999999999901</v>
      </c>
    </row>
    <row r="1733" spans="1:2">
      <c r="A1733" s="175">
        <v>173</v>
      </c>
      <c r="B1733" s="175">
        <v>31</v>
      </c>
    </row>
    <row r="1734" spans="1:2">
      <c r="A1734" s="175">
        <v>173.1</v>
      </c>
      <c r="B1734" s="175">
        <v>30.6099999999999</v>
      </c>
    </row>
    <row r="1735" spans="1:2">
      <c r="A1735" s="175">
        <v>173.2</v>
      </c>
      <c r="B1735" s="175">
        <v>30.219999999999899</v>
      </c>
    </row>
    <row r="1736" spans="1:2">
      <c r="A1736" s="175">
        <v>173.3</v>
      </c>
      <c r="B1736" s="175">
        <v>29.829999999999899</v>
      </c>
    </row>
    <row r="1737" spans="1:2">
      <c r="A1737" s="175">
        <v>173.4</v>
      </c>
      <c r="B1737" s="175">
        <v>29.439999999999898</v>
      </c>
    </row>
    <row r="1738" spans="1:2">
      <c r="A1738" s="175">
        <v>173.5</v>
      </c>
      <c r="B1738" s="175">
        <v>29.05</v>
      </c>
    </row>
    <row r="1739" spans="1:2">
      <c r="A1739" s="175">
        <v>173.6</v>
      </c>
      <c r="B1739" s="175">
        <v>28.659999999999901</v>
      </c>
    </row>
    <row r="1740" spans="1:2">
      <c r="A1740" s="175">
        <v>173.7</v>
      </c>
      <c r="B1740" s="175">
        <v>28.2699999999999</v>
      </c>
    </row>
    <row r="1741" spans="1:2">
      <c r="A1741" s="175">
        <v>173.8</v>
      </c>
      <c r="B1741" s="175">
        <v>27.8799999999999</v>
      </c>
    </row>
    <row r="1742" spans="1:2">
      <c r="A1742" s="175">
        <v>173.9</v>
      </c>
      <c r="B1742" s="175">
        <v>27.489999999999899</v>
      </c>
    </row>
    <row r="1743" spans="1:2">
      <c r="A1743" s="175">
        <v>174</v>
      </c>
      <c r="B1743" s="175">
        <v>27.1</v>
      </c>
    </row>
    <row r="1744" spans="1:2">
      <c r="A1744" s="175">
        <v>174.1</v>
      </c>
      <c r="B1744" s="175">
        <v>26.919999999999899</v>
      </c>
    </row>
    <row r="1745" spans="1:2">
      <c r="A1745" s="175">
        <v>174.2</v>
      </c>
      <c r="B1745" s="175">
        <v>26.739999999999899</v>
      </c>
    </row>
    <row r="1746" spans="1:2">
      <c r="A1746" s="175">
        <v>174.3</v>
      </c>
      <c r="B1746" s="175">
        <v>26.559999999999899</v>
      </c>
    </row>
    <row r="1747" spans="1:2">
      <c r="A1747" s="175">
        <v>174.4</v>
      </c>
      <c r="B1747" s="175">
        <v>26.3799999999999</v>
      </c>
    </row>
    <row r="1748" spans="1:2">
      <c r="A1748" s="175">
        <v>174.5</v>
      </c>
      <c r="B1748" s="175">
        <v>26.2</v>
      </c>
    </row>
    <row r="1749" spans="1:2">
      <c r="A1749" s="175">
        <v>174.6</v>
      </c>
      <c r="B1749" s="175">
        <v>26.0199999999999</v>
      </c>
    </row>
    <row r="1750" spans="1:2">
      <c r="A1750" s="175">
        <v>174.7</v>
      </c>
      <c r="B1750" s="175">
        <v>25.8399999999999</v>
      </c>
    </row>
    <row r="1751" spans="1:2">
      <c r="A1751" s="175">
        <v>174.8</v>
      </c>
      <c r="B1751" s="175">
        <v>25.659999999999901</v>
      </c>
    </row>
    <row r="1752" spans="1:2">
      <c r="A1752" s="175">
        <v>174.9</v>
      </c>
      <c r="B1752" s="175">
        <v>25.479999999999901</v>
      </c>
    </row>
    <row r="1753" spans="1:2">
      <c r="A1753" s="175">
        <v>175</v>
      </c>
      <c r="B1753" s="175">
        <v>25.3</v>
      </c>
    </row>
    <row r="1754" spans="1:2">
      <c r="A1754" s="175">
        <v>175.1</v>
      </c>
      <c r="B1754" s="175">
        <v>25.279999999999902</v>
      </c>
    </row>
    <row r="1755" spans="1:2">
      <c r="A1755" s="175">
        <v>175.2</v>
      </c>
      <c r="B1755" s="175">
        <v>25.259999999999899</v>
      </c>
    </row>
    <row r="1756" spans="1:2">
      <c r="A1756" s="175">
        <v>175.3</v>
      </c>
      <c r="B1756" s="175">
        <v>25.24</v>
      </c>
    </row>
    <row r="1757" spans="1:2">
      <c r="A1757" s="175">
        <v>175.4</v>
      </c>
      <c r="B1757" s="175">
        <v>25.22</v>
      </c>
    </row>
    <row r="1758" spans="1:2">
      <c r="A1758" s="175">
        <v>175.5</v>
      </c>
      <c r="B1758" s="175">
        <v>25.2</v>
      </c>
    </row>
    <row r="1759" spans="1:2">
      <c r="A1759" s="175">
        <v>175.6</v>
      </c>
      <c r="B1759" s="175">
        <v>25.1799999999999</v>
      </c>
    </row>
    <row r="1760" spans="1:2">
      <c r="A1760" s="175">
        <v>175.7</v>
      </c>
      <c r="B1760" s="175">
        <v>25.159999999999901</v>
      </c>
    </row>
    <row r="1761" spans="1:2">
      <c r="A1761" s="175">
        <v>175.8</v>
      </c>
      <c r="B1761" s="175">
        <v>25.14</v>
      </c>
    </row>
    <row r="1762" spans="1:2">
      <c r="A1762" s="175">
        <v>175.9</v>
      </c>
      <c r="B1762" s="175">
        <v>25.12</v>
      </c>
    </row>
    <row r="1763" spans="1:2">
      <c r="A1763" s="175">
        <v>176</v>
      </c>
      <c r="B1763" s="175">
        <v>25.1</v>
      </c>
    </row>
    <row r="1764" spans="1:2">
      <c r="A1764" s="175">
        <v>176.1</v>
      </c>
      <c r="B1764" s="175">
        <v>25.18</v>
      </c>
    </row>
    <row r="1765" spans="1:2">
      <c r="A1765" s="175">
        <v>176.2</v>
      </c>
      <c r="B1765" s="175">
        <v>25.26</v>
      </c>
    </row>
    <row r="1766" spans="1:2">
      <c r="A1766" s="175">
        <v>176.3</v>
      </c>
      <c r="B1766" s="175">
        <v>25.34</v>
      </c>
    </row>
    <row r="1767" spans="1:2">
      <c r="A1767" s="175">
        <v>176.4</v>
      </c>
      <c r="B1767" s="175">
        <v>25.42</v>
      </c>
    </row>
    <row r="1768" spans="1:2">
      <c r="A1768" s="175">
        <v>176.5</v>
      </c>
      <c r="B1768" s="175">
        <v>25.5</v>
      </c>
    </row>
    <row r="1769" spans="1:2">
      <c r="A1769" s="175">
        <v>176.6</v>
      </c>
      <c r="B1769" s="175">
        <v>25.58</v>
      </c>
    </row>
    <row r="1770" spans="1:2">
      <c r="A1770" s="175">
        <v>176.7</v>
      </c>
      <c r="B1770" s="175">
        <v>25.66</v>
      </c>
    </row>
    <row r="1771" spans="1:2">
      <c r="A1771" s="175">
        <v>176.8</v>
      </c>
      <c r="B1771" s="175">
        <v>25.74</v>
      </c>
    </row>
    <row r="1772" spans="1:2">
      <c r="A1772" s="175">
        <v>176.9</v>
      </c>
      <c r="B1772" s="175">
        <v>25.82</v>
      </c>
    </row>
    <row r="1773" spans="1:2">
      <c r="A1773" s="175">
        <v>177</v>
      </c>
      <c r="B1773" s="175">
        <v>25.9</v>
      </c>
    </row>
    <row r="1774" spans="1:2">
      <c r="A1774" s="175">
        <v>177.1</v>
      </c>
      <c r="B1774" s="175">
        <v>26.09</v>
      </c>
    </row>
    <row r="1775" spans="1:2">
      <c r="A1775" s="175">
        <v>177.2</v>
      </c>
      <c r="B1775" s="175">
        <v>26.28</v>
      </c>
    </row>
    <row r="1776" spans="1:2">
      <c r="A1776" s="175">
        <v>177.3</v>
      </c>
      <c r="B1776" s="175">
        <v>26.47</v>
      </c>
    </row>
    <row r="1777" spans="1:2">
      <c r="A1777" s="175">
        <v>177.4</v>
      </c>
      <c r="B1777" s="175">
        <v>26.66</v>
      </c>
    </row>
    <row r="1778" spans="1:2">
      <c r="A1778" s="175">
        <v>177.5</v>
      </c>
      <c r="B1778" s="175">
        <v>26.85</v>
      </c>
    </row>
    <row r="1779" spans="1:2">
      <c r="A1779" s="175">
        <v>177.6</v>
      </c>
      <c r="B1779" s="175">
        <v>27.04</v>
      </c>
    </row>
    <row r="1780" spans="1:2">
      <c r="A1780" s="175">
        <v>177.7</v>
      </c>
      <c r="B1780" s="175">
        <v>27.23</v>
      </c>
    </row>
    <row r="1781" spans="1:2">
      <c r="A1781" s="175">
        <v>177.8</v>
      </c>
      <c r="B1781" s="175">
        <v>27.42</v>
      </c>
    </row>
    <row r="1782" spans="1:2">
      <c r="A1782" s="175">
        <v>177.9</v>
      </c>
      <c r="B1782" s="175">
        <v>27.61</v>
      </c>
    </row>
    <row r="1783" spans="1:2">
      <c r="A1783" s="175">
        <v>178</v>
      </c>
      <c r="B1783" s="175">
        <v>27.8</v>
      </c>
    </row>
    <row r="1784" spans="1:2">
      <c r="A1784" s="175">
        <v>178.1</v>
      </c>
      <c r="B1784" s="175">
        <v>27.94</v>
      </c>
    </row>
    <row r="1785" spans="1:2">
      <c r="A1785" s="175">
        <v>178.2</v>
      </c>
      <c r="B1785" s="175">
        <v>28.08</v>
      </c>
    </row>
    <row r="1786" spans="1:2">
      <c r="A1786" s="175">
        <v>178.3</v>
      </c>
      <c r="B1786" s="175">
        <v>28.22</v>
      </c>
    </row>
    <row r="1787" spans="1:2">
      <c r="A1787" s="175">
        <v>178.4</v>
      </c>
      <c r="B1787" s="175">
        <v>28.36</v>
      </c>
    </row>
    <row r="1788" spans="1:2">
      <c r="A1788" s="175">
        <v>178.5</v>
      </c>
      <c r="B1788" s="175">
        <v>28.5</v>
      </c>
    </row>
    <row r="1789" spans="1:2">
      <c r="A1789" s="175">
        <v>178.6</v>
      </c>
      <c r="B1789" s="175">
        <v>28.64</v>
      </c>
    </row>
    <row r="1790" spans="1:2">
      <c r="A1790" s="175">
        <v>178.7</v>
      </c>
      <c r="B1790" s="175">
        <v>28.78</v>
      </c>
    </row>
    <row r="1791" spans="1:2">
      <c r="A1791" s="175">
        <v>178.8</v>
      </c>
      <c r="B1791" s="175">
        <v>28.92</v>
      </c>
    </row>
    <row r="1792" spans="1:2">
      <c r="A1792" s="175">
        <v>178.9</v>
      </c>
      <c r="B1792" s="175">
        <v>29.06</v>
      </c>
    </row>
    <row r="1793" spans="1:2">
      <c r="A1793" s="175">
        <v>179</v>
      </c>
      <c r="B1793" s="175">
        <v>29.2</v>
      </c>
    </row>
    <row r="1794" spans="1:2">
      <c r="A1794" s="175">
        <v>179.1</v>
      </c>
      <c r="B1794" s="175">
        <v>29.24</v>
      </c>
    </row>
    <row r="1795" spans="1:2">
      <c r="A1795" s="175">
        <v>179.2</v>
      </c>
      <c r="B1795" s="175">
        <v>29.28</v>
      </c>
    </row>
    <row r="1796" spans="1:2">
      <c r="A1796" s="175">
        <v>179.3</v>
      </c>
      <c r="B1796" s="175">
        <v>29.32</v>
      </c>
    </row>
    <row r="1797" spans="1:2">
      <c r="A1797" s="175">
        <v>179.4</v>
      </c>
      <c r="B1797" s="175">
        <v>29.36</v>
      </c>
    </row>
    <row r="1798" spans="1:2">
      <c r="A1798" s="175">
        <v>179.5</v>
      </c>
      <c r="B1798" s="175">
        <v>29.4</v>
      </c>
    </row>
    <row r="1799" spans="1:2">
      <c r="A1799" s="175">
        <v>179.6</v>
      </c>
      <c r="B1799" s="175">
        <v>29.44</v>
      </c>
    </row>
    <row r="1800" spans="1:2">
      <c r="A1800" s="175">
        <v>179.7</v>
      </c>
      <c r="B1800" s="175">
        <v>29.48</v>
      </c>
    </row>
    <row r="1801" spans="1:2">
      <c r="A1801" s="175">
        <v>179.8</v>
      </c>
      <c r="B1801" s="175">
        <v>29.52</v>
      </c>
    </row>
    <row r="1802" spans="1:2">
      <c r="A1802" s="175">
        <v>179.9</v>
      </c>
      <c r="B1802" s="175">
        <v>29.56</v>
      </c>
    </row>
    <row r="1803" spans="1:2">
      <c r="A1803" s="175">
        <v>180</v>
      </c>
      <c r="B1803" s="175">
        <v>29.6</v>
      </c>
    </row>
    <row r="1804" spans="1:2">
      <c r="A1804" s="174">
        <v>180.1</v>
      </c>
      <c r="B1804" s="174">
        <v>29.59</v>
      </c>
    </row>
    <row r="1805" spans="1:2">
      <c r="A1805" s="174">
        <v>180.2</v>
      </c>
      <c r="B1805" s="174">
        <v>29.58</v>
      </c>
    </row>
    <row r="1806" spans="1:2">
      <c r="A1806" s="174">
        <v>180.3</v>
      </c>
      <c r="B1806" s="174">
        <v>29.57</v>
      </c>
    </row>
    <row r="1807" spans="1:2">
      <c r="A1807" s="174">
        <v>180.4</v>
      </c>
      <c r="B1807" s="174">
        <v>29.56</v>
      </c>
    </row>
    <row r="1808" spans="1:2">
      <c r="A1808" s="174">
        <v>180.5</v>
      </c>
      <c r="B1808" s="174">
        <v>29.55</v>
      </c>
    </row>
    <row r="1809" spans="1:2">
      <c r="A1809" s="174">
        <v>180.6</v>
      </c>
      <c r="B1809" s="174">
        <v>29.54</v>
      </c>
    </row>
    <row r="1810" spans="1:2">
      <c r="A1810" s="174">
        <v>180.7</v>
      </c>
      <c r="B1810" s="174">
        <v>29.529999999999902</v>
      </c>
    </row>
    <row r="1811" spans="1:2">
      <c r="A1811" s="174">
        <v>180.8</v>
      </c>
      <c r="B1811" s="174">
        <v>29.52</v>
      </c>
    </row>
    <row r="1812" spans="1:2">
      <c r="A1812" s="174">
        <v>180.9</v>
      </c>
      <c r="B1812" s="174">
        <v>29.509999999999899</v>
      </c>
    </row>
    <row r="1813" spans="1:2">
      <c r="A1813" s="174">
        <v>181</v>
      </c>
      <c r="B1813" s="174">
        <v>29.5</v>
      </c>
    </row>
    <row r="1814" spans="1:2">
      <c r="A1814" s="174">
        <v>181.1</v>
      </c>
      <c r="B1814" s="174">
        <v>29.469999999999899</v>
      </c>
    </row>
    <row r="1815" spans="1:2">
      <c r="A1815" s="174">
        <v>181.2</v>
      </c>
      <c r="B1815" s="174">
        <v>29.439999999999898</v>
      </c>
    </row>
    <row r="1816" spans="1:2">
      <c r="A1816" s="174">
        <v>181.3</v>
      </c>
      <c r="B1816" s="174">
        <v>29.409999999999901</v>
      </c>
    </row>
    <row r="1817" spans="1:2">
      <c r="A1817" s="174">
        <v>181.4</v>
      </c>
      <c r="B1817" s="174">
        <v>29.38</v>
      </c>
    </row>
    <row r="1818" spans="1:2">
      <c r="A1818" s="174">
        <v>181.5</v>
      </c>
      <c r="B1818" s="174">
        <v>29.35</v>
      </c>
    </row>
    <row r="1819" spans="1:2">
      <c r="A1819" s="174">
        <v>181.6</v>
      </c>
      <c r="B1819" s="174">
        <v>29.319999999999901</v>
      </c>
    </row>
    <row r="1820" spans="1:2">
      <c r="A1820" s="174">
        <v>181.7</v>
      </c>
      <c r="B1820" s="174">
        <v>29.2899999999999</v>
      </c>
    </row>
    <row r="1821" spans="1:2">
      <c r="A1821" s="174">
        <v>181.8</v>
      </c>
      <c r="B1821" s="174">
        <v>29.259999999999899</v>
      </c>
    </row>
    <row r="1822" spans="1:2">
      <c r="A1822" s="174">
        <v>181.9</v>
      </c>
      <c r="B1822" s="174">
        <v>29.229999999999901</v>
      </c>
    </row>
    <row r="1823" spans="1:2">
      <c r="A1823" s="174">
        <v>182</v>
      </c>
      <c r="B1823" s="174">
        <v>29.2</v>
      </c>
    </row>
    <row r="1824" spans="1:2">
      <c r="A1824" s="174">
        <v>182.1</v>
      </c>
      <c r="B1824" s="174">
        <v>29.1099999999999</v>
      </c>
    </row>
    <row r="1825" spans="1:2">
      <c r="A1825" s="174">
        <v>182.2</v>
      </c>
      <c r="B1825" s="174">
        <v>29.0199999999999</v>
      </c>
    </row>
    <row r="1826" spans="1:2">
      <c r="A1826" s="174">
        <v>182.3</v>
      </c>
      <c r="B1826" s="174">
        <v>28.9299999999999</v>
      </c>
    </row>
    <row r="1827" spans="1:2">
      <c r="A1827" s="174">
        <v>182.4</v>
      </c>
      <c r="B1827" s="174">
        <v>28.8399999999999</v>
      </c>
    </row>
    <row r="1828" spans="1:2">
      <c r="A1828" s="174">
        <v>182.5</v>
      </c>
      <c r="B1828" s="174">
        <v>28.75</v>
      </c>
    </row>
    <row r="1829" spans="1:2">
      <c r="A1829" s="174">
        <v>182.6</v>
      </c>
      <c r="B1829" s="174">
        <v>28.659999999999901</v>
      </c>
    </row>
    <row r="1830" spans="1:2">
      <c r="A1830" s="174">
        <v>182.7</v>
      </c>
      <c r="B1830" s="174">
        <v>28.569999999999901</v>
      </c>
    </row>
    <row r="1831" spans="1:2">
      <c r="A1831" s="174">
        <v>182.8</v>
      </c>
      <c r="B1831" s="174">
        <v>28.479999999999901</v>
      </c>
    </row>
    <row r="1832" spans="1:2">
      <c r="A1832" s="174">
        <v>182.9</v>
      </c>
      <c r="B1832" s="174">
        <v>28.389999999999901</v>
      </c>
    </row>
    <row r="1833" spans="1:2">
      <c r="A1833" s="174">
        <v>183</v>
      </c>
      <c r="B1833" s="174">
        <v>28.3</v>
      </c>
    </row>
    <row r="1834" spans="1:2">
      <c r="A1834" s="174">
        <v>183.1</v>
      </c>
      <c r="B1834" s="174">
        <v>28.079999999999899</v>
      </c>
    </row>
    <row r="1835" spans="1:2">
      <c r="A1835" s="174">
        <v>183.2</v>
      </c>
      <c r="B1835" s="174">
        <v>27.8599999999999</v>
      </c>
    </row>
    <row r="1836" spans="1:2">
      <c r="A1836" s="174">
        <v>183.3</v>
      </c>
      <c r="B1836" s="174">
        <v>27.639999999999901</v>
      </c>
    </row>
    <row r="1837" spans="1:2">
      <c r="A1837" s="174">
        <v>183.4</v>
      </c>
      <c r="B1837" s="174">
        <v>27.419999999999899</v>
      </c>
    </row>
    <row r="1838" spans="1:2">
      <c r="A1838" s="174">
        <v>183.5</v>
      </c>
      <c r="B1838" s="174">
        <v>27.2</v>
      </c>
    </row>
    <row r="1839" spans="1:2">
      <c r="A1839" s="174">
        <v>183.6</v>
      </c>
      <c r="B1839" s="174">
        <v>26.979999999999901</v>
      </c>
    </row>
    <row r="1840" spans="1:2">
      <c r="A1840" s="174">
        <v>183.7</v>
      </c>
      <c r="B1840" s="174">
        <v>26.759999999999899</v>
      </c>
    </row>
    <row r="1841" spans="1:2">
      <c r="A1841" s="174">
        <v>183.8</v>
      </c>
      <c r="B1841" s="174">
        <v>26.5399999999999</v>
      </c>
    </row>
    <row r="1842" spans="1:2">
      <c r="A1842" s="174">
        <v>183.9</v>
      </c>
      <c r="B1842" s="174">
        <v>26.319999999999901</v>
      </c>
    </row>
    <row r="1843" spans="1:2">
      <c r="A1843" s="174">
        <v>184</v>
      </c>
      <c r="B1843" s="174">
        <v>26.1</v>
      </c>
    </row>
    <row r="1844" spans="1:2">
      <c r="A1844" s="174">
        <v>184.1</v>
      </c>
      <c r="B1844" s="174">
        <v>25.849999999999898</v>
      </c>
    </row>
    <row r="1845" spans="1:2">
      <c r="A1845" s="174">
        <v>184.2</v>
      </c>
      <c r="B1845" s="174">
        <v>25.599999999999898</v>
      </c>
    </row>
    <row r="1846" spans="1:2">
      <c r="A1846" s="174">
        <v>184.3</v>
      </c>
      <c r="B1846" s="174">
        <v>25.349999999999898</v>
      </c>
    </row>
    <row r="1847" spans="1:2">
      <c r="A1847" s="174">
        <v>184.4</v>
      </c>
      <c r="B1847" s="174">
        <v>25.099999999999898</v>
      </c>
    </row>
    <row r="1848" spans="1:2">
      <c r="A1848" s="174">
        <v>184.5</v>
      </c>
      <c r="B1848" s="174">
        <v>24.85</v>
      </c>
    </row>
    <row r="1849" spans="1:2">
      <c r="A1849" s="174">
        <v>184.6</v>
      </c>
      <c r="B1849" s="174">
        <v>24.599999999999898</v>
      </c>
    </row>
    <row r="1850" spans="1:2">
      <c r="A1850" s="174">
        <v>184.7</v>
      </c>
      <c r="B1850" s="174">
        <v>24.349999999999898</v>
      </c>
    </row>
    <row r="1851" spans="1:2">
      <c r="A1851" s="174">
        <v>184.8</v>
      </c>
      <c r="B1851" s="174">
        <v>24.099999999999898</v>
      </c>
    </row>
    <row r="1852" spans="1:2">
      <c r="A1852" s="174">
        <v>184.9</v>
      </c>
      <c r="B1852" s="174">
        <v>23.849999999999898</v>
      </c>
    </row>
    <row r="1853" spans="1:2">
      <c r="A1853" s="174">
        <v>185</v>
      </c>
      <c r="B1853" s="174">
        <v>23.6</v>
      </c>
    </row>
    <row r="1854" spans="1:2">
      <c r="A1854" s="174">
        <v>185.1</v>
      </c>
      <c r="B1854" s="174">
        <v>23.3399999999999</v>
      </c>
    </row>
    <row r="1855" spans="1:2">
      <c r="A1855" s="174">
        <v>185.2</v>
      </c>
      <c r="B1855" s="174">
        <v>23.079999999999899</v>
      </c>
    </row>
    <row r="1856" spans="1:2">
      <c r="A1856" s="174">
        <v>185.3</v>
      </c>
      <c r="B1856" s="174">
        <v>22.819999999999901</v>
      </c>
    </row>
    <row r="1857" spans="1:2">
      <c r="A1857" s="174">
        <v>185.4</v>
      </c>
      <c r="B1857" s="174">
        <v>22.559999999999899</v>
      </c>
    </row>
    <row r="1858" spans="1:2">
      <c r="A1858" s="174">
        <v>185.5</v>
      </c>
      <c r="B1858" s="174">
        <v>22.3</v>
      </c>
    </row>
    <row r="1859" spans="1:2">
      <c r="A1859" s="174">
        <v>185.6</v>
      </c>
      <c r="B1859" s="174">
        <v>22.0399999999999</v>
      </c>
    </row>
    <row r="1860" spans="1:2">
      <c r="A1860" s="174">
        <v>185.7</v>
      </c>
      <c r="B1860" s="174">
        <v>21.779999999999902</v>
      </c>
    </row>
    <row r="1861" spans="1:2">
      <c r="A1861" s="174">
        <v>185.8</v>
      </c>
      <c r="B1861" s="174">
        <v>21.5199999999999</v>
      </c>
    </row>
    <row r="1862" spans="1:2">
      <c r="A1862" s="174">
        <v>185.9</v>
      </c>
      <c r="B1862" s="174">
        <v>21.259999999999899</v>
      </c>
    </row>
    <row r="1863" spans="1:2">
      <c r="A1863" s="174">
        <v>186</v>
      </c>
      <c r="B1863" s="174">
        <v>21</v>
      </c>
    </row>
    <row r="1864" spans="1:2">
      <c r="A1864" s="174">
        <v>186.1</v>
      </c>
      <c r="B1864" s="174">
        <v>20.7899999999999</v>
      </c>
    </row>
    <row r="1865" spans="1:2">
      <c r="A1865" s="174">
        <v>186.2</v>
      </c>
      <c r="B1865" s="174">
        <v>20.579999999999899</v>
      </c>
    </row>
    <row r="1866" spans="1:2">
      <c r="A1866" s="174">
        <v>186.3</v>
      </c>
      <c r="B1866" s="174">
        <v>20.369999999999902</v>
      </c>
    </row>
    <row r="1867" spans="1:2">
      <c r="A1867" s="174">
        <v>186.4</v>
      </c>
      <c r="B1867" s="174">
        <v>20.159999999999901</v>
      </c>
    </row>
    <row r="1868" spans="1:2">
      <c r="A1868" s="174">
        <v>186.5</v>
      </c>
      <c r="B1868" s="174">
        <v>19.95</v>
      </c>
    </row>
    <row r="1869" spans="1:2">
      <c r="A1869" s="174">
        <v>186.6</v>
      </c>
      <c r="B1869" s="174">
        <v>19.739999999999899</v>
      </c>
    </row>
    <row r="1870" spans="1:2">
      <c r="A1870" s="174">
        <v>186.7</v>
      </c>
      <c r="B1870" s="174">
        <v>19.529999999999902</v>
      </c>
    </row>
    <row r="1871" spans="1:2">
      <c r="A1871" s="174">
        <v>186.8</v>
      </c>
      <c r="B1871" s="174">
        <v>19.319999999999901</v>
      </c>
    </row>
    <row r="1872" spans="1:2">
      <c r="A1872" s="174">
        <v>186.9</v>
      </c>
      <c r="B1872" s="174">
        <v>19.1099999999999</v>
      </c>
    </row>
    <row r="1873" spans="1:2">
      <c r="A1873" s="174">
        <v>187</v>
      </c>
      <c r="B1873" s="174">
        <v>18.899999999999999</v>
      </c>
    </row>
    <row r="1874" spans="1:2">
      <c r="A1874" s="174">
        <v>187.1</v>
      </c>
      <c r="B1874" s="174">
        <v>18.719999999999899</v>
      </c>
    </row>
    <row r="1875" spans="1:2">
      <c r="A1875" s="174">
        <v>187.2</v>
      </c>
      <c r="B1875" s="174">
        <v>18.5399999999999</v>
      </c>
    </row>
    <row r="1876" spans="1:2">
      <c r="A1876" s="174">
        <v>187.3</v>
      </c>
      <c r="B1876" s="174">
        <v>18.3599999999999</v>
      </c>
    </row>
    <row r="1877" spans="1:2">
      <c r="A1877" s="174">
        <v>187.4</v>
      </c>
      <c r="B1877" s="174">
        <v>18.1799999999999</v>
      </c>
    </row>
    <row r="1878" spans="1:2">
      <c r="A1878" s="174">
        <v>187.5</v>
      </c>
      <c r="B1878" s="174">
        <v>18</v>
      </c>
    </row>
    <row r="1879" spans="1:2">
      <c r="A1879" s="174">
        <v>187.6</v>
      </c>
      <c r="B1879" s="174">
        <v>17.819999999999901</v>
      </c>
    </row>
    <row r="1880" spans="1:2">
      <c r="A1880" s="174">
        <v>187.7</v>
      </c>
      <c r="B1880" s="174">
        <v>17.639999999999901</v>
      </c>
    </row>
    <row r="1881" spans="1:2">
      <c r="A1881" s="174">
        <v>187.8</v>
      </c>
      <c r="B1881" s="174">
        <v>17.459999999999901</v>
      </c>
    </row>
    <row r="1882" spans="1:2">
      <c r="A1882" s="174">
        <v>187.9</v>
      </c>
      <c r="B1882" s="174">
        <v>17.279999999999902</v>
      </c>
    </row>
    <row r="1883" spans="1:2">
      <c r="A1883" s="174">
        <v>188</v>
      </c>
      <c r="B1883" s="174">
        <v>17.100000000000001</v>
      </c>
    </row>
    <row r="1884" spans="1:2">
      <c r="A1884" s="174">
        <v>188.1</v>
      </c>
      <c r="B1884" s="174">
        <v>16.959999999999901</v>
      </c>
    </row>
    <row r="1885" spans="1:2">
      <c r="A1885" s="174">
        <v>188.2</v>
      </c>
      <c r="B1885" s="174">
        <v>16.819999999999901</v>
      </c>
    </row>
    <row r="1886" spans="1:2">
      <c r="A1886" s="174">
        <v>188.3</v>
      </c>
      <c r="B1886" s="174">
        <v>16.6799999999999</v>
      </c>
    </row>
    <row r="1887" spans="1:2">
      <c r="A1887" s="174">
        <v>188.4</v>
      </c>
      <c r="B1887" s="174">
        <v>16.5399999999999</v>
      </c>
    </row>
    <row r="1888" spans="1:2">
      <c r="A1888" s="174">
        <v>188.5</v>
      </c>
      <c r="B1888" s="174">
        <v>16.399999999999999</v>
      </c>
    </row>
    <row r="1889" spans="1:2">
      <c r="A1889" s="174">
        <v>188.6</v>
      </c>
      <c r="B1889" s="174">
        <v>16.259999999999899</v>
      </c>
    </row>
    <row r="1890" spans="1:2">
      <c r="A1890" s="174">
        <v>188.7</v>
      </c>
      <c r="B1890" s="174">
        <v>16.119999999999902</v>
      </c>
    </row>
    <row r="1891" spans="1:2">
      <c r="A1891" s="174">
        <v>188.8</v>
      </c>
      <c r="B1891" s="174">
        <v>15.979999999999899</v>
      </c>
    </row>
    <row r="1892" spans="1:2">
      <c r="A1892" s="174">
        <v>188.9</v>
      </c>
      <c r="B1892" s="174">
        <v>15.8399999999999</v>
      </c>
    </row>
    <row r="1893" spans="1:2">
      <c r="A1893" s="174">
        <v>189</v>
      </c>
      <c r="B1893" s="174">
        <v>15.7</v>
      </c>
    </row>
    <row r="1894" spans="1:2">
      <c r="A1894" s="174">
        <v>189.1</v>
      </c>
      <c r="B1894" s="174">
        <v>15.579999999999901</v>
      </c>
    </row>
    <row r="1895" spans="1:2">
      <c r="A1895" s="174">
        <v>189.2</v>
      </c>
      <c r="B1895" s="174">
        <v>15.4599999999999</v>
      </c>
    </row>
    <row r="1896" spans="1:2">
      <c r="A1896" s="174">
        <v>189.3</v>
      </c>
      <c r="B1896" s="174">
        <v>15.3399999999999</v>
      </c>
    </row>
    <row r="1897" spans="1:2">
      <c r="A1897" s="174">
        <v>189.4</v>
      </c>
      <c r="B1897" s="174">
        <v>15.219999999999899</v>
      </c>
    </row>
    <row r="1898" spans="1:2">
      <c r="A1898" s="174">
        <v>189.5</v>
      </c>
      <c r="B1898" s="174">
        <v>15.1</v>
      </c>
    </row>
    <row r="1899" spans="1:2">
      <c r="A1899" s="174">
        <v>189.6</v>
      </c>
      <c r="B1899" s="174">
        <v>14.979999999999899</v>
      </c>
    </row>
    <row r="1900" spans="1:2">
      <c r="A1900" s="174">
        <v>189.7</v>
      </c>
      <c r="B1900" s="174">
        <v>14.8599999999999</v>
      </c>
    </row>
    <row r="1901" spans="1:2">
      <c r="A1901" s="174">
        <v>189.8</v>
      </c>
      <c r="B1901" s="174">
        <v>14.739999999999901</v>
      </c>
    </row>
    <row r="1902" spans="1:2">
      <c r="A1902" s="174">
        <v>189.9</v>
      </c>
      <c r="B1902" s="174">
        <v>14.6199999999999</v>
      </c>
    </row>
    <row r="1903" spans="1:2">
      <c r="A1903" s="174">
        <v>190</v>
      </c>
      <c r="B1903" s="174">
        <v>14.5</v>
      </c>
    </row>
    <row r="1904" spans="1:2">
      <c r="A1904" s="174">
        <v>190.1</v>
      </c>
      <c r="B1904" s="174">
        <v>14.4199999999999</v>
      </c>
    </row>
    <row r="1905" spans="1:2">
      <c r="A1905" s="174">
        <v>190.2</v>
      </c>
      <c r="B1905" s="174">
        <v>14.3399999999999</v>
      </c>
    </row>
    <row r="1906" spans="1:2">
      <c r="A1906" s="174">
        <v>190.3</v>
      </c>
      <c r="B1906" s="174">
        <v>14.2599999999999</v>
      </c>
    </row>
    <row r="1907" spans="1:2">
      <c r="A1907" s="174">
        <v>190.4</v>
      </c>
      <c r="B1907" s="174">
        <v>14.1799999999999</v>
      </c>
    </row>
    <row r="1908" spans="1:2">
      <c r="A1908" s="174">
        <v>190.5</v>
      </c>
      <c r="B1908" s="174">
        <v>14.1</v>
      </c>
    </row>
    <row r="1909" spans="1:2">
      <c r="A1909" s="174">
        <v>190.6</v>
      </c>
      <c r="B1909" s="174">
        <v>14.0199999999999</v>
      </c>
    </row>
    <row r="1910" spans="1:2">
      <c r="A1910" s="174">
        <v>190.7</v>
      </c>
      <c r="B1910" s="174">
        <v>13.9399999999999</v>
      </c>
    </row>
    <row r="1911" spans="1:2">
      <c r="A1911" s="174">
        <v>190.8</v>
      </c>
      <c r="B1911" s="174">
        <v>13.8599999999999</v>
      </c>
    </row>
    <row r="1912" spans="1:2">
      <c r="A1912" s="174">
        <v>190.9</v>
      </c>
      <c r="B1912" s="174">
        <v>13.7799999999999</v>
      </c>
    </row>
    <row r="1913" spans="1:2">
      <c r="A1913" s="174">
        <v>191</v>
      </c>
      <c r="B1913" s="174">
        <v>13.7</v>
      </c>
    </row>
    <row r="1914" spans="1:2">
      <c r="A1914" s="174">
        <v>191.1</v>
      </c>
      <c r="B1914" s="174">
        <v>13.6199999999999</v>
      </c>
    </row>
    <row r="1915" spans="1:2">
      <c r="A1915" s="174">
        <v>191.2</v>
      </c>
      <c r="B1915" s="174">
        <v>13.5399999999999</v>
      </c>
    </row>
    <row r="1916" spans="1:2">
      <c r="A1916" s="174">
        <v>191.3</v>
      </c>
      <c r="B1916" s="174">
        <v>13.4599999999999</v>
      </c>
    </row>
    <row r="1917" spans="1:2">
      <c r="A1917" s="174">
        <v>191.4</v>
      </c>
      <c r="B1917" s="174">
        <v>13.3799999999999</v>
      </c>
    </row>
    <row r="1918" spans="1:2">
      <c r="A1918" s="174">
        <v>191.5</v>
      </c>
      <c r="B1918" s="174">
        <v>13.3</v>
      </c>
    </row>
    <row r="1919" spans="1:2">
      <c r="A1919" s="174">
        <v>191.6</v>
      </c>
      <c r="B1919" s="174">
        <v>13.219999999999899</v>
      </c>
    </row>
    <row r="1920" spans="1:2">
      <c r="A1920" s="174">
        <v>191.7</v>
      </c>
      <c r="B1920" s="174">
        <v>13.139999999999899</v>
      </c>
    </row>
    <row r="1921" spans="1:2">
      <c r="A1921" s="174">
        <v>191.8</v>
      </c>
      <c r="B1921" s="174">
        <v>13.059999999999899</v>
      </c>
    </row>
    <row r="1922" spans="1:2">
      <c r="A1922" s="174">
        <v>191.9</v>
      </c>
      <c r="B1922" s="174">
        <v>12.979999999999899</v>
      </c>
    </row>
    <row r="1923" spans="1:2">
      <c r="A1923" s="174">
        <v>192</v>
      </c>
      <c r="B1923" s="174">
        <v>12.9</v>
      </c>
    </row>
    <row r="1924" spans="1:2">
      <c r="A1924" s="174">
        <v>192.1</v>
      </c>
      <c r="B1924" s="174">
        <v>12.8599999999999</v>
      </c>
    </row>
    <row r="1925" spans="1:2">
      <c r="A1925" s="174">
        <v>192.2</v>
      </c>
      <c r="B1925" s="174">
        <v>12.819999999999901</v>
      </c>
    </row>
    <row r="1926" spans="1:2">
      <c r="A1926" s="174">
        <v>192.3</v>
      </c>
      <c r="B1926" s="174">
        <v>12.7799999999999</v>
      </c>
    </row>
    <row r="1927" spans="1:2">
      <c r="A1927" s="174">
        <v>192.4</v>
      </c>
      <c r="B1927" s="174">
        <v>12.739999999999901</v>
      </c>
    </row>
    <row r="1928" spans="1:2">
      <c r="A1928" s="174">
        <v>192.5</v>
      </c>
      <c r="B1928" s="174">
        <v>12.7</v>
      </c>
    </row>
    <row r="1929" spans="1:2">
      <c r="A1929" s="174">
        <v>192.6</v>
      </c>
      <c r="B1929" s="174">
        <v>12.659999999999901</v>
      </c>
    </row>
    <row r="1930" spans="1:2">
      <c r="A1930" s="174">
        <v>192.7</v>
      </c>
      <c r="B1930" s="174">
        <v>12.6199999999999</v>
      </c>
    </row>
    <row r="1931" spans="1:2">
      <c r="A1931" s="174">
        <v>192.8</v>
      </c>
      <c r="B1931" s="174">
        <v>12.579999999999901</v>
      </c>
    </row>
    <row r="1932" spans="1:2">
      <c r="A1932" s="174">
        <v>192.9</v>
      </c>
      <c r="B1932" s="174">
        <v>12.5399999999999</v>
      </c>
    </row>
    <row r="1933" spans="1:2">
      <c r="A1933" s="174">
        <v>193</v>
      </c>
      <c r="B1933" s="174">
        <v>12.5</v>
      </c>
    </row>
    <row r="1934" spans="1:2">
      <c r="A1934" s="174">
        <v>193.1</v>
      </c>
      <c r="B1934" s="174">
        <v>12.469999999999899</v>
      </c>
    </row>
    <row r="1935" spans="1:2">
      <c r="A1935" s="174">
        <v>193.2</v>
      </c>
      <c r="B1935" s="174">
        <v>12.4399999999999</v>
      </c>
    </row>
    <row r="1936" spans="1:2">
      <c r="A1936" s="174">
        <v>193.3</v>
      </c>
      <c r="B1936" s="174">
        <v>12.409999999999901</v>
      </c>
    </row>
    <row r="1937" spans="1:2">
      <c r="A1937" s="174">
        <v>193.4</v>
      </c>
      <c r="B1937" s="174">
        <v>12.3799999999999</v>
      </c>
    </row>
    <row r="1938" spans="1:2">
      <c r="A1938" s="174">
        <v>193.5</v>
      </c>
      <c r="B1938" s="174">
        <v>12.35</v>
      </c>
    </row>
    <row r="1939" spans="1:2">
      <c r="A1939" s="174">
        <v>193.6</v>
      </c>
      <c r="B1939" s="174">
        <v>12.319999999999901</v>
      </c>
    </row>
    <row r="1940" spans="1:2">
      <c r="A1940" s="174">
        <v>193.7</v>
      </c>
      <c r="B1940" s="174">
        <v>12.2899999999999</v>
      </c>
    </row>
    <row r="1941" spans="1:2">
      <c r="A1941" s="174">
        <v>193.8</v>
      </c>
      <c r="B1941" s="174">
        <v>12.2599999999999</v>
      </c>
    </row>
    <row r="1942" spans="1:2">
      <c r="A1942" s="174">
        <v>193.9</v>
      </c>
      <c r="B1942" s="174">
        <v>12.229999999999899</v>
      </c>
    </row>
    <row r="1943" spans="1:2">
      <c r="A1943" s="174">
        <v>194</v>
      </c>
      <c r="B1943" s="174">
        <v>12.2</v>
      </c>
    </row>
    <row r="1944" spans="1:2">
      <c r="A1944" s="174">
        <v>194.1</v>
      </c>
      <c r="B1944" s="174">
        <v>12.1799999999999</v>
      </c>
    </row>
    <row r="1945" spans="1:2">
      <c r="A1945" s="174">
        <v>194.2</v>
      </c>
      <c r="B1945" s="174">
        <v>12.159999999999901</v>
      </c>
    </row>
    <row r="1946" spans="1:2">
      <c r="A1946" s="174">
        <v>194.3</v>
      </c>
      <c r="B1946" s="174">
        <v>12.139999999999899</v>
      </c>
    </row>
    <row r="1947" spans="1:2">
      <c r="A1947" s="174">
        <v>194.4</v>
      </c>
      <c r="B1947" s="174">
        <v>12.12</v>
      </c>
    </row>
    <row r="1948" spans="1:2">
      <c r="A1948" s="174">
        <v>194.5</v>
      </c>
      <c r="B1948" s="174">
        <v>12.1</v>
      </c>
    </row>
    <row r="1949" spans="1:2">
      <c r="A1949" s="174">
        <v>194.6</v>
      </c>
      <c r="B1949" s="174">
        <v>12.079999999999901</v>
      </c>
    </row>
    <row r="1950" spans="1:2">
      <c r="A1950" s="174">
        <v>194.7</v>
      </c>
      <c r="B1950" s="174">
        <v>12.059999999999899</v>
      </c>
    </row>
    <row r="1951" spans="1:2">
      <c r="A1951" s="174">
        <v>194.8</v>
      </c>
      <c r="B1951" s="174">
        <v>12.0399999999999</v>
      </c>
    </row>
    <row r="1952" spans="1:2">
      <c r="A1952" s="174">
        <v>194.9</v>
      </c>
      <c r="B1952" s="174">
        <v>12.02</v>
      </c>
    </row>
    <row r="1953" spans="1:2">
      <c r="A1953" s="174">
        <v>195</v>
      </c>
      <c r="B1953" s="174">
        <v>12</v>
      </c>
    </row>
    <row r="1954" spans="1:2">
      <c r="A1954" s="174">
        <v>195.1</v>
      </c>
      <c r="B1954" s="174">
        <v>12</v>
      </c>
    </row>
    <row r="1955" spans="1:2">
      <c r="A1955" s="174">
        <v>195.2</v>
      </c>
      <c r="B1955" s="174">
        <v>12</v>
      </c>
    </row>
    <row r="1956" spans="1:2">
      <c r="A1956" s="174">
        <v>195.3</v>
      </c>
      <c r="B1956" s="174">
        <v>12</v>
      </c>
    </row>
    <row r="1957" spans="1:2">
      <c r="A1957" s="174">
        <v>195.4</v>
      </c>
      <c r="B1957" s="174">
        <v>12</v>
      </c>
    </row>
    <row r="1958" spans="1:2">
      <c r="A1958" s="174">
        <v>195.5</v>
      </c>
      <c r="B1958" s="174">
        <v>12</v>
      </c>
    </row>
    <row r="1959" spans="1:2">
      <c r="A1959" s="174">
        <v>195.6</v>
      </c>
      <c r="B1959" s="174">
        <v>12</v>
      </c>
    </row>
    <row r="1960" spans="1:2">
      <c r="A1960" s="174">
        <v>195.7</v>
      </c>
      <c r="B1960" s="174">
        <v>12</v>
      </c>
    </row>
    <row r="1961" spans="1:2">
      <c r="A1961" s="174">
        <v>195.8</v>
      </c>
      <c r="B1961" s="174">
        <v>12</v>
      </c>
    </row>
    <row r="1962" spans="1:2">
      <c r="A1962" s="174">
        <v>195.9</v>
      </c>
      <c r="B1962" s="174">
        <v>12</v>
      </c>
    </row>
    <row r="1963" spans="1:2">
      <c r="A1963" s="174">
        <v>196</v>
      </c>
      <c r="B1963" s="174">
        <v>12</v>
      </c>
    </row>
    <row r="1964" spans="1:2">
      <c r="A1964" s="174">
        <v>196.1</v>
      </c>
      <c r="B1964" s="174">
        <v>12</v>
      </c>
    </row>
    <row r="1965" spans="1:2">
      <c r="A1965" s="174">
        <v>196.2</v>
      </c>
      <c r="B1965" s="174">
        <v>12</v>
      </c>
    </row>
    <row r="1966" spans="1:2">
      <c r="A1966" s="174">
        <v>196.3</v>
      </c>
      <c r="B1966" s="174">
        <v>12</v>
      </c>
    </row>
    <row r="1967" spans="1:2">
      <c r="A1967" s="174">
        <v>196.4</v>
      </c>
      <c r="B1967" s="174">
        <v>12</v>
      </c>
    </row>
    <row r="1968" spans="1:2">
      <c r="A1968" s="174">
        <v>196.5</v>
      </c>
      <c r="B1968" s="174">
        <v>12</v>
      </c>
    </row>
    <row r="1969" spans="1:2">
      <c r="A1969" s="174">
        <v>196.6</v>
      </c>
      <c r="B1969" s="174">
        <v>12</v>
      </c>
    </row>
    <row r="1970" spans="1:2">
      <c r="A1970" s="174">
        <v>196.7</v>
      </c>
      <c r="B1970" s="174">
        <v>12</v>
      </c>
    </row>
    <row r="1971" spans="1:2">
      <c r="A1971" s="174">
        <v>196.8</v>
      </c>
      <c r="B1971" s="174">
        <v>12</v>
      </c>
    </row>
    <row r="1972" spans="1:2">
      <c r="A1972" s="174">
        <v>196.9</v>
      </c>
      <c r="B1972" s="174">
        <v>12</v>
      </c>
    </row>
    <row r="1973" spans="1:2">
      <c r="A1973" s="174">
        <v>197</v>
      </c>
      <c r="B1973" s="174">
        <v>12</v>
      </c>
    </row>
    <row r="1974" spans="1:2">
      <c r="A1974" s="174">
        <v>197.1</v>
      </c>
      <c r="B1974" s="174">
        <v>12</v>
      </c>
    </row>
    <row r="1975" spans="1:2">
      <c r="A1975" s="174">
        <v>197.2</v>
      </c>
      <c r="B1975" s="174">
        <v>12</v>
      </c>
    </row>
    <row r="1976" spans="1:2">
      <c r="A1976" s="174">
        <v>197.3</v>
      </c>
      <c r="B1976" s="174">
        <v>12</v>
      </c>
    </row>
    <row r="1977" spans="1:2">
      <c r="A1977" s="174">
        <v>197.4</v>
      </c>
      <c r="B1977" s="174">
        <v>12</v>
      </c>
    </row>
    <row r="1978" spans="1:2">
      <c r="A1978" s="174">
        <v>197.5</v>
      </c>
      <c r="B1978" s="174">
        <v>12</v>
      </c>
    </row>
    <row r="1979" spans="1:2">
      <c r="A1979" s="174">
        <v>197.6</v>
      </c>
      <c r="B1979" s="174">
        <v>12</v>
      </c>
    </row>
    <row r="1980" spans="1:2">
      <c r="A1980" s="174">
        <v>197.7</v>
      </c>
      <c r="B1980" s="174">
        <v>12</v>
      </c>
    </row>
    <row r="1981" spans="1:2">
      <c r="A1981" s="174">
        <v>197.8</v>
      </c>
      <c r="B1981" s="174">
        <v>12</v>
      </c>
    </row>
    <row r="1982" spans="1:2">
      <c r="A1982" s="174">
        <v>197.9</v>
      </c>
      <c r="B1982" s="174">
        <v>12</v>
      </c>
    </row>
    <row r="1983" spans="1:2">
      <c r="A1983" s="174">
        <v>198</v>
      </c>
      <c r="B1983" s="174">
        <v>12</v>
      </c>
    </row>
    <row r="1984" spans="1:2">
      <c r="A1984" s="174">
        <v>198.1</v>
      </c>
      <c r="B1984" s="174">
        <v>12.05</v>
      </c>
    </row>
    <row r="1985" spans="1:2">
      <c r="A1985" s="174">
        <v>198.2</v>
      </c>
      <c r="B1985" s="174">
        <v>12.1</v>
      </c>
    </row>
    <row r="1986" spans="1:2">
      <c r="A1986" s="174">
        <v>198.3</v>
      </c>
      <c r="B1986" s="174">
        <v>12.15</v>
      </c>
    </row>
    <row r="1987" spans="1:2">
      <c r="A1987" s="174">
        <v>198.4</v>
      </c>
      <c r="B1987" s="174">
        <v>12.2</v>
      </c>
    </row>
    <row r="1988" spans="1:2">
      <c r="A1988" s="174">
        <v>198.5</v>
      </c>
      <c r="B1988" s="174">
        <v>12.25</v>
      </c>
    </row>
    <row r="1989" spans="1:2">
      <c r="A1989" s="174">
        <v>198.6</v>
      </c>
      <c r="B1989" s="174">
        <v>12.3</v>
      </c>
    </row>
    <row r="1990" spans="1:2">
      <c r="A1990" s="174">
        <v>198.7</v>
      </c>
      <c r="B1990" s="174">
        <v>12.35</v>
      </c>
    </row>
    <row r="1991" spans="1:2">
      <c r="A1991" s="174">
        <v>198.8</v>
      </c>
      <c r="B1991" s="174">
        <v>12.4</v>
      </c>
    </row>
    <row r="1992" spans="1:2">
      <c r="A1992" s="174">
        <v>198.9</v>
      </c>
      <c r="B1992" s="174">
        <v>12.45</v>
      </c>
    </row>
    <row r="1993" spans="1:2">
      <c r="A1993" s="174">
        <v>199</v>
      </c>
      <c r="B1993" s="174">
        <v>12.5</v>
      </c>
    </row>
    <row r="1994" spans="1:2">
      <c r="A1994" s="174">
        <v>199.1</v>
      </c>
      <c r="B1994" s="174">
        <v>12.55</v>
      </c>
    </row>
    <row r="1995" spans="1:2">
      <c r="A1995" s="174">
        <v>199.2</v>
      </c>
      <c r="B1995" s="174">
        <v>12.6</v>
      </c>
    </row>
    <row r="1996" spans="1:2">
      <c r="A1996" s="174">
        <v>199.3</v>
      </c>
      <c r="B1996" s="174">
        <v>12.65</v>
      </c>
    </row>
    <row r="1997" spans="1:2">
      <c r="A1997" s="174">
        <v>199.4</v>
      </c>
      <c r="B1997" s="174">
        <v>12.7</v>
      </c>
    </row>
    <row r="1998" spans="1:2">
      <c r="A1998" s="174">
        <v>199.5</v>
      </c>
      <c r="B1998" s="174">
        <v>12.75</v>
      </c>
    </row>
    <row r="1999" spans="1:2">
      <c r="A1999" s="174">
        <v>199.6</v>
      </c>
      <c r="B1999" s="174">
        <v>12.8</v>
      </c>
    </row>
    <row r="2000" spans="1:2">
      <c r="A2000" s="174">
        <v>199.7</v>
      </c>
      <c r="B2000" s="174">
        <v>12.85</v>
      </c>
    </row>
    <row r="2001" spans="1:2">
      <c r="A2001" s="174">
        <v>199.8</v>
      </c>
      <c r="B2001" s="174">
        <v>12.9</v>
      </c>
    </row>
    <row r="2002" spans="1:2">
      <c r="A2002" s="174">
        <v>199.9</v>
      </c>
      <c r="B2002" s="174">
        <v>12.95</v>
      </c>
    </row>
    <row r="2003" spans="1:2">
      <c r="A2003" s="174">
        <v>200</v>
      </c>
      <c r="B2003" s="174">
        <v>13</v>
      </c>
    </row>
    <row r="2004" spans="1:2">
      <c r="A2004" s="174">
        <v>200.1</v>
      </c>
      <c r="B2004" s="174">
        <v>13.1</v>
      </c>
    </row>
    <row r="2005" spans="1:2">
      <c r="A2005" s="174">
        <v>200.2</v>
      </c>
      <c r="B2005" s="174">
        <v>13.2</v>
      </c>
    </row>
    <row r="2006" spans="1:2">
      <c r="A2006" s="174">
        <v>200.3</v>
      </c>
      <c r="B2006" s="174">
        <v>13.3</v>
      </c>
    </row>
    <row r="2007" spans="1:2">
      <c r="A2007" s="174">
        <v>200.4</v>
      </c>
      <c r="B2007" s="174">
        <v>13.4</v>
      </c>
    </row>
    <row r="2008" spans="1:2">
      <c r="A2008" s="174">
        <v>200.5</v>
      </c>
      <c r="B2008" s="174">
        <v>13.5</v>
      </c>
    </row>
    <row r="2009" spans="1:2">
      <c r="A2009" s="174">
        <v>200.6</v>
      </c>
      <c r="B2009" s="174">
        <v>13.6</v>
      </c>
    </row>
    <row r="2010" spans="1:2">
      <c r="A2010" s="174">
        <v>200.7</v>
      </c>
      <c r="B2010" s="174">
        <v>13.7</v>
      </c>
    </row>
    <row r="2011" spans="1:2">
      <c r="A2011" s="174">
        <v>200.8</v>
      </c>
      <c r="B2011" s="174">
        <v>13.8</v>
      </c>
    </row>
    <row r="2012" spans="1:2">
      <c r="A2012" s="174">
        <v>200.9</v>
      </c>
      <c r="B2012" s="174">
        <v>13.9</v>
      </c>
    </row>
    <row r="2013" spans="1:2">
      <c r="A2013" s="174">
        <v>201</v>
      </c>
      <c r="B2013" s="174">
        <v>14</v>
      </c>
    </row>
    <row r="2014" spans="1:2">
      <c r="A2014" s="174">
        <v>201.1</v>
      </c>
      <c r="B2014" s="174">
        <v>14.1</v>
      </c>
    </row>
    <row r="2015" spans="1:2">
      <c r="A2015" s="174">
        <v>201.2</v>
      </c>
      <c r="B2015" s="174">
        <v>14.2</v>
      </c>
    </row>
    <row r="2016" spans="1:2">
      <c r="A2016" s="174">
        <v>201.3</v>
      </c>
      <c r="B2016" s="174">
        <v>14.3</v>
      </c>
    </row>
    <row r="2017" spans="1:2">
      <c r="A2017" s="174">
        <v>201.4</v>
      </c>
      <c r="B2017" s="174">
        <v>14.4</v>
      </c>
    </row>
    <row r="2018" spans="1:2">
      <c r="A2018" s="174">
        <v>201.5</v>
      </c>
      <c r="B2018" s="174">
        <v>14.5</v>
      </c>
    </row>
    <row r="2019" spans="1:2">
      <c r="A2019" s="174">
        <v>201.6</v>
      </c>
      <c r="B2019" s="174">
        <v>14.6</v>
      </c>
    </row>
    <row r="2020" spans="1:2">
      <c r="A2020" s="174">
        <v>201.7</v>
      </c>
      <c r="B2020" s="174">
        <v>14.7</v>
      </c>
    </row>
    <row r="2021" spans="1:2">
      <c r="A2021" s="174">
        <v>201.8</v>
      </c>
      <c r="B2021" s="174">
        <v>14.8</v>
      </c>
    </row>
    <row r="2022" spans="1:2">
      <c r="A2022" s="174">
        <v>201.9</v>
      </c>
      <c r="B2022" s="174">
        <v>14.9</v>
      </c>
    </row>
    <row r="2023" spans="1:2">
      <c r="A2023" s="174">
        <v>202</v>
      </c>
      <c r="B2023" s="174">
        <v>15</v>
      </c>
    </row>
    <row r="2024" spans="1:2">
      <c r="A2024" s="174">
        <v>202.1</v>
      </c>
      <c r="B2024" s="174">
        <v>15.15</v>
      </c>
    </row>
    <row r="2025" spans="1:2">
      <c r="A2025" s="174">
        <v>202.2</v>
      </c>
      <c r="B2025" s="174">
        <v>15.3</v>
      </c>
    </row>
    <row r="2026" spans="1:2">
      <c r="A2026" s="174">
        <v>202.3</v>
      </c>
      <c r="B2026" s="174">
        <v>15.45</v>
      </c>
    </row>
    <row r="2027" spans="1:2">
      <c r="A2027" s="174">
        <v>202.4</v>
      </c>
      <c r="B2027" s="174">
        <v>15.6</v>
      </c>
    </row>
    <row r="2028" spans="1:2">
      <c r="A2028" s="174">
        <v>202.5</v>
      </c>
      <c r="B2028" s="174">
        <v>15.75</v>
      </c>
    </row>
    <row r="2029" spans="1:2">
      <c r="A2029" s="174">
        <v>202.6</v>
      </c>
      <c r="B2029" s="174">
        <v>15.9</v>
      </c>
    </row>
    <row r="2030" spans="1:2">
      <c r="A2030" s="174">
        <v>202.7</v>
      </c>
      <c r="B2030" s="174">
        <v>16.05</v>
      </c>
    </row>
    <row r="2031" spans="1:2">
      <c r="A2031" s="174">
        <v>202.8</v>
      </c>
      <c r="B2031" s="174">
        <v>16.2</v>
      </c>
    </row>
    <row r="2032" spans="1:2">
      <c r="A2032" s="174">
        <v>202.9</v>
      </c>
      <c r="B2032" s="174">
        <v>16.350000000000001</v>
      </c>
    </row>
    <row r="2033" spans="1:2">
      <c r="A2033" s="174">
        <v>203</v>
      </c>
      <c r="B2033" s="174">
        <v>16.5</v>
      </c>
    </row>
    <row r="2034" spans="1:2">
      <c r="A2034" s="174">
        <v>203.1</v>
      </c>
      <c r="B2034" s="174">
        <v>16.75</v>
      </c>
    </row>
    <row r="2035" spans="1:2">
      <c r="A2035" s="174">
        <v>203.2</v>
      </c>
      <c r="B2035" s="174">
        <v>17</v>
      </c>
    </row>
    <row r="2036" spans="1:2">
      <c r="A2036" s="174">
        <v>203.3</v>
      </c>
      <c r="B2036" s="174">
        <v>17.25</v>
      </c>
    </row>
    <row r="2037" spans="1:2">
      <c r="A2037" s="174">
        <v>203.4</v>
      </c>
      <c r="B2037" s="174">
        <v>17.5</v>
      </c>
    </row>
    <row r="2038" spans="1:2">
      <c r="A2038" s="174">
        <v>203.5</v>
      </c>
      <c r="B2038" s="174">
        <v>17.75</v>
      </c>
    </row>
    <row r="2039" spans="1:2">
      <c r="A2039" s="174">
        <v>203.6</v>
      </c>
      <c r="B2039" s="174">
        <v>18</v>
      </c>
    </row>
    <row r="2040" spans="1:2">
      <c r="A2040" s="174">
        <v>203.7</v>
      </c>
      <c r="B2040" s="174">
        <v>18.25</v>
      </c>
    </row>
    <row r="2041" spans="1:2">
      <c r="A2041" s="174">
        <v>203.8</v>
      </c>
      <c r="B2041" s="174">
        <v>18.5</v>
      </c>
    </row>
    <row r="2042" spans="1:2">
      <c r="A2042" s="174">
        <v>203.9</v>
      </c>
      <c r="B2042" s="174">
        <v>18.75</v>
      </c>
    </row>
    <row r="2043" spans="1:2">
      <c r="A2043" s="174">
        <v>204</v>
      </c>
      <c r="B2043" s="174">
        <v>19</v>
      </c>
    </row>
    <row r="2044" spans="1:2">
      <c r="A2044" s="174">
        <v>204.1</v>
      </c>
      <c r="B2044" s="174">
        <v>19.22</v>
      </c>
    </row>
    <row r="2045" spans="1:2">
      <c r="A2045" s="174">
        <v>204.2</v>
      </c>
      <c r="B2045" s="174">
        <v>19.440000000000001</v>
      </c>
    </row>
    <row r="2046" spans="1:2">
      <c r="A2046" s="174">
        <v>204.3</v>
      </c>
      <c r="B2046" s="174">
        <v>19.66</v>
      </c>
    </row>
    <row r="2047" spans="1:2">
      <c r="A2047" s="174">
        <v>204.4</v>
      </c>
      <c r="B2047" s="174">
        <v>19.88</v>
      </c>
    </row>
    <row r="2048" spans="1:2">
      <c r="A2048" s="174">
        <v>204.5</v>
      </c>
      <c r="B2048" s="174">
        <v>20.100000000000001</v>
      </c>
    </row>
    <row r="2049" spans="1:2">
      <c r="A2049" s="174">
        <v>204.6</v>
      </c>
      <c r="B2049" s="174">
        <v>20.32</v>
      </c>
    </row>
    <row r="2050" spans="1:2">
      <c r="A2050" s="174">
        <v>204.7</v>
      </c>
      <c r="B2050" s="174">
        <v>20.54</v>
      </c>
    </row>
    <row r="2051" spans="1:2">
      <c r="A2051" s="174">
        <v>204.8</v>
      </c>
      <c r="B2051" s="174">
        <v>20.76</v>
      </c>
    </row>
    <row r="2052" spans="1:2">
      <c r="A2052" s="174">
        <v>204.9</v>
      </c>
      <c r="B2052" s="174">
        <v>20.98</v>
      </c>
    </row>
    <row r="2053" spans="1:2">
      <c r="A2053" s="174">
        <v>205</v>
      </c>
      <c r="B2053" s="174">
        <v>21.2</v>
      </c>
    </row>
    <row r="2054" spans="1:2">
      <c r="A2054" s="174">
        <v>205.1</v>
      </c>
      <c r="B2054" s="174">
        <v>21.46</v>
      </c>
    </row>
    <row r="2055" spans="1:2">
      <c r="A2055" s="174">
        <v>205.2</v>
      </c>
      <c r="B2055" s="174">
        <v>21.72</v>
      </c>
    </row>
    <row r="2056" spans="1:2">
      <c r="A2056" s="174">
        <v>205.3</v>
      </c>
      <c r="B2056" s="174">
        <v>21.98</v>
      </c>
    </row>
    <row r="2057" spans="1:2">
      <c r="A2057" s="174">
        <v>205.4</v>
      </c>
      <c r="B2057" s="174">
        <v>22.24</v>
      </c>
    </row>
    <row r="2058" spans="1:2">
      <c r="A2058" s="174">
        <v>205.5</v>
      </c>
      <c r="B2058" s="174">
        <v>22.5</v>
      </c>
    </row>
    <row r="2059" spans="1:2">
      <c r="A2059" s="174">
        <v>205.6</v>
      </c>
      <c r="B2059" s="174">
        <v>22.76</v>
      </c>
    </row>
    <row r="2060" spans="1:2">
      <c r="A2060" s="174">
        <v>205.7</v>
      </c>
      <c r="B2060" s="174">
        <v>23.02</v>
      </c>
    </row>
    <row r="2061" spans="1:2">
      <c r="A2061" s="174">
        <v>205.8</v>
      </c>
      <c r="B2061" s="174">
        <v>23.28</v>
      </c>
    </row>
    <row r="2062" spans="1:2">
      <c r="A2062" s="174">
        <v>205.9</v>
      </c>
      <c r="B2062" s="174">
        <v>23.54</v>
      </c>
    </row>
    <row r="2063" spans="1:2">
      <c r="A2063" s="174">
        <v>206</v>
      </c>
      <c r="B2063" s="174">
        <v>23.8</v>
      </c>
    </row>
    <row r="2064" spans="1:2">
      <c r="A2064" s="174">
        <v>206.1</v>
      </c>
      <c r="B2064" s="174">
        <v>24.11</v>
      </c>
    </row>
    <row r="2065" spans="1:2">
      <c r="A2065" s="174">
        <v>206.2</v>
      </c>
      <c r="B2065" s="174">
        <v>24.42</v>
      </c>
    </row>
    <row r="2066" spans="1:2">
      <c r="A2066" s="174">
        <v>206.3</v>
      </c>
      <c r="B2066" s="174">
        <v>24.73</v>
      </c>
    </row>
    <row r="2067" spans="1:2">
      <c r="A2067" s="174">
        <v>206.4</v>
      </c>
      <c r="B2067" s="174">
        <v>25.04</v>
      </c>
    </row>
    <row r="2068" spans="1:2">
      <c r="A2068" s="174">
        <v>206.5</v>
      </c>
      <c r="B2068" s="174">
        <v>25.35</v>
      </c>
    </row>
    <row r="2069" spans="1:2">
      <c r="A2069" s="174">
        <v>206.6</v>
      </c>
      <c r="B2069" s="174">
        <v>25.66</v>
      </c>
    </row>
    <row r="2070" spans="1:2">
      <c r="A2070" s="174">
        <v>206.7</v>
      </c>
      <c r="B2070" s="174">
        <v>25.97</v>
      </c>
    </row>
    <row r="2071" spans="1:2">
      <c r="A2071" s="174">
        <v>206.8</v>
      </c>
      <c r="B2071" s="174">
        <v>26.28</v>
      </c>
    </row>
    <row r="2072" spans="1:2">
      <c r="A2072" s="174">
        <v>206.9</v>
      </c>
      <c r="B2072" s="174">
        <v>26.59</v>
      </c>
    </row>
    <row r="2073" spans="1:2">
      <c r="A2073" s="174">
        <v>207</v>
      </c>
      <c r="B2073" s="174">
        <v>26.9</v>
      </c>
    </row>
    <row r="2074" spans="1:2">
      <c r="A2074" s="174">
        <v>207.1</v>
      </c>
      <c r="B2074" s="174">
        <v>27.17</v>
      </c>
    </row>
    <row r="2075" spans="1:2">
      <c r="A2075" s="174">
        <v>207.2</v>
      </c>
      <c r="B2075" s="174">
        <v>27.44</v>
      </c>
    </row>
    <row r="2076" spans="1:2">
      <c r="A2076" s="174">
        <v>207.3</v>
      </c>
      <c r="B2076" s="174">
        <v>27.71</v>
      </c>
    </row>
    <row r="2077" spans="1:2">
      <c r="A2077" s="174">
        <v>207.4</v>
      </c>
      <c r="B2077" s="174">
        <v>27.98</v>
      </c>
    </row>
    <row r="2078" spans="1:2">
      <c r="A2078" s="174">
        <v>207.5</v>
      </c>
      <c r="B2078" s="174">
        <v>28.25</v>
      </c>
    </row>
    <row r="2079" spans="1:2">
      <c r="A2079" s="174">
        <v>207.6</v>
      </c>
      <c r="B2079" s="174">
        <v>28.52</v>
      </c>
    </row>
    <row r="2080" spans="1:2">
      <c r="A2080" s="174">
        <v>207.7</v>
      </c>
      <c r="B2080" s="174">
        <v>28.79</v>
      </c>
    </row>
    <row r="2081" spans="1:2">
      <c r="A2081" s="174">
        <v>207.8</v>
      </c>
      <c r="B2081" s="174">
        <v>29.06</v>
      </c>
    </row>
    <row r="2082" spans="1:2">
      <c r="A2082" s="174">
        <v>207.9</v>
      </c>
      <c r="B2082" s="174">
        <v>29.33</v>
      </c>
    </row>
    <row r="2083" spans="1:2">
      <c r="A2083" s="174">
        <v>208</v>
      </c>
      <c r="B2083" s="174">
        <v>29.6</v>
      </c>
    </row>
    <row r="2084" spans="1:2">
      <c r="A2084" s="174">
        <v>208.1</v>
      </c>
      <c r="B2084" s="174">
        <v>29.84</v>
      </c>
    </row>
    <row r="2085" spans="1:2">
      <c r="A2085" s="174">
        <v>208.2</v>
      </c>
      <c r="B2085" s="174">
        <v>30.08</v>
      </c>
    </row>
    <row r="2086" spans="1:2">
      <c r="A2086" s="174">
        <v>208.3</v>
      </c>
      <c r="B2086" s="174">
        <v>30.32</v>
      </c>
    </row>
    <row r="2087" spans="1:2">
      <c r="A2087" s="174">
        <v>208.4</v>
      </c>
      <c r="B2087" s="174">
        <v>30.56</v>
      </c>
    </row>
    <row r="2088" spans="1:2">
      <c r="A2088" s="174">
        <v>208.5</v>
      </c>
      <c r="B2088" s="174">
        <v>30.8</v>
      </c>
    </row>
    <row r="2089" spans="1:2">
      <c r="A2089" s="174">
        <v>208.6</v>
      </c>
      <c r="B2089" s="174">
        <v>31.04</v>
      </c>
    </row>
    <row r="2090" spans="1:2">
      <c r="A2090" s="174">
        <v>208.7</v>
      </c>
      <c r="B2090" s="174">
        <v>31.28</v>
      </c>
    </row>
    <row r="2091" spans="1:2">
      <c r="A2091" s="174">
        <v>208.8</v>
      </c>
      <c r="B2091" s="174">
        <v>31.52</v>
      </c>
    </row>
    <row r="2092" spans="1:2">
      <c r="A2092" s="174">
        <v>208.9</v>
      </c>
      <c r="B2092" s="174">
        <v>31.76</v>
      </c>
    </row>
    <row r="2093" spans="1:2">
      <c r="A2093" s="174">
        <v>209</v>
      </c>
      <c r="B2093" s="174">
        <v>32</v>
      </c>
    </row>
    <row r="2094" spans="1:2">
      <c r="A2094" s="174">
        <v>209.1</v>
      </c>
      <c r="B2094" s="174">
        <v>32.32</v>
      </c>
    </row>
    <row r="2095" spans="1:2">
      <c r="A2095" s="174">
        <v>209.2</v>
      </c>
      <c r="B2095" s="174">
        <v>32.64</v>
      </c>
    </row>
    <row r="2096" spans="1:2">
      <c r="A2096" s="174">
        <v>209.3</v>
      </c>
      <c r="B2096" s="174">
        <v>32.96</v>
      </c>
    </row>
    <row r="2097" spans="1:2">
      <c r="A2097" s="174">
        <v>209.4</v>
      </c>
      <c r="B2097" s="174">
        <v>33.28</v>
      </c>
    </row>
    <row r="2098" spans="1:2">
      <c r="A2098" s="174">
        <v>209.5</v>
      </c>
      <c r="B2098" s="174">
        <v>33.6</v>
      </c>
    </row>
    <row r="2099" spans="1:2">
      <c r="A2099" s="174">
        <v>209.6</v>
      </c>
      <c r="B2099" s="174">
        <v>33.92</v>
      </c>
    </row>
    <row r="2100" spans="1:2">
      <c r="A2100" s="174">
        <v>209.7</v>
      </c>
      <c r="B2100" s="174">
        <v>34.24</v>
      </c>
    </row>
    <row r="2101" spans="1:2">
      <c r="A2101" s="174">
        <v>209.8</v>
      </c>
      <c r="B2101" s="174">
        <v>34.56</v>
      </c>
    </row>
    <row r="2102" spans="1:2">
      <c r="A2102" s="174">
        <v>209.9</v>
      </c>
      <c r="B2102" s="174">
        <v>34.880000000000003</v>
      </c>
    </row>
    <row r="2103" spans="1:2">
      <c r="A2103" s="174">
        <v>210</v>
      </c>
      <c r="B2103" s="174">
        <v>35.200000000000003</v>
      </c>
    </row>
    <row r="2104" spans="1:2">
      <c r="A2104" s="174">
        <v>210.1</v>
      </c>
      <c r="B2104" s="174">
        <v>35.43</v>
      </c>
    </row>
    <row r="2105" spans="1:2">
      <c r="A2105" s="174">
        <v>210.2</v>
      </c>
      <c r="B2105" s="174">
        <v>35.659999999999997</v>
      </c>
    </row>
    <row r="2106" spans="1:2">
      <c r="A2106" s="174">
        <v>210.3</v>
      </c>
      <c r="B2106" s="174">
        <v>35.89</v>
      </c>
    </row>
    <row r="2107" spans="1:2">
      <c r="A2107" s="174">
        <v>210.4</v>
      </c>
      <c r="B2107" s="174">
        <v>36.119999999999997</v>
      </c>
    </row>
    <row r="2108" spans="1:2">
      <c r="A2108" s="174">
        <v>210.5</v>
      </c>
      <c r="B2108" s="174">
        <v>36.35</v>
      </c>
    </row>
    <row r="2109" spans="1:2">
      <c r="A2109" s="174">
        <v>210.6</v>
      </c>
      <c r="B2109" s="174">
        <v>36.58</v>
      </c>
    </row>
    <row r="2110" spans="1:2">
      <c r="A2110" s="174">
        <v>210.7</v>
      </c>
      <c r="B2110" s="174">
        <v>36.81</v>
      </c>
    </row>
    <row r="2111" spans="1:2">
      <c r="A2111" s="174">
        <v>210.8</v>
      </c>
      <c r="B2111" s="174">
        <v>37.04</v>
      </c>
    </row>
    <row r="2112" spans="1:2">
      <c r="A2112" s="174">
        <v>210.9</v>
      </c>
      <c r="B2112" s="174">
        <v>37.270000000000003</v>
      </c>
    </row>
    <row r="2113" spans="1:2">
      <c r="A2113" s="174">
        <v>211</v>
      </c>
      <c r="B2113" s="174">
        <v>37.5</v>
      </c>
    </row>
    <row r="2114" spans="1:2">
      <c r="A2114" s="174">
        <v>211.1</v>
      </c>
      <c r="B2114" s="174">
        <v>37.67</v>
      </c>
    </row>
    <row r="2115" spans="1:2">
      <c r="A2115" s="174">
        <v>211.2</v>
      </c>
      <c r="B2115" s="174">
        <v>37.840000000000003</v>
      </c>
    </row>
    <row r="2116" spans="1:2">
      <c r="A2116" s="174">
        <v>211.3</v>
      </c>
      <c r="B2116" s="174">
        <v>38.01</v>
      </c>
    </row>
    <row r="2117" spans="1:2">
      <c r="A2117" s="174">
        <v>211.4</v>
      </c>
      <c r="B2117" s="174">
        <v>38.18</v>
      </c>
    </row>
    <row r="2118" spans="1:2">
      <c r="A2118" s="174">
        <v>211.5</v>
      </c>
      <c r="B2118" s="174">
        <v>38.35</v>
      </c>
    </row>
    <row r="2119" spans="1:2">
      <c r="A2119" s="174">
        <v>211.6</v>
      </c>
      <c r="B2119" s="174">
        <v>38.520000000000003</v>
      </c>
    </row>
    <row r="2120" spans="1:2">
      <c r="A2120" s="174">
        <v>211.7</v>
      </c>
      <c r="B2120" s="174">
        <v>38.69</v>
      </c>
    </row>
    <row r="2121" spans="1:2">
      <c r="A2121" s="174">
        <v>211.8</v>
      </c>
      <c r="B2121" s="174">
        <v>38.86</v>
      </c>
    </row>
    <row r="2122" spans="1:2">
      <c r="A2122" s="174">
        <v>211.9</v>
      </c>
      <c r="B2122" s="174">
        <v>39.03</v>
      </c>
    </row>
    <row r="2123" spans="1:2">
      <c r="A2123" s="174">
        <v>212</v>
      </c>
      <c r="B2123" s="174">
        <v>39.200000000000003</v>
      </c>
    </row>
    <row r="2124" spans="1:2">
      <c r="A2124" s="174">
        <v>212.1</v>
      </c>
      <c r="B2124" s="174">
        <v>39.33</v>
      </c>
    </row>
    <row r="2125" spans="1:2">
      <c r="A2125" s="174">
        <v>212.2</v>
      </c>
      <c r="B2125" s="174">
        <v>39.46</v>
      </c>
    </row>
    <row r="2126" spans="1:2">
      <c r="A2126" s="174">
        <v>212.3</v>
      </c>
      <c r="B2126" s="174">
        <v>39.590000000000003</v>
      </c>
    </row>
    <row r="2127" spans="1:2">
      <c r="A2127" s="174">
        <v>212.4</v>
      </c>
      <c r="B2127" s="174">
        <v>39.72</v>
      </c>
    </row>
    <row r="2128" spans="1:2">
      <c r="A2128" s="174">
        <v>212.5</v>
      </c>
      <c r="B2128" s="174">
        <v>39.85</v>
      </c>
    </row>
    <row r="2129" spans="1:2">
      <c r="A2129" s="174">
        <v>212.6</v>
      </c>
      <c r="B2129" s="174">
        <v>39.979999999999997</v>
      </c>
    </row>
    <row r="2130" spans="1:2">
      <c r="A2130" s="174">
        <v>212.7</v>
      </c>
      <c r="B2130" s="174">
        <v>40.11</v>
      </c>
    </row>
    <row r="2131" spans="1:2">
      <c r="A2131" s="174">
        <v>212.8</v>
      </c>
      <c r="B2131" s="174">
        <v>40.24</v>
      </c>
    </row>
    <row r="2132" spans="1:2">
      <c r="A2132" s="174">
        <v>212.9</v>
      </c>
      <c r="B2132" s="174">
        <v>40.369999999999997</v>
      </c>
    </row>
    <row r="2133" spans="1:2">
      <c r="A2133" s="174">
        <v>213</v>
      </c>
      <c r="B2133" s="174">
        <v>40.5</v>
      </c>
    </row>
    <row r="2134" spans="1:2">
      <c r="A2134" s="174">
        <v>213.1</v>
      </c>
      <c r="B2134" s="174">
        <v>40.61</v>
      </c>
    </row>
    <row r="2135" spans="1:2">
      <c r="A2135" s="174">
        <v>213.2</v>
      </c>
      <c r="B2135" s="174">
        <v>40.72</v>
      </c>
    </row>
    <row r="2136" spans="1:2">
      <c r="A2136" s="174">
        <v>213.3</v>
      </c>
      <c r="B2136" s="174">
        <v>40.83</v>
      </c>
    </row>
    <row r="2137" spans="1:2">
      <c r="A2137" s="174">
        <v>213.4</v>
      </c>
      <c r="B2137" s="174">
        <v>40.94</v>
      </c>
    </row>
    <row r="2138" spans="1:2">
      <c r="A2138" s="174">
        <v>213.5</v>
      </c>
      <c r="B2138" s="174">
        <v>41.05</v>
      </c>
    </row>
    <row r="2139" spans="1:2">
      <c r="A2139" s="174">
        <v>213.6</v>
      </c>
      <c r="B2139" s="174">
        <v>41.16</v>
      </c>
    </row>
    <row r="2140" spans="1:2">
      <c r="A2140" s="174">
        <v>213.7</v>
      </c>
      <c r="B2140" s="174">
        <v>41.27</v>
      </c>
    </row>
    <row r="2141" spans="1:2">
      <c r="A2141" s="174">
        <v>213.8</v>
      </c>
      <c r="B2141" s="174">
        <v>41.38</v>
      </c>
    </row>
    <row r="2142" spans="1:2">
      <c r="A2142" s="174">
        <v>213.9</v>
      </c>
      <c r="B2142" s="174">
        <v>41.49</v>
      </c>
    </row>
    <row r="2143" spans="1:2">
      <c r="A2143" s="174">
        <v>214</v>
      </c>
      <c r="B2143" s="174">
        <v>41.6</v>
      </c>
    </row>
    <row r="2144" spans="1:2">
      <c r="A2144" s="174">
        <v>214.1</v>
      </c>
      <c r="B2144" s="174">
        <v>41.75</v>
      </c>
    </row>
    <row r="2145" spans="1:2">
      <c r="A2145" s="174">
        <v>214.2</v>
      </c>
      <c r="B2145" s="174">
        <v>41.9</v>
      </c>
    </row>
    <row r="2146" spans="1:2">
      <c r="A2146" s="174">
        <v>214.3</v>
      </c>
      <c r="B2146" s="174">
        <v>42.05</v>
      </c>
    </row>
    <row r="2147" spans="1:2">
      <c r="A2147" s="174">
        <v>214.4</v>
      </c>
      <c r="B2147" s="174">
        <v>42.2</v>
      </c>
    </row>
    <row r="2148" spans="1:2">
      <c r="A2148" s="174">
        <v>214.5</v>
      </c>
      <c r="B2148" s="174">
        <v>42.35</v>
      </c>
    </row>
    <row r="2149" spans="1:2">
      <c r="A2149" s="174">
        <v>214.6</v>
      </c>
      <c r="B2149" s="174">
        <v>42.5</v>
      </c>
    </row>
    <row r="2150" spans="1:2">
      <c r="A2150" s="174">
        <v>214.7</v>
      </c>
      <c r="B2150" s="174">
        <v>42.65</v>
      </c>
    </row>
    <row r="2151" spans="1:2">
      <c r="A2151" s="174">
        <v>214.8</v>
      </c>
      <c r="B2151" s="174">
        <v>42.8</v>
      </c>
    </row>
    <row r="2152" spans="1:2">
      <c r="A2152" s="174">
        <v>214.9</v>
      </c>
      <c r="B2152" s="174">
        <v>42.95</v>
      </c>
    </row>
    <row r="2153" spans="1:2">
      <c r="A2153" s="174">
        <v>215</v>
      </c>
      <c r="B2153" s="174">
        <v>43.1</v>
      </c>
    </row>
    <row r="2154" spans="1:2">
      <c r="A2154" s="174">
        <v>215.1</v>
      </c>
      <c r="B2154" s="174">
        <v>43.29</v>
      </c>
    </row>
    <row r="2155" spans="1:2">
      <c r="A2155" s="174">
        <v>215.2</v>
      </c>
      <c r="B2155" s="174">
        <v>43.48</v>
      </c>
    </row>
    <row r="2156" spans="1:2">
      <c r="A2156" s="174">
        <v>215.3</v>
      </c>
      <c r="B2156" s="174">
        <v>43.67</v>
      </c>
    </row>
    <row r="2157" spans="1:2">
      <c r="A2157" s="174">
        <v>215.4</v>
      </c>
      <c r="B2157" s="174">
        <v>43.86</v>
      </c>
    </row>
    <row r="2158" spans="1:2">
      <c r="A2158" s="174">
        <v>215.5</v>
      </c>
      <c r="B2158" s="174">
        <v>44.05</v>
      </c>
    </row>
    <row r="2159" spans="1:2">
      <c r="A2159" s="174">
        <v>215.6</v>
      </c>
      <c r="B2159" s="174">
        <v>44.24</v>
      </c>
    </row>
    <row r="2160" spans="1:2">
      <c r="A2160" s="174">
        <v>215.7</v>
      </c>
      <c r="B2160" s="174">
        <v>44.43</v>
      </c>
    </row>
    <row r="2161" spans="1:2">
      <c r="A2161" s="174">
        <v>215.8</v>
      </c>
      <c r="B2161" s="174">
        <v>44.62</v>
      </c>
    </row>
    <row r="2162" spans="1:2">
      <c r="A2162" s="174">
        <v>215.9</v>
      </c>
      <c r="B2162" s="174">
        <v>44.81</v>
      </c>
    </row>
    <row r="2163" spans="1:2">
      <c r="A2163" s="174">
        <v>216</v>
      </c>
      <c r="B2163" s="174">
        <v>45</v>
      </c>
    </row>
    <row r="2164" spans="1:2">
      <c r="A2164" s="174">
        <v>216.1</v>
      </c>
      <c r="B2164" s="174">
        <v>45.21</v>
      </c>
    </row>
    <row r="2165" spans="1:2">
      <c r="A2165" s="174">
        <v>216.2</v>
      </c>
      <c r="B2165" s="174">
        <v>45.42</v>
      </c>
    </row>
    <row r="2166" spans="1:2">
      <c r="A2166" s="174">
        <v>216.3</v>
      </c>
      <c r="B2166" s="174">
        <v>45.63</v>
      </c>
    </row>
    <row r="2167" spans="1:2">
      <c r="A2167" s="174">
        <v>216.4</v>
      </c>
      <c r="B2167" s="174">
        <v>45.84</v>
      </c>
    </row>
    <row r="2168" spans="1:2">
      <c r="A2168" s="174">
        <v>216.5</v>
      </c>
      <c r="B2168" s="174">
        <v>46.05</v>
      </c>
    </row>
    <row r="2169" spans="1:2">
      <c r="A2169" s="174">
        <v>216.6</v>
      </c>
      <c r="B2169" s="174">
        <v>46.26</v>
      </c>
    </row>
    <row r="2170" spans="1:2">
      <c r="A2170" s="174">
        <v>216.7</v>
      </c>
      <c r="B2170" s="174">
        <v>46.47</v>
      </c>
    </row>
    <row r="2171" spans="1:2">
      <c r="A2171" s="174">
        <v>216.8</v>
      </c>
      <c r="B2171" s="174">
        <v>46.68</v>
      </c>
    </row>
    <row r="2172" spans="1:2">
      <c r="A2172" s="174">
        <v>216.9</v>
      </c>
      <c r="B2172" s="174">
        <v>46.89</v>
      </c>
    </row>
    <row r="2173" spans="1:2">
      <c r="A2173" s="174">
        <v>217</v>
      </c>
      <c r="B2173" s="174">
        <v>47.1</v>
      </c>
    </row>
    <row r="2174" spans="1:2">
      <c r="A2174" s="174">
        <v>217.1</v>
      </c>
      <c r="B2174" s="174">
        <v>47.29</v>
      </c>
    </row>
    <row r="2175" spans="1:2">
      <c r="A2175" s="174">
        <v>217.2</v>
      </c>
      <c r="B2175" s="174">
        <v>47.48</v>
      </c>
    </row>
    <row r="2176" spans="1:2">
      <c r="A2176" s="174">
        <v>217.3</v>
      </c>
      <c r="B2176" s="174">
        <v>47.67</v>
      </c>
    </row>
    <row r="2177" spans="1:2">
      <c r="A2177" s="174">
        <v>217.4</v>
      </c>
      <c r="B2177" s="174">
        <v>47.86</v>
      </c>
    </row>
    <row r="2178" spans="1:2">
      <c r="A2178" s="174">
        <v>217.5</v>
      </c>
      <c r="B2178" s="174">
        <v>48.05</v>
      </c>
    </row>
    <row r="2179" spans="1:2">
      <c r="A2179" s="174">
        <v>217.6</v>
      </c>
      <c r="B2179" s="174">
        <v>48.24</v>
      </c>
    </row>
    <row r="2180" spans="1:2">
      <c r="A2180" s="174">
        <v>217.7</v>
      </c>
      <c r="B2180" s="174">
        <v>48.43</v>
      </c>
    </row>
    <row r="2181" spans="1:2">
      <c r="A2181" s="174">
        <v>217.8</v>
      </c>
      <c r="B2181" s="174">
        <v>48.62</v>
      </c>
    </row>
    <row r="2182" spans="1:2">
      <c r="A2182" s="174">
        <v>217.9</v>
      </c>
      <c r="B2182" s="174">
        <v>48.81</v>
      </c>
    </row>
    <row r="2183" spans="1:2">
      <c r="A2183" s="174">
        <v>218</v>
      </c>
      <c r="B2183" s="174">
        <v>49</v>
      </c>
    </row>
    <row r="2184" spans="1:2">
      <c r="A2184" s="174">
        <v>218.1</v>
      </c>
      <c r="B2184" s="174">
        <v>49.16</v>
      </c>
    </row>
    <row r="2185" spans="1:2">
      <c r="A2185" s="174">
        <v>218.2</v>
      </c>
      <c r="B2185" s="174">
        <v>49.32</v>
      </c>
    </row>
    <row r="2186" spans="1:2">
      <c r="A2186" s="174">
        <v>218.3</v>
      </c>
      <c r="B2186" s="174">
        <v>49.48</v>
      </c>
    </row>
    <row r="2187" spans="1:2">
      <c r="A2187" s="174">
        <v>218.4</v>
      </c>
      <c r="B2187" s="174">
        <v>49.64</v>
      </c>
    </row>
    <row r="2188" spans="1:2">
      <c r="A2188" s="174">
        <v>218.5</v>
      </c>
      <c r="B2188" s="174">
        <v>49.8</v>
      </c>
    </row>
    <row r="2189" spans="1:2">
      <c r="A2189" s="174">
        <v>218.6</v>
      </c>
      <c r="B2189" s="174">
        <v>49.96</v>
      </c>
    </row>
    <row r="2190" spans="1:2">
      <c r="A2190" s="174">
        <v>218.7</v>
      </c>
      <c r="B2190" s="174">
        <v>50.12</v>
      </c>
    </row>
    <row r="2191" spans="1:2">
      <c r="A2191" s="174">
        <v>218.8</v>
      </c>
      <c r="B2191" s="174">
        <v>50.28</v>
      </c>
    </row>
    <row r="2192" spans="1:2">
      <c r="A2192" s="174">
        <v>218.9</v>
      </c>
      <c r="B2192" s="174">
        <v>50.44</v>
      </c>
    </row>
    <row r="2193" spans="1:2">
      <c r="A2193" s="174">
        <v>219</v>
      </c>
      <c r="B2193" s="174">
        <v>50.6</v>
      </c>
    </row>
    <row r="2194" spans="1:2">
      <c r="A2194" s="174">
        <v>219.1</v>
      </c>
      <c r="B2194" s="174">
        <v>50.72</v>
      </c>
    </row>
    <row r="2195" spans="1:2">
      <c r="A2195" s="174">
        <v>219.2</v>
      </c>
      <c r="B2195" s="174">
        <v>50.84</v>
      </c>
    </row>
    <row r="2196" spans="1:2">
      <c r="A2196" s="174">
        <v>219.3</v>
      </c>
      <c r="B2196" s="174">
        <v>50.96</v>
      </c>
    </row>
    <row r="2197" spans="1:2">
      <c r="A2197" s="174">
        <v>219.4</v>
      </c>
      <c r="B2197" s="174">
        <v>51.08</v>
      </c>
    </row>
    <row r="2198" spans="1:2">
      <c r="A2198" s="174">
        <v>219.5</v>
      </c>
      <c r="B2198" s="174">
        <v>51.2</v>
      </c>
    </row>
    <row r="2199" spans="1:2">
      <c r="A2199" s="174">
        <v>219.6</v>
      </c>
      <c r="B2199" s="174">
        <v>51.32</v>
      </c>
    </row>
    <row r="2200" spans="1:2">
      <c r="A2200" s="174">
        <v>219.7</v>
      </c>
      <c r="B2200" s="174">
        <v>51.44</v>
      </c>
    </row>
    <row r="2201" spans="1:2">
      <c r="A2201" s="174">
        <v>219.8</v>
      </c>
      <c r="B2201" s="174">
        <v>51.56</v>
      </c>
    </row>
    <row r="2202" spans="1:2">
      <c r="A2202" s="174">
        <v>219.9</v>
      </c>
      <c r="B2202" s="174">
        <v>51.68</v>
      </c>
    </row>
    <row r="2203" spans="1:2">
      <c r="A2203" s="174">
        <v>220</v>
      </c>
      <c r="B2203" s="174">
        <v>51.8</v>
      </c>
    </row>
    <row r="2204" spans="1:2">
      <c r="A2204" s="174">
        <v>220.1</v>
      </c>
      <c r="B2204" s="174">
        <v>51.89</v>
      </c>
    </row>
    <row r="2205" spans="1:2">
      <c r="A2205" s="174">
        <v>220.2</v>
      </c>
      <c r="B2205" s="174">
        <v>51.98</v>
      </c>
    </row>
    <row r="2206" spans="1:2">
      <c r="A2206" s="174">
        <v>220.3</v>
      </c>
      <c r="B2206" s="174">
        <v>52.07</v>
      </c>
    </row>
    <row r="2207" spans="1:2">
      <c r="A2207" s="174">
        <v>220.4</v>
      </c>
      <c r="B2207" s="174">
        <v>52.16</v>
      </c>
    </row>
    <row r="2208" spans="1:2">
      <c r="A2208" s="174">
        <v>220.5</v>
      </c>
      <c r="B2208" s="174">
        <v>52.25</v>
      </c>
    </row>
    <row r="2209" spans="1:2">
      <c r="A2209" s="174">
        <v>220.6</v>
      </c>
      <c r="B2209" s="174">
        <v>52.34</v>
      </c>
    </row>
    <row r="2210" spans="1:2">
      <c r="A2210" s="174">
        <v>220.7</v>
      </c>
      <c r="B2210" s="174">
        <v>52.43</v>
      </c>
    </row>
    <row r="2211" spans="1:2">
      <c r="A2211" s="174">
        <v>220.8</v>
      </c>
      <c r="B2211" s="174">
        <v>52.52</v>
      </c>
    </row>
    <row r="2212" spans="1:2">
      <c r="A2212" s="174">
        <v>220.9</v>
      </c>
      <c r="B2212" s="174">
        <v>52.61</v>
      </c>
    </row>
    <row r="2213" spans="1:2">
      <c r="A2213" s="174">
        <v>221</v>
      </c>
      <c r="B2213" s="174">
        <v>52.7</v>
      </c>
    </row>
    <row r="2214" spans="1:2">
      <c r="A2214" s="174">
        <v>221.1</v>
      </c>
      <c r="B2214" s="174">
        <v>52.74</v>
      </c>
    </row>
    <row r="2215" spans="1:2">
      <c r="A2215" s="174">
        <v>221.2</v>
      </c>
      <c r="B2215" s="174">
        <v>52.78</v>
      </c>
    </row>
    <row r="2216" spans="1:2">
      <c r="A2216" s="174">
        <v>221.3</v>
      </c>
      <c r="B2216" s="174">
        <v>52.82</v>
      </c>
    </row>
    <row r="2217" spans="1:2">
      <c r="A2217" s="174">
        <v>221.4</v>
      </c>
      <c r="B2217" s="174">
        <v>52.86</v>
      </c>
    </row>
    <row r="2218" spans="1:2">
      <c r="A2218" s="174">
        <v>221.5</v>
      </c>
      <c r="B2218" s="174">
        <v>52.9</v>
      </c>
    </row>
    <row r="2219" spans="1:2">
      <c r="A2219" s="174">
        <v>221.6</v>
      </c>
      <c r="B2219" s="174">
        <v>52.94</v>
      </c>
    </row>
    <row r="2220" spans="1:2">
      <c r="A2220" s="174">
        <v>221.7</v>
      </c>
      <c r="B2220" s="174">
        <v>52.98</v>
      </c>
    </row>
    <row r="2221" spans="1:2">
      <c r="A2221" s="174">
        <v>221.8</v>
      </c>
      <c r="B2221" s="174">
        <v>53.02</v>
      </c>
    </row>
    <row r="2222" spans="1:2">
      <c r="A2222" s="174">
        <v>221.9</v>
      </c>
      <c r="B2222" s="174">
        <v>53.06</v>
      </c>
    </row>
    <row r="2223" spans="1:2">
      <c r="A2223" s="174">
        <v>222</v>
      </c>
      <c r="B2223" s="174">
        <v>53.1</v>
      </c>
    </row>
    <row r="2224" spans="1:2">
      <c r="A2224" s="174">
        <v>222.1</v>
      </c>
      <c r="B2224" s="174">
        <v>53.14</v>
      </c>
    </row>
    <row r="2225" spans="1:2">
      <c r="A2225" s="174">
        <v>222.2</v>
      </c>
      <c r="B2225" s="174">
        <v>53.18</v>
      </c>
    </row>
    <row r="2226" spans="1:2">
      <c r="A2226" s="174">
        <v>222.3</v>
      </c>
      <c r="B2226" s="174">
        <v>53.22</v>
      </c>
    </row>
    <row r="2227" spans="1:2">
      <c r="A2227" s="174">
        <v>222.4</v>
      </c>
      <c r="B2227" s="174">
        <v>53.26</v>
      </c>
    </row>
    <row r="2228" spans="1:2">
      <c r="A2228" s="174">
        <v>222.5</v>
      </c>
      <c r="B2228" s="174">
        <v>53.3</v>
      </c>
    </row>
    <row r="2229" spans="1:2">
      <c r="A2229" s="174">
        <v>222.6</v>
      </c>
      <c r="B2229" s="174">
        <v>53.34</v>
      </c>
    </row>
    <row r="2230" spans="1:2">
      <c r="A2230" s="174">
        <v>222.7</v>
      </c>
      <c r="B2230" s="174">
        <v>53.38</v>
      </c>
    </row>
    <row r="2231" spans="1:2">
      <c r="A2231" s="174">
        <v>222.8</v>
      </c>
      <c r="B2231" s="174">
        <v>53.42</v>
      </c>
    </row>
    <row r="2232" spans="1:2">
      <c r="A2232" s="174">
        <v>222.9</v>
      </c>
      <c r="B2232" s="174">
        <v>53.46</v>
      </c>
    </row>
    <row r="2233" spans="1:2">
      <c r="A2233" s="174">
        <v>223</v>
      </c>
      <c r="B2233" s="174">
        <v>53.5</v>
      </c>
    </row>
    <row r="2234" spans="1:2">
      <c r="A2234" s="174">
        <v>223.1</v>
      </c>
      <c r="B2234" s="174">
        <v>53.53</v>
      </c>
    </row>
    <row r="2235" spans="1:2">
      <c r="A2235" s="174">
        <v>223.2</v>
      </c>
      <c r="B2235" s="174">
        <v>53.56</v>
      </c>
    </row>
    <row r="2236" spans="1:2">
      <c r="A2236" s="174">
        <v>223.3</v>
      </c>
      <c r="B2236" s="174">
        <v>53.59</v>
      </c>
    </row>
    <row r="2237" spans="1:2">
      <c r="A2237" s="174">
        <v>223.4</v>
      </c>
      <c r="B2237" s="174">
        <v>53.62</v>
      </c>
    </row>
    <row r="2238" spans="1:2">
      <c r="A2238" s="174">
        <v>223.5</v>
      </c>
      <c r="B2238" s="174">
        <v>53.65</v>
      </c>
    </row>
    <row r="2239" spans="1:2">
      <c r="A2239" s="174">
        <v>223.6</v>
      </c>
      <c r="B2239" s="174">
        <v>53.68</v>
      </c>
    </row>
    <row r="2240" spans="1:2">
      <c r="A2240" s="174">
        <v>223.7</v>
      </c>
      <c r="B2240" s="174">
        <v>53.71</v>
      </c>
    </row>
    <row r="2241" spans="1:2">
      <c r="A2241" s="174">
        <v>223.8</v>
      </c>
      <c r="B2241" s="174">
        <v>53.74</v>
      </c>
    </row>
    <row r="2242" spans="1:2">
      <c r="A2242" s="174">
        <v>223.9</v>
      </c>
      <c r="B2242" s="174">
        <v>53.769999999999897</v>
      </c>
    </row>
    <row r="2243" spans="1:2">
      <c r="A2243" s="174">
        <v>224</v>
      </c>
      <c r="B2243" s="174">
        <v>53.8</v>
      </c>
    </row>
    <row r="2244" spans="1:2">
      <c r="A2244" s="174">
        <v>224.1</v>
      </c>
      <c r="B2244" s="174">
        <v>53.84</v>
      </c>
    </row>
    <row r="2245" spans="1:2">
      <c r="A2245" s="174">
        <v>224.2</v>
      </c>
      <c r="B2245" s="174">
        <v>53.88</v>
      </c>
    </row>
    <row r="2246" spans="1:2">
      <c r="A2246" s="174">
        <v>224.3</v>
      </c>
      <c r="B2246" s="174">
        <v>53.92</v>
      </c>
    </row>
    <row r="2247" spans="1:2">
      <c r="A2247" s="174">
        <v>224.4</v>
      </c>
      <c r="B2247" s="174">
        <v>53.96</v>
      </c>
    </row>
    <row r="2248" spans="1:2">
      <c r="A2248" s="174">
        <v>224.5</v>
      </c>
      <c r="B2248" s="174">
        <v>54</v>
      </c>
    </row>
    <row r="2249" spans="1:2">
      <c r="A2249" s="174">
        <v>224.6</v>
      </c>
      <c r="B2249" s="174">
        <v>54.04</v>
      </c>
    </row>
    <row r="2250" spans="1:2">
      <c r="A2250" s="174">
        <v>224.7</v>
      </c>
      <c r="B2250" s="174">
        <v>54.08</v>
      </c>
    </row>
    <row r="2251" spans="1:2">
      <c r="A2251" s="174">
        <v>224.8</v>
      </c>
      <c r="B2251" s="174">
        <v>54.12</v>
      </c>
    </row>
    <row r="2252" spans="1:2">
      <c r="A2252" s="174">
        <v>224.9</v>
      </c>
      <c r="B2252" s="174">
        <v>54.16</v>
      </c>
    </row>
    <row r="2253" spans="1:2">
      <c r="A2253" s="174">
        <v>225</v>
      </c>
      <c r="B2253" s="174">
        <v>54.2</v>
      </c>
    </row>
    <row r="2254" spans="1:2">
      <c r="A2254" s="174">
        <v>225.1</v>
      </c>
      <c r="B2254" s="174">
        <v>54.26</v>
      </c>
    </row>
    <row r="2255" spans="1:2">
      <c r="A2255" s="174">
        <v>225.2</v>
      </c>
      <c r="B2255" s="174">
        <v>54.32</v>
      </c>
    </row>
    <row r="2256" spans="1:2">
      <c r="A2256" s="174">
        <v>225.3</v>
      </c>
      <c r="B2256" s="174">
        <v>54.38</v>
      </c>
    </row>
    <row r="2257" spans="1:2">
      <c r="A2257" s="174">
        <v>225.4</v>
      </c>
      <c r="B2257" s="174">
        <v>54.44</v>
      </c>
    </row>
    <row r="2258" spans="1:2">
      <c r="A2258" s="174">
        <v>225.5</v>
      </c>
      <c r="B2258" s="174">
        <v>54.5</v>
      </c>
    </row>
    <row r="2259" spans="1:2">
      <c r="A2259" s="174">
        <v>225.6</v>
      </c>
      <c r="B2259" s="174">
        <v>54.56</v>
      </c>
    </row>
    <row r="2260" spans="1:2">
      <c r="A2260" s="174">
        <v>225.7</v>
      </c>
      <c r="B2260" s="174">
        <v>54.62</v>
      </c>
    </row>
    <row r="2261" spans="1:2">
      <c r="A2261" s="174">
        <v>225.8</v>
      </c>
      <c r="B2261" s="174">
        <v>54.68</v>
      </c>
    </row>
    <row r="2262" spans="1:2">
      <c r="A2262" s="174">
        <v>225.9</v>
      </c>
      <c r="B2262" s="174">
        <v>54.74</v>
      </c>
    </row>
    <row r="2263" spans="1:2">
      <c r="A2263" s="174">
        <v>226</v>
      </c>
      <c r="B2263" s="174">
        <v>54.8</v>
      </c>
    </row>
    <row r="2264" spans="1:2">
      <c r="A2264" s="174">
        <v>226.1</v>
      </c>
      <c r="B2264" s="174">
        <v>54.85</v>
      </c>
    </row>
    <row r="2265" spans="1:2">
      <c r="A2265" s="174">
        <v>226.2</v>
      </c>
      <c r="B2265" s="174">
        <v>54.9</v>
      </c>
    </row>
    <row r="2266" spans="1:2">
      <c r="A2266" s="174">
        <v>226.3</v>
      </c>
      <c r="B2266" s="174">
        <v>54.95</v>
      </c>
    </row>
    <row r="2267" spans="1:2">
      <c r="A2267" s="174">
        <v>226.4</v>
      </c>
      <c r="B2267" s="174">
        <v>55</v>
      </c>
    </row>
    <row r="2268" spans="1:2">
      <c r="A2268" s="174">
        <v>226.5</v>
      </c>
      <c r="B2268" s="174">
        <v>55.05</v>
      </c>
    </row>
    <row r="2269" spans="1:2">
      <c r="A2269" s="174">
        <v>226.6</v>
      </c>
      <c r="B2269" s="174">
        <v>55.1</v>
      </c>
    </row>
    <row r="2270" spans="1:2">
      <c r="A2270" s="174">
        <v>226.7</v>
      </c>
      <c r="B2270" s="174">
        <v>55.15</v>
      </c>
    </row>
    <row r="2271" spans="1:2">
      <c r="A2271" s="174">
        <v>226.8</v>
      </c>
      <c r="B2271" s="174">
        <v>55.2</v>
      </c>
    </row>
    <row r="2272" spans="1:2">
      <c r="A2272" s="174">
        <v>226.9</v>
      </c>
      <c r="B2272" s="174">
        <v>55.25</v>
      </c>
    </row>
    <row r="2273" spans="1:2">
      <c r="A2273" s="174">
        <v>227</v>
      </c>
      <c r="B2273" s="174">
        <v>55.3</v>
      </c>
    </row>
    <row r="2274" spans="1:2">
      <c r="A2274" s="174">
        <v>227.1</v>
      </c>
      <c r="B2274" s="174">
        <v>55.35</v>
      </c>
    </row>
    <row r="2275" spans="1:2">
      <c r="A2275" s="174">
        <v>227.2</v>
      </c>
      <c r="B2275" s="174">
        <v>55.4</v>
      </c>
    </row>
    <row r="2276" spans="1:2">
      <c r="A2276" s="174">
        <v>227.3</v>
      </c>
      <c r="B2276" s="174">
        <v>55.45</v>
      </c>
    </row>
    <row r="2277" spans="1:2">
      <c r="A2277" s="174">
        <v>227.4</v>
      </c>
      <c r="B2277" s="174">
        <v>55.5</v>
      </c>
    </row>
    <row r="2278" spans="1:2">
      <c r="A2278" s="174">
        <v>227.5</v>
      </c>
      <c r="B2278" s="174">
        <v>55.55</v>
      </c>
    </row>
    <row r="2279" spans="1:2">
      <c r="A2279" s="174">
        <v>227.6</v>
      </c>
      <c r="B2279" s="174">
        <v>55.6</v>
      </c>
    </row>
    <row r="2280" spans="1:2">
      <c r="A2280" s="174">
        <v>227.7</v>
      </c>
      <c r="B2280" s="174">
        <v>55.65</v>
      </c>
    </row>
    <row r="2281" spans="1:2">
      <c r="A2281" s="174">
        <v>227.8</v>
      </c>
      <c r="B2281" s="174">
        <v>55.7</v>
      </c>
    </row>
    <row r="2282" spans="1:2">
      <c r="A2282" s="174">
        <v>227.9</v>
      </c>
      <c r="B2282" s="174">
        <v>55.75</v>
      </c>
    </row>
    <row r="2283" spans="1:2">
      <c r="A2283" s="174">
        <v>228</v>
      </c>
      <c r="B2283" s="174">
        <v>55.8</v>
      </c>
    </row>
    <row r="2284" spans="1:2">
      <c r="A2284" s="174">
        <v>228.1</v>
      </c>
      <c r="B2284" s="174">
        <v>55.84</v>
      </c>
    </row>
    <row r="2285" spans="1:2">
      <c r="A2285" s="174">
        <v>228.2</v>
      </c>
      <c r="B2285" s="174">
        <v>55.88</v>
      </c>
    </row>
    <row r="2286" spans="1:2">
      <c r="A2286" s="174">
        <v>228.3</v>
      </c>
      <c r="B2286" s="174">
        <v>55.92</v>
      </c>
    </row>
    <row r="2287" spans="1:2">
      <c r="A2287" s="174">
        <v>228.4</v>
      </c>
      <c r="B2287" s="174">
        <v>55.96</v>
      </c>
    </row>
    <row r="2288" spans="1:2">
      <c r="A2288" s="174">
        <v>228.5</v>
      </c>
      <c r="B2288" s="174">
        <v>56</v>
      </c>
    </row>
    <row r="2289" spans="1:2">
      <c r="A2289" s="174">
        <v>228.6</v>
      </c>
      <c r="B2289" s="174">
        <v>56.04</v>
      </c>
    </row>
    <row r="2290" spans="1:2">
      <c r="A2290" s="174">
        <v>228.7</v>
      </c>
      <c r="B2290" s="174">
        <v>56.08</v>
      </c>
    </row>
    <row r="2291" spans="1:2">
      <c r="A2291" s="174">
        <v>228.8</v>
      </c>
      <c r="B2291" s="174">
        <v>56.12</v>
      </c>
    </row>
    <row r="2292" spans="1:2">
      <c r="A2292" s="174">
        <v>228.9</v>
      </c>
      <c r="B2292" s="174">
        <v>56.16</v>
      </c>
    </row>
    <row r="2293" spans="1:2">
      <c r="A2293" s="174">
        <v>229</v>
      </c>
      <c r="B2293" s="174">
        <v>56.2</v>
      </c>
    </row>
    <row r="2294" spans="1:2">
      <c r="A2294" s="174">
        <v>229.1</v>
      </c>
      <c r="B2294" s="174">
        <v>56.23</v>
      </c>
    </row>
    <row r="2295" spans="1:2">
      <c r="A2295" s="174">
        <v>229.2</v>
      </c>
      <c r="B2295" s="174">
        <v>56.26</v>
      </c>
    </row>
    <row r="2296" spans="1:2">
      <c r="A2296" s="174">
        <v>229.3</v>
      </c>
      <c r="B2296" s="174">
        <v>56.29</v>
      </c>
    </row>
    <row r="2297" spans="1:2">
      <c r="A2297" s="174">
        <v>229.4</v>
      </c>
      <c r="B2297" s="174">
        <v>56.32</v>
      </c>
    </row>
    <row r="2298" spans="1:2">
      <c r="A2298" s="174">
        <v>229.5</v>
      </c>
      <c r="B2298" s="174">
        <v>56.35</v>
      </c>
    </row>
    <row r="2299" spans="1:2">
      <c r="A2299" s="174">
        <v>229.6</v>
      </c>
      <c r="B2299" s="174">
        <v>56.38</v>
      </c>
    </row>
    <row r="2300" spans="1:2">
      <c r="A2300" s="174">
        <v>229.7</v>
      </c>
      <c r="B2300" s="174">
        <v>56.41</v>
      </c>
    </row>
    <row r="2301" spans="1:2">
      <c r="A2301" s="174">
        <v>229.8</v>
      </c>
      <c r="B2301" s="174">
        <v>56.44</v>
      </c>
    </row>
    <row r="2302" spans="1:2">
      <c r="A2302" s="174">
        <v>229.9</v>
      </c>
      <c r="B2302" s="174">
        <v>56.47</v>
      </c>
    </row>
    <row r="2303" spans="1:2">
      <c r="A2303" s="174">
        <v>230</v>
      </c>
      <c r="B2303" s="174">
        <v>56.5</v>
      </c>
    </row>
    <row r="2304" spans="1:2">
      <c r="A2304" s="174">
        <v>230.1</v>
      </c>
      <c r="B2304" s="174">
        <v>56.5</v>
      </c>
    </row>
    <row r="2305" spans="1:2">
      <c r="A2305" s="174">
        <v>230.2</v>
      </c>
      <c r="B2305" s="174">
        <v>56.5</v>
      </c>
    </row>
    <row r="2306" spans="1:2">
      <c r="A2306" s="174">
        <v>230.3</v>
      </c>
      <c r="B2306" s="174">
        <v>56.5</v>
      </c>
    </row>
    <row r="2307" spans="1:2">
      <c r="A2307" s="174">
        <v>230.4</v>
      </c>
      <c r="B2307" s="174">
        <v>56.5</v>
      </c>
    </row>
    <row r="2308" spans="1:2">
      <c r="A2308" s="174">
        <v>230.5</v>
      </c>
      <c r="B2308" s="174">
        <v>56.5</v>
      </c>
    </row>
    <row r="2309" spans="1:2">
      <c r="A2309" s="174">
        <v>230.6</v>
      </c>
      <c r="B2309" s="174">
        <v>56.5</v>
      </c>
    </row>
    <row r="2310" spans="1:2">
      <c r="A2310" s="174">
        <v>230.7</v>
      </c>
      <c r="B2310" s="174">
        <v>56.5</v>
      </c>
    </row>
    <row r="2311" spans="1:2">
      <c r="A2311" s="174">
        <v>230.8</v>
      </c>
      <c r="B2311" s="174">
        <v>56.5</v>
      </c>
    </row>
    <row r="2312" spans="1:2">
      <c r="A2312" s="174">
        <v>230.9</v>
      </c>
      <c r="B2312" s="174">
        <v>56.5</v>
      </c>
    </row>
    <row r="2313" spans="1:2">
      <c r="A2313" s="174">
        <v>231</v>
      </c>
      <c r="B2313" s="174">
        <v>56.5</v>
      </c>
    </row>
    <row r="2314" spans="1:2">
      <c r="A2314" s="174">
        <v>231.1</v>
      </c>
      <c r="B2314" s="174">
        <v>56.469999999999899</v>
      </c>
    </row>
    <row r="2315" spans="1:2">
      <c r="A2315" s="174">
        <v>231.2</v>
      </c>
      <c r="B2315" s="174">
        <v>56.44</v>
      </c>
    </row>
    <row r="2316" spans="1:2">
      <c r="A2316" s="174">
        <v>231.3</v>
      </c>
      <c r="B2316" s="174">
        <v>56.41</v>
      </c>
    </row>
    <row r="2317" spans="1:2">
      <c r="A2317" s="174">
        <v>231.4</v>
      </c>
      <c r="B2317" s="174">
        <v>56.38</v>
      </c>
    </row>
    <row r="2318" spans="1:2">
      <c r="A2318" s="174">
        <v>231.5</v>
      </c>
      <c r="B2318" s="174">
        <v>56.35</v>
      </c>
    </row>
    <row r="2319" spans="1:2">
      <c r="A2319" s="174">
        <v>231.6</v>
      </c>
      <c r="B2319" s="174">
        <v>56.319999999999901</v>
      </c>
    </row>
    <row r="2320" spans="1:2">
      <c r="A2320" s="174">
        <v>231.7</v>
      </c>
      <c r="B2320" s="174">
        <v>56.29</v>
      </c>
    </row>
    <row r="2321" spans="1:2">
      <c r="A2321" s="174">
        <v>231.8</v>
      </c>
      <c r="B2321" s="174">
        <v>56.26</v>
      </c>
    </row>
    <row r="2322" spans="1:2">
      <c r="A2322" s="174">
        <v>231.9</v>
      </c>
      <c r="B2322" s="174">
        <v>56.23</v>
      </c>
    </row>
    <row r="2323" spans="1:2">
      <c r="A2323" s="174">
        <v>232</v>
      </c>
      <c r="B2323" s="174">
        <v>56.2</v>
      </c>
    </row>
    <row r="2324" spans="1:2">
      <c r="A2324" s="174">
        <v>232.1</v>
      </c>
      <c r="B2324" s="174">
        <v>56.069999999999901</v>
      </c>
    </row>
    <row r="2325" spans="1:2">
      <c r="A2325" s="174">
        <v>232.2</v>
      </c>
      <c r="B2325" s="174">
        <v>55.939999999999898</v>
      </c>
    </row>
    <row r="2326" spans="1:2">
      <c r="A2326" s="174">
        <v>232.3</v>
      </c>
      <c r="B2326" s="174">
        <v>55.809999999999903</v>
      </c>
    </row>
    <row r="2327" spans="1:2">
      <c r="A2327" s="174">
        <v>232.4</v>
      </c>
      <c r="B2327" s="174">
        <v>55.6799999999999</v>
      </c>
    </row>
    <row r="2328" spans="1:2">
      <c r="A2328" s="174">
        <v>232.5</v>
      </c>
      <c r="B2328" s="174">
        <v>55.55</v>
      </c>
    </row>
    <row r="2329" spans="1:2">
      <c r="A2329" s="174">
        <v>232.6</v>
      </c>
      <c r="B2329" s="174">
        <v>55.419999999999902</v>
      </c>
    </row>
    <row r="2330" spans="1:2">
      <c r="A2330" s="174">
        <v>232.7</v>
      </c>
      <c r="B2330" s="174">
        <v>55.2899999999999</v>
      </c>
    </row>
    <row r="2331" spans="1:2">
      <c r="A2331" s="174">
        <v>232.8</v>
      </c>
      <c r="B2331" s="174">
        <v>55.159999999999897</v>
      </c>
    </row>
    <row r="2332" spans="1:2">
      <c r="A2332" s="174">
        <v>232.9</v>
      </c>
      <c r="B2332" s="174">
        <v>55.029999999999902</v>
      </c>
    </row>
    <row r="2333" spans="1:2">
      <c r="A2333" s="174">
        <v>233</v>
      </c>
      <c r="B2333" s="174">
        <v>54.9</v>
      </c>
    </row>
    <row r="2334" spans="1:2">
      <c r="A2334" s="174">
        <v>233.1</v>
      </c>
      <c r="B2334" s="174">
        <v>54.699999999999903</v>
      </c>
    </row>
    <row r="2335" spans="1:2">
      <c r="A2335" s="174">
        <v>233.2</v>
      </c>
      <c r="B2335" s="174">
        <v>54.499999999999901</v>
      </c>
    </row>
    <row r="2336" spans="1:2">
      <c r="A2336" s="174">
        <v>233.3</v>
      </c>
      <c r="B2336" s="174">
        <v>54.299999999999898</v>
      </c>
    </row>
    <row r="2337" spans="1:2">
      <c r="A2337" s="174">
        <v>233.4</v>
      </c>
      <c r="B2337" s="174">
        <v>54.099999999999902</v>
      </c>
    </row>
    <row r="2338" spans="1:2">
      <c r="A2338" s="174">
        <v>233.5</v>
      </c>
      <c r="B2338" s="174">
        <v>53.9</v>
      </c>
    </row>
    <row r="2339" spans="1:2">
      <c r="A2339" s="174">
        <v>233.6</v>
      </c>
      <c r="B2339" s="174">
        <v>53.699999999999903</v>
      </c>
    </row>
    <row r="2340" spans="1:2">
      <c r="A2340" s="174">
        <v>233.7</v>
      </c>
      <c r="B2340" s="174">
        <v>53.499999999999901</v>
      </c>
    </row>
    <row r="2341" spans="1:2">
      <c r="A2341" s="174">
        <v>233.8</v>
      </c>
      <c r="B2341" s="174">
        <v>53.299999999999898</v>
      </c>
    </row>
    <row r="2342" spans="1:2">
      <c r="A2342" s="174">
        <v>233.9</v>
      </c>
      <c r="B2342" s="174">
        <v>53.099999999999902</v>
      </c>
    </row>
    <row r="2343" spans="1:2">
      <c r="A2343" s="174">
        <v>234</v>
      </c>
      <c r="B2343" s="174">
        <v>52.9</v>
      </c>
    </row>
    <row r="2344" spans="1:2">
      <c r="A2344" s="174">
        <v>234.1</v>
      </c>
      <c r="B2344" s="174">
        <v>52.709999999999901</v>
      </c>
    </row>
    <row r="2345" spans="1:2">
      <c r="A2345" s="174">
        <v>234.2</v>
      </c>
      <c r="B2345" s="174">
        <v>52.519999999999897</v>
      </c>
    </row>
    <row r="2346" spans="1:2">
      <c r="A2346" s="174">
        <v>234.3</v>
      </c>
      <c r="B2346" s="174">
        <v>52.329999999999899</v>
      </c>
    </row>
    <row r="2347" spans="1:2">
      <c r="A2347" s="174">
        <v>234.4</v>
      </c>
      <c r="B2347" s="174">
        <v>52.139999999999901</v>
      </c>
    </row>
    <row r="2348" spans="1:2">
      <c r="A2348" s="174">
        <v>234.5</v>
      </c>
      <c r="B2348" s="174">
        <v>51.95</v>
      </c>
    </row>
    <row r="2349" spans="1:2">
      <c r="A2349" s="174">
        <v>234.6</v>
      </c>
      <c r="B2349" s="174">
        <v>51.759999999999899</v>
      </c>
    </row>
    <row r="2350" spans="1:2">
      <c r="A2350" s="174">
        <v>234.7</v>
      </c>
      <c r="B2350" s="174">
        <v>51.569999999999901</v>
      </c>
    </row>
    <row r="2351" spans="1:2">
      <c r="A2351" s="174">
        <v>234.8</v>
      </c>
      <c r="B2351" s="174">
        <v>51.379999999999903</v>
      </c>
    </row>
    <row r="2352" spans="1:2">
      <c r="A2352" s="174">
        <v>234.9</v>
      </c>
      <c r="B2352" s="174">
        <v>51.189999999999898</v>
      </c>
    </row>
    <row r="2353" spans="1:2">
      <c r="A2353" s="174">
        <v>235</v>
      </c>
      <c r="B2353" s="174">
        <v>51</v>
      </c>
    </row>
    <row r="2354" spans="1:2">
      <c r="A2354" s="174">
        <v>235.1</v>
      </c>
      <c r="B2354" s="174">
        <v>50.879999999999903</v>
      </c>
    </row>
    <row r="2355" spans="1:2">
      <c r="A2355" s="174">
        <v>235.2</v>
      </c>
      <c r="B2355" s="174">
        <v>50.759999999999899</v>
      </c>
    </row>
    <row r="2356" spans="1:2">
      <c r="A2356" s="174">
        <v>235.3</v>
      </c>
      <c r="B2356" s="174">
        <v>50.639999999999901</v>
      </c>
    </row>
    <row r="2357" spans="1:2">
      <c r="A2357" s="174">
        <v>235.4</v>
      </c>
      <c r="B2357" s="174">
        <v>50.519999999999897</v>
      </c>
    </row>
    <row r="2358" spans="1:2">
      <c r="A2358" s="174">
        <v>235.5</v>
      </c>
      <c r="B2358" s="174">
        <v>50.4</v>
      </c>
    </row>
    <row r="2359" spans="1:2">
      <c r="A2359" s="174">
        <v>235.6</v>
      </c>
      <c r="B2359" s="174">
        <v>50.279999999999902</v>
      </c>
    </row>
    <row r="2360" spans="1:2">
      <c r="A2360" s="174">
        <v>235.7</v>
      </c>
      <c r="B2360" s="174">
        <v>50.159999999999897</v>
      </c>
    </row>
    <row r="2361" spans="1:2">
      <c r="A2361" s="174">
        <v>235.8</v>
      </c>
      <c r="B2361" s="174">
        <v>50.0399999999999</v>
      </c>
    </row>
    <row r="2362" spans="1:2">
      <c r="A2362" s="174">
        <v>235.9</v>
      </c>
      <c r="B2362" s="174">
        <v>49.919999999999902</v>
      </c>
    </row>
    <row r="2363" spans="1:2">
      <c r="A2363" s="174">
        <v>236</v>
      </c>
      <c r="B2363" s="174">
        <v>49.8</v>
      </c>
    </row>
    <row r="2364" spans="1:2">
      <c r="A2364" s="174">
        <v>236.1</v>
      </c>
      <c r="B2364" s="174">
        <v>49.739999999999903</v>
      </c>
    </row>
    <row r="2365" spans="1:2">
      <c r="A2365" s="174">
        <v>236.2</v>
      </c>
      <c r="B2365" s="174">
        <v>49.6799999999999</v>
      </c>
    </row>
    <row r="2366" spans="1:2">
      <c r="A2366" s="174">
        <v>236.3</v>
      </c>
      <c r="B2366" s="174">
        <v>49.619999999999898</v>
      </c>
    </row>
    <row r="2367" spans="1:2">
      <c r="A2367" s="174">
        <v>236.4</v>
      </c>
      <c r="B2367" s="174">
        <v>49.559999999999903</v>
      </c>
    </row>
    <row r="2368" spans="1:2">
      <c r="A2368" s="174">
        <v>236.5</v>
      </c>
      <c r="B2368" s="174">
        <v>49.5</v>
      </c>
    </row>
    <row r="2369" spans="1:2">
      <c r="A2369" s="174">
        <v>236.6</v>
      </c>
      <c r="B2369" s="174">
        <v>49.439999999999898</v>
      </c>
    </row>
    <row r="2370" spans="1:2">
      <c r="A2370" s="174">
        <v>236.7</v>
      </c>
      <c r="B2370" s="174">
        <v>49.379999999999903</v>
      </c>
    </row>
    <row r="2371" spans="1:2">
      <c r="A2371" s="174">
        <v>236.8</v>
      </c>
      <c r="B2371" s="174">
        <v>49.319999999999901</v>
      </c>
    </row>
    <row r="2372" spans="1:2">
      <c r="A2372" s="174">
        <v>236.9</v>
      </c>
      <c r="B2372" s="174">
        <v>49.26</v>
      </c>
    </row>
    <row r="2373" spans="1:2">
      <c r="A2373" s="174">
        <v>237</v>
      </c>
      <c r="B2373" s="174">
        <v>49.2</v>
      </c>
    </row>
    <row r="2374" spans="1:2">
      <c r="A2374" s="174">
        <v>237.1</v>
      </c>
      <c r="B2374" s="174">
        <v>49.119999999999898</v>
      </c>
    </row>
    <row r="2375" spans="1:2">
      <c r="A2375" s="174">
        <v>237.2</v>
      </c>
      <c r="B2375" s="174">
        <v>49.0399999999999</v>
      </c>
    </row>
    <row r="2376" spans="1:2">
      <c r="A2376" s="174">
        <v>237.3</v>
      </c>
      <c r="B2376" s="174">
        <v>48.959999999999901</v>
      </c>
    </row>
    <row r="2377" spans="1:2">
      <c r="A2377" s="174">
        <v>237.4</v>
      </c>
      <c r="B2377" s="174">
        <v>48.879999999999903</v>
      </c>
    </row>
    <row r="2378" spans="1:2">
      <c r="A2378" s="174">
        <v>237.5</v>
      </c>
      <c r="B2378" s="174">
        <v>48.8</v>
      </c>
    </row>
    <row r="2379" spans="1:2">
      <c r="A2379" s="174">
        <v>237.6</v>
      </c>
      <c r="B2379" s="174">
        <v>48.719999999999899</v>
      </c>
    </row>
    <row r="2380" spans="1:2">
      <c r="A2380" s="174">
        <v>237.7</v>
      </c>
      <c r="B2380" s="174">
        <v>48.639999999999901</v>
      </c>
    </row>
    <row r="2381" spans="1:2">
      <c r="A2381" s="174">
        <v>237.8</v>
      </c>
      <c r="B2381" s="174">
        <v>48.559999999999903</v>
      </c>
    </row>
    <row r="2382" spans="1:2">
      <c r="A2382" s="174">
        <v>237.9</v>
      </c>
      <c r="B2382" s="174">
        <v>48.48</v>
      </c>
    </row>
    <row r="2383" spans="1:2">
      <c r="A2383" s="174">
        <v>238</v>
      </c>
      <c r="B2383" s="174">
        <v>48.4</v>
      </c>
    </row>
    <row r="2384" spans="1:2">
      <c r="A2384" s="174">
        <v>238.1</v>
      </c>
      <c r="B2384" s="174">
        <v>48.249999999999901</v>
      </c>
    </row>
    <row r="2385" spans="1:2">
      <c r="A2385" s="174">
        <v>238.2</v>
      </c>
      <c r="B2385" s="174">
        <v>48.099999999999902</v>
      </c>
    </row>
    <row r="2386" spans="1:2">
      <c r="A2386" s="174">
        <v>238.3</v>
      </c>
      <c r="B2386" s="174">
        <v>47.949999999999903</v>
      </c>
    </row>
    <row r="2387" spans="1:2">
      <c r="A2387" s="174">
        <v>238.4</v>
      </c>
      <c r="B2387" s="174">
        <v>47.799999999999898</v>
      </c>
    </row>
    <row r="2388" spans="1:2">
      <c r="A2388" s="174">
        <v>238.5</v>
      </c>
      <c r="B2388" s="174">
        <v>47.65</v>
      </c>
    </row>
    <row r="2389" spans="1:2">
      <c r="A2389" s="174">
        <v>238.6</v>
      </c>
      <c r="B2389" s="174">
        <v>47.499999999999901</v>
      </c>
    </row>
    <row r="2390" spans="1:2">
      <c r="A2390" s="174">
        <v>238.7</v>
      </c>
      <c r="B2390" s="174">
        <v>47.349999999999902</v>
      </c>
    </row>
    <row r="2391" spans="1:2">
      <c r="A2391" s="174">
        <v>238.8</v>
      </c>
      <c r="B2391" s="174">
        <v>47.199999999999903</v>
      </c>
    </row>
    <row r="2392" spans="1:2">
      <c r="A2392" s="174">
        <v>238.9</v>
      </c>
      <c r="B2392" s="174">
        <v>47.049999999999898</v>
      </c>
    </row>
    <row r="2393" spans="1:2">
      <c r="A2393" s="174">
        <v>239</v>
      </c>
      <c r="B2393" s="174">
        <v>46.9</v>
      </c>
    </row>
    <row r="2394" spans="1:2">
      <c r="A2394" s="174">
        <v>239.1</v>
      </c>
      <c r="B2394" s="174">
        <v>46.639999999999901</v>
      </c>
    </row>
    <row r="2395" spans="1:2">
      <c r="A2395" s="174">
        <v>239.2</v>
      </c>
      <c r="B2395" s="174">
        <v>46.379999999999903</v>
      </c>
    </row>
    <row r="2396" spans="1:2">
      <c r="A2396" s="174">
        <v>239.3</v>
      </c>
      <c r="B2396" s="174">
        <v>46.119999999999898</v>
      </c>
    </row>
    <row r="2397" spans="1:2">
      <c r="A2397" s="174">
        <v>239.4</v>
      </c>
      <c r="B2397" s="174">
        <v>45.8599999999999</v>
      </c>
    </row>
    <row r="2398" spans="1:2">
      <c r="A2398" s="174">
        <v>239.5</v>
      </c>
      <c r="B2398" s="174">
        <v>45.599999999999902</v>
      </c>
    </row>
    <row r="2399" spans="1:2">
      <c r="A2399" s="174">
        <v>239.6</v>
      </c>
      <c r="B2399" s="174">
        <v>45.339999999999897</v>
      </c>
    </row>
    <row r="2400" spans="1:2">
      <c r="A2400" s="174">
        <v>239.7</v>
      </c>
      <c r="B2400" s="174">
        <v>45.079999999999899</v>
      </c>
    </row>
    <row r="2401" spans="1:2">
      <c r="A2401" s="174">
        <v>239.8</v>
      </c>
      <c r="B2401" s="174">
        <v>44.819999999999901</v>
      </c>
    </row>
    <row r="2402" spans="1:2">
      <c r="A2402" s="174">
        <v>239.9</v>
      </c>
      <c r="B2402" s="174">
        <v>44.559999999999903</v>
      </c>
    </row>
    <row r="2403" spans="1:2">
      <c r="A2403" s="174">
        <v>240</v>
      </c>
      <c r="B2403" s="174">
        <v>44.3</v>
      </c>
    </row>
    <row r="2404" spans="1:2">
      <c r="A2404" s="174">
        <v>240.1</v>
      </c>
      <c r="B2404" s="174">
        <v>44.019999999999897</v>
      </c>
    </row>
    <row r="2405" spans="1:2">
      <c r="A2405" s="174">
        <v>240.2</v>
      </c>
      <c r="B2405" s="174">
        <v>43.739999999999903</v>
      </c>
    </row>
    <row r="2406" spans="1:2">
      <c r="A2406" s="174">
        <v>240.3</v>
      </c>
      <c r="B2406" s="174">
        <v>43.459999999999901</v>
      </c>
    </row>
    <row r="2407" spans="1:2">
      <c r="A2407" s="174">
        <v>240.4</v>
      </c>
      <c r="B2407" s="174">
        <v>43.1799999999999</v>
      </c>
    </row>
    <row r="2408" spans="1:2">
      <c r="A2408" s="174">
        <v>240.5</v>
      </c>
      <c r="B2408" s="174">
        <v>42.9</v>
      </c>
    </row>
    <row r="2409" spans="1:2">
      <c r="A2409" s="174">
        <v>240.6</v>
      </c>
      <c r="B2409" s="174">
        <v>42.619999999999898</v>
      </c>
    </row>
    <row r="2410" spans="1:2">
      <c r="A2410" s="174">
        <v>240.7</v>
      </c>
      <c r="B2410" s="174">
        <v>42.339999999999897</v>
      </c>
    </row>
    <row r="2411" spans="1:2">
      <c r="A2411" s="174">
        <v>240.8</v>
      </c>
      <c r="B2411" s="174">
        <v>42.059999999999903</v>
      </c>
    </row>
    <row r="2412" spans="1:2">
      <c r="A2412" s="174">
        <v>240.9</v>
      </c>
      <c r="B2412" s="174">
        <v>41.779999999999902</v>
      </c>
    </row>
    <row r="2413" spans="1:2">
      <c r="A2413" s="174">
        <v>241</v>
      </c>
      <c r="B2413" s="174">
        <v>41.5</v>
      </c>
    </row>
    <row r="2414" spans="1:2">
      <c r="A2414" s="174">
        <v>241.1</v>
      </c>
      <c r="B2414" s="174">
        <v>41.299999999999898</v>
      </c>
    </row>
    <row r="2415" spans="1:2">
      <c r="A2415" s="174">
        <v>241.2</v>
      </c>
      <c r="B2415" s="174">
        <v>41.099999999999902</v>
      </c>
    </row>
    <row r="2416" spans="1:2">
      <c r="A2416" s="174">
        <v>241.3</v>
      </c>
      <c r="B2416" s="174">
        <v>40.899999999999899</v>
      </c>
    </row>
    <row r="2417" spans="1:2">
      <c r="A2417" s="174">
        <v>241.4</v>
      </c>
      <c r="B2417" s="174">
        <v>40.699999999999903</v>
      </c>
    </row>
    <row r="2418" spans="1:2">
      <c r="A2418" s="174">
        <v>241.5</v>
      </c>
      <c r="B2418" s="174">
        <v>40.5</v>
      </c>
    </row>
    <row r="2419" spans="1:2">
      <c r="A2419" s="174">
        <v>241.6</v>
      </c>
      <c r="B2419" s="174">
        <v>40.299999999999898</v>
      </c>
    </row>
    <row r="2420" spans="1:2">
      <c r="A2420" s="174">
        <v>241.7</v>
      </c>
      <c r="B2420" s="174">
        <v>40.099999999999902</v>
      </c>
    </row>
    <row r="2421" spans="1:2">
      <c r="A2421" s="174">
        <v>241.8</v>
      </c>
      <c r="B2421" s="174">
        <v>39.899999999999899</v>
      </c>
    </row>
    <row r="2422" spans="1:2">
      <c r="A2422" s="174">
        <v>241.9</v>
      </c>
      <c r="B2422" s="174">
        <v>39.699999999999903</v>
      </c>
    </row>
    <row r="2423" spans="1:2">
      <c r="A2423" s="174">
        <v>242</v>
      </c>
      <c r="B2423" s="174">
        <v>39.5</v>
      </c>
    </row>
    <row r="2424" spans="1:2">
      <c r="A2424" s="174">
        <v>242.1</v>
      </c>
      <c r="B2424" s="174">
        <v>39.249999999999901</v>
      </c>
    </row>
    <row r="2425" spans="1:2">
      <c r="A2425" s="174">
        <v>242.2</v>
      </c>
      <c r="B2425" s="174">
        <v>38.999999999999901</v>
      </c>
    </row>
    <row r="2426" spans="1:2">
      <c r="A2426" s="174">
        <v>242.3</v>
      </c>
      <c r="B2426" s="174">
        <v>38.749999999999901</v>
      </c>
    </row>
    <row r="2427" spans="1:2">
      <c r="A2427" s="174">
        <v>242.4</v>
      </c>
      <c r="B2427" s="174">
        <v>38.499999999999901</v>
      </c>
    </row>
    <row r="2428" spans="1:2">
      <c r="A2428" s="174">
        <v>242.5</v>
      </c>
      <c r="B2428" s="174">
        <v>38.25</v>
      </c>
    </row>
    <row r="2429" spans="1:2">
      <c r="A2429" s="174">
        <v>242.6</v>
      </c>
      <c r="B2429" s="174">
        <v>37.999999999999901</v>
      </c>
    </row>
    <row r="2430" spans="1:2">
      <c r="A2430" s="174">
        <v>242.7</v>
      </c>
      <c r="B2430" s="174">
        <v>37.749999999999901</v>
      </c>
    </row>
    <row r="2431" spans="1:2">
      <c r="A2431" s="174">
        <v>242.8</v>
      </c>
      <c r="B2431" s="174">
        <v>37.499999999999901</v>
      </c>
    </row>
    <row r="2432" spans="1:2">
      <c r="A2432" s="174">
        <v>242.9</v>
      </c>
      <c r="B2432" s="174">
        <v>37.249999999999901</v>
      </c>
    </row>
    <row r="2433" spans="1:2">
      <c r="A2433" s="174">
        <v>243</v>
      </c>
      <c r="B2433" s="174">
        <v>37</v>
      </c>
    </row>
    <row r="2434" spans="1:2">
      <c r="A2434" s="174">
        <v>243.1</v>
      </c>
      <c r="B2434" s="174">
        <v>36.759999999999899</v>
      </c>
    </row>
    <row r="2435" spans="1:2">
      <c r="A2435" s="174">
        <v>243.2</v>
      </c>
      <c r="B2435" s="174">
        <v>36.519999999999897</v>
      </c>
    </row>
    <row r="2436" spans="1:2">
      <c r="A2436" s="174">
        <v>243.3</v>
      </c>
      <c r="B2436" s="174">
        <v>36.279999999999902</v>
      </c>
    </row>
    <row r="2437" spans="1:2">
      <c r="A2437" s="174">
        <v>243.4</v>
      </c>
      <c r="B2437" s="174">
        <v>36.0399999999999</v>
      </c>
    </row>
    <row r="2438" spans="1:2">
      <c r="A2438" s="174">
        <v>243.5</v>
      </c>
      <c r="B2438" s="174">
        <v>35.799999999999997</v>
      </c>
    </row>
    <row r="2439" spans="1:2">
      <c r="A2439" s="174">
        <v>243.6</v>
      </c>
      <c r="B2439" s="174">
        <v>35.559999999999903</v>
      </c>
    </row>
    <row r="2440" spans="1:2">
      <c r="A2440" s="174">
        <v>243.7</v>
      </c>
      <c r="B2440" s="174">
        <v>35.319999999999901</v>
      </c>
    </row>
    <row r="2441" spans="1:2">
      <c r="A2441" s="174">
        <v>243.8</v>
      </c>
      <c r="B2441" s="174">
        <v>35.079999999999899</v>
      </c>
    </row>
    <row r="2442" spans="1:2">
      <c r="A2442" s="174">
        <v>243.9</v>
      </c>
      <c r="B2442" s="174">
        <v>34.839999999999897</v>
      </c>
    </row>
    <row r="2443" spans="1:2">
      <c r="A2443" s="174">
        <v>244</v>
      </c>
      <c r="B2443" s="174">
        <v>34.6</v>
      </c>
    </row>
    <row r="2444" spans="1:2">
      <c r="A2444" s="174">
        <v>244.1</v>
      </c>
      <c r="B2444" s="174">
        <v>34.369999999999898</v>
      </c>
    </row>
    <row r="2445" spans="1:2">
      <c r="A2445" s="174">
        <v>244.2</v>
      </c>
      <c r="B2445" s="174">
        <v>34.139999999999901</v>
      </c>
    </row>
    <row r="2446" spans="1:2">
      <c r="A2446" s="174">
        <v>244.3</v>
      </c>
      <c r="B2446" s="174">
        <v>33.909999999999897</v>
      </c>
    </row>
    <row r="2447" spans="1:2">
      <c r="A2447" s="174">
        <v>244.4</v>
      </c>
      <c r="B2447" s="174">
        <v>33.6799999999999</v>
      </c>
    </row>
    <row r="2448" spans="1:2">
      <c r="A2448" s="174">
        <v>244.5</v>
      </c>
      <c r="B2448" s="174">
        <v>33.450000000000003</v>
      </c>
    </row>
    <row r="2449" spans="1:2">
      <c r="A2449" s="174">
        <v>244.6</v>
      </c>
      <c r="B2449" s="174">
        <v>33.219999999999899</v>
      </c>
    </row>
    <row r="2450" spans="1:2">
      <c r="A2450" s="174">
        <v>244.7</v>
      </c>
      <c r="B2450" s="174">
        <v>32.989999999999903</v>
      </c>
    </row>
    <row r="2451" spans="1:2">
      <c r="A2451" s="174">
        <v>244.8</v>
      </c>
      <c r="B2451" s="174">
        <v>32.759999999999899</v>
      </c>
    </row>
    <row r="2452" spans="1:2">
      <c r="A2452" s="174">
        <v>244.9</v>
      </c>
      <c r="B2452" s="174">
        <v>32.529999999999902</v>
      </c>
    </row>
    <row r="2453" spans="1:2">
      <c r="A2453" s="174">
        <v>245</v>
      </c>
      <c r="B2453" s="174">
        <v>32.299999999999997</v>
      </c>
    </row>
    <row r="2454" spans="1:2">
      <c r="A2454" s="174">
        <v>245.1</v>
      </c>
      <c r="B2454" s="174">
        <v>31.969999999999899</v>
      </c>
    </row>
    <row r="2455" spans="1:2">
      <c r="A2455" s="174">
        <v>245.2</v>
      </c>
      <c r="B2455" s="174">
        <v>31.639999999999901</v>
      </c>
    </row>
    <row r="2456" spans="1:2">
      <c r="A2456" s="174">
        <v>245.3</v>
      </c>
      <c r="B2456" s="174">
        <v>31.309999999999899</v>
      </c>
    </row>
    <row r="2457" spans="1:2">
      <c r="A2457" s="174">
        <v>245.4</v>
      </c>
      <c r="B2457" s="174">
        <v>30.979999999999901</v>
      </c>
    </row>
    <row r="2458" spans="1:2">
      <c r="A2458" s="174">
        <v>245.5</v>
      </c>
      <c r="B2458" s="174">
        <v>30.65</v>
      </c>
    </row>
    <row r="2459" spans="1:2">
      <c r="A2459" s="174">
        <v>245.6</v>
      </c>
      <c r="B2459" s="174">
        <v>30.319999999999901</v>
      </c>
    </row>
    <row r="2460" spans="1:2">
      <c r="A2460" s="174">
        <v>245.7</v>
      </c>
      <c r="B2460" s="174">
        <v>29.989999999999899</v>
      </c>
    </row>
    <row r="2461" spans="1:2">
      <c r="A2461" s="174">
        <v>245.8</v>
      </c>
      <c r="B2461" s="174">
        <v>29.659999999999901</v>
      </c>
    </row>
    <row r="2462" spans="1:2">
      <c r="A2462" s="174">
        <v>245.9</v>
      </c>
      <c r="B2462" s="174">
        <v>29.329999999999899</v>
      </c>
    </row>
    <row r="2463" spans="1:2">
      <c r="A2463" s="174">
        <v>246</v>
      </c>
      <c r="B2463" s="174">
        <v>29</v>
      </c>
    </row>
    <row r="2464" spans="1:2">
      <c r="A2464" s="174">
        <v>246.1</v>
      </c>
      <c r="B2464" s="174">
        <v>28.6099999999999</v>
      </c>
    </row>
    <row r="2465" spans="1:2">
      <c r="A2465" s="174">
        <v>246.2</v>
      </c>
      <c r="B2465" s="174">
        <v>28.219999999999899</v>
      </c>
    </row>
    <row r="2466" spans="1:2">
      <c r="A2466" s="174">
        <v>246.3</v>
      </c>
      <c r="B2466" s="174">
        <v>27.829999999999899</v>
      </c>
    </row>
    <row r="2467" spans="1:2">
      <c r="A2467" s="174">
        <v>246.4</v>
      </c>
      <c r="B2467" s="174">
        <v>27.439999999999898</v>
      </c>
    </row>
    <row r="2468" spans="1:2">
      <c r="A2468" s="174">
        <v>246.5</v>
      </c>
      <c r="B2468" s="174">
        <v>27.05</v>
      </c>
    </row>
    <row r="2469" spans="1:2">
      <c r="A2469" s="174">
        <v>246.6</v>
      </c>
      <c r="B2469" s="174">
        <v>26.659999999999901</v>
      </c>
    </row>
    <row r="2470" spans="1:2">
      <c r="A2470" s="174">
        <v>246.7</v>
      </c>
      <c r="B2470" s="174">
        <v>26.2699999999999</v>
      </c>
    </row>
    <row r="2471" spans="1:2">
      <c r="A2471" s="174">
        <v>246.8</v>
      </c>
      <c r="B2471" s="174">
        <v>25.8799999999999</v>
      </c>
    </row>
    <row r="2472" spans="1:2">
      <c r="A2472" s="174">
        <v>246.9</v>
      </c>
      <c r="B2472" s="174">
        <v>25.489999999999899</v>
      </c>
    </row>
    <row r="2473" spans="1:2">
      <c r="A2473" s="174">
        <v>247</v>
      </c>
      <c r="B2473" s="174">
        <v>25.1</v>
      </c>
    </row>
    <row r="2474" spans="1:2">
      <c r="A2474" s="174">
        <v>247.1</v>
      </c>
      <c r="B2474" s="174">
        <v>24.809999999999899</v>
      </c>
    </row>
    <row r="2475" spans="1:2">
      <c r="A2475" s="174">
        <v>247.2</v>
      </c>
      <c r="B2475" s="174">
        <v>24.5199999999999</v>
      </c>
    </row>
    <row r="2476" spans="1:2">
      <c r="A2476" s="174">
        <v>247.3</v>
      </c>
      <c r="B2476" s="174">
        <v>24.229999999999901</v>
      </c>
    </row>
    <row r="2477" spans="1:2">
      <c r="A2477" s="174">
        <v>247.4</v>
      </c>
      <c r="B2477" s="174">
        <v>23.939999999999898</v>
      </c>
    </row>
    <row r="2478" spans="1:2">
      <c r="A2478" s="174">
        <v>247.5</v>
      </c>
      <c r="B2478" s="174">
        <v>23.65</v>
      </c>
    </row>
    <row r="2479" spans="1:2">
      <c r="A2479" s="174">
        <v>247.6</v>
      </c>
      <c r="B2479" s="174">
        <v>23.3599999999999</v>
      </c>
    </row>
    <row r="2480" spans="1:2">
      <c r="A2480" s="174">
        <v>247.7</v>
      </c>
      <c r="B2480" s="174">
        <v>23.069999999999901</v>
      </c>
    </row>
    <row r="2481" spans="1:2">
      <c r="A2481" s="174">
        <v>247.8</v>
      </c>
      <c r="B2481" s="174">
        <v>22.779999999999902</v>
      </c>
    </row>
    <row r="2482" spans="1:2">
      <c r="A2482" s="174">
        <v>247.9</v>
      </c>
      <c r="B2482" s="174">
        <v>22.489999999999899</v>
      </c>
    </row>
    <row r="2483" spans="1:2">
      <c r="A2483" s="174">
        <v>248</v>
      </c>
      <c r="B2483" s="174">
        <v>22.2</v>
      </c>
    </row>
    <row r="2484" spans="1:2">
      <c r="A2484" s="174">
        <v>248.1</v>
      </c>
      <c r="B2484" s="174">
        <v>22.069999999999901</v>
      </c>
    </row>
    <row r="2485" spans="1:2">
      <c r="A2485" s="174">
        <v>248.2</v>
      </c>
      <c r="B2485" s="174">
        <v>21.939999999999898</v>
      </c>
    </row>
    <row r="2486" spans="1:2">
      <c r="A2486" s="174">
        <v>248.3</v>
      </c>
      <c r="B2486" s="174">
        <v>21.809999999999899</v>
      </c>
    </row>
    <row r="2487" spans="1:2">
      <c r="A2487" s="174">
        <v>248.4</v>
      </c>
      <c r="B2487" s="174">
        <v>21.6799999999999</v>
      </c>
    </row>
    <row r="2488" spans="1:2">
      <c r="A2488" s="174">
        <v>248.5</v>
      </c>
      <c r="B2488" s="174">
        <v>21.549999999999901</v>
      </c>
    </row>
    <row r="2489" spans="1:2">
      <c r="A2489" s="174">
        <v>248.6</v>
      </c>
      <c r="B2489" s="174">
        <v>21.419999999999899</v>
      </c>
    </row>
    <row r="2490" spans="1:2">
      <c r="A2490" s="174">
        <v>248.7</v>
      </c>
      <c r="B2490" s="174">
        <v>21.2899999999999</v>
      </c>
    </row>
    <row r="2491" spans="1:2">
      <c r="A2491" s="174">
        <v>248.8</v>
      </c>
      <c r="B2491" s="174">
        <v>21.159999999999901</v>
      </c>
    </row>
    <row r="2492" spans="1:2">
      <c r="A2492" s="174">
        <v>248.9</v>
      </c>
      <c r="B2492" s="174">
        <v>21.029999999999902</v>
      </c>
    </row>
    <row r="2493" spans="1:2">
      <c r="A2493" s="174">
        <v>249</v>
      </c>
      <c r="B2493" s="174">
        <v>20.9</v>
      </c>
    </row>
    <row r="2494" spans="1:2">
      <c r="A2494" s="174">
        <v>249.1</v>
      </c>
      <c r="B2494" s="174">
        <v>20.849999999999898</v>
      </c>
    </row>
    <row r="2495" spans="1:2">
      <c r="A2495" s="174">
        <v>249.2</v>
      </c>
      <c r="B2495" s="174">
        <v>20.799999999999901</v>
      </c>
    </row>
    <row r="2496" spans="1:2">
      <c r="A2496" s="174">
        <v>249.3</v>
      </c>
      <c r="B2496" s="174">
        <v>20.749999999999901</v>
      </c>
    </row>
    <row r="2497" spans="1:2">
      <c r="A2497" s="174">
        <v>249.4</v>
      </c>
      <c r="B2497" s="174">
        <v>20.6999999999999</v>
      </c>
    </row>
    <row r="2498" spans="1:2">
      <c r="A2498" s="174">
        <v>249.5</v>
      </c>
      <c r="B2498" s="174">
        <v>20.65</v>
      </c>
    </row>
    <row r="2499" spans="1:2">
      <c r="A2499" s="174">
        <v>249.6</v>
      </c>
      <c r="B2499" s="174">
        <v>20.599999999999898</v>
      </c>
    </row>
    <row r="2500" spans="1:2">
      <c r="A2500" s="174">
        <v>249.7</v>
      </c>
      <c r="B2500" s="174">
        <v>20.549999999999901</v>
      </c>
    </row>
    <row r="2501" spans="1:2">
      <c r="A2501" s="174">
        <v>249.8</v>
      </c>
      <c r="B2501" s="174">
        <v>20.499999999999901</v>
      </c>
    </row>
    <row r="2502" spans="1:2">
      <c r="A2502" s="174">
        <v>249.9</v>
      </c>
      <c r="B2502" s="174">
        <v>20.4499999999999</v>
      </c>
    </row>
    <row r="2503" spans="1:2">
      <c r="A2503" s="174">
        <v>250</v>
      </c>
      <c r="B2503" s="174">
        <v>20.399999999999999</v>
      </c>
    </row>
    <row r="2504" spans="1:2">
      <c r="A2504" s="174">
        <v>250.1</v>
      </c>
      <c r="B2504" s="174">
        <v>20.309999999999899</v>
      </c>
    </row>
    <row r="2505" spans="1:2">
      <c r="A2505" s="174">
        <v>250.2</v>
      </c>
      <c r="B2505" s="174">
        <v>20.219999999999899</v>
      </c>
    </row>
    <row r="2506" spans="1:2">
      <c r="A2506" s="174">
        <v>250.3</v>
      </c>
      <c r="B2506" s="174">
        <v>20.1299999999999</v>
      </c>
    </row>
    <row r="2507" spans="1:2">
      <c r="A2507" s="174">
        <v>250.4</v>
      </c>
      <c r="B2507" s="174">
        <v>20.0399999999999</v>
      </c>
    </row>
    <row r="2508" spans="1:2">
      <c r="A2508" s="174">
        <v>250.5</v>
      </c>
      <c r="B2508" s="174">
        <v>19.95</v>
      </c>
    </row>
    <row r="2509" spans="1:2">
      <c r="A2509" s="174">
        <v>250.6</v>
      </c>
      <c r="B2509" s="174">
        <v>19.8599999999999</v>
      </c>
    </row>
    <row r="2510" spans="1:2">
      <c r="A2510" s="174">
        <v>250.7</v>
      </c>
      <c r="B2510" s="174">
        <v>19.7699999999999</v>
      </c>
    </row>
    <row r="2511" spans="1:2">
      <c r="A2511" s="174">
        <v>250.8</v>
      </c>
      <c r="B2511" s="174">
        <v>19.6799999999999</v>
      </c>
    </row>
    <row r="2512" spans="1:2">
      <c r="A2512" s="174">
        <v>250.9</v>
      </c>
      <c r="B2512" s="174">
        <v>19.5899999999999</v>
      </c>
    </row>
    <row r="2513" spans="1:2">
      <c r="A2513" s="174">
        <v>251</v>
      </c>
      <c r="B2513" s="174">
        <v>19.5</v>
      </c>
    </row>
    <row r="2514" spans="1:2">
      <c r="A2514" s="174">
        <v>251.1</v>
      </c>
      <c r="B2514" s="174">
        <v>19.389999999999901</v>
      </c>
    </row>
    <row r="2515" spans="1:2">
      <c r="A2515" s="174">
        <v>251.2</v>
      </c>
      <c r="B2515" s="174">
        <v>19.279999999999902</v>
      </c>
    </row>
    <row r="2516" spans="1:2">
      <c r="A2516" s="174">
        <v>251.3</v>
      </c>
      <c r="B2516" s="174">
        <v>19.169999999999899</v>
      </c>
    </row>
    <row r="2517" spans="1:2">
      <c r="A2517" s="174">
        <v>251.4</v>
      </c>
      <c r="B2517" s="174">
        <v>19.059999999999899</v>
      </c>
    </row>
    <row r="2518" spans="1:2">
      <c r="A2518" s="174">
        <v>251.5</v>
      </c>
      <c r="B2518" s="174">
        <v>18.95</v>
      </c>
    </row>
    <row r="2519" spans="1:2">
      <c r="A2519" s="174">
        <v>251.6</v>
      </c>
      <c r="B2519" s="174">
        <v>18.8399999999999</v>
      </c>
    </row>
    <row r="2520" spans="1:2">
      <c r="A2520" s="174">
        <v>251.7</v>
      </c>
      <c r="B2520" s="174">
        <v>18.729999999999901</v>
      </c>
    </row>
    <row r="2521" spans="1:2">
      <c r="A2521" s="174">
        <v>251.8</v>
      </c>
      <c r="B2521" s="174">
        <v>18.619999999999902</v>
      </c>
    </row>
    <row r="2522" spans="1:2">
      <c r="A2522" s="174">
        <v>251.9</v>
      </c>
      <c r="B2522" s="174">
        <v>18.509999999999899</v>
      </c>
    </row>
    <row r="2523" spans="1:2">
      <c r="A2523" s="174">
        <v>252</v>
      </c>
      <c r="B2523" s="174">
        <v>18.399999999999999</v>
      </c>
    </row>
    <row r="2524" spans="1:2">
      <c r="A2524" s="174">
        <v>252.1</v>
      </c>
      <c r="B2524" s="174">
        <v>18.3399999999999</v>
      </c>
    </row>
    <row r="2525" spans="1:2">
      <c r="A2525" s="174">
        <v>252.2</v>
      </c>
      <c r="B2525" s="174">
        <v>18.279999999999902</v>
      </c>
    </row>
    <row r="2526" spans="1:2">
      <c r="A2526" s="174">
        <v>252.3</v>
      </c>
      <c r="B2526" s="174">
        <v>18.219999999999899</v>
      </c>
    </row>
    <row r="2527" spans="1:2">
      <c r="A2527" s="174">
        <v>252.4</v>
      </c>
      <c r="B2527" s="174">
        <v>18.159999999999901</v>
      </c>
    </row>
    <row r="2528" spans="1:2">
      <c r="A2528" s="174">
        <v>252.5</v>
      </c>
      <c r="B2528" s="174">
        <v>18.100000000000001</v>
      </c>
    </row>
    <row r="2529" spans="1:2">
      <c r="A2529" s="174">
        <v>252.6</v>
      </c>
      <c r="B2529" s="174">
        <v>18.0399999999999</v>
      </c>
    </row>
    <row r="2530" spans="1:2">
      <c r="A2530" s="174">
        <v>252.7</v>
      </c>
      <c r="B2530" s="174">
        <v>17.979999999999901</v>
      </c>
    </row>
    <row r="2531" spans="1:2">
      <c r="A2531" s="174">
        <v>252.8</v>
      </c>
      <c r="B2531" s="174">
        <v>17.919999999999899</v>
      </c>
    </row>
    <row r="2532" spans="1:2">
      <c r="A2532" s="174">
        <v>252.9</v>
      </c>
      <c r="B2532" s="174">
        <v>17.8599999999999</v>
      </c>
    </row>
    <row r="2533" spans="1:2">
      <c r="A2533" s="174">
        <v>253</v>
      </c>
      <c r="B2533" s="174">
        <v>17.8</v>
      </c>
    </row>
    <row r="2534" spans="1:2">
      <c r="A2534" s="174">
        <v>253.1</v>
      </c>
      <c r="B2534" s="174">
        <v>17.8</v>
      </c>
    </row>
    <row r="2535" spans="1:2">
      <c r="A2535" s="174">
        <v>253.2</v>
      </c>
      <c r="B2535" s="174">
        <v>17.8</v>
      </c>
    </row>
    <row r="2536" spans="1:2">
      <c r="A2536" s="174">
        <v>253.3</v>
      </c>
      <c r="B2536" s="174">
        <v>17.8</v>
      </c>
    </row>
    <row r="2537" spans="1:2">
      <c r="A2537" s="174">
        <v>253.4</v>
      </c>
      <c r="B2537" s="174">
        <v>17.8</v>
      </c>
    </row>
    <row r="2538" spans="1:2">
      <c r="A2538" s="174">
        <v>253.5</v>
      </c>
      <c r="B2538" s="174">
        <v>17.8</v>
      </c>
    </row>
    <row r="2539" spans="1:2">
      <c r="A2539" s="174">
        <v>253.6</v>
      </c>
      <c r="B2539" s="174">
        <v>17.8</v>
      </c>
    </row>
    <row r="2540" spans="1:2">
      <c r="A2540" s="174">
        <v>253.7</v>
      </c>
      <c r="B2540" s="174">
        <v>17.8</v>
      </c>
    </row>
    <row r="2541" spans="1:2">
      <c r="A2541" s="174">
        <v>253.8</v>
      </c>
      <c r="B2541" s="174">
        <v>17.8</v>
      </c>
    </row>
    <row r="2542" spans="1:2">
      <c r="A2542" s="174">
        <v>253.9</v>
      </c>
      <c r="B2542" s="174">
        <v>17.8</v>
      </c>
    </row>
    <row r="2543" spans="1:2">
      <c r="A2543" s="174">
        <v>254</v>
      </c>
      <c r="B2543" s="174">
        <v>17.8</v>
      </c>
    </row>
    <row r="2544" spans="1:2">
      <c r="A2544" s="174">
        <v>254.1</v>
      </c>
      <c r="B2544" s="174">
        <v>17.759999999999899</v>
      </c>
    </row>
    <row r="2545" spans="1:2">
      <c r="A2545" s="174">
        <v>254.2</v>
      </c>
      <c r="B2545" s="174">
        <v>17.719999999999899</v>
      </c>
    </row>
    <row r="2546" spans="1:2">
      <c r="A2546" s="174">
        <v>254.3</v>
      </c>
      <c r="B2546" s="174">
        <v>17.6799999999999</v>
      </c>
    </row>
    <row r="2547" spans="1:2">
      <c r="A2547" s="174">
        <v>254.4</v>
      </c>
      <c r="B2547" s="174">
        <v>17.639999999999901</v>
      </c>
    </row>
    <row r="2548" spans="1:2">
      <c r="A2548" s="174">
        <v>254.5</v>
      </c>
      <c r="B2548" s="174">
        <v>17.600000000000001</v>
      </c>
    </row>
    <row r="2549" spans="1:2">
      <c r="A2549" s="174">
        <v>254.6</v>
      </c>
      <c r="B2549" s="174">
        <v>17.559999999999899</v>
      </c>
    </row>
    <row r="2550" spans="1:2">
      <c r="A2550" s="174">
        <v>254.7</v>
      </c>
      <c r="B2550" s="174">
        <v>17.5199999999999</v>
      </c>
    </row>
    <row r="2551" spans="1:2">
      <c r="A2551" s="174">
        <v>254.8</v>
      </c>
      <c r="B2551" s="174">
        <v>17.479999999999901</v>
      </c>
    </row>
    <row r="2552" spans="1:2">
      <c r="A2552" s="174">
        <v>254.9</v>
      </c>
      <c r="B2552" s="174">
        <v>17.439999999999898</v>
      </c>
    </row>
    <row r="2553" spans="1:2">
      <c r="A2553" s="174">
        <v>255</v>
      </c>
      <c r="B2553" s="174">
        <v>17.399999999999999</v>
      </c>
    </row>
    <row r="2554" spans="1:2">
      <c r="A2554" s="174">
        <v>255.1</v>
      </c>
      <c r="B2554" s="174">
        <v>17.229999999999901</v>
      </c>
    </row>
    <row r="2555" spans="1:2">
      <c r="A2555" s="174">
        <v>255.2</v>
      </c>
      <c r="B2555" s="174">
        <v>17.059999999999899</v>
      </c>
    </row>
    <row r="2556" spans="1:2">
      <c r="A2556" s="174">
        <v>255.3</v>
      </c>
      <c r="B2556" s="174">
        <v>16.889999999999901</v>
      </c>
    </row>
    <row r="2557" spans="1:2">
      <c r="A2557" s="174">
        <v>255.4</v>
      </c>
      <c r="B2557" s="174">
        <v>16.719999999999899</v>
      </c>
    </row>
    <row r="2558" spans="1:2">
      <c r="A2558" s="174">
        <v>255.5</v>
      </c>
      <c r="B2558" s="174">
        <v>16.549999999999901</v>
      </c>
    </row>
    <row r="2559" spans="1:2">
      <c r="A2559" s="174">
        <v>255.6</v>
      </c>
      <c r="B2559" s="174">
        <v>16.3799999999999</v>
      </c>
    </row>
    <row r="2560" spans="1:2">
      <c r="A2560" s="174">
        <v>255.7</v>
      </c>
      <c r="B2560" s="174">
        <v>16.209999999999901</v>
      </c>
    </row>
    <row r="2561" spans="1:2">
      <c r="A2561" s="174">
        <v>255.8</v>
      </c>
      <c r="B2561" s="174">
        <v>16.0399999999999</v>
      </c>
    </row>
    <row r="2562" spans="1:2">
      <c r="A2562" s="174">
        <v>255.9</v>
      </c>
      <c r="B2562" s="174">
        <v>15.8699999999999</v>
      </c>
    </row>
    <row r="2563" spans="1:2">
      <c r="A2563" s="174">
        <v>256</v>
      </c>
      <c r="B2563" s="174">
        <v>15.7</v>
      </c>
    </row>
    <row r="2564" spans="1:2">
      <c r="A2564" s="174">
        <v>256.10000000000002</v>
      </c>
      <c r="B2564" s="174">
        <v>15.579999999999901</v>
      </c>
    </row>
    <row r="2565" spans="1:2">
      <c r="A2565" s="174">
        <v>256.2</v>
      </c>
      <c r="B2565" s="174">
        <v>15.46</v>
      </c>
    </row>
    <row r="2566" spans="1:2">
      <c r="A2566" s="174">
        <v>256.3</v>
      </c>
      <c r="B2566" s="174">
        <v>15.3399999999999</v>
      </c>
    </row>
    <row r="2567" spans="1:2">
      <c r="A2567" s="174">
        <v>256.39999999999998</v>
      </c>
      <c r="B2567" s="174">
        <v>15.219999999999899</v>
      </c>
    </row>
    <row r="2568" spans="1:2">
      <c r="A2568" s="174">
        <v>256.5</v>
      </c>
      <c r="B2568" s="174">
        <v>15.1</v>
      </c>
    </row>
    <row r="2569" spans="1:2">
      <c r="A2569" s="174">
        <v>256.60000000000002</v>
      </c>
      <c r="B2569" s="174">
        <v>14.979999999999899</v>
      </c>
    </row>
    <row r="2570" spans="1:2">
      <c r="A2570" s="174">
        <v>256.7</v>
      </c>
      <c r="B2570" s="174">
        <v>14.86</v>
      </c>
    </row>
    <row r="2571" spans="1:2">
      <c r="A2571" s="174">
        <v>256.8</v>
      </c>
      <c r="B2571" s="174">
        <v>14.739999999999901</v>
      </c>
    </row>
    <row r="2572" spans="1:2">
      <c r="A2572" s="174">
        <v>256.89999999999998</v>
      </c>
      <c r="B2572" s="174">
        <v>14.6199999999999</v>
      </c>
    </row>
    <row r="2573" spans="1:2">
      <c r="A2573" s="174">
        <v>257</v>
      </c>
      <c r="B2573" s="174">
        <v>14.5</v>
      </c>
    </row>
    <row r="2574" spans="1:2">
      <c r="A2574" s="174">
        <v>257.10000000000002</v>
      </c>
      <c r="B2574" s="174">
        <v>14.59</v>
      </c>
    </row>
    <row r="2575" spans="1:2">
      <c r="A2575" s="174">
        <v>257.2</v>
      </c>
      <c r="B2575" s="174">
        <v>14.6799999999999</v>
      </c>
    </row>
    <row r="2576" spans="1:2">
      <c r="A2576" s="174">
        <v>257.3</v>
      </c>
      <c r="B2576" s="174">
        <v>14.77</v>
      </c>
    </row>
    <row r="2577" spans="1:2">
      <c r="A2577" s="174">
        <v>257.39999999999998</v>
      </c>
      <c r="B2577" s="174">
        <v>14.86</v>
      </c>
    </row>
    <row r="2578" spans="1:2">
      <c r="A2578" s="174">
        <v>257.5</v>
      </c>
      <c r="B2578" s="174">
        <v>14.95</v>
      </c>
    </row>
    <row r="2579" spans="1:2">
      <c r="A2579" s="174">
        <v>257.60000000000002</v>
      </c>
      <c r="B2579" s="174">
        <v>15.04</v>
      </c>
    </row>
    <row r="2580" spans="1:2">
      <c r="A2580" s="174">
        <v>257.7</v>
      </c>
      <c r="B2580" s="174">
        <v>15.1299999999999</v>
      </c>
    </row>
    <row r="2581" spans="1:2">
      <c r="A2581" s="174">
        <v>257.8</v>
      </c>
      <c r="B2581" s="174">
        <v>15.22</v>
      </c>
    </row>
    <row r="2582" spans="1:2">
      <c r="A2582" s="174">
        <v>257.89999999999998</v>
      </c>
      <c r="B2582" s="174">
        <v>15.31</v>
      </c>
    </row>
    <row r="2583" spans="1:2">
      <c r="A2583" s="174">
        <v>258</v>
      </c>
      <c r="B2583" s="174">
        <v>15.4</v>
      </c>
    </row>
    <row r="2584" spans="1:2">
      <c r="A2584" s="174">
        <v>258.10000000000002</v>
      </c>
      <c r="B2584" s="174">
        <v>15.65</v>
      </c>
    </row>
    <row r="2585" spans="1:2">
      <c r="A2585" s="174">
        <v>258.2</v>
      </c>
      <c r="B2585" s="174">
        <v>15.899999999999901</v>
      </c>
    </row>
    <row r="2586" spans="1:2">
      <c r="A2586" s="174">
        <v>258.3</v>
      </c>
      <c r="B2586" s="174">
        <v>16.149999999999999</v>
      </c>
    </row>
    <row r="2587" spans="1:2">
      <c r="A2587" s="174">
        <v>258.39999999999998</v>
      </c>
      <c r="B2587" s="174">
        <v>16.399999999999999</v>
      </c>
    </row>
    <row r="2588" spans="1:2">
      <c r="A2588" s="174">
        <v>258.5</v>
      </c>
      <c r="B2588" s="174">
        <v>16.649999999999999</v>
      </c>
    </row>
    <row r="2589" spans="1:2">
      <c r="A2589" s="174">
        <v>258.60000000000002</v>
      </c>
      <c r="B2589" s="174">
        <v>16.899999999999999</v>
      </c>
    </row>
    <row r="2590" spans="1:2">
      <c r="A2590" s="174">
        <v>258.7</v>
      </c>
      <c r="B2590" s="174">
        <v>17.149999999999899</v>
      </c>
    </row>
    <row r="2591" spans="1:2">
      <c r="A2591" s="174">
        <v>258.8</v>
      </c>
      <c r="B2591" s="174">
        <v>17.399999999999999</v>
      </c>
    </row>
    <row r="2592" spans="1:2">
      <c r="A2592" s="174">
        <v>258.89999999999998</v>
      </c>
      <c r="B2592" s="174">
        <v>17.649999999999999</v>
      </c>
    </row>
    <row r="2593" spans="1:2">
      <c r="A2593" s="174">
        <v>259</v>
      </c>
      <c r="B2593" s="174">
        <v>17.899999999999999</v>
      </c>
    </row>
    <row r="2594" spans="1:2">
      <c r="A2594" s="174">
        <v>259.10000000000002</v>
      </c>
      <c r="B2594" s="174">
        <v>18.170000000000002</v>
      </c>
    </row>
    <row r="2595" spans="1:2">
      <c r="A2595" s="174">
        <v>259.2</v>
      </c>
      <c r="B2595" s="174">
        <v>18.439999999999898</v>
      </c>
    </row>
    <row r="2596" spans="1:2">
      <c r="A2596" s="174">
        <v>259.3</v>
      </c>
      <c r="B2596" s="174">
        <v>18.71</v>
      </c>
    </row>
    <row r="2597" spans="1:2">
      <c r="A2597" s="174">
        <v>259.39999999999998</v>
      </c>
      <c r="B2597" s="174">
        <v>18.98</v>
      </c>
    </row>
    <row r="2598" spans="1:2">
      <c r="A2598" s="174">
        <v>259.5</v>
      </c>
      <c r="B2598" s="174">
        <v>19.25</v>
      </c>
    </row>
    <row r="2599" spans="1:2">
      <c r="A2599" s="174">
        <v>259.60000000000002</v>
      </c>
      <c r="B2599" s="174">
        <v>19.52</v>
      </c>
    </row>
    <row r="2600" spans="1:2">
      <c r="A2600" s="174">
        <v>259.7</v>
      </c>
      <c r="B2600" s="174">
        <v>19.7899999999999</v>
      </c>
    </row>
    <row r="2601" spans="1:2">
      <c r="A2601" s="174">
        <v>259.8</v>
      </c>
      <c r="B2601" s="174">
        <v>20.059999999999999</v>
      </c>
    </row>
    <row r="2602" spans="1:2">
      <c r="A2602" s="174">
        <v>259.89999999999998</v>
      </c>
      <c r="B2602" s="174">
        <v>20.329999999999998</v>
      </c>
    </row>
    <row r="2603" spans="1:2">
      <c r="A2603" s="174">
        <v>260</v>
      </c>
      <c r="B2603" s="174">
        <v>20.6</v>
      </c>
    </row>
    <row r="2604" spans="1:2">
      <c r="A2604" s="174">
        <v>260.10000000000002</v>
      </c>
      <c r="B2604" s="174">
        <v>20.86</v>
      </c>
    </row>
    <row r="2605" spans="1:2">
      <c r="A2605" s="174">
        <v>260.2</v>
      </c>
      <c r="B2605" s="174">
        <v>21.119999999999902</v>
      </c>
    </row>
    <row r="2606" spans="1:2">
      <c r="A2606" s="174">
        <v>260.3</v>
      </c>
      <c r="B2606" s="174">
        <v>21.38</v>
      </c>
    </row>
    <row r="2607" spans="1:2">
      <c r="A2607" s="174">
        <v>260.39999999999998</v>
      </c>
      <c r="B2607" s="174">
        <v>21.64</v>
      </c>
    </row>
    <row r="2608" spans="1:2">
      <c r="A2608" s="174">
        <v>260.5</v>
      </c>
      <c r="B2608" s="174">
        <v>21.9</v>
      </c>
    </row>
    <row r="2609" spans="1:2">
      <c r="A2609" s="174">
        <v>260.60000000000002</v>
      </c>
      <c r="B2609" s="174">
        <v>22.16</v>
      </c>
    </row>
    <row r="2610" spans="1:2">
      <c r="A2610" s="174">
        <v>260.7</v>
      </c>
      <c r="B2610" s="174">
        <v>22.419999999999899</v>
      </c>
    </row>
    <row r="2611" spans="1:2">
      <c r="A2611" s="174">
        <v>260.8</v>
      </c>
      <c r="B2611" s="174">
        <v>22.68</v>
      </c>
    </row>
    <row r="2612" spans="1:2">
      <c r="A2612" s="174">
        <v>260.89999999999998</v>
      </c>
      <c r="B2612" s="174">
        <v>22.94</v>
      </c>
    </row>
    <row r="2613" spans="1:2">
      <c r="A2613" s="174">
        <v>261</v>
      </c>
      <c r="B2613" s="174">
        <v>23.2</v>
      </c>
    </row>
    <row r="2614" spans="1:2">
      <c r="A2614" s="174">
        <v>261.10000000000002</v>
      </c>
      <c r="B2614" s="174">
        <v>23.45</v>
      </c>
    </row>
    <row r="2615" spans="1:2">
      <c r="A2615" s="174">
        <v>261.2</v>
      </c>
      <c r="B2615" s="174">
        <v>23.6999999999999</v>
      </c>
    </row>
    <row r="2616" spans="1:2">
      <c r="A2616" s="174">
        <v>261.3</v>
      </c>
      <c r="B2616" s="174">
        <v>23.95</v>
      </c>
    </row>
    <row r="2617" spans="1:2">
      <c r="A2617" s="174">
        <v>261.39999999999998</v>
      </c>
      <c r="B2617" s="174">
        <v>24.2</v>
      </c>
    </row>
    <row r="2618" spans="1:2">
      <c r="A2618" s="174">
        <v>261.5</v>
      </c>
      <c r="B2618" s="174">
        <v>24.45</v>
      </c>
    </row>
    <row r="2619" spans="1:2">
      <c r="A2619" s="174">
        <v>261.60000000000002</v>
      </c>
      <c r="B2619" s="174">
        <v>24.7</v>
      </c>
    </row>
    <row r="2620" spans="1:2">
      <c r="A2620" s="174">
        <v>261.7</v>
      </c>
      <c r="B2620" s="174">
        <v>24.9499999999999</v>
      </c>
    </row>
    <row r="2621" spans="1:2">
      <c r="A2621" s="174">
        <v>261.8</v>
      </c>
      <c r="B2621" s="174">
        <v>25.2</v>
      </c>
    </row>
    <row r="2622" spans="1:2">
      <c r="A2622" s="174">
        <v>261.89999999999998</v>
      </c>
      <c r="B2622" s="174">
        <v>25.45</v>
      </c>
    </row>
    <row r="2623" spans="1:2">
      <c r="A2623" s="174">
        <v>262</v>
      </c>
      <c r="B2623" s="174">
        <v>25.7</v>
      </c>
    </row>
    <row r="2624" spans="1:2">
      <c r="A2624" s="174">
        <v>262.10000000000002</v>
      </c>
      <c r="B2624" s="174">
        <v>26</v>
      </c>
    </row>
    <row r="2625" spans="1:2">
      <c r="A2625" s="174">
        <v>262.2</v>
      </c>
      <c r="B2625" s="174">
        <v>26.299999999999901</v>
      </c>
    </row>
    <row r="2626" spans="1:2">
      <c r="A2626" s="174">
        <v>262.3</v>
      </c>
      <c r="B2626" s="174">
        <v>26.6</v>
      </c>
    </row>
    <row r="2627" spans="1:2">
      <c r="A2627" s="174">
        <v>262.39999999999998</v>
      </c>
      <c r="B2627" s="174">
        <v>26.900000000000102</v>
      </c>
    </row>
    <row r="2628" spans="1:2">
      <c r="A2628" s="174">
        <v>262.5</v>
      </c>
      <c r="B2628" s="174">
        <v>27.2</v>
      </c>
    </row>
    <row r="2629" spans="1:2">
      <c r="A2629" s="174">
        <v>262.60000000000002</v>
      </c>
      <c r="B2629" s="174">
        <v>27.5</v>
      </c>
    </row>
    <row r="2630" spans="1:2">
      <c r="A2630" s="174">
        <v>262.7</v>
      </c>
      <c r="B2630" s="174">
        <v>27.799999999999901</v>
      </c>
    </row>
    <row r="2631" spans="1:2">
      <c r="A2631" s="174">
        <v>262.8</v>
      </c>
      <c r="B2631" s="174">
        <v>28.1</v>
      </c>
    </row>
    <row r="2632" spans="1:2">
      <c r="A2632" s="174">
        <v>262.89999999999998</v>
      </c>
      <c r="B2632" s="174">
        <v>28.400000000000102</v>
      </c>
    </row>
    <row r="2633" spans="1:2">
      <c r="A2633" s="174">
        <v>263</v>
      </c>
      <c r="B2633" s="174">
        <v>28.7</v>
      </c>
    </row>
    <row r="2634" spans="1:2">
      <c r="A2634" s="174">
        <v>263.10000000000002</v>
      </c>
      <c r="B2634" s="174">
        <v>29.08</v>
      </c>
    </row>
    <row r="2635" spans="1:2">
      <c r="A2635" s="174">
        <v>263.2</v>
      </c>
      <c r="B2635" s="174">
        <v>29.459999999999901</v>
      </c>
    </row>
    <row r="2636" spans="1:2">
      <c r="A2636" s="174">
        <v>263.3</v>
      </c>
      <c r="B2636" s="174">
        <v>29.84</v>
      </c>
    </row>
    <row r="2637" spans="1:2">
      <c r="A2637" s="174">
        <v>263.39999999999998</v>
      </c>
      <c r="B2637" s="174">
        <v>30.220000000000098</v>
      </c>
    </row>
    <row r="2638" spans="1:2">
      <c r="A2638" s="174">
        <v>263.5</v>
      </c>
      <c r="B2638" s="174">
        <v>30.6</v>
      </c>
    </row>
    <row r="2639" spans="1:2">
      <c r="A2639" s="174">
        <v>263.60000000000002</v>
      </c>
      <c r="B2639" s="174">
        <v>30.98</v>
      </c>
    </row>
    <row r="2640" spans="1:2">
      <c r="A2640" s="174">
        <v>263.7</v>
      </c>
      <c r="B2640" s="174">
        <v>31.3599999999999</v>
      </c>
    </row>
    <row r="2641" spans="1:2">
      <c r="A2641" s="174">
        <v>263.8</v>
      </c>
      <c r="B2641" s="174">
        <v>31.74</v>
      </c>
    </row>
    <row r="2642" spans="1:2">
      <c r="A2642" s="174">
        <v>263.89999999999998</v>
      </c>
      <c r="B2642" s="174">
        <v>32.120000000000097</v>
      </c>
    </row>
    <row r="2643" spans="1:2">
      <c r="A2643" s="174">
        <v>264</v>
      </c>
      <c r="B2643" s="174">
        <v>32.5</v>
      </c>
    </row>
    <row r="2644" spans="1:2">
      <c r="A2644" s="174">
        <v>264.10000000000002</v>
      </c>
      <c r="B2644" s="174">
        <v>32.86</v>
      </c>
    </row>
    <row r="2645" spans="1:2">
      <c r="A2645" s="174">
        <v>264.2</v>
      </c>
      <c r="B2645" s="174">
        <v>33.219999999999899</v>
      </c>
    </row>
    <row r="2646" spans="1:2">
      <c r="A2646" s="174">
        <v>264.3</v>
      </c>
      <c r="B2646" s="174">
        <v>33.58</v>
      </c>
    </row>
    <row r="2647" spans="1:2">
      <c r="A2647" s="174">
        <v>264.39999999999998</v>
      </c>
      <c r="B2647" s="174">
        <v>33.940000000000097</v>
      </c>
    </row>
    <row r="2648" spans="1:2">
      <c r="A2648" s="174">
        <v>264.5</v>
      </c>
      <c r="B2648" s="174">
        <v>34.299999999999997</v>
      </c>
    </row>
    <row r="2649" spans="1:2">
      <c r="A2649" s="174">
        <v>264.60000000000002</v>
      </c>
      <c r="B2649" s="174">
        <v>34.659999999999997</v>
      </c>
    </row>
    <row r="2650" spans="1:2">
      <c r="A2650" s="174">
        <v>264.7</v>
      </c>
      <c r="B2650" s="174">
        <v>35.019999999999897</v>
      </c>
    </row>
    <row r="2651" spans="1:2">
      <c r="A2651" s="174">
        <v>264.8</v>
      </c>
      <c r="B2651" s="174">
        <v>35.380000000000003</v>
      </c>
    </row>
    <row r="2652" spans="1:2">
      <c r="A2652" s="174">
        <v>264.89999999999998</v>
      </c>
      <c r="B2652" s="174">
        <v>35.740000000000101</v>
      </c>
    </row>
    <row r="2653" spans="1:2">
      <c r="A2653" s="174">
        <v>265</v>
      </c>
      <c r="B2653" s="174">
        <v>36.1</v>
      </c>
    </row>
    <row r="2654" spans="1:2">
      <c r="A2654" s="174">
        <v>265.10000000000002</v>
      </c>
      <c r="B2654" s="174">
        <v>36.39</v>
      </c>
    </row>
    <row r="2655" spans="1:2">
      <c r="A2655" s="174">
        <v>265.2</v>
      </c>
      <c r="B2655" s="174">
        <v>36.6799999999999</v>
      </c>
    </row>
    <row r="2656" spans="1:2">
      <c r="A2656" s="174">
        <v>265.3</v>
      </c>
      <c r="B2656" s="174">
        <v>36.97</v>
      </c>
    </row>
    <row r="2657" spans="1:2">
      <c r="A2657" s="174">
        <v>265.39999999999998</v>
      </c>
      <c r="B2657" s="174">
        <v>37.260000000000097</v>
      </c>
    </row>
    <row r="2658" spans="1:2">
      <c r="A2658" s="174">
        <v>265.5</v>
      </c>
      <c r="B2658" s="174">
        <v>37.549999999999997</v>
      </c>
    </row>
    <row r="2659" spans="1:2">
      <c r="A2659" s="174">
        <v>265.60000000000002</v>
      </c>
      <c r="B2659" s="174">
        <v>37.840000000000003</v>
      </c>
    </row>
    <row r="2660" spans="1:2">
      <c r="A2660" s="174">
        <v>265.7</v>
      </c>
      <c r="B2660" s="174">
        <v>38.129999999999903</v>
      </c>
    </row>
    <row r="2661" spans="1:2">
      <c r="A2661" s="174">
        <v>265.8</v>
      </c>
      <c r="B2661" s="174">
        <v>38.42</v>
      </c>
    </row>
    <row r="2662" spans="1:2">
      <c r="A2662" s="174">
        <v>265.89999999999998</v>
      </c>
      <c r="B2662" s="174">
        <v>38.7100000000001</v>
      </c>
    </row>
    <row r="2663" spans="1:2">
      <c r="A2663" s="174">
        <v>266</v>
      </c>
      <c r="B2663" s="174">
        <v>39</v>
      </c>
    </row>
    <row r="2664" spans="1:2">
      <c r="A2664" s="174">
        <v>266.10000000000002</v>
      </c>
      <c r="B2664" s="174">
        <v>39.18</v>
      </c>
    </row>
    <row r="2665" spans="1:2">
      <c r="A2665" s="174">
        <v>266.2</v>
      </c>
      <c r="B2665" s="174">
        <v>39.3599999999999</v>
      </c>
    </row>
    <row r="2666" spans="1:2">
      <c r="A2666" s="174">
        <v>266.3</v>
      </c>
      <c r="B2666" s="174">
        <v>39.54</v>
      </c>
    </row>
    <row r="2667" spans="1:2">
      <c r="A2667" s="174">
        <v>266.39999999999998</v>
      </c>
      <c r="B2667" s="174">
        <v>39.72</v>
      </c>
    </row>
    <row r="2668" spans="1:2">
      <c r="A2668" s="174">
        <v>266.5</v>
      </c>
      <c r="B2668" s="174">
        <v>39.9</v>
      </c>
    </row>
    <row r="2669" spans="1:2">
      <c r="A2669" s="174">
        <v>266.60000000000002</v>
      </c>
      <c r="B2669" s="174">
        <v>40.08</v>
      </c>
    </row>
    <row r="2670" spans="1:2">
      <c r="A2670" s="174">
        <v>266.7</v>
      </c>
      <c r="B2670" s="174">
        <v>40.259999999999899</v>
      </c>
    </row>
    <row r="2671" spans="1:2">
      <c r="A2671" s="174">
        <v>266.8</v>
      </c>
      <c r="B2671" s="174">
        <v>40.44</v>
      </c>
    </row>
    <row r="2672" spans="1:2">
      <c r="A2672" s="174">
        <v>266.89999999999998</v>
      </c>
      <c r="B2672" s="174">
        <v>40.619999999999997</v>
      </c>
    </row>
    <row r="2673" spans="1:2">
      <c r="A2673" s="174">
        <v>267</v>
      </c>
      <c r="B2673" s="174">
        <v>40.799999999999997</v>
      </c>
    </row>
    <row r="2674" spans="1:2">
      <c r="A2674" s="174">
        <v>267.10000000000002</v>
      </c>
      <c r="B2674" s="174">
        <v>41.01</v>
      </c>
    </row>
    <row r="2675" spans="1:2">
      <c r="A2675" s="174">
        <v>267.2</v>
      </c>
      <c r="B2675" s="174">
        <v>41.219999999999899</v>
      </c>
    </row>
    <row r="2676" spans="1:2">
      <c r="A2676" s="174">
        <v>267.3</v>
      </c>
      <c r="B2676" s="174">
        <v>41.43</v>
      </c>
    </row>
    <row r="2677" spans="1:2">
      <c r="A2677" s="174">
        <v>267.39999999999998</v>
      </c>
      <c r="B2677" s="174">
        <v>41.64</v>
      </c>
    </row>
    <row r="2678" spans="1:2">
      <c r="A2678" s="174">
        <v>267.5</v>
      </c>
      <c r="B2678" s="174">
        <v>41.849999999999902</v>
      </c>
    </row>
    <row r="2679" spans="1:2">
      <c r="A2679" s="174">
        <v>267.60000000000002</v>
      </c>
      <c r="B2679" s="174">
        <v>42.06</v>
      </c>
    </row>
    <row r="2680" spans="1:2">
      <c r="A2680" s="174">
        <v>267.7</v>
      </c>
      <c r="B2680" s="174">
        <v>42.269999999999897</v>
      </c>
    </row>
    <row r="2681" spans="1:2">
      <c r="A2681" s="174">
        <v>267.8</v>
      </c>
      <c r="B2681" s="174">
        <v>42.48</v>
      </c>
    </row>
    <row r="2682" spans="1:2">
      <c r="A2682" s="174">
        <v>267.89999999999998</v>
      </c>
      <c r="B2682" s="174">
        <v>42.69</v>
      </c>
    </row>
    <row r="2683" spans="1:2">
      <c r="A2683" s="174">
        <v>268</v>
      </c>
      <c r="B2683" s="174">
        <v>42.9</v>
      </c>
    </row>
    <row r="2684" spans="1:2">
      <c r="A2684" s="174">
        <v>268.10000000000002</v>
      </c>
      <c r="B2684" s="174">
        <v>43.05</v>
      </c>
    </row>
    <row r="2685" spans="1:2">
      <c r="A2685" s="174">
        <v>268.2</v>
      </c>
      <c r="B2685" s="174">
        <v>43.199999999999903</v>
      </c>
    </row>
    <row r="2686" spans="1:2">
      <c r="A2686" s="174">
        <v>268.3</v>
      </c>
      <c r="B2686" s="174">
        <v>43.35</v>
      </c>
    </row>
    <row r="2687" spans="1:2">
      <c r="A2687" s="174">
        <v>268.39999999999998</v>
      </c>
      <c r="B2687" s="174">
        <v>43.5</v>
      </c>
    </row>
    <row r="2688" spans="1:2">
      <c r="A2688" s="174">
        <v>268.5</v>
      </c>
      <c r="B2688" s="174">
        <v>43.65</v>
      </c>
    </row>
    <row r="2689" spans="1:2">
      <c r="A2689" s="174">
        <v>268.60000000000002</v>
      </c>
      <c r="B2689" s="174">
        <v>43.8</v>
      </c>
    </row>
    <row r="2690" spans="1:2">
      <c r="A2690" s="174">
        <v>268.7</v>
      </c>
      <c r="B2690" s="174">
        <v>43.949999999999903</v>
      </c>
    </row>
    <row r="2691" spans="1:2">
      <c r="A2691" s="174">
        <v>268.8</v>
      </c>
      <c r="B2691" s="174">
        <v>44.1</v>
      </c>
    </row>
    <row r="2692" spans="1:2">
      <c r="A2692" s="174">
        <v>268.89999999999998</v>
      </c>
      <c r="B2692" s="174">
        <v>44.25</v>
      </c>
    </row>
    <row r="2693" spans="1:2">
      <c r="A2693" s="174">
        <v>269</v>
      </c>
      <c r="B2693" s="174">
        <v>44.4</v>
      </c>
    </row>
    <row r="2694" spans="1:2">
      <c r="A2694" s="174">
        <v>269.10000000000002</v>
      </c>
      <c r="B2694" s="174">
        <v>44.55</v>
      </c>
    </row>
    <row r="2695" spans="1:2">
      <c r="A2695" s="174">
        <v>269.2</v>
      </c>
      <c r="B2695" s="174">
        <v>44.699999999999903</v>
      </c>
    </row>
    <row r="2696" spans="1:2">
      <c r="A2696" s="174">
        <v>269.3</v>
      </c>
      <c r="B2696" s="174">
        <v>44.85</v>
      </c>
    </row>
    <row r="2697" spans="1:2">
      <c r="A2697" s="174">
        <v>269.39999999999998</v>
      </c>
      <c r="B2697" s="174">
        <v>45</v>
      </c>
    </row>
    <row r="2698" spans="1:2">
      <c r="A2698" s="174">
        <v>269.5</v>
      </c>
      <c r="B2698" s="174">
        <v>45.15</v>
      </c>
    </row>
    <row r="2699" spans="1:2">
      <c r="A2699" s="174">
        <v>269.60000000000002</v>
      </c>
      <c r="B2699" s="174">
        <v>45.3</v>
      </c>
    </row>
    <row r="2700" spans="1:2">
      <c r="A2700" s="174">
        <v>269.7</v>
      </c>
      <c r="B2700" s="174">
        <v>45.449999999999903</v>
      </c>
    </row>
    <row r="2701" spans="1:2">
      <c r="A2701" s="174">
        <v>269.8</v>
      </c>
      <c r="B2701" s="174">
        <v>45.6</v>
      </c>
    </row>
    <row r="2702" spans="1:2">
      <c r="A2702" s="174">
        <v>269.89999999999998</v>
      </c>
      <c r="B2702" s="174">
        <v>45.75</v>
      </c>
    </row>
    <row r="2703" spans="1:2">
      <c r="A2703" s="174">
        <v>270</v>
      </c>
      <c r="B2703" s="174">
        <v>45.9</v>
      </c>
    </row>
    <row r="2704" spans="1:2">
      <c r="A2704" s="174">
        <v>270.10000000000002</v>
      </c>
      <c r="B2704" s="174">
        <v>45.91</v>
      </c>
    </row>
    <row r="2705" spans="1:2">
      <c r="A2705" s="174">
        <v>270.2</v>
      </c>
      <c r="B2705" s="174">
        <v>45.919999999999902</v>
      </c>
    </row>
    <row r="2706" spans="1:2">
      <c r="A2706" s="174">
        <v>270.3</v>
      </c>
      <c r="B2706" s="174">
        <v>45.93</v>
      </c>
    </row>
    <row r="2707" spans="1:2">
      <c r="A2707" s="174">
        <v>270.39999999999998</v>
      </c>
      <c r="B2707" s="174">
        <v>45.94</v>
      </c>
    </row>
    <row r="2708" spans="1:2">
      <c r="A2708" s="174">
        <v>270.5</v>
      </c>
      <c r="B2708" s="174">
        <v>45.95</v>
      </c>
    </row>
    <row r="2709" spans="1:2">
      <c r="A2709" s="174">
        <v>270.60000000000002</v>
      </c>
      <c r="B2709" s="174">
        <v>45.96</v>
      </c>
    </row>
    <row r="2710" spans="1:2">
      <c r="A2710" s="174">
        <v>270.7</v>
      </c>
      <c r="B2710" s="174">
        <v>45.97</v>
      </c>
    </row>
    <row r="2711" spans="1:2">
      <c r="A2711" s="174">
        <v>270.8</v>
      </c>
      <c r="B2711" s="174">
        <v>45.98</v>
      </c>
    </row>
    <row r="2712" spans="1:2">
      <c r="A2712" s="174">
        <v>270.89999999999998</v>
      </c>
      <c r="B2712" s="174">
        <v>45.99</v>
      </c>
    </row>
    <row r="2713" spans="1:2">
      <c r="A2713" s="174">
        <v>271</v>
      </c>
      <c r="B2713" s="174">
        <v>46</v>
      </c>
    </row>
    <row r="2714" spans="1:2">
      <c r="A2714" s="174">
        <v>271.10000000000002</v>
      </c>
      <c r="B2714" s="174">
        <v>45.959999999999901</v>
      </c>
    </row>
    <row r="2715" spans="1:2">
      <c r="A2715" s="174">
        <v>271.2</v>
      </c>
      <c r="B2715" s="174">
        <v>45.92</v>
      </c>
    </row>
    <row r="2716" spans="1:2">
      <c r="A2716" s="174">
        <v>271.3</v>
      </c>
      <c r="B2716" s="174">
        <v>45.879999999999903</v>
      </c>
    </row>
    <row r="2717" spans="1:2">
      <c r="A2717" s="174">
        <v>271.39999999999998</v>
      </c>
      <c r="B2717" s="174">
        <v>45.839999999999897</v>
      </c>
    </row>
    <row r="2718" spans="1:2">
      <c r="A2718" s="174">
        <v>271.5</v>
      </c>
      <c r="B2718" s="174">
        <v>45.8</v>
      </c>
    </row>
    <row r="2719" spans="1:2">
      <c r="A2719" s="174">
        <v>271.60000000000002</v>
      </c>
      <c r="B2719" s="174">
        <v>45.759999999999899</v>
      </c>
    </row>
    <row r="2720" spans="1:2">
      <c r="A2720" s="174">
        <v>271.7</v>
      </c>
      <c r="B2720" s="174">
        <v>45.72</v>
      </c>
    </row>
    <row r="2721" spans="1:2">
      <c r="A2721" s="174">
        <v>271.8</v>
      </c>
      <c r="B2721" s="174">
        <v>45.68</v>
      </c>
    </row>
    <row r="2722" spans="1:2">
      <c r="A2722" s="174">
        <v>271.89999999999998</v>
      </c>
      <c r="B2722" s="174">
        <v>45.639999999999901</v>
      </c>
    </row>
    <row r="2723" spans="1:2">
      <c r="A2723" s="174">
        <v>272</v>
      </c>
      <c r="B2723" s="174">
        <v>45.6</v>
      </c>
    </row>
    <row r="2724" spans="1:2">
      <c r="A2724" s="174">
        <v>272.10000000000002</v>
      </c>
      <c r="B2724" s="174">
        <v>45.569999999999901</v>
      </c>
    </row>
    <row r="2725" spans="1:2">
      <c r="A2725" s="174">
        <v>272.2</v>
      </c>
      <c r="B2725" s="174">
        <v>45.54</v>
      </c>
    </row>
    <row r="2726" spans="1:2">
      <c r="A2726" s="174">
        <v>272.3</v>
      </c>
      <c r="B2726" s="174">
        <v>45.51</v>
      </c>
    </row>
    <row r="2727" spans="1:2">
      <c r="A2727" s="174">
        <v>272.39999999999998</v>
      </c>
      <c r="B2727" s="174">
        <v>45.479999999999897</v>
      </c>
    </row>
    <row r="2728" spans="1:2">
      <c r="A2728" s="174">
        <v>272.5</v>
      </c>
      <c r="B2728" s="174">
        <v>45.45</v>
      </c>
    </row>
    <row r="2729" spans="1:2">
      <c r="A2729" s="174">
        <v>272.60000000000002</v>
      </c>
      <c r="B2729" s="174">
        <v>45.419999999999902</v>
      </c>
    </row>
    <row r="2730" spans="1:2">
      <c r="A2730" s="174">
        <v>272.7</v>
      </c>
      <c r="B2730" s="174">
        <v>45.39</v>
      </c>
    </row>
    <row r="2731" spans="1:2">
      <c r="A2731" s="174">
        <v>272.8</v>
      </c>
      <c r="B2731" s="174">
        <v>45.3599999999999</v>
      </c>
    </row>
    <row r="2732" spans="1:2">
      <c r="A2732" s="174">
        <v>272.89999999999998</v>
      </c>
      <c r="B2732" s="174">
        <v>45.329999999999899</v>
      </c>
    </row>
    <row r="2733" spans="1:2">
      <c r="A2733" s="174">
        <v>273</v>
      </c>
      <c r="B2733" s="174">
        <v>45.3</v>
      </c>
    </row>
    <row r="2734" spans="1:2">
      <c r="A2734" s="174">
        <v>273.10000000000002</v>
      </c>
      <c r="B2734" s="174">
        <v>45.139999999999901</v>
      </c>
    </row>
    <row r="2735" spans="1:2">
      <c r="A2735" s="174">
        <v>273.2</v>
      </c>
      <c r="B2735" s="174">
        <v>44.98</v>
      </c>
    </row>
    <row r="2736" spans="1:2">
      <c r="A2736" s="174">
        <v>273.3</v>
      </c>
      <c r="B2736" s="174">
        <v>44.819999999999901</v>
      </c>
    </row>
    <row r="2737" spans="1:2">
      <c r="A2737" s="174">
        <v>273.39999999999998</v>
      </c>
      <c r="B2737" s="174">
        <v>44.659999999999897</v>
      </c>
    </row>
    <row r="2738" spans="1:2">
      <c r="A2738" s="174">
        <v>273.5</v>
      </c>
      <c r="B2738" s="174">
        <v>44.5</v>
      </c>
    </row>
    <row r="2739" spans="1:2">
      <c r="A2739" s="174">
        <v>273.60000000000002</v>
      </c>
      <c r="B2739" s="174">
        <v>44.339999999999897</v>
      </c>
    </row>
    <row r="2740" spans="1:2">
      <c r="A2740" s="174">
        <v>273.7</v>
      </c>
      <c r="B2740" s="174">
        <v>44.18</v>
      </c>
    </row>
    <row r="2741" spans="1:2">
      <c r="A2741" s="174">
        <v>273.8</v>
      </c>
      <c r="B2741" s="174">
        <v>44.019999999999897</v>
      </c>
    </row>
    <row r="2742" spans="1:2">
      <c r="A2742" s="174">
        <v>273.89999999999998</v>
      </c>
      <c r="B2742" s="174">
        <v>43.8599999999999</v>
      </c>
    </row>
    <row r="2743" spans="1:2">
      <c r="A2743" s="174">
        <v>274</v>
      </c>
      <c r="B2743" s="174">
        <v>43.7</v>
      </c>
    </row>
    <row r="2744" spans="1:2">
      <c r="A2744" s="174">
        <v>274.10000000000002</v>
      </c>
      <c r="B2744" s="174">
        <v>43.409999999999897</v>
      </c>
    </row>
    <row r="2745" spans="1:2">
      <c r="A2745" s="174">
        <v>274.2</v>
      </c>
      <c r="B2745" s="174">
        <v>43.12</v>
      </c>
    </row>
    <row r="2746" spans="1:2">
      <c r="A2746" s="174">
        <v>274.3</v>
      </c>
      <c r="B2746" s="174">
        <v>42.829999999999899</v>
      </c>
    </row>
    <row r="2747" spans="1:2">
      <c r="A2747" s="174">
        <v>274.39999999999998</v>
      </c>
      <c r="B2747" s="174">
        <v>42.5399999999999</v>
      </c>
    </row>
    <row r="2748" spans="1:2">
      <c r="A2748" s="174">
        <v>274.5</v>
      </c>
      <c r="B2748" s="174">
        <v>42.25</v>
      </c>
    </row>
    <row r="2749" spans="1:2">
      <c r="A2749" s="174">
        <v>274.60000000000002</v>
      </c>
      <c r="B2749" s="174">
        <v>41.959999999999901</v>
      </c>
    </row>
    <row r="2750" spans="1:2">
      <c r="A2750" s="174">
        <v>274.7</v>
      </c>
      <c r="B2750" s="174">
        <v>41.67</v>
      </c>
    </row>
    <row r="2751" spans="1:2">
      <c r="A2751" s="174">
        <v>274.8</v>
      </c>
      <c r="B2751" s="174">
        <v>41.379999999999903</v>
      </c>
    </row>
    <row r="2752" spans="1:2">
      <c r="A2752" s="174">
        <v>274.89999999999998</v>
      </c>
      <c r="B2752" s="174">
        <v>41.089999999999897</v>
      </c>
    </row>
    <row r="2753" spans="1:2">
      <c r="A2753" s="174">
        <v>275</v>
      </c>
      <c r="B2753" s="174">
        <v>40.799999999999997</v>
      </c>
    </row>
    <row r="2754" spans="1:2">
      <c r="A2754" s="174">
        <v>275.10000000000002</v>
      </c>
      <c r="B2754" s="174">
        <v>40.519999999999897</v>
      </c>
    </row>
    <row r="2755" spans="1:2">
      <c r="A2755" s="174">
        <v>275.2</v>
      </c>
      <c r="B2755" s="174">
        <v>40.24</v>
      </c>
    </row>
    <row r="2756" spans="1:2">
      <c r="A2756" s="174">
        <v>275.3</v>
      </c>
      <c r="B2756" s="174">
        <v>39.959999999999901</v>
      </c>
    </row>
    <row r="2757" spans="1:2">
      <c r="A2757" s="174">
        <v>275.39999999999998</v>
      </c>
      <c r="B2757" s="174">
        <v>39.6799999999999</v>
      </c>
    </row>
    <row r="2758" spans="1:2">
      <c r="A2758" s="174">
        <v>275.5</v>
      </c>
      <c r="B2758" s="174">
        <v>39.4</v>
      </c>
    </row>
    <row r="2759" spans="1:2">
      <c r="A2759" s="174">
        <v>275.60000000000002</v>
      </c>
      <c r="B2759" s="174">
        <v>39.119999999999898</v>
      </c>
    </row>
    <row r="2760" spans="1:2">
      <c r="A2760" s="174">
        <v>275.7</v>
      </c>
      <c r="B2760" s="174">
        <v>38.840000000000003</v>
      </c>
    </row>
    <row r="2761" spans="1:2">
      <c r="A2761" s="174">
        <v>275.8</v>
      </c>
      <c r="B2761" s="174">
        <v>38.559999999999903</v>
      </c>
    </row>
    <row r="2762" spans="1:2">
      <c r="A2762" s="174">
        <v>275.89999999999998</v>
      </c>
      <c r="B2762" s="174">
        <v>38.279999999999902</v>
      </c>
    </row>
    <row r="2763" spans="1:2">
      <c r="A2763" s="174">
        <v>276</v>
      </c>
      <c r="B2763" s="174">
        <v>38</v>
      </c>
    </row>
    <row r="2764" spans="1:2">
      <c r="A2764" s="174">
        <v>276.10000000000002</v>
      </c>
      <c r="B2764" s="174">
        <v>37.639999999999901</v>
      </c>
    </row>
    <row r="2765" spans="1:2">
      <c r="A2765" s="174">
        <v>276.2</v>
      </c>
      <c r="B2765" s="174">
        <v>37.28</v>
      </c>
    </row>
    <row r="2766" spans="1:2">
      <c r="A2766" s="174">
        <v>276.3</v>
      </c>
      <c r="B2766" s="174">
        <v>36.919999999999902</v>
      </c>
    </row>
    <row r="2767" spans="1:2">
      <c r="A2767" s="174">
        <v>276.39999999999998</v>
      </c>
      <c r="B2767" s="174">
        <v>36.559999999999803</v>
      </c>
    </row>
    <row r="2768" spans="1:2">
      <c r="A2768" s="174">
        <v>276.5</v>
      </c>
      <c r="B2768" s="174">
        <v>36.200000000000003</v>
      </c>
    </row>
    <row r="2769" spans="1:2">
      <c r="A2769" s="174">
        <v>276.60000000000002</v>
      </c>
      <c r="B2769" s="174">
        <v>35.839999999999897</v>
      </c>
    </row>
    <row r="2770" spans="1:2">
      <c r="A2770" s="174">
        <v>276.7</v>
      </c>
      <c r="B2770" s="174">
        <v>35.479999999999997</v>
      </c>
    </row>
    <row r="2771" spans="1:2">
      <c r="A2771" s="174">
        <v>276.8</v>
      </c>
      <c r="B2771" s="174">
        <v>35.119999999999898</v>
      </c>
    </row>
    <row r="2772" spans="1:2">
      <c r="A2772" s="174">
        <v>276.89999999999998</v>
      </c>
      <c r="B2772" s="174">
        <v>34.759999999999799</v>
      </c>
    </row>
    <row r="2773" spans="1:2">
      <c r="A2773" s="174">
        <v>277</v>
      </c>
      <c r="B2773" s="174">
        <v>34.4</v>
      </c>
    </row>
    <row r="2774" spans="1:2">
      <c r="A2774" s="174">
        <v>277.10000000000002</v>
      </c>
      <c r="B2774" s="174">
        <v>34.049999999999898</v>
      </c>
    </row>
    <row r="2775" spans="1:2">
      <c r="A2775" s="174">
        <v>277.2</v>
      </c>
      <c r="B2775" s="174">
        <v>33.700000000000003</v>
      </c>
    </row>
    <row r="2776" spans="1:2">
      <c r="A2776" s="174">
        <v>277.3</v>
      </c>
      <c r="B2776" s="174">
        <v>33.349999999999902</v>
      </c>
    </row>
    <row r="2777" spans="1:2">
      <c r="A2777" s="174">
        <v>277.39999999999998</v>
      </c>
      <c r="B2777" s="174">
        <v>32.999999999999801</v>
      </c>
    </row>
    <row r="2778" spans="1:2">
      <c r="A2778" s="174">
        <v>277.5</v>
      </c>
      <c r="B2778" s="174">
        <v>32.65</v>
      </c>
    </row>
    <row r="2779" spans="1:2">
      <c r="A2779" s="174">
        <v>277.60000000000002</v>
      </c>
      <c r="B2779" s="174">
        <v>32.299999999999898</v>
      </c>
    </row>
    <row r="2780" spans="1:2">
      <c r="A2780" s="174">
        <v>277.7</v>
      </c>
      <c r="B2780" s="174">
        <v>31.95</v>
      </c>
    </row>
    <row r="2781" spans="1:2">
      <c r="A2781" s="174">
        <v>277.8</v>
      </c>
      <c r="B2781" s="174">
        <v>31.599999999999898</v>
      </c>
    </row>
    <row r="2782" spans="1:2">
      <c r="A2782" s="174">
        <v>277.89999999999998</v>
      </c>
      <c r="B2782" s="174">
        <v>31.249999999999801</v>
      </c>
    </row>
    <row r="2783" spans="1:2">
      <c r="A2783" s="174">
        <v>278</v>
      </c>
      <c r="B2783" s="174">
        <v>30.9</v>
      </c>
    </row>
    <row r="2784" spans="1:2">
      <c r="A2784" s="174">
        <v>278.10000000000002</v>
      </c>
      <c r="B2784" s="174">
        <v>30.3599999999998</v>
      </c>
    </row>
    <row r="2785" spans="1:2">
      <c r="A2785" s="174">
        <v>278.2</v>
      </c>
      <c r="B2785" s="174">
        <v>29.82</v>
      </c>
    </row>
    <row r="2786" spans="1:2">
      <c r="A2786" s="174">
        <v>278.3</v>
      </c>
      <c r="B2786" s="174">
        <v>29.279999999999902</v>
      </c>
    </row>
    <row r="2787" spans="1:2">
      <c r="A2787" s="174">
        <v>278.39999999999998</v>
      </c>
      <c r="B2787" s="174">
        <v>28.739999999999799</v>
      </c>
    </row>
    <row r="2788" spans="1:2">
      <c r="A2788" s="174">
        <v>278.5</v>
      </c>
      <c r="B2788" s="174">
        <v>28.2</v>
      </c>
    </row>
    <row r="2789" spans="1:2">
      <c r="A2789" s="174">
        <v>278.60000000000002</v>
      </c>
      <c r="B2789" s="174">
        <v>27.659999999999801</v>
      </c>
    </row>
    <row r="2790" spans="1:2">
      <c r="A2790" s="174">
        <v>278.7</v>
      </c>
      <c r="B2790" s="174">
        <v>27.12</v>
      </c>
    </row>
    <row r="2791" spans="1:2">
      <c r="A2791" s="174">
        <v>278.8</v>
      </c>
      <c r="B2791" s="174">
        <v>26.579999999999899</v>
      </c>
    </row>
    <row r="2792" spans="1:2">
      <c r="A2792" s="174">
        <v>278.89999999999998</v>
      </c>
      <c r="B2792" s="174">
        <v>26.0399999999998</v>
      </c>
    </row>
    <row r="2793" spans="1:2">
      <c r="A2793" s="174">
        <v>279</v>
      </c>
      <c r="B2793" s="174">
        <v>25.5</v>
      </c>
    </row>
    <row r="2794" spans="1:2">
      <c r="A2794" s="174">
        <v>279.10000000000002</v>
      </c>
      <c r="B2794" s="174">
        <v>25.0899999999999</v>
      </c>
    </row>
    <row r="2795" spans="1:2">
      <c r="A2795" s="174">
        <v>279.2</v>
      </c>
      <c r="B2795" s="174">
        <v>24.68</v>
      </c>
    </row>
    <row r="2796" spans="1:2">
      <c r="A2796" s="174">
        <v>279.3</v>
      </c>
      <c r="B2796" s="174">
        <v>24.2699999999999</v>
      </c>
    </row>
    <row r="2797" spans="1:2">
      <c r="A2797" s="174">
        <v>279.39999999999998</v>
      </c>
      <c r="B2797" s="174">
        <v>23.8599999999998</v>
      </c>
    </row>
    <row r="2798" spans="1:2">
      <c r="A2798" s="174">
        <v>279.5</v>
      </c>
      <c r="B2798" s="174">
        <v>23.45</v>
      </c>
    </row>
    <row r="2799" spans="1:2">
      <c r="A2799" s="174">
        <v>279.60000000000002</v>
      </c>
      <c r="B2799" s="174">
        <v>23.0399999999999</v>
      </c>
    </row>
    <row r="2800" spans="1:2">
      <c r="A2800" s="174">
        <v>279.7</v>
      </c>
      <c r="B2800" s="174">
        <v>22.63</v>
      </c>
    </row>
    <row r="2801" spans="1:2">
      <c r="A2801" s="174">
        <v>279.8</v>
      </c>
      <c r="B2801" s="174">
        <v>22.219999999999899</v>
      </c>
    </row>
    <row r="2802" spans="1:2">
      <c r="A2802" s="174">
        <v>279.89999999999998</v>
      </c>
      <c r="B2802" s="174">
        <v>21.8099999999998</v>
      </c>
    </row>
    <row r="2803" spans="1:2">
      <c r="A2803" s="174">
        <v>280</v>
      </c>
      <c r="B2803" s="174">
        <v>21.4</v>
      </c>
    </row>
    <row r="2804" spans="1:2">
      <c r="A2804" s="174">
        <v>280.10000000000002</v>
      </c>
      <c r="B2804" s="174">
        <v>21.279999999999902</v>
      </c>
    </row>
    <row r="2805" spans="1:2">
      <c r="A2805" s="174">
        <v>280.2</v>
      </c>
      <c r="B2805" s="174">
        <v>21.16</v>
      </c>
    </row>
    <row r="2806" spans="1:2">
      <c r="A2806" s="174">
        <v>280.3</v>
      </c>
      <c r="B2806" s="174">
        <v>21.0399999999999</v>
      </c>
    </row>
    <row r="2807" spans="1:2">
      <c r="A2807" s="174">
        <v>280.39999999999998</v>
      </c>
      <c r="B2807" s="174">
        <v>20.919999999999899</v>
      </c>
    </row>
    <row r="2808" spans="1:2">
      <c r="A2808" s="174">
        <v>280.5</v>
      </c>
      <c r="B2808" s="174">
        <v>20.799999999999901</v>
      </c>
    </row>
    <row r="2809" spans="1:2">
      <c r="A2809" s="174">
        <v>280.60000000000002</v>
      </c>
      <c r="B2809" s="174">
        <v>20.6799999999999</v>
      </c>
    </row>
    <row r="2810" spans="1:2">
      <c r="A2810" s="174">
        <v>280.7</v>
      </c>
      <c r="B2810" s="174">
        <v>20.56</v>
      </c>
    </row>
    <row r="2811" spans="1:2">
      <c r="A2811" s="174">
        <v>280.8</v>
      </c>
      <c r="B2811" s="174">
        <v>20.439999999999898</v>
      </c>
    </row>
    <row r="2812" spans="1:2">
      <c r="A2812" s="174">
        <v>280.89999999999998</v>
      </c>
      <c r="B2812" s="174">
        <v>20.319999999999901</v>
      </c>
    </row>
    <row r="2813" spans="1:2">
      <c r="A2813" s="174">
        <v>281</v>
      </c>
      <c r="B2813" s="174">
        <v>20.2</v>
      </c>
    </row>
    <row r="2814" spans="1:2">
      <c r="A2814" s="174">
        <v>281.10000000000002</v>
      </c>
      <c r="B2814" s="174">
        <v>20.47</v>
      </c>
    </row>
    <row r="2815" spans="1:2">
      <c r="A2815" s="174">
        <v>281.2</v>
      </c>
      <c r="B2815" s="174">
        <v>20.739999999999899</v>
      </c>
    </row>
    <row r="2816" spans="1:2">
      <c r="A2816" s="174">
        <v>281.3</v>
      </c>
      <c r="B2816" s="174">
        <v>21.01</v>
      </c>
    </row>
    <row r="2817" spans="1:2">
      <c r="A2817" s="174">
        <v>281.39999999999998</v>
      </c>
      <c r="B2817" s="174">
        <v>21.28</v>
      </c>
    </row>
    <row r="2818" spans="1:2">
      <c r="A2818" s="174">
        <v>281.5</v>
      </c>
      <c r="B2818" s="174">
        <v>21.549999999999901</v>
      </c>
    </row>
    <row r="2819" spans="1:2">
      <c r="A2819" s="174">
        <v>281.60000000000002</v>
      </c>
      <c r="B2819" s="174">
        <v>21.82</v>
      </c>
    </row>
    <row r="2820" spans="1:2">
      <c r="A2820" s="174">
        <v>281.7</v>
      </c>
      <c r="B2820" s="174">
        <v>22.0899999999999</v>
      </c>
    </row>
    <row r="2821" spans="1:2">
      <c r="A2821" s="174">
        <v>281.8</v>
      </c>
      <c r="B2821" s="174">
        <v>22.36</v>
      </c>
    </row>
    <row r="2822" spans="1:2">
      <c r="A2822" s="174">
        <v>281.89999999999998</v>
      </c>
      <c r="B2822" s="174">
        <v>22.63</v>
      </c>
    </row>
    <row r="2823" spans="1:2">
      <c r="A2823" s="174">
        <v>282</v>
      </c>
      <c r="B2823" s="174">
        <v>22.9</v>
      </c>
    </row>
    <row r="2824" spans="1:2">
      <c r="A2824" s="174">
        <v>282.10000000000002</v>
      </c>
      <c r="B2824" s="174">
        <v>23.27</v>
      </c>
    </row>
    <row r="2825" spans="1:2">
      <c r="A2825" s="174">
        <v>282.2</v>
      </c>
      <c r="B2825" s="174">
        <v>23.639999999999901</v>
      </c>
    </row>
    <row r="2826" spans="1:2">
      <c r="A2826" s="174">
        <v>282.3</v>
      </c>
      <c r="B2826" s="174">
        <v>24.01</v>
      </c>
    </row>
    <row r="2827" spans="1:2">
      <c r="A2827" s="174">
        <v>282.39999999999998</v>
      </c>
      <c r="B2827" s="174">
        <v>24.380000000000098</v>
      </c>
    </row>
    <row r="2828" spans="1:2">
      <c r="A2828" s="174">
        <v>282.5</v>
      </c>
      <c r="B2828" s="174">
        <v>24.75</v>
      </c>
    </row>
    <row r="2829" spans="1:2">
      <c r="A2829" s="174">
        <v>282.60000000000002</v>
      </c>
      <c r="B2829" s="174">
        <v>25.12</v>
      </c>
    </row>
    <row r="2830" spans="1:2">
      <c r="A2830" s="174">
        <v>282.7</v>
      </c>
      <c r="B2830" s="174">
        <v>25.489999999999899</v>
      </c>
    </row>
    <row r="2831" spans="1:2">
      <c r="A2831" s="174">
        <v>282.8</v>
      </c>
      <c r="B2831" s="174">
        <v>25.86</v>
      </c>
    </row>
    <row r="2832" spans="1:2">
      <c r="A2832" s="174">
        <v>282.89999999999998</v>
      </c>
      <c r="B2832" s="174">
        <v>26.2300000000001</v>
      </c>
    </row>
    <row r="2833" spans="1:2">
      <c r="A2833" s="174">
        <v>283</v>
      </c>
      <c r="B2833" s="174">
        <v>26.6</v>
      </c>
    </row>
    <row r="2834" spans="1:2">
      <c r="A2834" s="174">
        <v>283.10000000000002</v>
      </c>
      <c r="B2834" s="174">
        <v>26.96</v>
      </c>
    </row>
    <row r="2835" spans="1:2">
      <c r="A2835" s="174">
        <v>283.2</v>
      </c>
      <c r="B2835" s="174">
        <v>27.319999999999901</v>
      </c>
    </row>
    <row r="2836" spans="1:2">
      <c r="A2836" s="174">
        <v>283.3</v>
      </c>
      <c r="B2836" s="174">
        <v>27.68</v>
      </c>
    </row>
    <row r="2837" spans="1:2">
      <c r="A2837" s="174">
        <v>283.39999999999998</v>
      </c>
      <c r="B2837" s="174">
        <v>28.040000000000099</v>
      </c>
    </row>
    <row r="2838" spans="1:2">
      <c r="A2838" s="174">
        <v>283.5</v>
      </c>
      <c r="B2838" s="174">
        <v>28.4</v>
      </c>
    </row>
    <row r="2839" spans="1:2">
      <c r="A2839" s="174">
        <v>283.60000000000002</v>
      </c>
      <c r="B2839" s="174">
        <v>28.76</v>
      </c>
    </row>
    <row r="2840" spans="1:2">
      <c r="A2840" s="174">
        <v>283.7</v>
      </c>
      <c r="B2840" s="174">
        <v>29.119999999999902</v>
      </c>
    </row>
    <row r="2841" spans="1:2">
      <c r="A2841" s="174">
        <v>283.8</v>
      </c>
      <c r="B2841" s="174">
        <v>29.48</v>
      </c>
    </row>
    <row r="2842" spans="1:2">
      <c r="A2842" s="174">
        <v>283.89999999999998</v>
      </c>
      <c r="B2842" s="174">
        <v>29.840000000000099</v>
      </c>
    </row>
    <row r="2843" spans="1:2">
      <c r="A2843" s="174">
        <v>284</v>
      </c>
      <c r="B2843" s="174">
        <v>30.2</v>
      </c>
    </row>
    <row r="2844" spans="1:2">
      <c r="A2844" s="174">
        <v>284.10000000000002</v>
      </c>
      <c r="B2844" s="174">
        <v>30.59</v>
      </c>
    </row>
    <row r="2845" spans="1:2">
      <c r="A2845" s="174">
        <v>284.2</v>
      </c>
      <c r="B2845" s="174">
        <v>30.979999999999901</v>
      </c>
    </row>
    <row r="2846" spans="1:2">
      <c r="A2846" s="174">
        <v>284.3</v>
      </c>
      <c r="B2846" s="174">
        <v>31.37</v>
      </c>
    </row>
    <row r="2847" spans="1:2">
      <c r="A2847" s="174">
        <v>284.39999999999998</v>
      </c>
      <c r="B2847" s="174">
        <v>31.760000000000101</v>
      </c>
    </row>
    <row r="2848" spans="1:2">
      <c r="A2848" s="174">
        <v>284.5</v>
      </c>
      <c r="B2848" s="174">
        <v>32.15</v>
      </c>
    </row>
    <row r="2849" spans="1:2">
      <c r="A2849" s="174">
        <v>284.60000000000002</v>
      </c>
      <c r="B2849" s="174">
        <v>32.54</v>
      </c>
    </row>
    <row r="2850" spans="1:2">
      <c r="A2850" s="174">
        <v>284.7</v>
      </c>
      <c r="B2850" s="174">
        <v>32.9299999999999</v>
      </c>
    </row>
    <row r="2851" spans="1:2">
      <c r="A2851" s="174">
        <v>284.8</v>
      </c>
      <c r="B2851" s="174">
        <v>33.32</v>
      </c>
    </row>
    <row r="2852" spans="1:2">
      <c r="A2852" s="174">
        <v>284.89999999999998</v>
      </c>
      <c r="B2852" s="174">
        <v>33.7100000000001</v>
      </c>
    </row>
    <row r="2853" spans="1:2">
      <c r="A2853" s="174">
        <v>285</v>
      </c>
      <c r="B2853" s="174">
        <v>34.1</v>
      </c>
    </row>
    <row r="2854" spans="1:2">
      <c r="A2854" s="174">
        <v>285.10000000000002</v>
      </c>
      <c r="B2854" s="174">
        <v>34.43</v>
      </c>
    </row>
    <row r="2855" spans="1:2">
      <c r="A2855" s="174">
        <v>285.2</v>
      </c>
      <c r="B2855" s="174">
        <v>34.759999999999899</v>
      </c>
    </row>
    <row r="2856" spans="1:2">
      <c r="A2856" s="174">
        <v>285.3</v>
      </c>
      <c r="B2856" s="174">
        <v>35.090000000000003</v>
      </c>
    </row>
    <row r="2857" spans="1:2">
      <c r="A2857" s="174">
        <v>285.39999999999998</v>
      </c>
      <c r="B2857" s="174">
        <v>35.420000000000101</v>
      </c>
    </row>
    <row r="2858" spans="1:2">
      <c r="A2858" s="174">
        <v>285.5</v>
      </c>
      <c r="B2858" s="174">
        <v>35.75</v>
      </c>
    </row>
    <row r="2859" spans="1:2">
      <c r="A2859" s="174">
        <v>285.60000000000002</v>
      </c>
      <c r="B2859" s="174">
        <v>36.08</v>
      </c>
    </row>
    <row r="2860" spans="1:2">
      <c r="A2860" s="174">
        <v>285.7</v>
      </c>
      <c r="B2860" s="174">
        <v>36.409999999999897</v>
      </c>
    </row>
    <row r="2861" spans="1:2">
      <c r="A2861" s="174">
        <v>285.8</v>
      </c>
      <c r="B2861" s="174">
        <v>36.74</v>
      </c>
    </row>
    <row r="2862" spans="1:2">
      <c r="A2862" s="174">
        <v>285.89999999999998</v>
      </c>
      <c r="B2862" s="174">
        <v>37.0700000000001</v>
      </c>
    </row>
    <row r="2863" spans="1:2">
      <c r="A2863" s="174">
        <v>286</v>
      </c>
      <c r="B2863" s="174">
        <v>37.4</v>
      </c>
    </row>
    <row r="2864" spans="1:2">
      <c r="A2864" s="174">
        <v>286.10000000000002</v>
      </c>
      <c r="B2864" s="174">
        <v>37.729999999999997</v>
      </c>
    </row>
    <row r="2865" spans="1:2">
      <c r="A2865" s="174">
        <v>286.2</v>
      </c>
      <c r="B2865" s="174">
        <v>38.059999999999903</v>
      </c>
    </row>
    <row r="2866" spans="1:2">
      <c r="A2866" s="174">
        <v>286.3</v>
      </c>
      <c r="B2866" s="174">
        <v>38.39</v>
      </c>
    </row>
    <row r="2867" spans="1:2">
      <c r="A2867" s="174">
        <v>286.39999999999998</v>
      </c>
      <c r="B2867" s="174">
        <v>38.720000000000098</v>
      </c>
    </row>
    <row r="2868" spans="1:2">
      <c r="A2868" s="174">
        <v>286.5</v>
      </c>
      <c r="B2868" s="174">
        <v>39.049999999999997</v>
      </c>
    </row>
    <row r="2869" spans="1:2">
      <c r="A2869" s="174">
        <v>286.60000000000002</v>
      </c>
      <c r="B2869" s="174">
        <v>39.380000000000003</v>
      </c>
    </row>
    <row r="2870" spans="1:2">
      <c r="A2870" s="174">
        <v>286.7</v>
      </c>
      <c r="B2870" s="174">
        <v>39.709999999999901</v>
      </c>
    </row>
    <row r="2871" spans="1:2">
      <c r="A2871" s="174">
        <v>286.8</v>
      </c>
      <c r="B2871" s="174">
        <v>40.04</v>
      </c>
    </row>
    <row r="2872" spans="1:2">
      <c r="A2872" s="174">
        <v>286.89999999999998</v>
      </c>
      <c r="B2872" s="174">
        <v>40.370000000000097</v>
      </c>
    </row>
    <row r="2873" spans="1:2">
      <c r="A2873" s="174">
        <v>287</v>
      </c>
      <c r="B2873" s="174">
        <v>40.700000000000003</v>
      </c>
    </row>
    <row r="2874" spans="1:2">
      <c r="A2874" s="174">
        <v>287.10000000000002</v>
      </c>
      <c r="B2874" s="174">
        <v>41.03</v>
      </c>
    </row>
    <row r="2875" spans="1:2">
      <c r="A2875" s="174">
        <v>287.2</v>
      </c>
      <c r="B2875" s="174">
        <v>41.3599999999999</v>
      </c>
    </row>
    <row r="2876" spans="1:2">
      <c r="A2876" s="174">
        <v>287.3</v>
      </c>
      <c r="B2876" s="174">
        <v>41.69</v>
      </c>
    </row>
    <row r="2877" spans="1:2">
      <c r="A2877" s="174">
        <v>287.39999999999998</v>
      </c>
      <c r="B2877" s="174">
        <v>42.020000000000103</v>
      </c>
    </row>
    <row r="2878" spans="1:2">
      <c r="A2878" s="174">
        <v>287.5</v>
      </c>
      <c r="B2878" s="174">
        <v>42.35</v>
      </c>
    </row>
    <row r="2879" spans="1:2">
      <c r="A2879" s="174">
        <v>287.60000000000002</v>
      </c>
      <c r="B2879" s="174">
        <v>42.68</v>
      </c>
    </row>
    <row r="2880" spans="1:2">
      <c r="A2880" s="174">
        <v>287.7</v>
      </c>
      <c r="B2880" s="174">
        <v>43.009999999999899</v>
      </c>
    </row>
    <row r="2881" spans="1:2">
      <c r="A2881" s="174">
        <v>287.8</v>
      </c>
      <c r="B2881" s="174">
        <v>43.34</v>
      </c>
    </row>
    <row r="2882" spans="1:2">
      <c r="A2882" s="174">
        <v>287.89999999999998</v>
      </c>
      <c r="B2882" s="174">
        <v>43.670000000000101</v>
      </c>
    </row>
    <row r="2883" spans="1:2">
      <c r="A2883" s="174">
        <v>288</v>
      </c>
      <c r="B2883" s="174">
        <v>44</v>
      </c>
    </row>
    <row r="2884" spans="1:2">
      <c r="A2884" s="174">
        <v>288.10000000000002</v>
      </c>
      <c r="B2884" s="174">
        <v>44.33</v>
      </c>
    </row>
    <row r="2885" spans="1:2">
      <c r="A2885" s="174">
        <v>288.2</v>
      </c>
      <c r="B2885" s="174">
        <v>44.659999999999897</v>
      </c>
    </row>
    <row r="2886" spans="1:2">
      <c r="A2886" s="174">
        <v>288.3</v>
      </c>
      <c r="B2886" s="174">
        <v>44.99</v>
      </c>
    </row>
    <row r="2887" spans="1:2">
      <c r="A2887" s="174">
        <v>288.39999999999998</v>
      </c>
      <c r="B2887" s="174">
        <v>45.3200000000001</v>
      </c>
    </row>
    <row r="2888" spans="1:2">
      <c r="A2888" s="174">
        <v>288.5</v>
      </c>
      <c r="B2888" s="174">
        <v>45.65</v>
      </c>
    </row>
    <row r="2889" spans="1:2">
      <c r="A2889" s="174">
        <v>288.60000000000002</v>
      </c>
      <c r="B2889" s="174">
        <v>45.98</v>
      </c>
    </row>
    <row r="2890" spans="1:2">
      <c r="A2890" s="174">
        <v>288.7</v>
      </c>
      <c r="B2890" s="174">
        <v>46.309999999999903</v>
      </c>
    </row>
    <row r="2891" spans="1:2">
      <c r="A2891" s="174">
        <v>288.8</v>
      </c>
      <c r="B2891" s="174">
        <v>46.64</v>
      </c>
    </row>
    <row r="2892" spans="1:2">
      <c r="A2892" s="174">
        <v>288.89999999999998</v>
      </c>
      <c r="B2892" s="174">
        <v>46.970000000000098</v>
      </c>
    </row>
    <row r="2893" spans="1:2">
      <c r="A2893" s="174">
        <v>289</v>
      </c>
      <c r="B2893" s="174">
        <v>47.3</v>
      </c>
    </row>
    <row r="2894" spans="1:2">
      <c r="A2894" s="174">
        <v>289.10000000000002</v>
      </c>
      <c r="B2894" s="174">
        <v>47.49</v>
      </c>
    </row>
    <row r="2895" spans="1:2">
      <c r="A2895" s="174">
        <v>289.2</v>
      </c>
      <c r="B2895" s="174">
        <v>47.6799999999999</v>
      </c>
    </row>
    <row r="2896" spans="1:2">
      <c r="A2896" s="174">
        <v>289.3</v>
      </c>
      <c r="B2896" s="174">
        <v>47.87</v>
      </c>
    </row>
    <row r="2897" spans="1:2">
      <c r="A2897" s="174">
        <v>289.39999999999998</v>
      </c>
      <c r="B2897" s="174">
        <v>48.06</v>
      </c>
    </row>
    <row r="2898" spans="1:2">
      <c r="A2898" s="174">
        <v>289.5</v>
      </c>
      <c r="B2898" s="174">
        <v>48.25</v>
      </c>
    </row>
    <row r="2899" spans="1:2">
      <c r="A2899" s="174">
        <v>289.60000000000002</v>
      </c>
      <c r="B2899" s="174">
        <v>48.44</v>
      </c>
    </row>
    <row r="2900" spans="1:2">
      <c r="A2900" s="174">
        <v>289.7</v>
      </c>
      <c r="B2900" s="174">
        <v>48.629999999999903</v>
      </c>
    </row>
    <row r="2901" spans="1:2">
      <c r="A2901" s="174">
        <v>289.8</v>
      </c>
      <c r="B2901" s="174">
        <v>48.82</v>
      </c>
    </row>
    <row r="2902" spans="1:2">
      <c r="A2902" s="174">
        <v>289.89999999999998</v>
      </c>
      <c r="B2902" s="174">
        <v>49.01</v>
      </c>
    </row>
    <row r="2903" spans="1:2">
      <c r="A2903" s="174">
        <v>290</v>
      </c>
      <c r="B2903" s="174">
        <v>49.2</v>
      </c>
    </row>
    <row r="2904" spans="1:2">
      <c r="A2904" s="174">
        <v>290.10000000000002</v>
      </c>
      <c r="B2904" s="174">
        <v>49.26</v>
      </c>
    </row>
    <row r="2905" spans="1:2">
      <c r="A2905" s="174">
        <v>290.2</v>
      </c>
      <c r="B2905" s="174">
        <v>49.319999999999901</v>
      </c>
    </row>
    <row r="2906" spans="1:2">
      <c r="A2906" s="174">
        <v>290.3</v>
      </c>
      <c r="B2906" s="174">
        <v>49.38</v>
      </c>
    </row>
    <row r="2907" spans="1:2">
      <c r="A2907" s="174">
        <v>290.39999999999998</v>
      </c>
      <c r="B2907" s="174">
        <v>49.44</v>
      </c>
    </row>
    <row r="2908" spans="1:2">
      <c r="A2908" s="174">
        <v>290.5</v>
      </c>
      <c r="B2908" s="174">
        <v>49.5</v>
      </c>
    </row>
    <row r="2909" spans="1:2">
      <c r="A2909" s="174">
        <v>290.60000000000002</v>
      </c>
      <c r="B2909" s="174">
        <v>49.56</v>
      </c>
    </row>
    <row r="2910" spans="1:2">
      <c r="A2910" s="174">
        <v>290.7</v>
      </c>
      <c r="B2910" s="174">
        <v>49.619999999999898</v>
      </c>
    </row>
    <row r="2911" spans="1:2">
      <c r="A2911" s="174">
        <v>290.8</v>
      </c>
      <c r="B2911" s="174">
        <v>49.68</v>
      </c>
    </row>
    <row r="2912" spans="1:2">
      <c r="A2912" s="174">
        <v>290.89999999999998</v>
      </c>
      <c r="B2912" s="174">
        <v>49.74</v>
      </c>
    </row>
    <row r="2913" spans="1:2">
      <c r="A2913" s="174">
        <v>291</v>
      </c>
      <c r="B2913" s="174">
        <v>49.8</v>
      </c>
    </row>
    <row r="2914" spans="1:2">
      <c r="A2914" s="174">
        <v>291.10000000000002</v>
      </c>
      <c r="B2914" s="174">
        <v>49.739999999999903</v>
      </c>
    </row>
    <row r="2915" spans="1:2">
      <c r="A2915" s="174">
        <v>291.2</v>
      </c>
      <c r="B2915" s="174">
        <v>49.68</v>
      </c>
    </row>
    <row r="2916" spans="1:2">
      <c r="A2916" s="174">
        <v>291.3</v>
      </c>
      <c r="B2916" s="174">
        <v>49.619999999999898</v>
      </c>
    </row>
    <row r="2917" spans="1:2">
      <c r="A2917" s="174">
        <v>291.39999999999998</v>
      </c>
      <c r="B2917" s="174">
        <v>49.559999999999903</v>
      </c>
    </row>
    <row r="2918" spans="1:2">
      <c r="A2918" s="174">
        <v>291.5</v>
      </c>
      <c r="B2918" s="174">
        <v>49.5</v>
      </c>
    </row>
    <row r="2919" spans="1:2">
      <c r="A2919" s="174">
        <v>291.60000000000002</v>
      </c>
      <c r="B2919" s="174">
        <v>49.439999999999898</v>
      </c>
    </row>
    <row r="2920" spans="1:2">
      <c r="A2920" s="174">
        <v>291.7</v>
      </c>
      <c r="B2920" s="174">
        <v>49.38</v>
      </c>
    </row>
    <row r="2921" spans="1:2">
      <c r="A2921" s="174">
        <v>291.8</v>
      </c>
      <c r="B2921" s="174">
        <v>49.319999999999901</v>
      </c>
    </row>
    <row r="2922" spans="1:2">
      <c r="A2922" s="174">
        <v>291.89999999999998</v>
      </c>
      <c r="B2922" s="174">
        <v>49.259999999999899</v>
      </c>
    </row>
    <row r="2923" spans="1:2">
      <c r="A2923" s="174">
        <v>292</v>
      </c>
      <c r="B2923" s="174">
        <v>49.2</v>
      </c>
    </row>
    <row r="2924" spans="1:2">
      <c r="A2924" s="174">
        <v>292.10000000000002</v>
      </c>
      <c r="B2924" s="174">
        <v>49.089999999999897</v>
      </c>
    </row>
    <row r="2925" spans="1:2">
      <c r="A2925" s="174">
        <v>292.2</v>
      </c>
      <c r="B2925" s="174">
        <v>48.98</v>
      </c>
    </row>
    <row r="2926" spans="1:2">
      <c r="A2926" s="174">
        <v>292.3</v>
      </c>
      <c r="B2926" s="174">
        <v>48.869999999999898</v>
      </c>
    </row>
    <row r="2927" spans="1:2">
      <c r="A2927" s="174">
        <v>292.39999999999998</v>
      </c>
      <c r="B2927" s="174">
        <v>48.759999999999899</v>
      </c>
    </row>
    <row r="2928" spans="1:2">
      <c r="A2928" s="174">
        <v>292.5</v>
      </c>
      <c r="B2928" s="174">
        <v>48.65</v>
      </c>
    </row>
    <row r="2929" spans="1:2">
      <c r="A2929" s="174">
        <v>292.60000000000002</v>
      </c>
      <c r="B2929" s="174">
        <v>48.5399999999999</v>
      </c>
    </row>
    <row r="2930" spans="1:2">
      <c r="A2930" s="174">
        <v>292.7</v>
      </c>
      <c r="B2930" s="174">
        <v>48.43</v>
      </c>
    </row>
    <row r="2931" spans="1:2">
      <c r="A2931" s="174">
        <v>292.8</v>
      </c>
      <c r="B2931" s="174">
        <v>48.319999999999901</v>
      </c>
    </row>
    <row r="2932" spans="1:2">
      <c r="A2932" s="174">
        <v>292.89999999999998</v>
      </c>
      <c r="B2932" s="174">
        <v>48.209999999999901</v>
      </c>
    </row>
    <row r="2933" spans="1:2">
      <c r="A2933" s="174">
        <v>293</v>
      </c>
      <c r="B2933" s="174">
        <v>48.1</v>
      </c>
    </row>
    <row r="2934" spans="1:2">
      <c r="A2934" s="174">
        <v>293.10000000000002</v>
      </c>
      <c r="B2934" s="174">
        <v>48.019999999999897</v>
      </c>
    </row>
    <row r="2935" spans="1:2">
      <c r="A2935" s="174">
        <v>293.2</v>
      </c>
      <c r="B2935" s="174">
        <v>47.94</v>
      </c>
    </row>
    <row r="2936" spans="1:2">
      <c r="A2936" s="174">
        <v>293.3</v>
      </c>
      <c r="B2936" s="174">
        <v>47.8599999999999</v>
      </c>
    </row>
    <row r="2937" spans="1:2">
      <c r="A2937" s="174">
        <v>293.39999999999998</v>
      </c>
      <c r="B2937" s="174">
        <v>47.779999999999902</v>
      </c>
    </row>
    <row r="2938" spans="1:2">
      <c r="A2938" s="174">
        <v>293.5</v>
      </c>
      <c r="B2938" s="174">
        <v>47.7</v>
      </c>
    </row>
    <row r="2939" spans="1:2">
      <c r="A2939" s="174">
        <v>293.60000000000002</v>
      </c>
      <c r="B2939" s="174">
        <v>47.619999999999898</v>
      </c>
    </row>
    <row r="2940" spans="1:2">
      <c r="A2940" s="174">
        <v>293.7</v>
      </c>
      <c r="B2940" s="174">
        <v>47.54</v>
      </c>
    </row>
    <row r="2941" spans="1:2">
      <c r="A2941" s="174">
        <v>293.8</v>
      </c>
      <c r="B2941" s="174">
        <v>47.459999999999901</v>
      </c>
    </row>
    <row r="2942" spans="1:2">
      <c r="A2942" s="174">
        <v>293.89999999999998</v>
      </c>
      <c r="B2942" s="174">
        <v>47.379999999999903</v>
      </c>
    </row>
    <row r="2943" spans="1:2">
      <c r="A2943" s="174">
        <v>294</v>
      </c>
      <c r="B2943" s="174">
        <v>47.3</v>
      </c>
    </row>
    <row r="2944" spans="1:2">
      <c r="A2944" s="174">
        <v>294.10000000000002</v>
      </c>
      <c r="B2944" s="174">
        <v>47.249999999999901</v>
      </c>
    </row>
    <row r="2945" spans="1:2">
      <c r="A2945" s="174">
        <v>294.2</v>
      </c>
      <c r="B2945" s="174">
        <v>47.2</v>
      </c>
    </row>
    <row r="2946" spans="1:2">
      <c r="A2946" s="174">
        <v>294.3</v>
      </c>
      <c r="B2946" s="174">
        <v>47.149999999999899</v>
      </c>
    </row>
    <row r="2947" spans="1:2">
      <c r="A2947" s="174">
        <v>294.39999999999998</v>
      </c>
      <c r="B2947" s="174">
        <v>47.099999999999902</v>
      </c>
    </row>
    <row r="2948" spans="1:2">
      <c r="A2948" s="174">
        <v>294.5</v>
      </c>
      <c r="B2948" s="174">
        <v>47.05</v>
      </c>
    </row>
    <row r="2949" spans="1:2">
      <c r="A2949" s="174">
        <v>294.60000000000002</v>
      </c>
      <c r="B2949" s="174">
        <v>46.999999999999901</v>
      </c>
    </row>
    <row r="2950" spans="1:2">
      <c r="A2950" s="174">
        <v>294.7</v>
      </c>
      <c r="B2950" s="174">
        <v>46.95</v>
      </c>
    </row>
    <row r="2951" spans="1:2">
      <c r="A2951" s="174">
        <v>294.8</v>
      </c>
      <c r="B2951" s="174">
        <v>46.899999999999899</v>
      </c>
    </row>
    <row r="2952" spans="1:2">
      <c r="A2952" s="174">
        <v>294.89999999999998</v>
      </c>
      <c r="B2952" s="174">
        <v>46.849999999999902</v>
      </c>
    </row>
    <row r="2953" spans="1:2">
      <c r="A2953" s="174">
        <v>295</v>
      </c>
      <c r="B2953" s="174">
        <v>46.8</v>
      </c>
    </row>
    <row r="2954" spans="1:2">
      <c r="A2954" s="174">
        <v>295.10000000000002</v>
      </c>
      <c r="B2954" s="174">
        <v>46.7899999999999</v>
      </c>
    </row>
    <row r="2955" spans="1:2">
      <c r="A2955" s="174">
        <v>295.2</v>
      </c>
      <c r="B2955" s="174">
        <v>46.78</v>
      </c>
    </row>
    <row r="2956" spans="1:2">
      <c r="A2956" s="174">
        <v>295.3</v>
      </c>
      <c r="B2956" s="174">
        <v>46.769999999999897</v>
      </c>
    </row>
    <row r="2957" spans="1:2">
      <c r="A2957" s="174">
        <v>295.39999999999998</v>
      </c>
      <c r="B2957" s="174">
        <v>46.76</v>
      </c>
    </row>
    <row r="2958" spans="1:2">
      <c r="A2958" s="174">
        <v>295.5</v>
      </c>
      <c r="B2958" s="174">
        <v>46.75</v>
      </c>
    </row>
    <row r="2959" spans="1:2">
      <c r="A2959" s="174">
        <v>295.60000000000002</v>
      </c>
      <c r="B2959" s="174">
        <v>46.739999999999903</v>
      </c>
    </row>
    <row r="2960" spans="1:2">
      <c r="A2960" s="174">
        <v>295.7</v>
      </c>
      <c r="B2960" s="174">
        <v>46.73</v>
      </c>
    </row>
    <row r="2961" spans="1:2">
      <c r="A2961" s="174">
        <v>295.8</v>
      </c>
      <c r="B2961" s="174">
        <v>46.72</v>
      </c>
    </row>
    <row r="2962" spans="1:2">
      <c r="A2962" s="174">
        <v>295.89999999999998</v>
      </c>
      <c r="B2962" s="174">
        <v>46.71</v>
      </c>
    </row>
    <row r="2963" spans="1:2">
      <c r="A2963" s="174">
        <v>296</v>
      </c>
      <c r="B2963" s="174">
        <v>46.7</v>
      </c>
    </row>
    <row r="2964" spans="1:2">
      <c r="A2964" s="174">
        <v>296.10000000000002</v>
      </c>
      <c r="B2964" s="174">
        <v>46.71</v>
      </c>
    </row>
    <row r="2965" spans="1:2">
      <c r="A2965" s="174">
        <v>296.2</v>
      </c>
      <c r="B2965" s="174">
        <v>46.72</v>
      </c>
    </row>
    <row r="2966" spans="1:2">
      <c r="A2966" s="174">
        <v>296.3</v>
      </c>
      <c r="B2966" s="174">
        <v>46.73</v>
      </c>
    </row>
    <row r="2967" spans="1:2">
      <c r="A2967" s="174">
        <v>296.39999999999998</v>
      </c>
      <c r="B2967" s="174">
        <v>46.74</v>
      </c>
    </row>
    <row r="2968" spans="1:2">
      <c r="A2968" s="174">
        <v>296.5</v>
      </c>
      <c r="B2968" s="174">
        <v>46.75</v>
      </c>
    </row>
    <row r="2969" spans="1:2">
      <c r="A2969" s="174">
        <v>296.60000000000002</v>
      </c>
      <c r="B2969" s="174">
        <v>46.76</v>
      </c>
    </row>
    <row r="2970" spans="1:2">
      <c r="A2970" s="174">
        <v>296.7</v>
      </c>
      <c r="B2970" s="174">
        <v>46.769999999999897</v>
      </c>
    </row>
    <row r="2971" spans="1:2">
      <c r="A2971" s="174">
        <v>296.8</v>
      </c>
      <c r="B2971" s="174">
        <v>46.78</v>
      </c>
    </row>
    <row r="2972" spans="1:2">
      <c r="A2972" s="174">
        <v>296.89999999999998</v>
      </c>
      <c r="B2972" s="174">
        <v>46.79</v>
      </c>
    </row>
    <row r="2973" spans="1:2">
      <c r="A2973" s="174">
        <v>297</v>
      </c>
      <c r="B2973" s="174">
        <v>46.8</v>
      </c>
    </row>
    <row r="2974" spans="1:2">
      <c r="A2974" s="174">
        <v>297.10000000000002</v>
      </c>
      <c r="B2974" s="174">
        <v>46.83</v>
      </c>
    </row>
    <row r="2975" spans="1:2">
      <c r="A2975" s="174">
        <v>297.2</v>
      </c>
      <c r="B2975" s="174">
        <v>46.8599999999999</v>
      </c>
    </row>
    <row r="2976" spans="1:2">
      <c r="A2976" s="174">
        <v>297.3</v>
      </c>
      <c r="B2976" s="174">
        <v>46.89</v>
      </c>
    </row>
    <row r="2977" spans="1:2">
      <c r="A2977" s="174">
        <v>297.39999999999998</v>
      </c>
      <c r="B2977" s="174">
        <v>46.92</v>
      </c>
    </row>
    <row r="2978" spans="1:2">
      <c r="A2978" s="174">
        <v>297.5</v>
      </c>
      <c r="B2978" s="174">
        <v>46.95</v>
      </c>
    </row>
    <row r="2979" spans="1:2">
      <c r="A2979" s="174">
        <v>297.60000000000002</v>
      </c>
      <c r="B2979" s="174">
        <v>46.98</v>
      </c>
    </row>
    <row r="2980" spans="1:2">
      <c r="A2980" s="174">
        <v>297.7</v>
      </c>
      <c r="B2980" s="174">
        <v>47.01</v>
      </c>
    </row>
    <row r="2981" spans="1:2">
      <c r="A2981" s="174">
        <v>297.8</v>
      </c>
      <c r="B2981" s="174">
        <v>47.04</v>
      </c>
    </row>
    <row r="2982" spans="1:2">
      <c r="A2982" s="174">
        <v>297.89999999999998</v>
      </c>
      <c r="B2982" s="174">
        <v>47.07</v>
      </c>
    </row>
    <row r="2983" spans="1:2">
      <c r="A2983" s="174">
        <v>298</v>
      </c>
      <c r="B2983" s="174">
        <v>47.1</v>
      </c>
    </row>
    <row r="2984" spans="1:2">
      <c r="A2984" s="174">
        <v>298.10000000000002</v>
      </c>
      <c r="B2984" s="174">
        <v>47.12</v>
      </c>
    </row>
    <row r="2985" spans="1:2">
      <c r="A2985" s="174">
        <v>298.2</v>
      </c>
      <c r="B2985" s="174">
        <v>47.14</v>
      </c>
    </row>
    <row r="2986" spans="1:2">
      <c r="A2986" s="174">
        <v>298.3</v>
      </c>
      <c r="B2986" s="174">
        <v>47.16</v>
      </c>
    </row>
    <row r="2987" spans="1:2">
      <c r="A2987" s="174">
        <v>298.39999999999998</v>
      </c>
      <c r="B2987" s="174">
        <v>47.18</v>
      </c>
    </row>
    <row r="2988" spans="1:2">
      <c r="A2988" s="174">
        <v>298.5</v>
      </c>
      <c r="B2988" s="174">
        <v>47.2</v>
      </c>
    </row>
    <row r="2989" spans="1:2">
      <c r="A2989" s="174">
        <v>298.60000000000002</v>
      </c>
      <c r="B2989" s="174">
        <v>47.22</v>
      </c>
    </row>
    <row r="2990" spans="1:2">
      <c r="A2990" s="174">
        <v>298.7</v>
      </c>
      <c r="B2990" s="174">
        <v>47.239999999999903</v>
      </c>
    </row>
    <row r="2991" spans="1:2">
      <c r="A2991" s="174">
        <v>298.8</v>
      </c>
      <c r="B2991" s="174">
        <v>47.26</v>
      </c>
    </row>
    <row r="2992" spans="1:2">
      <c r="A2992" s="174">
        <v>298.89999999999998</v>
      </c>
      <c r="B2992" s="174">
        <v>47.28</v>
      </c>
    </row>
    <row r="2993" spans="1:2">
      <c r="A2993" s="174">
        <v>299</v>
      </c>
      <c r="B2993" s="174">
        <v>47.3</v>
      </c>
    </row>
    <row r="2994" spans="1:2">
      <c r="A2994" s="174">
        <v>299.10000000000002</v>
      </c>
      <c r="B2994" s="174">
        <v>47.3</v>
      </c>
    </row>
    <row r="2995" spans="1:2">
      <c r="A2995" s="174">
        <v>299.2</v>
      </c>
      <c r="B2995" s="174">
        <v>47.3</v>
      </c>
    </row>
    <row r="2996" spans="1:2">
      <c r="A2996" s="174">
        <v>299.3</v>
      </c>
      <c r="B2996" s="174">
        <v>47.3</v>
      </c>
    </row>
    <row r="2997" spans="1:2">
      <c r="A2997" s="174">
        <v>299.39999999999998</v>
      </c>
      <c r="B2997" s="174">
        <v>47.3</v>
      </c>
    </row>
    <row r="2998" spans="1:2">
      <c r="A2998" s="174">
        <v>299.5</v>
      </c>
      <c r="B2998" s="174">
        <v>47.3</v>
      </c>
    </row>
    <row r="2999" spans="1:2">
      <c r="A2999" s="174">
        <v>299.60000000000002</v>
      </c>
      <c r="B2999" s="174">
        <v>47.3</v>
      </c>
    </row>
    <row r="3000" spans="1:2">
      <c r="A3000" s="174">
        <v>299.7</v>
      </c>
      <c r="B3000" s="174">
        <v>47.3</v>
      </c>
    </row>
    <row r="3001" spans="1:2">
      <c r="A3001" s="174">
        <v>299.8</v>
      </c>
      <c r="B3001" s="174">
        <v>47.3</v>
      </c>
    </row>
    <row r="3002" spans="1:2">
      <c r="A3002" s="174">
        <v>299.89999999999998</v>
      </c>
      <c r="B3002" s="174">
        <v>47.3</v>
      </c>
    </row>
    <row r="3003" spans="1:2">
      <c r="A3003" s="174">
        <v>300</v>
      </c>
      <c r="B3003" s="174">
        <v>47.3</v>
      </c>
    </row>
    <row r="3004" spans="1:2">
      <c r="A3004" s="174">
        <v>300.10000000000002</v>
      </c>
      <c r="B3004" s="174">
        <v>47.279999999999902</v>
      </c>
    </row>
    <row r="3005" spans="1:2">
      <c r="A3005" s="174">
        <v>300.2</v>
      </c>
      <c r="B3005" s="174">
        <v>47.26</v>
      </c>
    </row>
    <row r="3006" spans="1:2">
      <c r="A3006" s="174">
        <v>300.3</v>
      </c>
      <c r="B3006" s="174">
        <v>47.239999999999903</v>
      </c>
    </row>
    <row r="3007" spans="1:2">
      <c r="A3007" s="174">
        <v>300.39999999999998</v>
      </c>
      <c r="B3007" s="174">
        <v>47.219999999999899</v>
      </c>
    </row>
    <row r="3008" spans="1:2">
      <c r="A3008" s="174">
        <v>300.5</v>
      </c>
      <c r="B3008" s="174">
        <v>47.2</v>
      </c>
    </row>
    <row r="3009" spans="1:2">
      <c r="A3009" s="174">
        <v>300.60000000000002</v>
      </c>
      <c r="B3009" s="174">
        <v>47.1799999999999</v>
      </c>
    </row>
    <row r="3010" spans="1:2">
      <c r="A3010" s="174">
        <v>300.7</v>
      </c>
      <c r="B3010" s="174">
        <v>47.16</v>
      </c>
    </row>
    <row r="3011" spans="1:2">
      <c r="A3011" s="174">
        <v>300.8</v>
      </c>
      <c r="B3011" s="174">
        <v>47.14</v>
      </c>
    </row>
    <row r="3012" spans="1:2">
      <c r="A3012" s="174">
        <v>300.89999999999998</v>
      </c>
      <c r="B3012" s="174">
        <v>47.12</v>
      </c>
    </row>
    <row r="3013" spans="1:2">
      <c r="A3013" s="174">
        <v>301</v>
      </c>
      <c r="B3013" s="174">
        <v>47.1</v>
      </c>
    </row>
    <row r="3014" spans="1:2">
      <c r="A3014" s="174">
        <v>301.10000000000002</v>
      </c>
      <c r="B3014" s="174">
        <v>47.049999999999898</v>
      </c>
    </row>
    <row r="3015" spans="1:2">
      <c r="A3015" s="174">
        <v>301.2</v>
      </c>
      <c r="B3015" s="174">
        <v>47</v>
      </c>
    </row>
    <row r="3016" spans="1:2">
      <c r="A3016" s="174">
        <v>301.3</v>
      </c>
      <c r="B3016" s="174">
        <v>46.949999999999903</v>
      </c>
    </row>
    <row r="3017" spans="1:2">
      <c r="A3017" s="174">
        <v>301.39999999999998</v>
      </c>
      <c r="B3017" s="174">
        <v>46.899999999999899</v>
      </c>
    </row>
    <row r="3018" spans="1:2">
      <c r="A3018" s="174">
        <v>301.5</v>
      </c>
      <c r="B3018" s="174">
        <v>46.85</v>
      </c>
    </row>
    <row r="3019" spans="1:2">
      <c r="A3019" s="174">
        <v>301.60000000000002</v>
      </c>
      <c r="B3019" s="174">
        <v>46.799999999999898</v>
      </c>
    </row>
    <row r="3020" spans="1:2">
      <c r="A3020" s="174">
        <v>301.7</v>
      </c>
      <c r="B3020" s="174">
        <v>46.75</v>
      </c>
    </row>
    <row r="3021" spans="1:2">
      <c r="A3021" s="174">
        <v>301.8</v>
      </c>
      <c r="B3021" s="174">
        <v>46.699999999999903</v>
      </c>
    </row>
    <row r="3022" spans="1:2">
      <c r="A3022" s="174">
        <v>301.89999999999998</v>
      </c>
      <c r="B3022" s="174">
        <v>46.649999999999899</v>
      </c>
    </row>
    <row r="3023" spans="1:2">
      <c r="A3023" s="174">
        <v>302</v>
      </c>
      <c r="B3023" s="174">
        <v>46.6</v>
      </c>
    </row>
    <row r="3024" spans="1:2">
      <c r="A3024" s="174">
        <v>302.10000000000002</v>
      </c>
      <c r="B3024" s="174">
        <v>46.519999999999897</v>
      </c>
    </row>
    <row r="3025" spans="1:2">
      <c r="A3025" s="174">
        <v>302.2</v>
      </c>
      <c r="B3025" s="174">
        <v>46.44</v>
      </c>
    </row>
    <row r="3026" spans="1:2">
      <c r="A3026" s="174">
        <v>302.3</v>
      </c>
      <c r="B3026" s="174">
        <v>46.3599999999999</v>
      </c>
    </row>
    <row r="3027" spans="1:2">
      <c r="A3027" s="174">
        <v>302.39999999999998</v>
      </c>
      <c r="B3027" s="174">
        <v>46.279999999999902</v>
      </c>
    </row>
    <row r="3028" spans="1:2">
      <c r="A3028" s="174">
        <v>302.5</v>
      </c>
      <c r="B3028" s="174">
        <v>46.2</v>
      </c>
    </row>
    <row r="3029" spans="1:2">
      <c r="A3029" s="174">
        <v>302.60000000000002</v>
      </c>
      <c r="B3029" s="174">
        <v>46.119999999999898</v>
      </c>
    </row>
    <row r="3030" spans="1:2">
      <c r="A3030" s="174">
        <v>302.7</v>
      </c>
      <c r="B3030" s="174">
        <v>46.04</v>
      </c>
    </row>
    <row r="3031" spans="1:2">
      <c r="A3031" s="174">
        <v>302.8</v>
      </c>
      <c r="B3031" s="174">
        <v>45.959999999999901</v>
      </c>
    </row>
    <row r="3032" spans="1:2">
      <c r="A3032" s="174">
        <v>302.89999999999998</v>
      </c>
      <c r="B3032" s="174">
        <v>45.879999999999903</v>
      </c>
    </row>
    <row r="3033" spans="1:2">
      <c r="A3033" s="174">
        <v>303</v>
      </c>
      <c r="B3033" s="174">
        <v>45.8</v>
      </c>
    </row>
    <row r="3034" spans="1:2">
      <c r="A3034" s="174">
        <v>303.10000000000002</v>
      </c>
      <c r="B3034" s="174">
        <v>45.699999999999903</v>
      </c>
    </row>
    <row r="3035" spans="1:2">
      <c r="A3035" s="174">
        <v>303.2</v>
      </c>
      <c r="B3035" s="174">
        <v>45.6</v>
      </c>
    </row>
    <row r="3036" spans="1:2">
      <c r="A3036" s="174">
        <v>303.3</v>
      </c>
      <c r="B3036" s="174">
        <v>45.499999999999901</v>
      </c>
    </row>
    <row r="3037" spans="1:2">
      <c r="A3037" s="174">
        <v>303.39999999999998</v>
      </c>
      <c r="B3037" s="174">
        <v>45.399999999999899</v>
      </c>
    </row>
    <row r="3038" spans="1:2">
      <c r="A3038" s="174">
        <v>303.5</v>
      </c>
      <c r="B3038" s="174">
        <v>45.3</v>
      </c>
    </row>
    <row r="3039" spans="1:2">
      <c r="A3039" s="174">
        <v>303.60000000000002</v>
      </c>
      <c r="B3039" s="174">
        <v>45.199999999999903</v>
      </c>
    </row>
    <row r="3040" spans="1:2">
      <c r="A3040" s="174">
        <v>303.7</v>
      </c>
      <c r="B3040" s="174">
        <v>45.1</v>
      </c>
    </row>
    <row r="3041" spans="1:2">
      <c r="A3041" s="174">
        <v>303.8</v>
      </c>
      <c r="B3041" s="174">
        <v>44.999999999999901</v>
      </c>
    </row>
    <row r="3042" spans="1:2">
      <c r="A3042" s="174">
        <v>303.89999999999998</v>
      </c>
      <c r="B3042" s="174">
        <v>44.899999999999899</v>
      </c>
    </row>
    <row r="3043" spans="1:2">
      <c r="A3043" s="174">
        <v>304</v>
      </c>
      <c r="B3043" s="174">
        <v>44.8</v>
      </c>
    </row>
    <row r="3044" spans="1:2">
      <c r="A3044" s="174">
        <v>304.10000000000002</v>
      </c>
      <c r="B3044" s="174">
        <v>44.649999999999899</v>
      </c>
    </row>
    <row r="3045" spans="1:2">
      <c r="A3045" s="174">
        <v>304.2</v>
      </c>
      <c r="B3045" s="174">
        <v>44.5</v>
      </c>
    </row>
    <row r="3046" spans="1:2">
      <c r="A3046" s="174">
        <v>304.3</v>
      </c>
      <c r="B3046" s="174">
        <v>44.349999999999902</v>
      </c>
    </row>
    <row r="3047" spans="1:2">
      <c r="A3047" s="174">
        <v>304.39999999999998</v>
      </c>
      <c r="B3047" s="174">
        <v>44.199999999999903</v>
      </c>
    </row>
    <row r="3048" spans="1:2">
      <c r="A3048" s="174">
        <v>304.5</v>
      </c>
      <c r="B3048" s="174">
        <v>44.05</v>
      </c>
    </row>
    <row r="3049" spans="1:2">
      <c r="A3049" s="174">
        <v>304.60000000000002</v>
      </c>
      <c r="B3049" s="174">
        <v>43.899999999999899</v>
      </c>
    </row>
    <row r="3050" spans="1:2">
      <c r="A3050" s="174">
        <v>304.7</v>
      </c>
      <c r="B3050" s="174">
        <v>43.75</v>
      </c>
    </row>
    <row r="3051" spans="1:2">
      <c r="A3051" s="174">
        <v>304.8</v>
      </c>
      <c r="B3051" s="174">
        <v>43.599999999999902</v>
      </c>
    </row>
    <row r="3052" spans="1:2">
      <c r="A3052" s="174">
        <v>304.89999999999998</v>
      </c>
      <c r="B3052" s="174">
        <v>43.449999999999903</v>
      </c>
    </row>
    <row r="3053" spans="1:2">
      <c r="A3053" s="174">
        <v>305</v>
      </c>
      <c r="B3053" s="174">
        <v>43.3</v>
      </c>
    </row>
    <row r="3054" spans="1:2">
      <c r="A3054" s="174">
        <v>305.10000000000002</v>
      </c>
      <c r="B3054" s="174">
        <v>43.149999999999899</v>
      </c>
    </row>
    <row r="3055" spans="1:2">
      <c r="A3055" s="174">
        <v>305.2</v>
      </c>
      <c r="B3055" s="174">
        <v>43</v>
      </c>
    </row>
    <row r="3056" spans="1:2">
      <c r="A3056" s="174">
        <v>305.3</v>
      </c>
      <c r="B3056" s="174">
        <v>42.849999999999902</v>
      </c>
    </row>
    <row r="3057" spans="1:2">
      <c r="A3057" s="174">
        <v>305.39999999999998</v>
      </c>
      <c r="B3057" s="174">
        <v>42.699999999999903</v>
      </c>
    </row>
    <row r="3058" spans="1:2">
      <c r="A3058" s="174">
        <v>305.5</v>
      </c>
      <c r="B3058" s="174">
        <v>42.55</v>
      </c>
    </row>
    <row r="3059" spans="1:2">
      <c r="A3059" s="174">
        <v>305.60000000000002</v>
      </c>
      <c r="B3059" s="174">
        <v>42.399999999999899</v>
      </c>
    </row>
    <row r="3060" spans="1:2">
      <c r="A3060" s="174">
        <v>305.7</v>
      </c>
      <c r="B3060" s="174">
        <v>42.25</v>
      </c>
    </row>
    <row r="3061" spans="1:2">
      <c r="A3061" s="174">
        <v>305.8</v>
      </c>
      <c r="B3061" s="174">
        <v>42.099999999999902</v>
      </c>
    </row>
    <row r="3062" spans="1:2">
      <c r="A3062" s="174">
        <v>305.89999999999998</v>
      </c>
      <c r="B3062" s="174">
        <v>41.949999999999903</v>
      </c>
    </row>
    <row r="3063" spans="1:2">
      <c r="A3063" s="174">
        <v>306</v>
      </c>
      <c r="B3063" s="174">
        <v>41.8</v>
      </c>
    </row>
    <row r="3064" spans="1:2">
      <c r="A3064" s="174">
        <v>306.10000000000002</v>
      </c>
      <c r="B3064" s="174">
        <v>41.699999999999903</v>
      </c>
    </row>
    <row r="3065" spans="1:2">
      <c r="A3065" s="174">
        <v>306.2</v>
      </c>
      <c r="B3065" s="174">
        <v>41.6</v>
      </c>
    </row>
    <row r="3066" spans="1:2">
      <c r="A3066" s="174">
        <v>306.3</v>
      </c>
      <c r="B3066" s="174">
        <v>41.499999999999901</v>
      </c>
    </row>
    <row r="3067" spans="1:2">
      <c r="A3067" s="174">
        <v>306.39999999999998</v>
      </c>
      <c r="B3067" s="174">
        <v>41.399999999999899</v>
      </c>
    </row>
    <row r="3068" spans="1:2">
      <c r="A3068" s="174">
        <v>306.5</v>
      </c>
      <c r="B3068" s="174">
        <v>41.3</v>
      </c>
    </row>
    <row r="3069" spans="1:2">
      <c r="A3069" s="174">
        <v>306.60000000000002</v>
      </c>
      <c r="B3069" s="174">
        <v>41.199999999999903</v>
      </c>
    </row>
    <row r="3070" spans="1:2">
      <c r="A3070" s="174">
        <v>306.7</v>
      </c>
      <c r="B3070" s="174">
        <v>41.1</v>
      </c>
    </row>
    <row r="3071" spans="1:2">
      <c r="A3071" s="174">
        <v>306.8</v>
      </c>
      <c r="B3071" s="174">
        <v>40.999999999999901</v>
      </c>
    </row>
    <row r="3072" spans="1:2">
      <c r="A3072" s="174">
        <v>306.89999999999998</v>
      </c>
      <c r="B3072" s="174">
        <v>40.899999999999899</v>
      </c>
    </row>
    <row r="3073" spans="1:2">
      <c r="A3073" s="174">
        <v>307</v>
      </c>
      <c r="B3073" s="174">
        <v>40.799999999999997</v>
      </c>
    </row>
    <row r="3074" spans="1:2">
      <c r="A3074" s="174">
        <v>307.10000000000002</v>
      </c>
      <c r="B3074" s="174">
        <v>40.749999999999901</v>
      </c>
    </row>
    <row r="3075" spans="1:2">
      <c r="A3075" s="174">
        <v>307.2</v>
      </c>
      <c r="B3075" s="174">
        <v>40.699999999999903</v>
      </c>
    </row>
    <row r="3076" spans="1:2">
      <c r="A3076" s="174">
        <v>307.3</v>
      </c>
      <c r="B3076" s="174">
        <v>40.649999999999899</v>
      </c>
    </row>
    <row r="3077" spans="1:2">
      <c r="A3077" s="174">
        <v>307.39999999999998</v>
      </c>
      <c r="B3077" s="174">
        <v>40.599999999999902</v>
      </c>
    </row>
    <row r="3078" spans="1:2">
      <c r="A3078" s="174">
        <v>307.5</v>
      </c>
      <c r="B3078" s="174">
        <v>40.549999999999997</v>
      </c>
    </row>
    <row r="3079" spans="1:2">
      <c r="A3079" s="174">
        <v>307.60000000000002</v>
      </c>
      <c r="B3079" s="174">
        <v>40.499999999999901</v>
      </c>
    </row>
    <row r="3080" spans="1:2">
      <c r="A3080" s="174">
        <v>307.7</v>
      </c>
      <c r="B3080" s="174">
        <v>40.449999999999903</v>
      </c>
    </row>
    <row r="3081" spans="1:2">
      <c r="A3081" s="174">
        <v>307.8</v>
      </c>
      <c r="B3081" s="174">
        <v>40.399999999999899</v>
      </c>
    </row>
    <row r="3082" spans="1:2">
      <c r="A3082" s="174">
        <v>307.89999999999998</v>
      </c>
      <c r="B3082" s="174">
        <v>40.349999999999902</v>
      </c>
    </row>
    <row r="3083" spans="1:2">
      <c r="A3083" s="174">
        <v>308</v>
      </c>
      <c r="B3083" s="174">
        <v>40.299999999999997</v>
      </c>
    </row>
    <row r="3084" spans="1:2">
      <c r="A3084" s="174">
        <v>308.10000000000002</v>
      </c>
      <c r="B3084" s="174">
        <v>40.279999999999902</v>
      </c>
    </row>
    <row r="3085" spans="1:2">
      <c r="A3085" s="174">
        <v>308.2</v>
      </c>
      <c r="B3085" s="174">
        <v>40.259999999999899</v>
      </c>
    </row>
    <row r="3086" spans="1:2">
      <c r="A3086" s="174">
        <v>308.3</v>
      </c>
      <c r="B3086" s="174">
        <v>40.239999999999903</v>
      </c>
    </row>
    <row r="3087" spans="1:2">
      <c r="A3087" s="174">
        <v>308.39999999999998</v>
      </c>
      <c r="B3087" s="174">
        <v>40.219999999999899</v>
      </c>
    </row>
    <row r="3088" spans="1:2">
      <c r="A3088" s="174">
        <v>308.5</v>
      </c>
      <c r="B3088" s="174">
        <v>40.200000000000003</v>
      </c>
    </row>
    <row r="3089" spans="1:2">
      <c r="A3089" s="174">
        <v>308.60000000000002</v>
      </c>
      <c r="B3089" s="174">
        <v>40.1799999999999</v>
      </c>
    </row>
    <row r="3090" spans="1:2">
      <c r="A3090" s="174">
        <v>308.7</v>
      </c>
      <c r="B3090" s="174">
        <v>40.159999999999897</v>
      </c>
    </row>
    <row r="3091" spans="1:2">
      <c r="A3091" s="174">
        <v>308.8</v>
      </c>
      <c r="B3091" s="174">
        <v>40.14</v>
      </c>
    </row>
    <row r="3092" spans="1:2">
      <c r="A3092" s="174">
        <v>308.89999999999998</v>
      </c>
      <c r="B3092" s="174">
        <v>40.119999999999997</v>
      </c>
    </row>
    <row r="3093" spans="1:2">
      <c r="A3093" s="174">
        <v>309</v>
      </c>
      <c r="B3093" s="174">
        <v>40.1</v>
      </c>
    </row>
    <row r="3094" spans="1:2">
      <c r="A3094" s="174">
        <v>309.10000000000002</v>
      </c>
      <c r="B3094" s="174">
        <v>40.059999999999903</v>
      </c>
    </row>
    <row r="3095" spans="1:2">
      <c r="A3095" s="174">
        <v>309.2</v>
      </c>
      <c r="B3095" s="174">
        <v>40.019999999999897</v>
      </c>
    </row>
    <row r="3096" spans="1:2">
      <c r="A3096" s="174">
        <v>309.3</v>
      </c>
      <c r="B3096" s="174">
        <v>39.979999999999997</v>
      </c>
    </row>
    <row r="3097" spans="1:2">
      <c r="A3097" s="174">
        <v>309.39999999999998</v>
      </c>
      <c r="B3097" s="174">
        <v>39.939999999999898</v>
      </c>
    </row>
    <row r="3098" spans="1:2">
      <c r="A3098" s="174">
        <v>309.5</v>
      </c>
      <c r="B3098" s="174">
        <v>39.9</v>
      </c>
    </row>
    <row r="3099" spans="1:2">
      <c r="A3099" s="174">
        <v>309.60000000000002</v>
      </c>
      <c r="B3099" s="174">
        <v>39.8599999999999</v>
      </c>
    </row>
    <row r="3100" spans="1:2">
      <c r="A3100" s="174">
        <v>309.7</v>
      </c>
      <c r="B3100" s="174">
        <v>39.819999999999901</v>
      </c>
    </row>
    <row r="3101" spans="1:2">
      <c r="A3101" s="174">
        <v>309.8</v>
      </c>
      <c r="B3101" s="174">
        <v>39.78</v>
      </c>
    </row>
    <row r="3102" spans="1:2">
      <c r="A3102" s="174">
        <v>309.89999999999998</v>
      </c>
      <c r="B3102" s="174">
        <v>39.739999999999903</v>
      </c>
    </row>
    <row r="3103" spans="1:2">
      <c r="A3103" s="174">
        <v>310</v>
      </c>
      <c r="B3103" s="174">
        <v>39.700000000000003</v>
      </c>
    </row>
    <row r="3104" spans="1:2">
      <c r="A3104" s="174">
        <v>310.10000000000002</v>
      </c>
      <c r="B3104" s="174">
        <v>39.649999999999899</v>
      </c>
    </row>
    <row r="3105" spans="1:2">
      <c r="A3105" s="174">
        <v>310.2</v>
      </c>
      <c r="B3105" s="174">
        <v>39.599999999999902</v>
      </c>
    </row>
    <row r="3106" spans="1:2">
      <c r="A3106" s="174">
        <v>310.3</v>
      </c>
      <c r="B3106" s="174">
        <v>39.549999999999997</v>
      </c>
    </row>
    <row r="3107" spans="1:2">
      <c r="A3107" s="174">
        <v>310.39999999999998</v>
      </c>
      <c r="B3107" s="174">
        <v>39.499999999999901</v>
      </c>
    </row>
    <row r="3108" spans="1:2">
      <c r="A3108" s="174">
        <v>310.5</v>
      </c>
      <c r="B3108" s="174">
        <v>39.450000000000003</v>
      </c>
    </row>
    <row r="3109" spans="1:2">
      <c r="A3109" s="174">
        <v>310.60000000000002</v>
      </c>
      <c r="B3109" s="174">
        <v>39.399999999999899</v>
      </c>
    </row>
    <row r="3110" spans="1:2">
      <c r="A3110" s="174">
        <v>310.7</v>
      </c>
      <c r="B3110" s="174">
        <v>39.349999999999902</v>
      </c>
    </row>
    <row r="3111" spans="1:2">
      <c r="A3111" s="174">
        <v>310.8</v>
      </c>
      <c r="B3111" s="174">
        <v>39.299999999999997</v>
      </c>
    </row>
    <row r="3112" spans="1:2">
      <c r="A3112" s="174">
        <v>310.89999999999998</v>
      </c>
      <c r="B3112" s="174">
        <v>39.249999999999901</v>
      </c>
    </row>
    <row r="3113" spans="1:2">
      <c r="A3113" s="174">
        <v>311</v>
      </c>
      <c r="B3113" s="174">
        <v>39.200000000000003</v>
      </c>
    </row>
    <row r="3114" spans="1:2">
      <c r="A3114" s="174">
        <v>311.10000000000002</v>
      </c>
      <c r="B3114" s="174">
        <v>39.129999999999903</v>
      </c>
    </row>
    <row r="3115" spans="1:2">
      <c r="A3115" s="174">
        <v>311.2</v>
      </c>
      <c r="B3115" s="174">
        <v>39.059999999999903</v>
      </c>
    </row>
    <row r="3116" spans="1:2">
      <c r="A3116" s="174">
        <v>311.3</v>
      </c>
      <c r="B3116" s="174">
        <v>38.989999999999903</v>
      </c>
    </row>
    <row r="3117" spans="1:2">
      <c r="A3117" s="174">
        <v>311.39999999999998</v>
      </c>
      <c r="B3117" s="174">
        <v>38.919999999999902</v>
      </c>
    </row>
    <row r="3118" spans="1:2">
      <c r="A3118" s="174">
        <v>311.5</v>
      </c>
      <c r="B3118" s="174">
        <v>38.85</v>
      </c>
    </row>
    <row r="3119" spans="1:2">
      <c r="A3119" s="174">
        <v>311.60000000000002</v>
      </c>
      <c r="B3119" s="174">
        <v>38.779999999999902</v>
      </c>
    </row>
    <row r="3120" spans="1:2">
      <c r="A3120" s="174">
        <v>311.7</v>
      </c>
      <c r="B3120" s="174">
        <v>38.709999999999901</v>
      </c>
    </row>
    <row r="3121" spans="1:2">
      <c r="A3121" s="174">
        <v>311.8</v>
      </c>
      <c r="B3121" s="174">
        <v>38.639999999999901</v>
      </c>
    </row>
    <row r="3122" spans="1:2">
      <c r="A3122" s="174">
        <v>311.89999999999998</v>
      </c>
      <c r="B3122" s="174">
        <v>38.569999999999901</v>
      </c>
    </row>
    <row r="3123" spans="1:2">
      <c r="A3123" s="174">
        <v>312</v>
      </c>
      <c r="B3123" s="174">
        <v>38.5</v>
      </c>
    </row>
    <row r="3124" spans="1:2">
      <c r="A3124" s="174">
        <v>312.10000000000002</v>
      </c>
      <c r="B3124" s="174">
        <v>38.389999999999901</v>
      </c>
    </row>
    <row r="3125" spans="1:2">
      <c r="A3125" s="174">
        <v>312.2</v>
      </c>
      <c r="B3125" s="174">
        <v>38.279999999999902</v>
      </c>
    </row>
    <row r="3126" spans="1:2">
      <c r="A3126" s="174">
        <v>312.3</v>
      </c>
      <c r="B3126" s="174">
        <v>38.169999999999902</v>
      </c>
    </row>
    <row r="3127" spans="1:2">
      <c r="A3127" s="174">
        <v>312.39999999999998</v>
      </c>
      <c r="B3127" s="174">
        <v>38.059999999999903</v>
      </c>
    </row>
    <row r="3128" spans="1:2">
      <c r="A3128" s="174">
        <v>312.5</v>
      </c>
      <c r="B3128" s="174">
        <v>37.950000000000003</v>
      </c>
    </row>
    <row r="3129" spans="1:2">
      <c r="A3129" s="174">
        <v>312.60000000000002</v>
      </c>
      <c r="B3129" s="174">
        <v>37.839999999999897</v>
      </c>
    </row>
    <row r="3130" spans="1:2">
      <c r="A3130" s="174">
        <v>312.7</v>
      </c>
      <c r="B3130" s="174">
        <v>37.729999999999897</v>
      </c>
    </row>
    <row r="3131" spans="1:2">
      <c r="A3131" s="174">
        <v>312.8</v>
      </c>
      <c r="B3131" s="174">
        <v>37.619999999999898</v>
      </c>
    </row>
    <row r="3132" spans="1:2">
      <c r="A3132" s="174">
        <v>312.89999999999998</v>
      </c>
      <c r="B3132" s="174">
        <v>37.509999999999899</v>
      </c>
    </row>
    <row r="3133" spans="1:2">
      <c r="A3133" s="174">
        <v>313</v>
      </c>
      <c r="B3133" s="174">
        <v>37.4</v>
      </c>
    </row>
    <row r="3134" spans="1:2">
      <c r="A3134" s="174">
        <v>313.10000000000002</v>
      </c>
      <c r="B3134" s="174">
        <v>37.259999999999899</v>
      </c>
    </row>
    <row r="3135" spans="1:2">
      <c r="A3135" s="174">
        <v>313.2</v>
      </c>
      <c r="B3135" s="174">
        <v>37.119999999999898</v>
      </c>
    </row>
    <row r="3136" spans="1:2">
      <c r="A3136" s="174">
        <v>313.3</v>
      </c>
      <c r="B3136" s="174">
        <v>36.979999999999897</v>
      </c>
    </row>
    <row r="3137" spans="1:2">
      <c r="A3137" s="174">
        <v>313.39999999999998</v>
      </c>
      <c r="B3137" s="174">
        <v>36.839999999999897</v>
      </c>
    </row>
    <row r="3138" spans="1:2">
      <c r="A3138" s="174">
        <v>313.5</v>
      </c>
      <c r="B3138" s="174">
        <v>36.700000000000003</v>
      </c>
    </row>
    <row r="3139" spans="1:2">
      <c r="A3139" s="174">
        <v>313.60000000000002</v>
      </c>
      <c r="B3139" s="174">
        <v>36.559999999999903</v>
      </c>
    </row>
    <row r="3140" spans="1:2">
      <c r="A3140" s="174">
        <v>313.7</v>
      </c>
      <c r="B3140" s="174">
        <v>36.419999999999902</v>
      </c>
    </row>
    <row r="3141" spans="1:2">
      <c r="A3141" s="174">
        <v>313.8</v>
      </c>
      <c r="B3141" s="174">
        <v>36.279999999999902</v>
      </c>
    </row>
    <row r="3142" spans="1:2">
      <c r="A3142" s="174">
        <v>313.89999999999998</v>
      </c>
      <c r="B3142" s="174">
        <v>36.139999999999901</v>
      </c>
    </row>
    <row r="3143" spans="1:2">
      <c r="A3143" s="174">
        <v>314</v>
      </c>
      <c r="B3143" s="174">
        <v>36</v>
      </c>
    </row>
    <row r="3144" spans="1:2">
      <c r="A3144" s="174">
        <v>314.10000000000002</v>
      </c>
      <c r="B3144" s="174">
        <v>35.839999999999897</v>
      </c>
    </row>
    <row r="3145" spans="1:2">
      <c r="A3145" s="174">
        <v>314.2</v>
      </c>
      <c r="B3145" s="174">
        <v>35.6799999999999</v>
      </c>
    </row>
    <row r="3146" spans="1:2">
      <c r="A3146" s="174">
        <v>314.3</v>
      </c>
      <c r="B3146" s="174">
        <v>35.519999999999897</v>
      </c>
    </row>
    <row r="3147" spans="1:2">
      <c r="A3147" s="174">
        <v>314.39999999999998</v>
      </c>
      <c r="B3147" s="174">
        <v>35.3599999999999</v>
      </c>
    </row>
    <row r="3148" spans="1:2">
      <c r="A3148" s="174">
        <v>314.5</v>
      </c>
      <c r="B3148" s="174">
        <v>35.200000000000003</v>
      </c>
    </row>
    <row r="3149" spans="1:2">
      <c r="A3149" s="174">
        <v>314.60000000000002</v>
      </c>
      <c r="B3149" s="174">
        <v>35.0399999999999</v>
      </c>
    </row>
    <row r="3150" spans="1:2">
      <c r="A3150" s="174">
        <v>314.7</v>
      </c>
      <c r="B3150" s="174">
        <v>34.879999999999903</v>
      </c>
    </row>
    <row r="3151" spans="1:2">
      <c r="A3151" s="174">
        <v>314.8</v>
      </c>
      <c r="B3151" s="174">
        <v>34.719999999999899</v>
      </c>
    </row>
    <row r="3152" spans="1:2">
      <c r="A3152" s="174">
        <v>314.89999999999998</v>
      </c>
      <c r="B3152" s="174">
        <v>34.559999999999903</v>
      </c>
    </row>
    <row r="3153" spans="1:2">
      <c r="A3153" s="174">
        <v>315</v>
      </c>
      <c r="B3153" s="174">
        <v>34.4</v>
      </c>
    </row>
    <row r="3154" spans="1:2">
      <c r="A3154" s="174">
        <v>315.10000000000002</v>
      </c>
      <c r="B3154" s="174">
        <v>34.259999999999899</v>
      </c>
    </row>
    <row r="3155" spans="1:2">
      <c r="A3155" s="174">
        <v>315.2</v>
      </c>
      <c r="B3155" s="174">
        <v>34.119999999999898</v>
      </c>
    </row>
    <row r="3156" spans="1:2">
      <c r="A3156" s="174">
        <v>315.3</v>
      </c>
      <c r="B3156" s="174">
        <v>33.979999999999897</v>
      </c>
    </row>
    <row r="3157" spans="1:2">
      <c r="A3157" s="174">
        <v>315.39999999999998</v>
      </c>
      <c r="B3157" s="174">
        <v>33.839999999999897</v>
      </c>
    </row>
    <row r="3158" spans="1:2">
      <c r="A3158" s="174">
        <v>315.5</v>
      </c>
      <c r="B3158" s="174">
        <v>33.700000000000003</v>
      </c>
    </row>
    <row r="3159" spans="1:2">
      <c r="A3159" s="174">
        <v>315.60000000000002</v>
      </c>
      <c r="B3159" s="174">
        <v>33.559999999999903</v>
      </c>
    </row>
    <row r="3160" spans="1:2">
      <c r="A3160" s="174">
        <v>315.7</v>
      </c>
      <c r="B3160" s="174">
        <v>33.419999999999902</v>
      </c>
    </row>
    <row r="3161" spans="1:2">
      <c r="A3161" s="174">
        <v>315.8</v>
      </c>
      <c r="B3161" s="174">
        <v>33.279999999999902</v>
      </c>
    </row>
    <row r="3162" spans="1:2">
      <c r="A3162" s="174">
        <v>315.89999999999998</v>
      </c>
      <c r="B3162" s="174">
        <v>33.139999999999901</v>
      </c>
    </row>
    <row r="3163" spans="1:2">
      <c r="A3163" s="174">
        <v>316</v>
      </c>
      <c r="B3163" s="174">
        <v>33</v>
      </c>
    </row>
    <row r="3164" spans="1:2">
      <c r="A3164" s="174">
        <v>316.10000000000002</v>
      </c>
      <c r="B3164" s="174">
        <v>32.869999999999898</v>
      </c>
    </row>
    <row r="3165" spans="1:2">
      <c r="A3165" s="174">
        <v>316.2</v>
      </c>
      <c r="B3165" s="174">
        <v>32.739999999999903</v>
      </c>
    </row>
    <row r="3166" spans="1:2">
      <c r="A3166" s="174">
        <v>316.3</v>
      </c>
      <c r="B3166" s="174">
        <v>32.6099999999999</v>
      </c>
    </row>
    <row r="3167" spans="1:2">
      <c r="A3167" s="174">
        <v>316.39999999999998</v>
      </c>
      <c r="B3167" s="174">
        <v>32.479999999999897</v>
      </c>
    </row>
    <row r="3168" spans="1:2">
      <c r="A3168" s="174">
        <v>316.5</v>
      </c>
      <c r="B3168" s="174">
        <v>32.35</v>
      </c>
    </row>
    <row r="3169" spans="1:2">
      <c r="A3169" s="174">
        <v>316.60000000000002</v>
      </c>
      <c r="B3169" s="174">
        <v>32.219999999999899</v>
      </c>
    </row>
    <row r="3170" spans="1:2">
      <c r="A3170" s="174">
        <v>316.7</v>
      </c>
      <c r="B3170" s="174">
        <v>32.089999999999897</v>
      </c>
    </row>
    <row r="3171" spans="1:2">
      <c r="A3171" s="174">
        <v>316.8</v>
      </c>
      <c r="B3171" s="174">
        <v>31.959999999999901</v>
      </c>
    </row>
    <row r="3172" spans="1:2">
      <c r="A3172" s="174">
        <v>316.89999999999998</v>
      </c>
      <c r="B3172" s="174">
        <v>31.829999999999899</v>
      </c>
    </row>
    <row r="3173" spans="1:2">
      <c r="A3173" s="174">
        <v>317</v>
      </c>
      <c r="B3173" s="174">
        <v>31.7</v>
      </c>
    </row>
    <row r="3174" spans="1:2">
      <c r="A3174" s="174">
        <v>317.10000000000002</v>
      </c>
      <c r="B3174" s="174">
        <v>31.529999999999902</v>
      </c>
    </row>
    <row r="3175" spans="1:2">
      <c r="A3175" s="174">
        <v>317.2</v>
      </c>
      <c r="B3175" s="174">
        <v>31.3599999999999</v>
      </c>
    </row>
    <row r="3176" spans="1:2">
      <c r="A3176" s="174">
        <v>317.3</v>
      </c>
      <c r="B3176" s="174">
        <v>31.189999999999898</v>
      </c>
    </row>
    <row r="3177" spans="1:2">
      <c r="A3177" s="174">
        <v>317.39999999999998</v>
      </c>
      <c r="B3177" s="174">
        <v>31.0199999999999</v>
      </c>
    </row>
    <row r="3178" spans="1:2">
      <c r="A3178" s="174">
        <v>317.5</v>
      </c>
      <c r="B3178" s="174">
        <v>30.85</v>
      </c>
    </row>
    <row r="3179" spans="1:2">
      <c r="A3179" s="174">
        <v>317.60000000000002</v>
      </c>
      <c r="B3179" s="174">
        <v>30.6799999999999</v>
      </c>
    </row>
    <row r="3180" spans="1:2">
      <c r="A3180" s="174">
        <v>317.7</v>
      </c>
      <c r="B3180" s="174">
        <v>30.509999999999899</v>
      </c>
    </row>
    <row r="3181" spans="1:2">
      <c r="A3181" s="174">
        <v>317.8</v>
      </c>
      <c r="B3181" s="174">
        <v>30.3399999999999</v>
      </c>
    </row>
    <row r="3182" spans="1:2">
      <c r="A3182" s="174">
        <v>317.89999999999998</v>
      </c>
      <c r="B3182" s="174">
        <v>30.169999999999899</v>
      </c>
    </row>
    <row r="3183" spans="1:2">
      <c r="A3183" s="174">
        <v>318</v>
      </c>
      <c r="B3183" s="174">
        <v>30</v>
      </c>
    </row>
    <row r="3184" spans="1:2">
      <c r="A3184" s="174">
        <v>318.10000000000002</v>
      </c>
      <c r="B3184" s="174">
        <v>29.799999999999901</v>
      </c>
    </row>
    <row r="3185" spans="1:2">
      <c r="A3185" s="174">
        <v>318.2</v>
      </c>
      <c r="B3185" s="174">
        <v>29.599999999999898</v>
      </c>
    </row>
    <row r="3186" spans="1:2">
      <c r="A3186" s="174">
        <v>318.3</v>
      </c>
      <c r="B3186" s="174">
        <v>29.399999999999899</v>
      </c>
    </row>
    <row r="3187" spans="1:2">
      <c r="A3187" s="174">
        <v>318.39999999999998</v>
      </c>
      <c r="B3187" s="174">
        <v>29.1999999999999</v>
      </c>
    </row>
    <row r="3188" spans="1:2">
      <c r="A3188" s="174">
        <v>318.5</v>
      </c>
      <c r="B3188" s="174">
        <v>29</v>
      </c>
    </row>
    <row r="3189" spans="1:2">
      <c r="A3189" s="174">
        <v>318.60000000000002</v>
      </c>
      <c r="B3189" s="174">
        <v>28.799999999999901</v>
      </c>
    </row>
    <row r="3190" spans="1:2">
      <c r="A3190" s="174">
        <v>318.7</v>
      </c>
      <c r="B3190" s="174">
        <v>28.599999999999898</v>
      </c>
    </row>
    <row r="3191" spans="1:2">
      <c r="A3191" s="174">
        <v>318.8</v>
      </c>
      <c r="B3191" s="174">
        <v>28.399999999999899</v>
      </c>
    </row>
    <row r="3192" spans="1:2">
      <c r="A3192" s="174">
        <v>318.89999999999998</v>
      </c>
      <c r="B3192" s="174">
        <v>28.1999999999999</v>
      </c>
    </row>
    <row r="3193" spans="1:2">
      <c r="A3193" s="174">
        <v>319</v>
      </c>
      <c r="B3193" s="174">
        <v>28</v>
      </c>
    </row>
    <row r="3194" spans="1:2">
      <c r="A3194" s="174">
        <v>319.10000000000002</v>
      </c>
      <c r="B3194" s="174">
        <v>27.809999999999899</v>
      </c>
    </row>
    <row r="3195" spans="1:2">
      <c r="A3195" s="174">
        <v>319.2</v>
      </c>
      <c r="B3195" s="174">
        <v>27.619999999999902</v>
      </c>
    </row>
    <row r="3196" spans="1:2">
      <c r="A3196" s="174">
        <v>319.3</v>
      </c>
      <c r="B3196" s="174">
        <v>27.4299999999999</v>
      </c>
    </row>
    <row r="3197" spans="1:2">
      <c r="A3197" s="174">
        <v>319.39999999999998</v>
      </c>
      <c r="B3197" s="174">
        <v>27.239999999999899</v>
      </c>
    </row>
    <row r="3198" spans="1:2">
      <c r="A3198" s="174">
        <v>319.5</v>
      </c>
      <c r="B3198" s="174">
        <v>27.05</v>
      </c>
    </row>
    <row r="3199" spans="1:2">
      <c r="A3199" s="174">
        <v>319.60000000000002</v>
      </c>
      <c r="B3199" s="174">
        <v>26.8599999999999</v>
      </c>
    </row>
    <row r="3200" spans="1:2">
      <c r="A3200" s="174">
        <v>319.7</v>
      </c>
      <c r="B3200" s="174">
        <v>26.669999999999899</v>
      </c>
    </row>
    <row r="3201" spans="1:2">
      <c r="A3201" s="174">
        <v>319.8</v>
      </c>
      <c r="B3201" s="174">
        <v>26.479999999999901</v>
      </c>
    </row>
    <row r="3202" spans="1:2">
      <c r="A3202" s="174">
        <v>319.89999999999998</v>
      </c>
      <c r="B3202" s="174">
        <v>26.2899999999999</v>
      </c>
    </row>
    <row r="3203" spans="1:2">
      <c r="A3203" s="174">
        <v>320</v>
      </c>
      <c r="B3203" s="174">
        <v>26.1</v>
      </c>
    </row>
    <row r="3204" spans="1:2">
      <c r="A3204" s="174">
        <v>320.10000000000002</v>
      </c>
      <c r="B3204" s="174">
        <v>26.049999999999901</v>
      </c>
    </row>
    <row r="3205" spans="1:2">
      <c r="A3205" s="174">
        <v>320.2</v>
      </c>
      <c r="B3205" s="174">
        <v>25.999999999999901</v>
      </c>
    </row>
    <row r="3206" spans="1:2">
      <c r="A3206" s="174">
        <v>320.3</v>
      </c>
      <c r="B3206" s="174">
        <v>25.9499999999999</v>
      </c>
    </row>
    <row r="3207" spans="1:2">
      <c r="A3207" s="174">
        <v>320.39999999999998</v>
      </c>
      <c r="B3207" s="174">
        <v>25.899999999999899</v>
      </c>
    </row>
    <row r="3208" spans="1:2">
      <c r="A3208" s="174">
        <v>320.5</v>
      </c>
      <c r="B3208" s="174">
        <v>25.85</v>
      </c>
    </row>
    <row r="3209" spans="1:2">
      <c r="A3209" s="174">
        <v>320.60000000000002</v>
      </c>
      <c r="B3209" s="174">
        <v>25.799999999999901</v>
      </c>
    </row>
    <row r="3210" spans="1:2">
      <c r="A3210" s="174">
        <v>320.7</v>
      </c>
      <c r="B3210" s="174">
        <v>25.749999999999901</v>
      </c>
    </row>
    <row r="3211" spans="1:2">
      <c r="A3211" s="174">
        <v>320.8</v>
      </c>
      <c r="B3211" s="174">
        <v>25.6999999999999</v>
      </c>
    </row>
    <row r="3212" spans="1:2">
      <c r="A3212" s="174">
        <v>320.89999999999998</v>
      </c>
      <c r="B3212" s="174">
        <v>25.649999999999899</v>
      </c>
    </row>
    <row r="3213" spans="1:2">
      <c r="A3213" s="174">
        <v>321</v>
      </c>
      <c r="B3213" s="174">
        <v>25.6</v>
      </c>
    </row>
    <row r="3214" spans="1:2">
      <c r="A3214" s="174">
        <v>321.10000000000002</v>
      </c>
      <c r="B3214" s="174">
        <v>25.529999999999902</v>
      </c>
    </row>
    <row r="3215" spans="1:2">
      <c r="A3215" s="174">
        <v>321.2</v>
      </c>
      <c r="B3215" s="174">
        <v>25.459999999999901</v>
      </c>
    </row>
    <row r="3216" spans="1:2">
      <c r="A3216" s="174">
        <v>321.3</v>
      </c>
      <c r="B3216" s="174">
        <v>25.389999999999901</v>
      </c>
    </row>
    <row r="3217" spans="1:2">
      <c r="A3217" s="174">
        <v>321.39999999999998</v>
      </c>
      <c r="B3217" s="174">
        <v>25.319999999999901</v>
      </c>
    </row>
    <row r="3218" spans="1:2">
      <c r="A3218" s="174">
        <v>321.5</v>
      </c>
      <c r="B3218" s="174">
        <v>25.25</v>
      </c>
    </row>
    <row r="3219" spans="1:2">
      <c r="A3219" s="174">
        <v>321.60000000000002</v>
      </c>
      <c r="B3219" s="174">
        <v>25.1799999999999</v>
      </c>
    </row>
    <row r="3220" spans="1:2">
      <c r="A3220" s="174">
        <v>321.7</v>
      </c>
      <c r="B3220" s="174">
        <v>25.1099999999999</v>
      </c>
    </row>
    <row r="3221" spans="1:2">
      <c r="A3221" s="174">
        <v>321.8</v>
      </c>
      <c r="B3221" s="174">
        <v>25.0399999999999</v>
      </c>
    </row>
    <row r="3222" spans="1:2">
      <c r="A3222" s="174">
        <v>321.89999999999998</v>
      </c>
      <c r="B3222" s="174">
        <v>24.969999999999899</v>
      </c>
    </row>
    <row r="3223" spans="1:2">
      <c r="A3223" s="174">
        <v>322</v>
      </c>
      <c r="B3223" s="174">
        <v>24.9</v>
      </c>
    </row>
    <row r="3224" spans="1:2">
      <c r="A3224" s="174">
        <v>322.10000000000002</v>
      </c>
      <c r="B3224" s="174">
        <v>24.9</v>
      </c>
    </row>
    <row r="3225" spans="1:2">
      <c r="A3225" s="174">
        <v>322.2</v>
      </c>
      <c r="B3225" s="174">
        <v>24.9</v>
      </c>
    </row>
    <row r="3226" spans="1:2">
      <c r="A3226" s="174">
        <v>322.3</v>
      </c>
      <c r="B3226" s="174">
        <v>24.9</v>
      </c>
    </row>
    <row r="3227" spans="1:2">
      <c r="A3227" s="174">
        <v>322.39999999999998</v>
      </c>
      <c r="B3227" s="174">
        <v>24.9</v>
      </c>
    </row>
    <row r="3228" spans="1:2">
      <c r="A3228" s="174">
        <v>322.5</v>
      </c>
      <c r="B3228" s="174">
        <v>24.9</v>
      </c>
    </row>
    <row r="3229" spans="1:2">
      <c r="A3229" s="174">
        <v>322.60000000000002</v>
      </c>
      <c r="B3229" s="174">
        <v>24.9</v>
      </c>
    </row>
    <row r="3230" spans="1:2">
      <c r="A3230" s="174">
        <v>322.7</v>
      </c>
      <c r="B3230" s="174">
        <v>24.9</v>
      </c>
    </row>
    <row r="3231" spans="1:2">
      <c r="A3231" s="174">
        <v>322.8</v>
      </c>
      <c r="B3231" s="174">
        <v>24.9</v>
      </c>
    </row>
    <row r="3232" spans="1:2">
      <c r="A3232" s="174">
        <v>322.89999999999998</v>
      </c>
      <c r="B3232" s="174">
        <v>24.9</v>
      </c>
    </row>
    <row r="3233" spans="1:2">
      <c r="A3233" s="174">
        <v>323</v>
      </c>
      <c r="B3233" s="174">
        <v>24.9</v>
      </c>
    </row>
    <row r="3234" spans="1:2">
      <c r="A3234" s="174">
        <v>323.10000000000002</v>
      </c>
      <c r="B3234" s="174">
        <v>24.8399999999999</v>
      </c>
    </row>
    <row r="3235" spans="1:2">
      <c r="A3235" s="174">
        <v>323.2</v>
      </c>
      <c r="B3235" s="174">
        <v>24.779999999999902</v>
      </c>
    </row>
    <row r="3236" spans="1:2">
      <c r="A3236" s="174">
        <v>323.3</v>
      </c>
      <c r="B3236" s="174">
        <v>24.719999999999899</v>
      </c>
    </row>
    <row r="3237" spans="1:2">
      <c r="A3237" s="174">
        <v>323.39999999999998</v>
      </c>
      <c r="B3237" s="174">
        <v>24.659999999999901</v>
      </c>
    </row>
    <row r="3238" spans="1:2">
      <c r="A3238" s="174">
        <v>323.5</v>
      </c>
      <c r="B3238" s="174">
        <v>24.6</v>
      </c>
    </row>
    <row r="3239" spans="1:2">
      <c r="A3239" s="174">
        <v>323.60000000000002</v>
      </c>
      <c r="B3239" s="174">
        <v>24.5399999999999</v>
      </c>
    </row>
    <row r="3240" spans="1:2">
      <c r="A3240" s="174">
        <v>323.7</v>
      </c>
      <c r="B3240" s="174">
        <v>24.479999999999901</v>
      </c>
    </row>
    <row r="3241" spans="1:2">
      <c r="A3241" s="174">
        <v>323.8</v>
      </c>
      <c r="B3241" s="174">
        <v>24.419999999999899</v>
      </c>
    </row>
    <row r="3242" spans="1:2">
      <c r="A3242" s="174">
        <v>323.89999999999998</v>
      </c>
      <c r="B3242" s="174">
        <v>24.3599999999999</v>
      </c>
    </row>
    <row r="3243" spans="1:2">
      <c r="A3243" s="174">
        <v>324</v>
      </c>
      <c r="B3243" s="174">
        <v>24.3</v>
      </c>
    </row>
    <row r="3244" spans="1:2">
      <c r="A3244" s="174">
        <v>324.10000000000002</v>
      </c>
      <c r="B3244" s="174">
        <v>24.259999999999899</v>
      </c>
    </row>
    <row r="3245" spans="1:2">
      <c r="A3245" s="174">
        <v>324.2</v>
      </c>
      <c r="B3245" s="174">
        <v>24.219999999999899</v>
      </c>
    </row>
    <row r="3246" spans="1:2">
      <c r="A3246" s="174">
        <v>324.3</v>
      </c>
      <c r="B3246" s="174">
        <v>24.1799999999999</v>
      </c>
    </row>
    <row r="3247" spans="1:2">
      <c r="A3247" s="174">
        <v>324.39999999999998</v>
      </c>
      <c r="B3247" s="174">
        <v>24.139999999999901</v>
      </c>
    </row>
    <row r="3248" spans="1:2">
      <c r="A3248" s="174">
        <v>324.5</v>
      </c>
      <c r="B3248" s="174">
        <v>24.1</v>
      </c>
    </row>
    <row r="3249" spans="1:2">
      <c r="A3249" s="174">
        <v>324.60000000000002</v>
      </c>
      <c r="B3249" s="174">
        <v>24.059999999999899</v>
      </c>
    </row>
    <row r="3250" spans="1:2">
      <c r="A3250" s="174">
        <v>324.7</v>
      </c>
      <c r="B3250" s="174">
        <v>24.0199999999999</v>
      </c>
    </row>
    <row r="3251" spans="1:2">
      <c r="A3251" s="174">
        <v>324.8</v>
      </c>
      <c r="B3251" s="174">
        <v>23.979999999999901</v>
      </c>
    </row>
    <row r="3252" spans="1:2">
      <c r="A3252" s="174">
        <v>324.89999999999998</v>
      </c>
      <c r="B3252" s="174">
        <v>23.939999999999898</v>
      </c>
    </row>
    <row r="3253" spans="1:2">
      <c r="A3253" s="174">
        <v>325</v>
      </c>
      <c r="B3253" s="174">
        <v>23.9</v>
      </c>
    </row>
    <row r="3254" spans="1:2">
      <c r="A3254" s="174">
        <v>325.10000000000002</v>
      </c>
      <c r="B3254" s="174">
        <v>23.9</v>
      </c>
    </row>
    <row r="3255" spans="1:2">
      <c r="A3255" s="174">
        <v>325.2</v>
      </c>
      <c r="B3255" s="174">
        <v>23.9</v>
      </c>
    </row>
    <row r="3256" spans="1:2">
      <c r="A3256" s="174">
        <v>325.3</v>
      </c>
      <c r="B3256" s="174">
        <v>23.9</v>
      </c>
    </row>
    <row r="3257" spans="1:2">
      <c r="A3257" s="174">
        <v>325.39999999999998</v>
      </c>
      <c r="B3257" s="174">
        <v>23.9</v>
      </c>
    </row>
    <row r="3258" spans="1:2">
      <c r="A3258" s="174">
        <v>325.5</v>
      </c>
      <c r="B3258" s="174">
        <v>23.9</v>
      </c>
    </row>
    <row r="3259" spans="1:2">
      <c r="A3259" s="174">
        <v>325.60000000000002</v>
      </c>
      <c r="B3259" s="174">
        <v>23.9</v>
      </c>
    </row>
    <row r="3260" spans="1:2">
      <c r="A3260" s="174">
        <v>325.7</v>
      </c>
      <c r="B3260" s="174">
        <v>23.9</v>
      </c>
    </row>
    <row r="3261" spans="1:2">
      <c r="A3261" s="174">
        <v>325.8</v>
      </c>
      <c r="B3261" s="174">
        <v>23.9</v>
      </c>
    </row>
    <row r="3262" spans="1:2">
      <c r="A3262" s="174">
        <v>325.89999999999998</v>
      </c>
      <c r="B3262" s="174">
        <v>23.9</v>
      </c>
    </row>
    <row r="3263" spans="1:2">
      <c r="A3263" s="174">
        <v>326</v>
      </c>
      <c r="B3263" s="174">
        <v>23.9</v>
      </c>
    </row>
    <row r="3264" spans="1:2">
      <c r="A3264" s="174">
        <v>326.10000000000002</v>
      </c>
      <c r="B3264" s="174">
        <v>23.869999999999902</v>
      </c>
    </row>
    <row r="3265" spans="1:2">
      <c r="A3265" s="174">
        <v>326.2</v>
      </c>
      <c r="B3265" s="174">
        <v>23.8399999999999</v>
      </c>
    </row>
    <row r="3266" spans="1:2">
      <c r="A3266" s="174">
        <v>326.3</v>
      </c>
      <c r="B3266" s="174">
        <v>23.809999999999899</v>
      </c>
    </row>
    <row r="3267" spans="1:2">
      <c r="A3267" s="174">
        <v>326.39999999999998</v>
      </c>
      <c r="B3267" s="174">
        <v>23.779999999999902</v>
      </c>
    </row>
    <row r="3268" spans="1:2">
      <c r="A3268" s="174">
        <v>326.5</v>
      </c>
      <c r="B3268" s="174">
        <v>23.75</v>
      </c>
    </row>
    <row r="3269" spans="1:2">
      <c r="A3269" s="174">
        <v>326.60000000000002</v>
      </c>
      <c r="B3269" s="174">
        <v>23.719999999999899</v>
      </c>
    </row>
    <row r="3270" spans="1:2">
      <c r="A3270" s="174">
        <v>326.7</v>
      </c>
      <c r="B3270" s="174">
        <v>23.689999999999898</v>
      </c>
    </row>
    <row r="3271" spans="1:2">
      <c r="A3271" s="174">
        <v>326.8</v>
      </c>
      <c r="B3271" s="174">
        <v>23.659999999999901</v>
      </c>
    </row>
    <row r="3272" spans="1:2">
      <c r="A3272" s="174">
        <v>326.89999999999998</v>
      </c>
      <c r="B3272" s="174">
        <v>23.6299999999999</v>
      </c>
    </row>
    <row r="3273" spans="1:2">
      <c r="A3273" s="174">
        <v>327</v>
      </c>
      <c r="B3273" s="174">
        <v>23.6</v>
      </c>
    </row>
    <row r="3274" spans="1:2">
      <c r="A3274" s="174">
        <v>327.10000000000002</v>
      </c>
      <c r="B3274" s="174">
        <v>23.569999999999901</v>
      </c>
    </row>
    <row r="3275" spans="1:2">
      <c r="A3275" s="174">
        <v>327.2</v>
      </c>
      <c r="B3275" s="174">
        <v>23.5399999999999</v>
      </c>
    </row>
    <row r="3276" spans="1:2">
      <c r="A3276" s="174">
        <v>327.3</v>
      </c>
      <c r="B3276" s="174">
        <v>23.509999999999899</v>
      </c>
    </row>
    <row r="3277" spans="1:2">
      <c r="A3277" s="174">
        <v>327.39999999999998</v>
      </c>
      <c r="B3277" s="174">
        <v>23.479999999999901</v>
      </c>
    </row>
    <row r="3278" spans="1:2">
      <c r="A3278" s="174">
        <v>327.5</v>
      </c>
      <c r="B3278" s="174">
        <v>23.45</v>
      </c>
    </row>
    <row r="3279" spans="1:2">
      <c r="A3279" s="174">
        <v>327.60000000000002</v>
      </c>
      <c r="B3279" s="174">
        <v>23.419999999999899</v>
      </c>
    </row>
    <row r="3280" spans="1:2">
      <c r="A3280" s="174">
        <v>327.7</v>
      </c>
      <c r="B3280" s="174">
        <v>23.389999999999901</v>
      </c>
    </row>
    <row r="3281" spans="1:2">
      <c r="A3281" s="174">
        <v>327.8</v>
      </c>
      <c r="B3281" s="174">
        <v>23.3599999999999</v>
      </c>
    </row>
    <row r="3282" spans="1:2">
      <c r="A3282" s="174">
        <v>327.9</v>
      </c>
      <c r="B3282" s="174">
        <v>23.329999999999899</v>
      </c>
    </row>
    <row r="3283" spans="1:2">
      <c r="A3283" s="174">
        <v>328</v>
      </c>
      <c r="B3283" s="174">
        <v>23.3</v>
      </c>
    </row>
    <row r="3284" spans="1:2">
      <c r="A3284" s="174">
        <v>328.1</v>
      </c>
      <c r="B3284" s="174">
        <v>23.0199999999999</v>
      </c>
    </row>
    <row r="3285" spans="1:2">
      <c r="A3285" s="174">
        <v>328.2</v>
      </c>
      <c r="B3285" s="174">
        <v>22.739999999999799</v>
      </c>
    </row>
    <row r="3286" spans="1:2">
      <c r="A3286" s="174">
        <v>328.3</v>
      </c>
      <c r="B3286" s="174">
        <v>22.459999999999901</v>
      </c>
    </row>
    <row r="3287" spans="1:2">
      <c r="A3287" s="174">
        <v>328.4</v>
      </c>
      <c r="B3287" s="174">
        <v>22.1799999999999</v>
      </c>
    </row>
    <row r="3288" spans="1:2">
      <c r="A3288" s="174">
        <v>328.5</v>
      </c>
      <c r="B3288" s="174">
        <v>21.9</v>
      </c>
    </row>
    <row r="3289" spans="1:2">
      <c r="A3289" s="174">
        <v>328.6</v>
      </c>
      <c r="B3289" s="174">
        <v>21.619999999999902</v>
      </c>
    </row>
    <row r="3290" spans="1:2">
      <c r="A3290" s="174">
        <v>328.7</v>
      </c>
      <c r="B3290" s="174">
        <v>21.339999999999801</v>
      </c>
    </row>
    <row r="3291" spans="1:2">
      <c r="A3291" s="174">
        <v>328.8</v>
      </c>
      <c r="B3291" s="174">
        <v>21.059999999999899</v>
      </c>
    </row>
    <row r="3292" spans="1:2">
      <c r="A3292" s="174">
        <v>328.9</v>
      </c>
      <c r="B3292" s="174">
        <v>20.779999999999902</v>
      </c>
    </row>
    <row r="3293" spans="1:2">
      <c r="A3293" s="174">
        <v>329</v>
      </c>
      <c r="B3293" s="174">
        <v>20.5</v>
      </c>
    </row>
    <row r="3294" spans="1:2">
      <c r="A3294" s="174">
        <v>329.1</v>
      </c>
      <c r="B3294" s="174">
        <v>20.1999999999999</v>
      </c>
    </row>
    <row r="3295" spans="1:2">
      <c r="A3295" s="174">
        <v>329.2</v>
      </c>
      <c r="B3295" s="174">
        <v>19.8999999999998</v>
      </c>
    </row>
    <row r="3296" spans="1:2">
      <c r="A3296" s="174">
        <v>329.3</v>
      </c>
      <c r="B3296" s="174">
        <v>19.599999999999898</v>
      </c>
    </row>
    <row r="3297" spans="1:2">
      <c r="A3297" s="174">
        <v>329.4</v>
      </c>
      <c r="B3297" s="174">
        <v>19.299999999999802</v>
      </c>
    </row>
    <row r="3298" spans="1:2">
      <c r="A3298" s="174">
        <v>329.5</v>
      </c>
      <c r="B3298" s="174">
        <v>19</v>
      </c>
    </row>
    <row r="3299" spans="1:2">
      <c r="A3299" s="174">
        <v>329.6</v>
      </c>
      <c r="B3299" s="174">
        <v>18.6999999999999</v>
      </c>
    </row>
    <row r="3300" spans="1:2">
      <c r="A3300" s="174">
        <v>329.7</v>
      </c>
      <c r="B3300" s="174">
        <v>18.3999999999998</v>
      </c>
    </row>
    <row r="3301" spans="1:2">
      <c r="A3301" s="174">
        <v>329.8</v>
      </c>
      <c r="B3301" s="174">
        <v>18.099999999999898</v>
      </c>
    </row>
    <row r="3302" spans="1:2">
      <c r="A3302" s="174">
        <v>329.9</v>
      </c>
      <c r="B3302" s="174">
        <v>17.799999999999802</v>
      </c>
    </row>
    <row r="3303" spans="1:2">
      <c r="A3303" s="174">
        <v>330</v>
      </c>
      <c r="B3303" s="174">
        <v>17.5</v>
      </c>
    </row>
    <row r="3304" spans="1:2">
      <c r="A3304" s="174">
        <v>330.1</v>
      </c>
      <c r="B3304" s="174">
        <v>17.439999999999898</v>
      </c>
    </row>
    <row r="3305" spans="1:2">
      <c r="A3305" s="174">
        <v>330.2</v>
      </c>
      <c r="B3305" s="174">
        <v>17.3799999999999</v>
      </c>
    </row>
    <row r="3306" spans="1:2">
      <c r="A3306" s="174">
        <v>330.3</v>
      </c>
      <c r="B3306" s="174">
        <v>17.319999999999901</v>
      </c>
    </row>
    <row r="3307" spans="1:2">
      <c r="A3307" s="174">
        <v>330.4</v>
      </c>
      <c r="B3307" s="174">
        <v>17.259999999999899</v>
      </c>
    </row>
    <row r="3308" spans="1:2">
      <c r="A3308" s="174">
        <v>330.5</v>
      </c>
      <c r="B3308" s="174">
        <v>17.2</v>
      </c>
    </row>
    <row r="3309" spans="1:2">
      <c r="A3309" s="174">
        <v>330.6</v>
      </c>
      <c r="B3309" s="174">
        <v>17.139999999999901</v>
      </c>
    </row>
    <row r="3310" spans="1:2">
      <c r="A3310" s="174">
        <v>330.7</v>
      </c>
      <c r="B3310" s="174">
        <v>17.079999999999899</v>
      </c>
    </row>
    <row r="3311" spans="1:2">
      <c r="A3311" s="174">
        <v>330.8</v>
      </c>
      <c r="B3311" s="174">
        <v>17.0199999999999</v>
      </c>
    </row>
    <row r="3312" spans="1:2">
      <c r="A3312" s="174">
        <v>330.9</v>
      </c>
      <c r="B3312" s="174">
        <v>16.959999999999901</v>
      </c>
    </row>
    <row r="3313" spans="1:2">
      <c r="A3313" s="174">
        <v>331</v>
      </c>
      <c r="B3313" s="174">
        <v>16.899999999999999</v>
      </c>
    </row>
    <row r="3314" spans="1:2">
      <c r="A3314" s="174">
        <v>331.1</v>
      </c>
      <c r="B3314" s="174">
        <v>16.8799999999999</v>
      </c>
    </row>
    <row r="3315" spans="1:2">
      <c r="A3315" s="174">
        <v>331.2</v>
      </c>
      <c r="B3315" s="174">
        <v>16.8599999999999</v>
      </c>
    </row>
    <row r="3316" spans="1:2">
      <c r="A3316" s="174">
        <v>331.3</v>
      </c>
      <c r="B3316" s="174">
        <v>16.8399999999999</v>
      </c>
    </row>
    <row r="3317" spans="1:2">
      <c r="A3317" s="174">
        <v>331.4</v>
      </c>
      <c r="B3317" s="174">
        <v>16.819999999999901</v>
      </c>
    </row>
    <row r="3318" spans="1:2">
      <c r="A3318" s="174">
        <v>331.5</v>
      </c>
      <c r="B3318" s="174">
        <v>16.799999999999901</v>
      </c>
    </row>
    <row r="3319" spans="1:2">
      <c r="A3319" s="174">
        <v>331.6</v>
      </c>
      <c r="B3319" s="174">
        <v>16.779999999999902</v>
      </c>
    </row>
    <row r="3320" spans="1:2">
      <c r="A3320" s="174">
        <v>331.7</v>
      </c>
      <c r="B3320" s="174">
        <v>16.759999999999899</v>
      </c>
    </row>
    <row r="3321" spans="1:2">
      <c r="A3321" s="174">
        <v>331.8</v>
      </c>
      <c r="B3321" s="174">
        <v>16.739999999999998</v>
      </c>
    </row>
    <row r="3322" spans="1:2">
      <c r="A3322" s="174">
        <v>331.9</v>
      </c>
      <c r="B3322" s="174">
        <v>16.719999999999899</v>
      </c>
    </row>
    <row r="3323" spans="1:2">
      <c r="A3323" s="174">
        <v>332</v>
      </c>
      <c r="B3323" s="174">
        <v>16.7</v>
      </c>
    </row>
    <row r="3324" spans="1:2">
      <c r="A3324" s="174">
        <v>332.1</v>
      </c>
      <c r="B3324" s="174">
        <v>16.619999999999902</v>
      </c>
    </row>
    <row r="3325" spans="1:2">
      <c r="A3325" s="174">
        <v>332.2</v>
      </c>
      <c r="B3325" s="174">
        <v>16.5399999999999</v>
      </c>
    </row>
    <row r="3326" spans="1:2">
      <c r="A3326" s="174">
        <v>332.3</v>
      </c>
      <c r="B3326" s="174">
        <v>16.459999999999901</v>
      </c>
    </row>
    <row r="3327" spans="1:2">
      <c r="A3327" s="174">
        <v>332.4</v>
      </c>
      <c r="B3327" s="174">
        <v>16.3799999999999</v>
      </c>
    </row>
    <row r="3328" spans="1:2">
      <c r="A3328" s="174">
        <v>332.5</v>
      </c>
      <c r="B3328" s="174">
        <v>16.3</v>
      </c>
    </row>
    <row r="3329" spans="1:2">
      <c r="A3329" s="174">
        <v>332.6</v>
      </c>
      <c r="B3329" s="174">
        <v>16.219999999999899</v>
      </c>
    </row>
    <row r="3330" spans="1:2">
      <c r="A3330" s="174">
        <v>332.7</v>
      </c>
      <c r="B3330" s="174">
        <v>16.139999999999901</v>
      </c>
    </row>
    <row r="3331" spans="1:2">
      <c r="A3331" s="174">
        <v>332.8</v>
      </c>
      <c r="B3331" s="174">
        <v>16.059999999999899</v>
      </c>
    </row>
    <row r="3332" spans="1:2">
      <c r="A3332" s="174">
        <v>332.9</v>
      </c>
      <c r="B3332" s="174">
        <v>15.979999999999899</v>
      </c>
    </row>
    <row r="3333" spans="1:2">
      <c r="A3333" s="174">
        <v>333</v>
      </c>
      <c r="B3333" s="174">
        <v>15.9</v>
      </c>
    </row>
    <row r="3334" spans="1:2">
      <c r="A3334" s="174">
        <v>333.1</v>
      </c>
      <c r="B3334" s="174">
        <v>15.8699999999999</v>
      </c>
    </row>
    <row r="3335" spans="1:2">
      <c r="A3335" s="174">
        <v>333.2</v>
      </c>
      <c r="B3335" s="174">
        <v>15.8399999999999</v>
      </c>
    </row>
    <row r="3336" spans="1:2">
      <c r="A3336" s="174">
        <v>333.3</v>
      </c>
      <c r="B3336" s="174">
        <v>15.809999999999899</v>
      </c>
    </row>
    <row r="3337" spans="1:2">
      <c r="A3337" s="174">
        <v>333.4</v>
      </c>
      <c r="B3337" s="174">
        <v>15.7799999999999</v>
      </c>
    </row>
    <row r="3338" spans="1:2">
      <c r="A3338" s="174">
        <v>333.5</v>
      </c>
      <c r="B3338" s="174">
        <v>15.75</v>
      </c>
    </row>
    <row r="3339" spans="1:2">
      <c r="A3339" s="174">
        <v>333.6</v>
      </c>
      <c r="B3339" s="174">
        <v>15.719999999999899</v>
      </c>
    </row>
    <row r="3340" spans="1:2">
      <c r="A3340" s="174">
        <v>333.7</v>
      </c>
      <c r="B3340" s="174">
        <v>15.6899999999999</v>
      </c>
    </row>
    <row r="3341" spans="1:2">
      <c r="A3341" s="174">
        <v>333.8</v>
      </c>
      <c r="B3341" s="174">
        <v>15.659999999999901</v>
      </c>
    </row>
    <row r="3342" spans="1:2">
      <c r="A3342" s="174">
        <v>333.9</v>
      </c>
      <c r="B3342" s="174">
        <v>15.6299999999999</v>
      </c>
    </row>
    <row r="3343" spans="1:2">
      <c r="A3343" s="174">
        <v>334</v>
      </c>
      <c r="B3343" s="174">
        <v>15.6</v>
      </c>
    </row>
    <row r="3344" spans="1:2">
      <c r="A3344" s="174">
        <v>334.1</v>
      </c>
      <c r="B3344" s="174">
        <v>15.5399999999999</v>
      </c>
    </row>
    <row r="3345" spans="1:2">
      <c r="A3345" s="174">
        <v>334.2</v>
      </c>
      <c r="B3345" s="174">
        <v>15.479999999999899</v>
      </c>
    </row>
    <row r="3346" spans="1:2">
      <c r="A3346" s="174">
        <v>334.3</v>
      </c>
      <c r="B3346" s="174">
        <v>15.4199999999999</v>
      </c>
    </row>
    <row r="3347" spans="1:2">
      <c r="A3347" s="174">
        <v>334.4</v>
      </c>
      <c r="B3347" s="174">
        <v>15.3599999999999</v>
      </c>
    </row>
    <row r="3348" spans="1:2">
      <c r="A3348" s="174">
        <v>334.5</v>
      </c>
      <c r="B3348" s="174">
        <v>15.3</v>
      </c>
    </row>
    <row r="3349" spans="1:2">
      <c r="A3349" s="174">
        <v>334.6</v>
      </c>
      <c r="B3349" s="174">
        <v>15.239999999999901</v>
      </c>
    </row>
    <row r="3350" spans="1:2">
      <c r="A3350" s="174">
        <v>334.7</v>
      </c>
      <c r="B3350" s="174">
        <v>15.1799999999999</v>
      </c>
    </row>
    <row r="3351" spans="1:2">
      <c r="A3351" s="174">
        <v>334.8</v>
      </c>
      <c r="B3351" s="174">
        <v>15.1199999999999</v>
      </c>
    </row>
    <row r="3352" spans="1:2">
      <c r="A3352" s="174">
        <v>334.9</v>
      </c>
      <c r="B3352" s="174">
        <v>15.059999999999899</v>
      </c>
    </row>
    <row r="3353" spans="1:2">
      <c r="A3353" s="174">
        <v>335</v>
      </c>
      <c r="B3353" s="174">
        <v>15</v>
      </c>
    </row>
    <row r="3354" spans="1:2">
      <c r="A3354" s="174">
        <v>335.1</v>
      </c>
      <c r="B3354" s="174">
        <v>14.9499999999999</v>
      </c>
    </row>
    <row r="3355" spans="1:2">
      <c r="A3355" s="174">
        <v>335.2</v>
      </c>
      <c r="B3355" s="174">
        <v>14.899999999999901</v>
      </c>
    </row>
    <row r="3356" spans="1:2">
      <c r="A3356" s="174">
        <v>335.3</v>
      </c>
      <c r="B3356" s="174">
        <v>14.8499999999999</v>
      </c>
    </row>
    <row r="3357" spans="1:2">
      <c r="A3357" s="174">
        <v>335.4</v>
      </c>
      <c r="B3357" s="174">
        <v>14.799999999999899</v>
      </c>
    </row>
    <row r="3358" spans="1:2">
      <c r="A3358" s="174">
        <v>335.5</v>
      </c>
      <c r="B3358" s="174">
        <v>14.75</v>
      </c>
    </row>
    <row r="3359" spans="1:2">
      <c r="A3359" s="174">
        <v>335.6</v>
      </c>
      <c r="B3359" s="174">
        <v>14.6999999999999</v>
      </c>
    </row>
    <row r="3360" spans="1:2">
      <c r="A3360" s="174">
        <v>335.7</v>
      </c>
      <c r="B3360" s="174">
        <v>14.649999999999901</v>
      </c>
    </row>
    <row r="3361" spans="1:2">
      <c r="A3361" s="174">
        <v>335.8</v>
      </c>
      <c r="B3361" s="174">
        <v>14.5999999999999</v>
      </c>
    </row>
    <row r="3362" spans="1:2">
      <c r="A3362" s="174">
        <v>335.9</v>
      </c>
      <c r="B3362" s="174">
        <v>14.549999999999899</v>
      </c>
    </row>
    <row r="3363" spans="1:2">
      <c r="A3363" s="174">
        <v>336</v>
      </c>
      <c r="B3363" s="174">
        <v>14.5</v>
      </c>
    </row>
    <row r="3364" spans="1:2">
      <c r="A3364" s="174">
        <v>336.1</v>
      </c>
      <c r="B3364" s="174">
        <v>14.479999999999899</v>
      </c>
    </row>
    <row r="3365" spans="1:2">
      <c r="A3365" s="174">
        <v>336.2</v>
      </c>
      <c r="B3365" s="174">
        <v>14.4599999999999</v>
      </c>
    </row>
    <row r="3366" spans="1:2">
      <c r="A3366" s="174">
        <v>336.3</v>
      </c>
      <c r="B3366" s="174">
        <v>14.4399999999999</v>
      </c>
    </row>
    <row r="3367" spans="1:2">
      <c r="A3367" s="174">
        <v>336.4</v>
      </c>
      <c r="B3367" s="174">
        <v>14.4199999999999</v>
      </c>
    </row>
    <row r="3368" spans="1:2">
      <c r="A3368" s="174">
        <v>336.5</v>
      </c>
      <c r="B3368" s="174">
        <v>14.4</v>
      </c>
    </row>
    <row r="3369" spans="1:2">
      <c r="A3369" s="174">
        <v>336.6</v>
      </c>
      <c r="B3369" s="174">
        <v>14.3799999999999</v>
      </c>
    </row>
    <row r="3370" spans="1:2">
      <c r="A3370" s="174">
        <v>336.7</v>
      </c>
      <c r="B3370" s="174">
        <v>14.3599999999999</v>
      </c>
    </row>
    <row r="3371" spans="1:2">
      <c r="A3371" s="174">
        <v>336.8</v>
      </c>
      <c r="B3371" s="174">
        <v>14.3399999999999</v>
      </c>
    </row>
    <row r="3372" spans="1:2">
      <c r="A3372" s="174">
        <v>336.9</v>
      </c>
      <c r="B3372" s="174">
        <v>14.319999999999901</v>
      </c>
    </row>
    <row r="3373" spans="1:2">
      <c r="A3373" s="174">
        <v>337</v>
      </c>
      <c r="B3373" s="174">
        <v>14.3</v>
      </c>
    </row>
    <row r="3374" spans="1:2">
      <c r="A3374" s="174">
        <v>337.1</v>
      </c>
      <c r="B3374" s="174">
        <v>14.32</v>
      </c>
    </row>
    <row r="3375" spans="1:2">
      <c r="A3375" s="174">
        <v>337.2</v>
      </c>
      <c r="B3375" s="174">
        <v>14.34</v>
      </c>
    </row>
    <row r="3376" spans="1:2">
      <c r="A3376" s="174">
        <v>337.3</v>
      </c>
      <c r="B3376" s="174">
        <v>14.36</v>
      </c>
    </row>
    <row r="3377" spans="1:2">
      <c r="A3377" s="174">
        <v>337.4</v>
      </c>
      <c r="B3377" s="174">
        <v>14.38</v>
      </c>
    </row>
    <row r="3378" spans="1:2">
      <c r="A3378" s="174">
        <v>337.5</v>
      </c>
      <c r="B3378" s="174">
        <v>14.4</v>
      </c>
    </row>
    <row r="3379" spans="1:2">
      <c r="A3379" s="174">
        <v>337.6</v>
      </c>
      <c r="B3379" s="174">
        <v>14.42</v>
      </c>
    </row>
    <row r="3380" spans="1:2">
      <c r="A3380" s="174">
        <v>337.7</v>
      </c>
      <c r="B3380" s="174">
        <v>14.44</v>
      </c>
    </row>
    <row r="3381" spans="1:2">
      <c r="A3381" s="174">
        <v>337.8</v>
      </c>
      <c r="B3381" s="174">
        <v>14.46</v>
      </c>
    </row>
    <row r="3382" spans="1:2">
      <c r="A3382" s="174">
        <v>337.9</v>
      </c>
      <c r="B3382" s="174">
        <v>14.48</v>
      </c>
    </row>
    <row r="3383" spans="1:2">
      <c r="A3383" s="174">
        <v>338</v>
      </c>
      <c r="B3383" s="174">
        <v>14.5</v>
      </c>
    </row>
    <row r="3384" spans="1:2">
      <c r="A3384" s="174">
        <v>338.1</v>
      </c>
      <c r="B3384" s="174">
        <v>14.59</v>
      </c>
    </row>
    <row r="3385" spans="1:2">
      <c r="A3385" s="174">
        <v>338.2</v>
      </c>
      <c r="B3385" s="174">
        <v>14.68</v>
      </c>
    </row>
    <row r="3386" spans="1:2">
      <c r="A3386" s="174">
        <v>338.3</v>
      </c>
      <c r="B3386" s="174">
        <v>14.77</v>
      </c>
    </row>
    <row r="3387" spans="1:2">
      <c r="A3387" s="174">
        <v>338.4</v>
      </c>
      <c r="B3387" s="174">
        <v>14.86</v>
      </c>
    </row>
    <row r="3388" spans="1:2">
      <c r="A3388" s="174">
        <v>338.5</v>
      </c>
      <c r="B3388" s="174">
        <v>14.95</v>
      </c>
    </row>
    <row r="3389" spans="1:2">
      <c r="A3389" s="174">
        <v>338.6</v>
      </c>
      <c r="B3389" s="174">
        <v>15.04</v>
      </c>
    </row>
    <row r="3390" spans="1:2">
      <c r="A3390" s="174">
        <v>338.7</v>
      </c>
      <c r="B3390" s="174">
        <v>15.13</v>
      </c>
    </row>
    <row r="3391" spans="1:2">
      <c r="A3391" s="174">
        <v>338.8</v>
      </c>
      <c r="B3391" s="174">
        <v>15.22</v>
      </c>
    </row>
    <row r="3392" spans="1:2">
      <c r="A3392" s="174">
        <v>338.9</v>
      </c>
      <c r="B3392" s="174">
        <v>15.31</v>
      </c>
    </row>
    <row r="3393" spans="1:2">
      <c r="A3393" s="174">
        <v>339</v>
      </c>
      <c r="B3393" s="174">
        <v>15.4</v>
      </c>
    </row>
    <row r="3394" spans="1:2">
      <c r="A3394" s="174">
        <v>339.1</v>
      </c>
      <c r="B3394" s="174">
        <v>15.64</v>
      </c>
    </row>
    <row r="3395" spans="1:2">
      <c r="A3395" s="174">
        <v>339.2</v>
      </c>
      <c r="B3395" s="174">
        <v>15.8800000000001</v>
      </c>
    </row>
    <row r="3396" spans="1:2">
      <c r="A3396" s="174">
        <v>339.3</v>
      </c>
      <c r="B3396" s="174">
        <v>16.12</v>
      </c>
    </row>
    <row r="3397" spans="1:2">
      <c r="A3397" s="174">
        <v>339.4</v>
      </c>
      <c r="B3397" s="174">
        <v>16.36</v>
      </c>
    </row>
    <row r="3398" spans="1:2">
      <c r="A3398" s="174">
        <v>339.5</v>
      </c>
      <c r="B3398" s="174">
        <v>16.600000000000001</v>
      </c>
    </row>
    <row r="3399" spans="1:2">
      <c r="A3399" s="174">
        <v>339.6</v>
      </c>
      <c r="B3399" s="174">
        <v>16.84</v>
      </c>
    </row>
    <row r="3400" spans="1:2">
      <c r="A3400" s="174">
        <v>339.7</v>
      </c>
      <c r="B3400" s="174">
        <v>17.080000000000101</v>
      </c>
    </row>
    <row r="3401" spans="1:2">
      <c r="A3401" s="174">
        <v>339.8</v>
      </c>
      <c r="B3401" s="174">
        <v>17.32</v>
      </c>
    </row>
    <row r="3402" spans="1:2">
      <c r="A3402" s="174">
        <v>339.9</v>
      </c>
      <c r="B3402" s="174">
        <v>17.559999999999999</v>
      </c>
    </row>
    <row r="3403" spans="1:2">
      <c r="A3403" s="174">
        <v>340</v>
      </c>
      <c r="B3403" s="174">
        <v>17.8</v>
      </c>
    </row>
    <row r="3404" spans="1:2">
      <c r="A3404" s="174">
        <v>340.1</v>
      </c>
      <c r="B3404" s="174">
        <v>18.13</v>
      </c>
    </row>
    <row r="3405" spans="1:2">
      <c r="A3405" s="174">
        <v>340.2</v>
      </c>
      <c r="B3405" s="174">
        <v>18.4600000000001</v>
      </c>
    </row>
    <row r="3406" spans="1:2">
      <c r="A3406" s="174">
        <v>340.3</v>
      </c>
      <c r="B3406" s="174">
        <v>18.79</v>
      </c>
    </row>
    <row r="3407" spans="1:2">
      <c r="A3407" s="174">
        <v>340.4</v>
      </c>
      <c r="B3407" s="174">
        <v>19.1200000000001</v>
      </c>
    </row>
    <row r="3408" spans="1:2">
      <c r="A3408" s="174">
        <v>340.5</v>
      </c>
      <c r="B3408" s="174">
        <v>19.45</v>
      </c>
    </row>
    <row r="3409" spans="1:2">
      <c r="A3409" s="174">
        <v>340.6</v>
      </c>
      <c r="B3409" s="174">
        <v>19.78</v>
      </c>
    </row>
    <row r="3410" spans="1:2">
      <c r="A3410" s="174">
        <v>340.7</v>
      </c>
      <c r="B3410" s="174">
        <v>20.110000000000099</v>
      </c>
    </row>
    <row r="3411" spans="1:2">
      <c r="A3411" s="174">
        <v>340.8</v>
      </c>
      <c r="B3411" s="174">
        <v>20.440000000000001</v>
      </c>
    </row>
    <row r="3412" spans="1:2">
      <c r="A3412" s="174">
        <v>340.9</v>
      </c>
      <c r="B3412" s="174">
        <v>20.770000000000099</v>
      </c>
    </row>
    <row r="3413" spans="1:2">
      <c r="A3413" s="174">
        <v>341</v>
      </c>
      <c r="B3413" s="174">
        <v>21.1</v>
      </c>
    </row>
    <row r="3414" spans="1:2">
      <c r="A3414" s="174">
        <v>341.1</v>
      </c>
      <c r="B3414" s="174">
        <v>21.4</v>
      </c>
    </row>
    <row r="3415" spans="1:2">
      <c r="A3415" s="174">
        <v>341.2</v>
      </c>
      <c r="B3415" s="174">
        <v>21.700000000000099</v>
      </c>
    </row>
    <row r="3416" spans="1:2">
      <c r="A3416" s="174">
        <v>341.3</v>
      </c>
      <c r="B3416" s="174">
        <v>22</v>
      </c>
    </row>
    <row r="3417" spans="1:2">
      <c r="A3417" s="174">
        <v>341.4</v>
      </c>
      <c r="B3417" s="174">
        <v>22.3000000000001</v>
      </c>
    </row>
    <row r="3418" spans="1:2">
      <c r="A3418" s="174">
        <v>341.5</v>
      </c>
      <c r="B3418" s="174">
        <v>22.6</v>
      </c>
    </row>
    <row r="3419" spans="1:2">
      <c r="A3419" s="174">
        <v>341.6</v>
      </c>
      <c r="B3419" s="174">
        <v>22.9</v>
      </c>
    </row>
    <row r="3420" spans="1:2">
      <c r="A3420" s="174">
        <v>341.7</v>
      </c>
      <c r="B3420" s="174">
        <v>23.200000000000099</v>
      </c>
    </row>
    <row r="3421" spans="1:2">
      <c r="A3421" s="174">
        <v>341.8</v>
      </c>
      <c r="B3421" s="174">
        <v>23.5</v>
      </c>
    </row>
    <row r="3422" spans="1:2">
      <c r="A3422" s="174">
        <v>341.9</v>
      </c>
      <c r="B3422" s="174">
        <v>23.8000000000001</v>
      </c>
    </row>
    <row r="3423" spans="1:2">
      <c r="A3423" s="174">
        <v>342</v>
      </c>
      <c r="B3423" s="174">
        <v>24.1</v>
      </c>
    </row>
    <row r="3424" spans="1:2">
      <c r="A3424" s="174">
        <v>342.1</v>
      </c>
      <c r="B3424" s="174">
        <v>24.19</v>
      </c>
    </row>
    <row r="3425" spans="1:2">
      <c r="A3425" s="174">
        <v>342.2</v>
      </c>
      <c r="B3425" s="174">
        <v>24.28</v>
      </c>
    </row>
    <row r="3426" spans="1:2">
      <c r="A3426" s="174">
        <v>342.3</v>
      </c>
      <c r="B3426" s="174">
        <v>24.37</v>
      </c>
    </row>
    <row r="3427" spans="1:2">
      <c r="A3427" s="174">
        <v>342.4</v>
      </c>
      <c r="B3427" s="174">
        <v>24.46</v>
      </c>
    </row>
    <row r="3428" spans="1:2">
      <c r="A3428" s="174">
        <v>342.5</v>
      </c>
      <c r="B3428" s="174">
        <v>24.55</v>
      </c>
    </row>
    <row r="3429" spans="1:2">
      <c r="A3429" s="174">
        <v>342.6</v>
      </c>
      <c r="B3429" s="174">
        <v>24.64</v>
      </c>
    </row>
    <row r="3430" spans="1:2">
      <c r="A3430" s="174">
        <v>342.7</v>
      </c>
      <c r="B3430" s="174">
        <v>24.73</v>
      </c>
    </row>
    <row r="3431" spans="1:2">
      <c r="A3431" s="174">
        <v>342.8</v>
      </c>
      <c r="B3431" s="174">
        <v>24.82</v>
      </c>
    </row>
    <row r="3432" spans="1:2">
      <c r="A3432" s="174">
        <v>342.9</v>
      </c>
      <c r="B3432" s="174">
        <v>24.91</v>
      </c>
    </row>
    <row r="3433" spans="1:2">
      <c r="A3433" s="174">
        <v>343</v>
      </c>
      <c r="B3433" s="174">
        <v>25</v>
      </c>
    </row>
    <row r="3434" spans="1:2">
      <c r="A3434" s="174">
        <v>343.1</v>
      </c>
      <c r="B3434" s="174">
        <v>25.03</v>
      </c>
    </row>
    <row r="3435" spans="1:2">
      <c r="A3435" s="174">
        <v>343.2</v>
      </c>
      <c r="B3435" s="174">
        <v>25.06</v>
      </c>
    </row>
    <row r="3436" spans="1:2">
      <c r="A3436" s="174">
        <v>343.3</v>
      </c>
      <c r="B3436" s="174">
        <v>25.09</v>
      </c>
    </row>
    <row r="3437" spans="1:2">
      <c r="A3437" s="174">
        <v>343.4</v>
      </c>
      <c r="B3437" s="174">
        <v>25.12</v>
      </c>
    </row>
    <row r="3438" spans="1:2">
      <c r="A3438" s="174">
        <v>343.5</v>
      </c>
      <c r="B3438" s="174">
        <v>25.15</v>
      </c>
    </row>
    <row r="3439" spans="1:2">
      <c r="A3439" s="174">
        <v>343.6</v>
      </c>
      <c r="B3439" s="174">
        <v>25.18</v>
      </c>
    </row>
    <row r="3440" spans="1:2">
      <c r="A3440" s="174">
        <v>343.7</v>
      </c>
      <c r="B3440" s="174">
        <v>25.21</v>
      </c>
    </row>
    <row r="3441" spans="1:2">
      <c r="A3441" s="174">
        <v>343.8</v>
      </c>
      <c r="B3441" s="174">
        <v>25.24</v>
      </c>
    </row>
    <row r="3442" spans="1:2">
      <c r="A3442" s="174">
        <v>343.9</v>
      </c>
      <c r="B3442" s="174">
        <v>25.27</v>
      </c>
    </row>
    <row r="3443" spans="1:2">
      <c r="A3443" s="174">
        <v>344</v>
      </c>
      <c r="B3443" s="174">
        <v>25.3</v>
      </c>
    </row>
    <row r="3444" spans="1:2">
      <c r="A3444" s="174">
        <v>344.1</v>
      </c>
      <c r="B3444" s="174">
        <v>25.32</v>
      </c>
    </row>
    <row r="3445" spans="1:2">
      <c r="A3445" s="174">
        <v>344.2</v>
      </c>
      <c r="B3445" s="174">
        <v>25.34</v>
      </c>
    </row>
    <row r="3446" spans="1:2">
      <c r="A3446" s="174">
        <v>344.3</v>
      </c>
      <c r="B3446" s="174">
        <v>25.36</v>
      </c>
    </row>
    <row r="3447" spans="1:2">
      <c r="A3447" s="174">
        <v>344.4</v>
      </c>
      <c r="B3447" s="174">
        <v>25.38</v>
      </c>
    </row>
    <row r="3448" spans="1:2">
      <c r="A3448" s="174">
        <v>344.5</v>
      </c>
      <c r="B3448" s="174">
        <v>25.4</v>
      </c>
    </row>
    <row r="3449" spans="1:2">
      <c r="A3449" s="174">
        <v>344.6</v>
      </c>
      <c r="B3449" s="174">
        <v>25.42</v>
      </c>
    </row>
    <row r="3450" spans="1:2">
      <c r="A3450" s="174">
        <v>344.7</v>
      </c>
      <c r="B3450" s="174">
        <v>25.44</v>
      </c>
    </row>
    <row r="3451" spans="1:2">
      <c r="A3451" s="174">
        <v>344.8</v>
      </c>
      <c r="B3451" s="174">
        <v>25.46</v>
      </c>
    </row>
    <row r="3452" spans="1:2">
      <c r="A3452" s="174">
        <v>344.9</v>
      </c>
      <c r="B3452" s="174">
        <v>25.48</v>
      </c>
    </row>
    <row r="3453" spans="1:2">
      <c r="A3453" s="174">
        <v>345</v>
      </c>
      <c r="B3453" s="174">
        <v>25.5</v>
      </c>
    </row>
    <row r="3454" spans="1:2">
      <c r="A3454" s="174">
        <v>345.1</v>
      </c>
      <c r="B3454" s="174">
        <v>25.59</v>
      </c>
    </row>
    <row r="3455" spans="1:2">
      <c r="A3455" s="174">
        <v>345.2</v>
      </c>
      <c r="B3455" s="174">
        <v>25.68</v>
      </c>
    </row>
    <row r="3456" spans="1:2">
      <c r="A3456" s="174">
        <v>345.3</v>
      </c>
      <c r="B3456" s="174">
        <v>25.77</v>
      </c>
    </row>
    <row r="3457" spans="1:2">
      <c r="A3457" s="174">
        <v>345.4</v>
      </c>
      <c r="B3457" s="174">
        <v>25.86</v>
      </c>
    </row>
    <row r="3458" spans="1:2">
      <c r="A3458" s="174">
        <v>345.5</v>
      </c>
      <c r="B3458" s="174">
        <v>25.95</v>
      </c>
    </row>
    <row r="3459" spans="1:2">
      <c r="A3459" s="174">
        <v>345.6</v>
      </c>
      <c r="B3459" s="174">
        <v>26.04</v>
      </c>
    </row>
    <row r="3460" spans="1:2">
      <c r="A3460" s="174">
        <v>345.7</v>
      </c>
      <c r="B3460" s="174">
        <v>26.13</v>
      </c>
    </row>
    <row r="3461" spans="1:2">
      <c r="A3461" s="174">
        <v>345.8</v>
      </c>
      <c r="B3461" s="174">
        <v>26.22</v>
      </c>
    </row>
    <row r="3462" spans="1:2">
      <c r="A3462" s="174">
        <v>345.9</v>
      </c>
      <c r="B3462" s="174">
        <v>26.31</v>
      </c>
    </row>
    <row r="3463" spans="1:2">
      <c r="A3463" s="174">
        <v>346</v>
      </c>
      <c r="B3463" s="174">
        <v>26.4</v>
      </c>
    </row>
    <row r="3464" spans="1:2">
      <c r="A3464" s="174">
        <v>346.1</v>
      </c>
      <c r="B3464" s="174">
        <v>26.42</v>
      </c>
    </row>
    <row r="3465" spans="1:2">
      <c r="A3465" s="174">
        <v>346.2</v>
      </c>
      <c r="B3465" s="174">
        <v>26.44</v>
      </c>
    </row>
    <row r="3466" spans="1:2">
      <c r="A3466" s="174">
        <v>346.3</v>
      </c>
      <c r="B3466" s="174">
        <v>26.46</v>
      </c>
    </row>
    <row r="3467" spans="1:2">
      <c r="A3467" s="174">
        <v>346.4</v>
      </c>
      <c r="B3467" s="174">
        <v>26.48</v>
      </c>
    </row>
    <row r="3468" spans="1:2">
      <c r="A3468" s="174">
        <v>346.5</v>
      </c>
      <c r="B3468" s="174">
        <v>26.5</v>
      </c>
    </row>
    <row r="3469" spans="1:2">
      <c r="A3469" s="174">
        <v>346.6</v>
      </c>
      <c r="B3469" s="174">
        <v>26.52</v>
      </c>
    </row>
    <row r="3470" spans="1:2">
      <c r="A3470" s="174">
        <v>346.7</v>
      </c>
      <c r="B3470" s="174">
        <v>26.54</v>
      </c>
    </row>
    <row r="3471" spans="1:2">
      <c r="A3471" s="174">
        <v>346.8</v>
      </c>
      <c r="B3471" s="174">
        <v>26.56</v>
      </c>
    </row>
    <row r="3472" spans="1:2">
      <c r="A3472" s="174">
        <v>346.9</v>
      </c>
      <c r="B3472" s="174">
        <v>26.58</v>
      </c>
    </row>
    <row r="3473" spans="1:2">
      <c r="A3473" s="174">
        <v>347</v>
      </c>
      <c r="B3473" s="174">
        <v>26.6</v>
      </c>
    </row>
    <row r="3474" spans="1:2">
      <c r="A3474" s="174">
        <v>347.1</v>
      </c>
      <c r="B3474" s="174">
        <v>26.65</v>
      </c>
    </row>
    <row r="3475" spans="1:2">
      <c r="A3475" s="174">
        <v>347.2</v>
      </c>
      <c r="B3475" s="174">
        <v>26.7</v>
      </c>
    </row>
    <row r="3476" spans="1:2">
      <c r="A3476" s="174">
        <v>347.3</v>
      </c>
      <c r="B3476" s="174">
        <v>26.75</v>
      </c>
    </row>
    <row r="3477" spans="1:2">
      <c r="A3477" s="174">
        <v>347.4</v>
      </c>
      <c r="B3477" s="174">
        <v>26.8</v>
      </c>
    </row>
    <row r="3478" spans="1:2">
      <c r="A3478" s="174">
        <v>347.5</v>
      </c>
      <c r="B3478" s="174">
        <v>26.85</v>
      </c>
    </row>
    <row r="3479" spans="1:2">
      <c r="A3479" s="174">
        <v>347.6</v>
      </c>
      <c r="B3479" s="174">
        <v>26.9</v>
      </c>
    </row>
    <row r="3480" spans="1:2">
      <c r="A3480" s="174">
        <v>347.7</v>
      </c>
      <c r="B3480" s="174">
        <v>26.95</v>
      </c>
    </row>
    <row r="3481" spans="1:2">
      <c r="A3481" s="174">
        <v>347.8</v>
      </c>
      <c r="B3481" s="174">
        <v>27</v>
      </c>
    </row>
    <row r="3482" spans="1:2">
      <c r="A3482" s="174">
        <v>347.9</v>
      </c>
      <c r="B3482" s="174">
        <v>27.05</v>
      </c>
    </row>
    <row r="3483" spans="1:2">
      <c r="A3483" s="174">
        <v>348</v>
      </c>
      <c r="B3483" s="174">
        <v>27.1</v>
      </c>
    </row>
    <row r="3484" spans="1:2">
      <c r="A3484" s="174">
        <v>348.1</v>
      </c>
      <c r="B3484" s="174">
        <v>27.16</v>
      </c>
    </row>
    <row r="3485" spans="1:2">
      <c r="A3485" s="174">
        <v>348.2</v>
      </c>
      <c r="B3485" s="174">
        <v>27.22</v>
      </c>
    </row>
    <row r="3486" spans="1:2">
      <c r="A3486" s="174">
        <v>348.3</v>
      </c>
      <c r="B3486" s="174">
        <v>27.28</v>
      </c>
    </row>
    <row r="3487" spans="1:2">
      <c r="A3487" s="174">
        <v>348.4</v>
      </c>
      <c r="B3487" s="174">
        <v>27.34</v>
      </c>
    </row>
    <row r="3488" spans="1:2">
      <c r="A3488" s="174">
        <v>348.5</v>
      </c>
      <c r="B3488" s="174">
        <v>27.4</v>
      </c>
    </row>
    <row r="3489" spans="1:2">
      <c r="A3489" s="174">
        <v>348.6</v>
      </c>
      <c r="B3489" s="174">
        <v>27.46</v>
      </c>
    </row>
    <row r="3490" spans="1:2">
      <c r="A3490" s="174">
        <v>348.7</v>
      </c>
      <c r="B3490" s="174">
        <v>27.52</v>
      </c>
    </row>
    <row r="3491" spans="1:2">
      <c r="A3491" s="174">
        <v>348.8</v>
      </c>
      <c r="B3491" s="174">
        <v>27.58</v>
      </c>
    </row>
    <row r="3492" spans="1:2">
      <c r="A3492" s="174">
        <v>348.9</v>
      </c>
      <c r="B3492" s="174">
        <v>27.64</v>
      </c>
    </row>
    <row r="3493" spans="1:2">
      <c r="A3493" s="174">
        <v>349</v>
      </c>
      <c r="B3493" s="174">
        <v>27.7</v>
      </c>
    </row>
    <row r="3494" spans="1:2">
      <c r="A3494" s="174">
        <v>349.1</v>
      </c>
      <c r="B3494" s="174">
        <v>27.74</v>
      </c>
    </row>
    <row r="3495" spans="1:2">
      <c r="A3495" s="174">
        <v>349.2</v>
      </c>
      <c r="B3495" s="174">
        <v>27.78</v>
      </c>
    </row>
    <row r="3496" spans="1:2">
      <c r="A3496" s="174">
        <v>349.3</v>
      </c>
      <c r="B3496" s="174">
        <v>27.82</v>
      </c>
    </row>
    <row r="3497" spans="1:2">
      <c r="A3497" s="174">
        <v>349.4</v>
      </c>
      <c r="B3497" s="174">
        <v>27.86</v>
      </c>
    </row>
    <row r="3498" spans="1:2">
      <c r="A3498" s="174">
        <v>349.5</v>
      </c>
      <c r="B3498" s="174">
        <v>27.9</v>
      </c>
    </row>
    <row r="3499" spans="1:2">
      <c r="A3499" s="174">
        <v>349.6</v>
      </c>
      <c r="B3499" s="174">
        <v>27.94</v>
      </c>
    </row>
    <row r="3500" spans="1:2">
      <c r="A3500" s="174">
        <v>349.7</v>
      </c>
      <c r="B3500" s="174">
        <v>27.98</v>
      </c>
    </row>
    <row r="3501" spans="1:2">
      <c r="A3501" s="174">
        <v>349.8</v>
      </c>
      <c r="B3501" s="174">
        <v>28.02</v>
      </c>
    </row>
    <row r="3502" spans="1:2">
      <c r="A3502" s="174">
        <v>349.9</v>
      </c>
      <c r="B3502" s="174">
        <v>28.06</v>
      </c>
    </row>
    <row r="3503" spans="1:2">
      <c r="A3503" s="174">
        <v>350</v>
      </c>
      <c r="B3503" s="174">
        <v>28.1</v>
      </c>
    </row>
    <row r="3504" spans="1:2">
      <c r="A3504" s="174">
        <v>350.1</v>
      </c>
      <c r="B3504" s="174">
        <v>28.11</v>
      </c>
    </row>
    <row r="3505" spans="1:2">
      <c r="A3505" s="174">
        <v>350.2</v>
      </c>
      <c r="B3505" s="174">
        <v>28.12</v>
      </c>
    </row>
    <row r="3506" spans="1:2">
      <c r="A3506" s="174">
        <v>350.3</v>
      </c>
      <c r="B3506" s="174">
        <v>28.13</v>
      </c>
    </row>
    <row r="3507" spans="1:2">
      <c r="A3507" s="174">
        <v>350.4</v>
      </c>
      <c r="B3507" s="174">
        <v>28.14</v>
      </c>
    </row>
    <row r="3508" spans="1:2">
      <c r="A3508" s="174">
        <v>350.5</v>
      </c>
      <c r="B3508" s="174">
        <v>28.15</v>
      </c>
    </row>
    <row r="3509" spans="1:2">
      <c r="A3509" s="174">
        <v>350.6</v>
      </c>
      <c r="B3509" s="174">
        <v>28.16</v>
      </c>
    </row>
    <row r="3510" spans="1:2">
      <c r="A3510" s="174">
        <v>350.7</v>
      </c>
      <c r="B3510" s="174">
        <v>28.17</v>
      </c>
    </row>
    <row r="3511" spans="1:2">
      <c r="A3511" s="174">
        <v>350.8</v>
      </c>
      <c r="B3511" s="174">
        <v>28.18</v>
      </c>
    </row>
    <row r="3512" spans="1:2">
      <c r="A3512" s="174">
        <v>350.9</v>
      </c>
      <c r="B3512" s="174">
        <v>28.19</v>
      </c>
    </row>
    <row r="3513" spans="1:2">
      <c r="A3513" s="174">
        <v>351</v>
      </c>
      <c r="B3513" s="174">
        <v>28.2</v>
      </c>
    </row>
    <row r="3514" spans="1:2">
      <c r="A3514" s="174">
        <v>351.1</v>
      </c>
      <c r="B3514" s="174">
        <v>28.189999999999898</v>
      </c>
    </row>
    <row r="3515" spans="1:2">
      <c r="A3515" s="174">
        <v>351.2</v>
      </c>
      <c r="B3515" s="174">
        <v>28.1799999999999</v>
      </c>
    </row>
    <row r="3516" spans="1:2">
      <c r="A3516" s="174">
        <v>351.3</v>
      </c>
      <c r="B3516" s="174">
        <v>28.169999999999899</v>
      </c>
    </row>
    <row r="3517" spans="1:2">
      <c r="A3517" s="174">
        <v>351.4</v>
      </c>
      <c r="B3517" s="174">
        <v>28.159999999999901</v>
      </c>
    </row>
    <row r="3518" spans="1:2">
      <c r="A3518" s="174">
        <v>351.5</v>
      </c>
      <c r="B3518" s="174">
        <v>28.15</v>
      </c>
    </row>
    <row r="3519" spans="1:2">
      <c r="A3519" s="174">
        <v>351.6</v>
      </c>
      <c r="B3519" s="174">
        <v>28.139999999999901</v>
      </c>
    </row>
    <row r="3520" spans="1:2">
      <c r="A3520" s="174">
        <v>351.7</v>
      </c>
      <c r="B3520" s="174">
        <v>28.1299999999999</v>
      </c>
    </row>
    <row r="3521" spans="1:2">
      <c r="A3521" s="174">
        <v>351.8</v>
      </c>
      <c r="B3521" s="174">
        <v>28.12</v>
      </c>
    </row>
    <row r="3522" spans="1:2">
      <c r="A3522" s="174">
        <v>351.9</v>
      </c>
      <c r="B3522" s="174">
        <v>28.11</v>
      </c>
    </row>
    <row r="3523" spans="1:2">
      <c r="A3523" s="174">
        <v>352</v>
      </c>
      <c r="B3523" s="174">
        <v>28.1</v>
      </c>
    </row>
    <row r="3524" spans="1:2">
      <c r="A3524" s="174">
        <v>352.1</v>
      </c>
      <c r="B3524" s="174">
        <v>28.09</v>
      </c>
    </row>
    <row r="3525" spans="1:2">
      <c r="A3525" s="174">
        <v>352.2</v>
      </c>
      <c r="B3525" s="174">
        <v>28.08</v>
      </c>
    </row>
    <row r="3526" spans="1:2">
      <c r="A3526" s="174">
        <v>352.3</v>
      </c>
      <c r="B3526" s="174">
        <v>28.07</v>
      </c>
    </row>
    <row r="3527" spans="1:2">
      <c r="A3527" s="174">
        <v>352.4</v>
      </c>
      <c r="B3527" s="174">
        <v>28.06</v>
      </c>
    </row>
    <row r="3528" spans="1:2">
      <c r="A3528" s="174">
        <v>352.5</v>
      </c>
      <c r="B3528" s="174">
        <v>28.05</v>
      </c>
    </row>
    <row r="3529" spans="1:2">
      <c r="A3529" s="174">
        <v>352.6</v>
      </c>
      <c r="B3529" s="174">
        <v>28.04</v>
      </c>
    </row>
    <row r="3530" spans="1:2">
      <c r="A3530" s="174">
        <v>352.7</v>
      </c>
      <c r="B3530" s="174">
        <v>28.029999999999902</v>
      </c>
    </row>
    <row r="3531" spans="1:2">
      <c r="A3531" s="174">
        <v>352.8</v>
      </c>
      <c r="B3531" s="174">
        <v>28.02</v>
      </c>
    </row>
    <row r="3532" spans="1:2">
      <c r="A3532" s="174">
        <v>352.9</v>
      </c>
      <c r="B3532" s="174">
        <v>28.009999999999899</v>
      </c>
    </row>
    <row r="3533" spans="1:2">
      <c r="A3533" s="174">
        <v>353</v>
      </c>
      <c r="B3533" s="174">
        <v>28</v>
      </c>
    </row>
    <row r="3534" spans="1:2">
      <c r="A3534" s="174">
        <v>353.1</v>
      </c>
      <c r="B3534" s="174">
        <v>27.99</v>
      </c>
    </row>
    <row r="3535" spans="1:2">
      <c r="A3535" s="174">
        <v>353.2</v>
      </c>
      <c r="B3535" s="174">
        <v>27.979999999999901</v>
      </c>
    </row>
    <row r="3536" spans="1:2">
      <c r="A3536" s="174">
        <v>353.3</v>
      </c>
      <c r="B3536" s="174">
        <v>27.97</v>
      </c>
    </row>
    <row r="3537" spans="1:2">
      <c r="A3537" s="174">
        <v>353.4</v>
      </c>
      <c r="B3537" s="174">
        <v>27.959999999999901</v>
      </c>
    </row>
    <row r="3538" spans="1:2">
      <c r="A3538" s="174">
        <v>353.5</v>
      </c>
      <c r="B3538" s="174">
        <v>27.95</v>
      </c>
    </row>
    <row r="3539" spans="1:2">
      <c r="A3539" s="174">
        <v>353.6</v>
      </c>
      <c r="B3539" s="174">
        <v>27.939999999999898</v>
      </c>
    </row>
    <row r="3540" spans="1:2">
      <c r="A3540" s="174">
        <v>353.7</v>
      </c>
      <c r="B3540" s="174">
        <v>27.9299999999999</v>
      </c>
    </row>
    <row r="3541" spans="1:2">
      <c r="A3541" s="174">
        <v>353.8</v>
      </c>
      <c r="B3541" s="174">
        <v>27.919999999999899</v>
      </c>
    </row>
    <row r="3542" spans="1:2">
      <c r="A3542" s="174">
        <v>353.9</v>
      </c>
      <c r="B3542" s="174">
        <v>27.909999999999901</v>
      </c>
    </row>
    <row r="3543" spans="1:2">
      <c r="A3543" s="174">
        <v>354</v>
      </c>
      <c r="B3543" s="174">
        <v>27.9</v>
      </c>
    </row>
    <row r="3544" spans="1:2">
      <c r="A3544" s="174">
        <v>354.1</v>
      </c>
      <c r="B3544" s="174">
        <v>27.9</v>
      </c>
    </row>
    <row r="3545" spans="1:2">
      <c r="A3545" s="174">
        <v>354.2</v>
      </c>
      <c r="B3545" s="174">
        <v>27.9</v>
      </c>
    </row>
    <row r="3546" spans="1:2">
      <c r="A3546" s="174">
        <v>354.3</v>
      </c>
      <c r="B3546" s="174">
        <v>27.9</v>
      </c>
    </row>
    <row r="3547" spans="1:2">
      <c r="A3547" s="174">
        <v>354.4</v>
      </c>
      <c r="B3547" s="174">
        <v>27.9</v>
      </c>
    </row>
    <row r="3548" spans="1:2">
      <c r="A3548" s="174">
        <v>354.5</v>
      </c>
      <c r="B3548" s="174">
        <v>27.9</v>
      </c>
    </row>
    <row r="3549" spans="1:2">
      <c r="A3549" s="174">
        <v>354.6</v>
      </c>
      <c r="B3549" s="174">
        <v>27.9</v>
      </c>
    </row>
    <row r="3550" spans="1:2">
      <c r="A3550" s="174">
        <v>354.7</v>
      </c>
      <c r="B3550" s="174">
        <v>27.9</v>
      </c>
    </row>
    <row r="3551" spans="1:2">
      <c r="A3551" s="174">
        <v>354.8</v>
      </c>
      <c r="B3551" s="174">
        <v>27.9</v>
      </c>
    </row>
    <row r="3552" spans="1:2">
      <c r="A3552" s="174">
        <v>354.9</v>
      </c>
      <c r="B3552" s="174">
        <v>27.9</v>
      </c>
    </row>
    <row r="3553" spans="1:2">
      <c r="A3553" s="174">
        <v>355</v>
      </c>
      <c r="B3553" s="174">
        <v>27.9</v>
      </c>
    </row>
    <row r="3554" spans="1:2">
      <c r="A3554" s="174">
        <v>355.1</v>
      </c>
      <c r="B3554" s="174">
        <v>27.92</v>
      </c>
    </row>
    <row r="3555" spans="1:2">
      <c r="A3555" s="174">
        <v>355.2</v>
      </c>
      <c r="B3555" s="174">
        <v>27.94</v>
      </c>
    </row>
    <row r="3556" spans="1:2">
      <c r="A3556" s="174">
        <v>355.3</v>
      </c>
      <c r="B3556" s="174">
        <v>27.96</v>
      </c>
    </row>
    <row r="3557" spans="1:2">
      <c r="A3557" s="174">
        <v>355.4</v>
      </c>
      <c r="B3557" s="174">
        <v>27.98</v>
      </c>
    </row>
    <row r="3558" spans="1:2">
      <c r="A3558" s="174">
        <v>355.5</v>
      </c>
      <c r="B3558" s="174">
        <v>28</v>
      </c>
    </row>
    <row r="3559" spans="1:2">
      <c r="A3559" s="174">
        <v>355.6</v>
      </c>
      <c r="B3559" s="174">
        <v>28.02</v>
      </c>
    </row>
    <row r="3560" spans="1:2">
      <c r="A3560" s="174">
        <v>355.7</v>
      </c>
      <c r="B3560" s="174">
        <v>28.04</v>
      </c>
    </row>
    <row r="3561" spans="1:2">
      <c r="A3561" s="174">
        <v>355.8</v>
      </c>
      <c r="B3561" s="174">
        <v>28.06</v>
      </c>
    </row>
    <row r="3562" spans="1:2">
      <c r="A3562" s="174">
        <v>355.9</v>
      </c>
      <c r="B3562" s="174">
        <v>28.08</v>
      </c>
    </row>
    <row r="3563" spans="1:2">
      <c r="A3563" s="174">
        <v>356</v>
      </c>
      <c r="B3563" s="174">
        <v>28.1</v>
      </c>
    </row>
    <row r="3564" spans="1:2">
      <c r="A3564" s="174">
        <v>356.1</v>
      </c>
      <c r="B3564" s="174">
        <v>28.11</v>
      </c>
    </row>
    <row r="3565" spans="1:2">
      <c r="A3565" s="174">
        <v>356.2</v>
      </c>
      <c r="B3565" s="174">
        <v>28.12</v>
      </c>
    </row>
    <row r="3566" spans="1:2">
      <c r="A3566" s="174">
        <v>356.3</v>
      </c>
      <c r="B3566" s="174">
        <v>28.13</v>
      </c>
    </row>
    <row r="3567" spans="1:2">
      <c r="A3567" s="174">
        <v>356.4</v>
      </c>
      <c r="B3567" s="174">
        <v>28.14</v>
      </c>
    </row>
    <row r="3568" spans="1:2">
      <c r="A3568" s="174">
        <v>356.5</v>
      </c>
      <c r="B3568" s="174">
        <v>28.15</v>
      </c>
    </row>
    <row r="3569" spans="1:2">
      <c r="A3569" s="174">
        <v>356.6</v>
      </c>
      <c r="B3569" s="174">
        <v>28.16</v>
      </c>
    </row>
    <row r="3570" spans="1:2">
      <c r="A3570" s="174">
        <v>356.7</v>
      </c>
      <c r="B3570" s="174">
        <v>28.17</v>
      </c>
    </row>
    <row r="3571" spans="1:2">
      <c r="A3571" s="174">
        <v>356.8</v>
      </c>
      <c r="B3571" s="174">
        <v>28.18</v>
      </c>
    </row>
    <row r="3572" spans="1:2">
      <c r="A3572" s="174">
        <v>356.9</v>
      </c>
      <c r="B3572" s="174">
        <v>28.19</v>
      </c>
    </row>
    <row r="3573" spans="1:2">
      <c r="A3573" s="174">
        <v>357</v>
      </c>
      <c r="B3573" s="174">
        <v>28.2</v>
      </c>
    </row>
    <row r="3574" spans="1:2">
      <c r="A3574" s="174">
        <v>357.1</v>
      </c>
      <c r="B3574" s="174">
        <v>28.1799999999999</v>
      </c>
    </row>
    <row r="3575" spans="1:2">
      <c r="A3575" s="174">
        <v>357.2</v>
      </c>
      <c r="B3575" s="174">
        <v>28.159999999999901</v>
      </c>
    </row>
    <row r="3576" spans="1:2">
      <c r="A3576" s="174">
        <v>357.3</v>
      </c>
      <c r="B3576" s="174">
        <v>28.139999999999901</v>
      </c>
    </row>
    <row r="3577" spans="1:2">
      <c r="A3577" s="174">
        <v>357.4</v>
      </c>
      <c r="B3577" s="174">
        <v>28.119999999999902</v>
      </c>
    </row>
    <row r="3578" spans="1:2">
      <c r="A3578" s="174">
        <v>357.5</v>
      </c>
      <c r="B3578" s="174">
        <v>28.1</v>
      </c>
    </row>
    <row r="3579" spans="1:2">
      <c r="A3579" s="174">
        <v>357.6</v>
      </c>
      <c r="B3579" s="174">
        <v>28.079999999999899</v>
      </c>
    </row>
    <row r="3580" spans="1:2">
      <c r="A3580" s="174">
        <v>357.7</v>
      </c>
      <c r="B3580" s="174">
        <v>28.059999999999899</v>
      </c>
    </row>
    <row r="3581" spans="1:2">
      <c r="A3581" s="174">
        <v>357.8</v>
      </c>
      <c r="B3581" s="174">
        <v>28.04</v>
      </c>
    </row>
    <row r="3582" spans="1:2">
      <c r="A3582" s="174">
        <v>357.9</v>
      </c>
      <c r="B3582" s="174">
        <v>28.0199999999999</v>
      </c>
    </row>
    <row r="3583" spans="1:2">
      <c r="A3583" s="174">
        <v>358</v>
      </c>
      <c r="B3583" s="174">
        <v>28</v>
      </c>
    </row>
    <row r="3584" spans="1:2">
      <c r="A3584" s="174">
        <v>358.1</v>
      </c>
      <c r="B3584" s="174">
        <v>27.889999999999901</v>
      </c>
    </row>
    <row r="3585" spans="1:2">
      <c r="A3585" s="174">
        <v>358.2</v>
      </c>
      <c r="B3585" s="174">
        <v>27.779999999999902</v>
      </c>
    </row>
    <row r="3586" spans="1:2">
      <c r="A3586" s="174">
        <v>358.3</v>
      </c>
      <c r="B3586" s="174">
        <v>27.669999999999899</v>
      </c>
    </row>
    <row r="3587" spans="1:2">
      <c r="A3587" s="174">
        <v>358.4</v>
      </c>
      <c r="B3587" s="174">
        <v>27.559999999999899</v>
      </c>
    </row>
    <row r="3588" spans="1:2">
      <c r="A3588" s="174">
        <v>358.5</v>
      </c>
      <c r="B3588" s="174">
        <v>27.45</v>
      </c>
    </row>
    <row r="3589" spans="1:2">
      <c r="A3589" s="174">
        <v>358.6</v>
      </c>
      <c r="B3589" s="174">
        <v>27.3399999999999</v>
      </c>
    </row>
    <row r="3590" spans="1:2">
      <c r="A3590" s="174">
        <v>358.7</v>
      </c>
      <c r="B3590" s="174">
        <v>27.229999999999901</v>
      </c>
    </row>
    <row r="3591" spans="1:2">
      <c r="A3591" s="174">
        <v>358.8</v>
      </c>
      <c r="B3591" s="174">
        <v>27.119999999999902</v>
      </c>
    </row>
    <row r="3592" spans="1:2">
      <c r="A3592" s="174">
        <v>358.9</v>
      </c>
      <c r="B3592" s="174">
        <v>27.009999999999899</v>
      </c>
    </row>
    <row r="3593" spans="1:2">
      <c r="A3593" s="174">
        <v>359</v>
      </c>
      <c r="B3593" s="174">
        <v>26.9</v>
      </c>
    </row>
    <row r="3594" spans="1:2">
      <c r="A3594" s="174">
        <v>359.1</v>
      </c>
      <c r="B3594" s="174">
        <v>26.709999999999901</v>
      </c>
    </row>
    <row r="3595" spans="1:2">
      <c r="A3595" s="174">
        <v>359.2</v>
      </c>
      <c r="B3595" s="174">
        <v>26.5199999999999</v>
      </c>
    </row>
    <row r="3596" spans="1:2">
      <c r="A3596" s="174">
        <v>359.3</v>
      </c>
      <c r="B3596" s="174">
        <v>26.329999999999899</v>
      </c>
    </row>
    <row r="3597" spans="1:2">
      <c r="A3597" s="174">
        <v>359.4</v>
      </c>
      <c r="B3597" s="174">
        <v>26.139999999999901</v>
      </c>
    </row>
    <row r="3598" spans="1:2">
      <c r="A3598" s="174">
        <v>359.5</v>
      </c>
      <c r="B3598" s="174">
        <v>25.95</v>
      </c>
    </row>
    <row r="3599" spans="1:2">
      <c r="A3599" s="174">
        <v>359.6</v>
      </c>
      <c r="B3599" s="174">
        <v>25.759999999999899</v>
      </c>
    </row>
    <row r="3600" spans="1:2">
      <c r="A3600" s="174">
        <v>359.7</v>
      </c>
      <c r="B3600" s="174">
        <v>25.569999999999901</v>
      </c>
    </row>
    <row r="3601" spans="1:2">
      <c r="A3601" s="174">
        <v>359.8</v>
      </c>
      <c r="B3601" s="174">
        <v>25.3799999999999</v>
      </c>
    </row>
    <row r="3602" spans="1:2">
      <c r="A3602" s="174">
        <v>359.9</v>
      </c>
      <c r="B3602" s="174">
        <v>25.189999999999898</v>
      </c>
    </row>
    <row r="3603" spans="1:2">
      <c r="A3603" s="174">
        <v>360</v>
      </c>
      <c r="B3603" s="174">
        <v>25</v>
      </c>
    </row>
    <row r="3604" spans="1:2">
      <c r="A3604" s="174">
        <v>360.1</v>
      </c>
      <c r="B3604" s="174">
        <v>24.819999999999901</v>
      </c>
    </row>
    <row r="3605" spans="1:2">
      <c r="A3605" s="174">
        <v>360.2</v>
      </c>
      <c r="B3605" s="174">
        <v>24.639999999999901</v>
      </c>
    </row>
    <row r="3606" spans="1:2">
      <c r="A3606" s="174">
        <v>360.3</v>
      </c>
      <c r="B3606" s="174">
        <v>24.459999999999901</v>
      </c>
    </row>
    <row r="3607" spans="1:2">
      <c r="A3607" s="174">
        <v>360.4</v>
      </c>
      <c r="B3607" s="174">
        <v>24.279999999999902</v>
      </c>
    </row>
    <row r="3608" spans="1:2">
      <c r="A3608" s="174">
        <v>360.5</v>
      </c>
      <c r="B3608" s="174">
        <v>24.1</v>
      </c>
    </row>
    <row r="3609" spans="1:2">
      <c r="A3609" s="174">
        <v>360.6</v>
      </c>
      <c r="B3609" s="174">
        <v>23.919999999999899</v>
      </c>
    </row>
    <row r="3610" spans="1:2">
      <c r="A3610" s="174">
        <v>360.7</v>
      </c>
      <c r="B3610" s="174">
        <v>23.739999999999899</v>
      </c>
    </row>
    <row r="3611" spans="1:2">
      <c r="A3611" s="174">
        <v>360.8</v>
      </c>
      <c r="B3611" s="174">
        <v>23.559999999999899</v>
      </c>
    </row>
    <row r="3612" spans="1:2">
      <c r="A3612" s="174">
        <v>360.9</v>
      </c>
      <c r="B3612" s="174">
        <v>23.3799999999999</v>
      </c>
    </row>
    <row r="3613" spans="1:2">
      <c r="A3613" s="174">
        <v>361</v>
      </c>
      <c r="B3613" s="174">
        <v>23.2</v>
      </c>
    </row>
    <row r="3614" spans="1:2">
      <c r="A3614" s="174">
        <v>361.1</v>
      </c>
      <c r="B3614" s="174">
        <v>23.069999999999901</v>
      </c>
    </row>
    <row r="3615" spans="1:2">
      <c r="A3615" s="174">
        <v>361.2</v>
      </c>
      <c r="B3615" s="174">
        <v>22.939999999999898</v>
      </c>
    </row>
    <row r="3616" spans="1:2">
      <c r="A3616" s="174">
        <v>361.3</v>
      </c>
      <c r="B3616" s="174">
        <v>22.809999999999899</v>
      </c>
    </row>
    <row r="3617" spans="1:2">
      <c r="A3617" s="174">
        <v>361.4</v>
      </c>
      <c r="B3617" s="174">
        <v>22.6799999999999</v>
      </c>
    </row>
    <row r="3618" spans="1:2">
      <c r="A3618" s="174">
        <v>361.5</v>
      </c>
      <c r="B3618" s="174">
        <v>22.549999999999901</v>
      </c>
    </row>
    <row r="3619" spans="1:2">
      <c r="A3619" s="174">
        <v>361.6</v>
      </c>
      <c r="B3619" s="174">
        <v>22.419999999999899</v>
      </c>
    </row>
    <row r="3620" spans="1:2">
      <c r="A3620" s="174">
        <v>361.7</v>
      </c>
      <c r="B3620" s="174">
        <v>22.2899999999999</v>
      </c>
    </row>
    <row r="3621" spans="1:2">
      <c r="A3621" s="174">
        <v>361.8</v>
      </c>
      <c r="B3621" s="174">
        <v>22.159999999999901</v>
      </c>
    </row>
    <row r="3622" spans="1:2">
      <c r="A3622" s="174">
        <v>361.9</v>
      </c>
      <c r="B3622" s="174">
        <v>22.029999999999902</v>
      </c>
    </row>
    <row r="3623" spans="1:2">
      <c r="A3623" s="174">
        <v>362</v>
      </c>
      <c r="B3623" s="174">
        <v>21.9</v>
      </c>
    </row>
    <row r="3624" spans="1:2">
      <c r="A3624" s="174">
        <v>362.1</v>
      </c>
      <c r="B3624" s="174">
        <v>21.819999999999901</v>
      </c>
    </row>
    <row r="3625" spans="1:2">
      <c r="A3625" s="174">
        <v>362.2</v>
      </c>
      <c r="B3625" s="174">
        <v>21.739999999999899</v>
      </c>
    </row>
    <row r="3626" spans="1:2">
      <c r="A3626" s="174">
        <v>362.3</v>
      </c>
      <c r="B3626" s="174">
        <v>21.659999999999901</v>
      </c>
    </row>
    <row r="3627" spans="1:2">
      <c r="A3627" s="174">
        <v>362.4</v>
      </c>
      <c r="B3627" s="174">
        <v>21.579999999999899</v>
      </c>
    </row>
    <row r="3628" spans="1:2">
      <c r="A3628" s="174">
        <v>362.5</v>
      </c>
      <c r="B3628" s="174">
        <v>21.5</v>
      </c>
    </row>
    <row r="3629" spans="1:2">
      <c r="A3629" s="174">
        <v>362.6</v>
      </c>
      <c r="B3629" s="174">
        <v>21.419999999999899</v>
      </c>
    </row>
    <row r="3630" spans="1:2">
      <c r="A3630" s="174">
        <v>362.7</v>
      </c>
      <c r="B3630" s="174">
        <v>21.3399999999999</v>
      </c>
    </row>
    <row r="3631" spans="1:2">
      <c r="A3631" s="174">
        <v>362.8</v>
      </c>
      <c r="B3631" s="174">
        <v>21.259999999999899</v>
      </c>
    </row>
    <row r="3632" spans="1:2">
      <c r="A3632" s="174">
        <v>362.9</v>
      </c>
      <c r="B3632" s="174">
        <v>21.1799999999999</v>
      </c>
    </row>
    <row r="3633" spans="1:2">
      <c r="A3633" s="174">
        <v>363</v>
      </c>
      <c r="B3633" s="174">
        <v>21.1</v>
      </c>
    </row>
    <row r="3634" spans="1:2">
      <c r="A3634" s="174">
        <v>363.1</v>
      </c>
      <c r="B3634" s="174">
        <v>21.059999999999899</v>
      </c>
    </row>
    <row r="3635" spans="1:2">
      <c r="A3635" s="174">
        <v>363.2</v>
      </c>
      <c r="B3635" s="174">
        <v>21.0199999999999</v>
      </c>
    </row>
    <row r="3636" spans="1:2">
      <c r="A3636" s="174">
        <v>363.3</v>
      </c>
      <c r="B3636" s="174">
        <v>20.979999999999901</v>
      </c>
    </row>
    <row r="3637" spans="1:2">
      <c r="A3637" s="174">
        <v>363.4</v>
      </c>
      <c r="B3637" s="174">
        <v>20.939999999999898</v>
      </c>
    </row>
    <row r="3638" spans="1:2">
      <c r="A3638" s="174">
        <v>363.5</v>
      </c>
      <c r="B3638" s="174">
        <v>20.9</v>
      </c>
    </row>
    <row r="3639" spans="1:2">
      <c r="A3639" s="174">
        <v>363.6</v>
      </c>
      <c r="B3639" s="174">
        <v>20.8599999999999</v>
      </c>
    </row>
    <row r="3640" spans="1:2">
      <c r="A3640" s="174">
        <v>363.7</v>
      </c>
      <c r="B3640" s="174">
        <v>20.819999999999901</v>
      </c>
    </row>
    <row r="3641" spans="1:2">
      <c r="A3641" s="174">
        <v>363.8</v>
      </c>
      <c r="B3641" s="174">
        <v>20.779999999999902</v>
      </c>
    </row>
    <row r="3642" spans="1:2">
      <c r="A3642" s="174">
        <v>363.9</v>
      </c>
      <c r="B3642" s="174">
        <v>20.739999999999899</v>
      </c>
    </row>
    <row r="3643" spans="1:2">
      <c r="A3643" s="174">
        <v>364</v>
      </c>
      <c r="B3643" s="174">
        <v>20.7</v>
      </c>
    </row>
    <row r="3644" spans="1:2">
      <c r="A3644" s="174">
        <v>364.1</v>
      </c>
      <c r="B3644" s="174">
        <v>20.7</v>
      </c>
    </row>
    <row r="3645" spans="1:2">
      <c r="A3645" s="174">
        <v>364.2</v>
      </c>
      <c r="B3645" s="174">
        <v>20.7</v>
      </c>
    </row>
    <row r="3646" spans="1:2">
      <c r="A3646" s="174">
        <v>364.3</v>
      </c>
      <c r="B3646" s="174">
        <v>20.7</v>
      </c>
    </row>
    <row r="3647" spans="1:2">
      <c r="A3647" s="174">
        <v>364.4</v>
      </c>
      <c r="B3647" s="174">
        <v>20.7</v>
      </c>
    </row>
    <row r="3648" spans="1:2">
      <c r="A3648" s="174">
        <v>364.5</v>
      </c>
      <c r="B3648" s="174">
        <v>20.7</v>
      </c>
    </row>
    <row r="3649" spans="1:2">
      <c r="A3649" s="174">
        <v>364.6</v>
      </c>
      <c r="B3649" s="174">
        <v>20.7</v>
      </c>
    </row>
    <row r="3650" spans="1:2">
      <c r="A3650" s="174">
        <v>364.7</v>
      </c>
      <c r="B3650" s="174">
        <v>20.7</v>
      </c>
    </row>
    <row r="3651" spans="1:2">
      <c r="A3651" s="174">
        <v>364.8</v>
      </c>
      <c r="B3651" s="174">
        <v>20.7</v>
      </c>
    </row>
    <row r="3652" spans="1:2">
      <c r="A3652" s="174">
        <v>364.9</v>
      </c>
      <c r="B3652" s="174">
        <v>20.7</v>
      </c>
    </row>
    <row r="3653" spans="1:2">
      <c r="A3653" s="174">
        <v>365</v>
      </c>
      <c r="B3653" s="174">
        <v>20.7</v>
      </c>
    </row>
    <row r="3654" spans="1:2">
      <c r="A3654" s="174">
        <v>365.1</v>
      </c>
      <c r="B3654" s="174">
        <v>20.71</v>
      </c>
    </row>
    <row r="3655" spans="1:2">
      <c r="A3655" s="174">
        <v>365.2</v>
      </c>
      <c r="B3655" s="174">
        <v>20.72</v>
      </c>
    </row>
    <row r="3656" spans="1:2">
      <c r="A3656" s="174">
        <v>365.3</v>
      </c>
      <c r="B3656" s="174">
        <v>20.73</v>
      </c>
    </row>
    <row r="3657" spans="1:2">
      <c r="A3657" s="174">
        <v>365.4</v>
      </c>
      <c r="B3657" s="174">
        <v>20.74</v>
      </c>
    </row>
    <row r="3658" spans="1:2">
      <c r="A3658" s="174">
        <v>365.5</v>
      </c>
      <c r="B3658" s="174">
        <v>20.75</v>
      </c>
    </row>
    <row r="3659" spans="1:2">
      <c r="A3659" s="174">
        <v>365.6</v>
      </c>
      <c r="B3659" s="174">
        <v>20.76</v>
      </c>
    </row>
    <row r="3660" spans="1:2">
      <c r="A3660" s="174">
        <v>365.7</v>
      </c>
      <c r="B3660" s="174">
        <v>20.77</v>
      </c>
    </row>
    <row r="3661" spans="1:2">
      <c r="A3661" s="174">
        <v>365.8</v>
      </c>
      <c r="B3661" s="174">
        <v>20.78</v>
      </c>
    </row>
    <row r="3662" spans="1:2">
      <c r="A3662" s="174">
        <v>365.9</v>
      </c>
      <c r="B3662" s="174">
        <v>20.79</v>
      </c>
    </row>
    <row r="3663" spans="1:2">
      <c r="A3663" s="174">
        <v>366</v>
      </c>
      <c r="B3663" s="174">
        <v>20.8</v>
      </c>
    </row>
    <row r="3664" spans="1:2">
      <c r="A3664" s="174">
        <v>366.1</v>
      </c>
      <c r="B3664" s="174">
        <v>20.84</v>
      </c>
    </row>
    <row r="3665" spans="1:2">
      <c r="A3665" s="174">
        <v>366.2</v>
      </c>
      <c r="B3665" s="174">
        <v>20.88</v>
      </c>
    </row>
    <row r="3666" spans="1:2">
      <c r="A3666" s="174">
        <v>366.3</v>
      </c>
      <c r="B3666" s="174">
        <v>20.92</v>
      </c>
    </row>
    <row r="3667" spans="1:2">
      <c r="A3667" s="174">
        <v>366.4</v>
      </c>
      <c r="B3667" s="174">
        <v>20.96</v>
      </c>
    </row>
    <row r="3668" spans="1:2">
      <c r="A3668" s="174">
        <v>366.5</v>
      </c>
      <c r="B3668" s="174">
        <v>21</v>
      </c>
    </row>
    <row r="3669" spans="1:2">
      <c r="A3669" s="174">
        <v>366.6</v>
      </c>
      <c r="B3669" s="174">
        <v>21.04</v>
      </c>
    </row>
    <row r="3670" spans="1:2">
      <c r="A3670" s="174">
        <v>366.7</v>
      </c>
      <c r="B3670" s="174">
        <v>21.08</v>
      </c>
    </row>
    <row r="3671" spans="1:2">
      <c r="A3671" s="174">
        <v>366.8</v>
      </c>
      <c r="B3671" s="174">
        <v>21.12</v>
      </c>
    </row>
    <row r="3672" spans="1:2">
      <c r="A3672" s="174">
        <v>366.9</v>
      </c>
      <c r="B3672" s="174">
        <v>21.16</v>
      </c>
    </row>
    <row r="3673" spans="1:2">
      <c r="A3673" s="174">
        <v>367</v>
      </c>
      <c r="B3673" s="174">
        <v>21.2</v>
      </c>
    </row>
    <row r="3674" spans="1:2">
      <c r="A3674" s="174">
        <v>367.1</v>
      </c>
      <c r="B3674" s="174">
        <v>21.29</v>
      </c>
    </row>
    <row r="3675" spans="1:2">
      <c r="A3675" s="174">
        <v>367.2</v>
      </c>
      <c r="B3675" s="174">
        <v>21.38</v>
      </c>
    </row>
    <row r="3676" spans="1:2">
      <c r="A3676" s="174">
        <v>367.3</v>
      </c>
      <c r="B3676" s="174">
        <v>21.47</v>
      </c>
    </row>
    <row r="3677" spans="1:2">
      <c r="A3677" s="174">
        <v>367.4</v>
      </c>
      <c r="B3677" s="174">
        <v>21.56</v>
      </c>
    </row>
    <row r="3678" spans="1:2">
      <c r="A3678" s="174">
        <v>367.5</v>
      </c>
      <c r="B3678" s="174">
        <v>21.65</v>
      </c>
    </row>
    <row r="3679" spans="1:2">
      <c r="A3679" s="174">
        <v>367.6</v>
      </c>
      <c r="B3679" s="174">
        <v>21.74</v>
      </c>
    </row>
    <row r="3680" spans="1:2">
      <c r="A3680" s="174">
        <v>367.7</v>
      </c>
      <c r="B3680" s="174">
        <v>21.83</v>
      </c>
    </row>
    <row r="3681" spans="1:2">
      <c r="A3681" s="174">
        <v>367.8</v>
      </c>
      <c r="B3681" s="174">
        <v>21.92</v>
      </c>
    </row>
    <row r="3682" spans="1:2">
      <c r="A3682" s="174">
        <v>367.9</v>
      </c>
      <c r="B3682" s="174">
        <v>22.01</v>
      </c>
    </row>
    <row r="3683" spans="1:2">
      <c r="A3683" s="174">
        <v>368</v>
      </c>
      <c r="B3683" s="174">
        <v>22.1</v>
      </c>
    </row>
    <row r="3684" spans="1:2">
      <c r="A3684" s="174">
        <v>368.1</v>
      </c>
      <c r="B3684" s="174">
        <v>22.24</v>
      </c>
    </row>
    <row r="3685" spans="1:2">
      <c r="A3685" s="174">
        <v>368.2</v>
      </c>
      <c r="B3685" s="174">
        <v>22.38</v>
      </c>
    </row>
    <row r="3686" spans="1:2">
      <c r="A3686" s="174">
        <v>368.3</v>
      </c>
      <c r="B3686" s="174">
        <v>22.52</v>
      </c>
    </row>
    <row r="3687" spans="1:2">
      <c r="A3687" s="174">
        <v>368.4</v>
      </c>
      <c r="B3687" s="174">
        <v>22.66</v>
      </c>
    </row>
    <row r="3688" spans="1:2">
      <c r="A3688" s="174">
        <v>368.5</v>
      </c>
      <c r="B3688" s="174">
        <v>22.8</v>
      </c>
    </row>
    <row r="3689" spans="1:2">
      <c r="A3689" s="174">
        <v>368.6</v>
      </c>
      <c r="B3689" s="174">
        <v>22.94</v>
      </c>
    </row>
    <row r="3690" spans="1:2">
      <c r="A3690" s="174">
        <v>368.7</v>
      </c>
      <c r="B3690" s="174">
        <v>23.08</v>
      </c>
    </row>
    <row r="3691" spans="1:2">
      <c r="A3691" s="174">
        <v>368.8</v>
      </c>
      <c r="B3691" s="174">
        <v>23.22</v>
      </c>
    </row>
    <row r="3692" spans="1:2">
      <c r="A3692" s="174">
        <v>368.9</v>
      </c>
      <c r="B3692" s="174">
        <v>23.36</v>
      </c>
    </row>
    <row r="3693" spans="1:2">
      <c r="A3693" s="174">
        <v>369</v>
      </c>
      <c r="B3693" s="174">
        <v>23.5</v>
      </c>
    </row>
    <row r="3694" spans="1:2">
      <c r="A3694" s="174">
        <v>369.1</v>
      </c>
      <c r="B3694" s="174">
        <v>23.58</v>
      </c>
    </row>
    <row r="3695" spans="1:2">
      <c r="A3695" s="174">
        <v>369.2</v>
      </c>
      <c r="B3695" s="174">
        <v>23.66</v>
      </c>
    </row>
    <row r="3696" spans="1:2">
      <c r="A3696" s="174">
        <v>369.3</v>
      </c>
      <c r="B3696" s="174">
        <v>23.74</v>
      </c>
    </row>
    <row r="3697" spans="1:2">
      <c r="A3697" s="174">
        <v>369.4</v>
      </c>
      <c r="B3697" s="174">
        <v>23.82</v>
      </c>
    </row>
    <row r="3698" spans="1:2">
      <c r="A3698" s="174">
        <v>369.5</v>
      </c>
      <c r="B3698" s="174">
        <v>23.9</v>
      </c>
    </row>
    <row r="3699" spans="1:2">
      <c r="A3699" s="174">
        <v>369.6</v>
      </c>
      <c r="B3699" s="174">
        <v>23.98</v>
      </c>
    </row>
    <row r="3700" spans="1:2">
      <c r="A3700" s="174">
        <v>369.7</v>
      </c>
      <c r="B3700" s="174">
        <v>24.06</v>
      </c>
    </row>
    <row r="3701" spans="1:2">
      <c r="A3701" s="174">
        <v>369.8</v>
      </c>
      <c r="B3701" s="174">
        <v>24.14</v>
      </c>
    </row>
    <row r="3702" spans="1:2">
      <c r="A3702" s="174">
        <v>369.9</v>
      </c>
      <c r="B3702" s="174">
        <v>24.22</v>
      </c>
    </row>
    <row r="3703" spans="1:2">
      <c r="A3703" s="174">
        <v>370</v>
      </c>
      <c r="B3703" s="174">
        <v>24.3</v>
      </c>
    </row>
    <row r="3704" spans="1:2">
      <c r="A3704" s="174">
        <v>370.1</v>
      </c>
      <c r="B3704" s="174">
        <v>24.32</v>
      </c>
    </row>
    <row r="3705" spans="1:2">
      <c r="A3705" s="174">
        <v>370.2</v>
      </c>
      <c r="B3705" s="174">
        <v>24.34</v>
      </c>
    </row>
    <row r="3706" spans="1:2">
      <c r="A3706" s="174">
        <v>370.3</v>
      </c>
      <c r="B3706" s="174">
        <v>24.36</v>
      </c>
    </row>
    <row r="3707" spans="1:2">
      <c r="A3707" s="174">
        <v>370.4</v>
      </c>
      <c r="B3707" s="174">
        <v>24.38</v>
      </c>
    </row>
    <row r="3708" spans="1:2">
      <c r="A3708" s="174">
        <v>370.5</v>
      </c>
      <c r="B3708" s="174">
        <v>24.4</v>
      </c>
    </row>
    <row r="3709" spans="1:2">
      <c r="A3709" s="174">
        <v>370.6</v>
      </c>
      <c r="B3709" s="174">
        <v>24.42</v>
      </c>
    </row>
    <row r="3710" spans="1:2">
      <c r="A3710" s="174">
        <v>370.7</v>
      </c>
      <c r="B3710" s="174">
        <v>24.44</v>
      </c>
    </row>
    <row r="3711" spans="1:2">
      <c r="A3711" s="174">
        <v>370.8</v>
      </c>
      <c r="B3711" s="174">
        <v>24.46</v>
      </c>
    </row>
    <row r="3712" spans="1:2">
      <c r="A3712" s="174">
        <v>370.9</v>
      </c>
      <c r="B3712" s="174">
        <v>24.48</v>
      </c>
    </row>
    <row r="3713" spans="1:2">
      <c r="A3713" s="174">
        <v>371</v>
      </c>
      <c r="B3713" s="174">
        <v>24.5</v>
      </c>
    </row>
    <row r="3714" spans="1:2">
      <c r="A3714" s="174">
        <v>371.1</v>
      </c>
      <c r="B3714" s="174">
        <v>24.4299999999999</v>
      </c>
    </row>
    <row r="3715" spans="1:2">
      <c r="A3715" s="174">
        <v>371.2</v>
      </c>
      <c r="B3715" s="174">
        <v>24.3599999999999</v>
      </c>
    </row>
    <row r="3716" spans="1:2">
      <c r="A3716" s="174">
        <v>371.3</v>
      </c>
      <c r="B3716" s="174">
        <v>24.2899999999999</v>
      </c>
    </row>
    <row r="3717" spans="1:2">
      <c r="A3717" s="174">
        <v>371.4</v>
      </c>
      <c r="B3717" s="174">
        <v>24.219999999999899</v>
      </c>
    </row>
    <row r="3718" spans="1:2">
      <c r="A3718" s="174">
        <v>371.5</v>
      </c>
      <c r="B3718" s="174">
        <v>24.15</v>
      </c>
    </row>
    <row r="3719" spans="1:2">
      <c r="A3719" s="174">
        <v>371.6</v>
      </c>
      <c r="B3719" s="174">
        <v>24.079999999999899</v>
      </c>
    </row>
    <row r="3720" spans="1:2">
      <c r="A3720" s="174">
        <v>371.7</v>
      </c>
      <c r="B3720" s="174">
        <v>24.009999999999899</v>
      </c>
    </row>
    <row r="3721" spans="1:2">
      <c r="A3721" s="174">
        <v>371.8</v>
      </c>
      <c r="B3721" s="174">
        <v>23.939999999999898</v>
      </c>
    </row>
    <row r="3722" spans="1:2">
      <c r="A3722" s="174">
        <v>371.9</v>
      </c>
      <c r="B3722" s="174">
        <v>23.869999999999902</v>
      </c>
    </row>
    <row r="3723" spans="1:2">
      <c r="A3723" s="174">
        <v>372</v>
      </c>
      <c r="B3723" s="174">
        <v>23.8</v>
      </c>
    </row>
    <row r="3724" spans="1:2">
      <c r="A3724" s="174">
        <v>372.1</v>
      </c>
      <c r="B3724" s="174">
        <v>23.549999999999901</v>
      </c>
    </row>
    <row r="3725" spans="1:2">
      <c r="A3725" s="174">
        <v>372.2</v>
      </c>
      <c r="B3725" s="174">
        <v>23.299999999999802</v>
      </c>
    </row>
    <row r="3726" spans="1:2">
      <c r="A3726" s="174">
        <v>372.3</v>
      </c>
      <c r="B3726" s="174">
        <v>23.049999999999901</v>
      </c>
    </row>
    <row r="3727" spans="1:2">
      <c r="A3727" s="174">
        <v>372.4</v>
      </c>
      <c r="B3727" s="174">
        <v>22.799999999999901</v>
      </c>
    </row>
    <row r="3728" spans="1:2">
      <c r="A3728" s="174">
        <v>372.5</v>
      </c>
      <c r="B3728" s="174">
        <v>22.55</v>
      </c>
    </row>
    <row r="3729" spans="1:2">
      <c r="A3729" s="174">
        <v>372.6</v>
      </c>
      <c r="B3729" s="174">
        <v>22.299999999999901</v>
      </c>
    </row>
    <row r="3730" spans="1:2">
      <c r="A3730" s="174">
        <v>372.7</v>
      </c>
      <c r="B3730" s="174">
        <v>22.049999999999802</v>
      </c>
    </row>
    <row r="3731" spans="1:2">
      <c r="A3731" s="174">
        <v>372.8</v>
      </c>
      <c r="B3731" s="174">
        <v>21.799999999999901</v>
      </c>
    </row>
    <row r="3732" spans="1:2">
      <c r="A3732" s="174">
        <v>372.9</v>
      </c>
      <c r="B3732" s="174">
        <v>21.549999999999901</v>
      </c>
    </row>
    <row r="3733" spans="1:2">
      <c r="A3733" s="174">
        <v>373</v>
      </c>
      <c r="B3733" s="174">
        <v>21.3</v>
      </c>
    </row>
    <row r="3734" spans="1:2">
      <c r="A3734" s="174">
        <v>373.1</v>
      </c>
      <c r="B3734" s="174">
        <v>20.939999999999898</v>
      </c>
    </row>
    <row r="3735" spans="1:2">
      <c r="A3735" s="174">
        <v>373.2</v>
      </c>
      <c r="B3735" s="174">
        <v>20.579999999999799</v>
      </c>
    </row>
    <row r="3736" spans="1:2">
      <c r="A3736" s="174">
        <v>373.3</v>
      </c>
      <c r="B3736" s="174">
        <v>20.219999999999899</v>
      </c>
    </row>
    <row r="3737" spans="1:2">
      <c r="A3737" s="174">
        <v>373.4</v>
      </c>
      <c r="B3737" s="174">
        <v>19.8599999999998</v>
      </c>
    </row>
    <row r="3738" spans="1:2">
      <c r="A3738" s="174">
        <v>373.5</v>
      </c>
      <c r="B3738" s="174">
        <v>19.5</v>
      </c>
    </row>
    <row r="3739" spans="1:2">
      <c r="A3739" s="174">
        <v>373.6</v>
      </c>
      <c r="B3739" s="174">
        <v>19.139999999999901</v>
      </c>
    </row>
    <row r="3740" spans="1:2">
      <c r="A3740" s="174">
        <v>373.7</v>
      </c>
      <c r="B3740" s="174">
        <v>18.779999999999799</v>
      </c>
    </row>
    <row r="3741" spans="1:2">
      <c r="A3741" s="174">
        <v>373.8</v>
      </c>
      <c r="B3741" s="174">
        <v>18.419999999999899</v>
      </c>
    </row>
    <row r="3742" spans="1:2">
      <c r="A3742" s="174">
        <v>373.9</v>
      </c>
      <c r="B3742" s="174">
        <v>18.0599999999998</v>
      </c>
    </row>
    <row r="3743" spans="1:2">
      <c r="A3743" s="174">
        <v>374</v>
      </c>
      <c r="B3743" s="174">
        <v>17.7</v>
      </c>
    </row>
    <row r="3744" spans="1:2">
      <c r="A3744" s="174">
        <v>374.1</v>
      </c>
      <c r="B3744" s="174">
        <v>17.369999999999902</v>
      </c>
    </row>
    <row r="3745" spans="1:2">
      <c r="A3745" s="174">
        <v>374.2</v>
      </c>
      <c r="B3745" s="174">
        <v>17.0399999999998</v>
      </c>
    </row>
    <row r="3746" spans="1:2">
      <c r="A3746" s="174">
        <v>374.3</v>
      </c>
      <c r="B3746" s="174">
        <v>16.709999999999901</v>
      </c>
    </row>
    <row r="3747" spans="1:2">
      <c r="A3747" s="174">
        <v>374.4</v>
      </c>
      <c r="B3747" s="174">
        <v>16.3799999999998</v>
      </c>
    </row>
    <row r="3748" spans="1:2">
      <c r="A3748" s="174">
        <v>374.5</v>
      </c>
      <c r="B3748" s="174">
        <v>16.05</v>
      </c>
    </row>
    <row r="3749" spans="1:2">
      <c r="A3749" s="174">
        <v>374.6</v>
      </c>
      <c r="B3749" s="174">
        <v>15.719999999999899</v>
      </c>
    </row>
    <row r="3750" spans="1:2">
      <c r="A3750" s="174">
        <v>374.7</v>
      </c>
      <c r="B3750" s="174">
        <v>15.3899999999998</v>
      </c>
    </row>
    <row r="3751" spans="1:2">
      <c r="A3751" s="174">
        <v>374.8</v>
      </c>
      <c r="B3751" s="174">
        <v>15.059999999999899</v>
      </c>
    </row>
    <row r="3752" spans="1:2">
      <c r="A3752" s="174">
        <v>374.9</v>
      </c>
      <c r="B3752" s="174">
        <v>14.7299999999998</v>
      </c>
    </row>
    <row r="3753" spans="1:2">
      <c r="A3753" s="174">
        <v>375</v>
      </c>
      <c r="B3753" s="174">
        <v>14.4</v>
      </c>
    </row>
    <row r="3754" spans="1:2">
      <c r="A3754" s="174">
        <v>375.1</v>
      </c>
      <c r="B3754" s="174">
        <v>14.149999999999901</v>
      </c>
    </row>
    <row r="3755" spans="1:2">
      <c r="A3755" s="174">
        <v>375.2</v>
      </c>
      <c r="B3755" s="174">
        <v>13.8999999999998</v>
      </c>
    </row>
    <row r="3756" spans="1:2">
      <c r="A3756" s="174">
        <v>375.3</v>
      </c>
      <c r="B3756" s="174">
        <v>13.649999999999901</v>
      </c>
    </row>
    <row r="3757" spans="1:2">
      <c r="A3757" s="174">
        <v>375.4</v>
      </c>
      <c r="B3757" s="174">
        <v>13.399999999999901</v>
      </c>
    </row>
    <row r="3758" spans="1:2">
      <c r="A3758" s="174">
        <v>375.5</v>
      </c>
      <c r="B3758" s="174">
        <v>13.15</v>
      </c>
    </row>
    <row r="3759" spans="1:2">
      <c r="A3759" s="174">
        <v>375.6</v>
      </c>
      <c r="B3759" s="174">
        <v>12.899999999999901</v>
      </c>
    </row>
    <row r="3760" spans="1:2">
      <c r="A3760" s="174">
        <v>375.7</v>
      </c>
      <c r="B3760" s="174">
        <v>12.6499999999998</v>
      </c>
    </row>
    <row r="3761" spans="1:2">
      <c r="A3761" s="174">
        <v>375.8</v>
      </c>
      <c r="B3761" s="174">
        <v>12.399999999999901</v>
      </c>
    </row>
    <row r="3762" spans="1:2">
      <c r="A3762" s="174">
        <v>375.9</v>
      </c>
      <c r="B3762" s="174">
        <v>12.149999999999901</v>
      </c>
    </row>
    <row r="3763" spans="1:2">
      <c r="A3763" s="174">
        <v>376</v>
      </c>
      <c r="B3763" s="174">
        <v>11.9</v>
      </c>
    </row>
    <row r="3764" spans="1:2">
      <c r="A3764" s="174">
        <v>376.1</v>
      </c>
      <c r="B3764" s="174">
        <v>11.729999999999899</v>
      </c>
    </row>
    <row r="3765" spans="1:2">
      <c r="A3765" s="174">
        <v>376.2</v>
      </c>
      <c r="B3765" s="174">
        <v>11.559999999999899</v>
      </c>
    </row>
    <row r="3766" spans="1:2">
      <c r="A3766" s="174">
        <v>376.3</v>
      </c>
      <c r="B3766" s="174">
        <v>11.389999999999899</v>
      </c>
    </row>
    <row r="3767" spans="1:2">
      <c r="A3767" s="174">
        <v>376.4</v>
      </c>
      <c r="B3767" s="174">
        <v>11.219999999999899</v>
      </c>
    </row>
    <row r="3768" spans="1:2">
      <c r="A3768" s="174">
        <v>376.5</v>
      </c>
      <c r="B3768" s="174">
        <v>11.05</v>
      </c>
    </row>
    <row r="3769" spans="1:2">
      <c r="A3769" s="174">
        <v>376.6</v>
      </c>
      <c r="B3769" s="174">
        <v>10.8799999999999</v>
      </c>
    </row>
    <row r="3770" spans="1:2">
      <c r="A3770" s="174">
        <v>376.7</v>
      </c>
      <c r="B3770" s="174">
        <v>10.7099999999999</v>
      </c>
    </row>
    <row r="3771" spans="1:2">
      <c r="A3771" s="174">
        <v>376.8</v>
      </c>
      <c r="B3771" s="174">
        <v>10.5399999999999</v>
      </c>
    </row>
    <row r="3772" spans="1:2">
      <c r="A3772" s="174">
        <v>376.9</v>
      </c>
      <c r="B3772" s="174">
        <v>10.3699999999999</v>
      </c>
    </row>
    <row r="3773" spans="1:2">
      <c r="A3773" s="174">
        <v>377</v>
      </c>
      <c r="B3773" s="174">
        <v>10.199999999999999</v>
      </c>
    </row>
    <row r="3774" spans="1:2">
      <c r="A3774" s="174">
        <v>377.1</v>
      </c>
      <c r="B3774" s="174">
        <v>10.069999999999901</v>
      </c>
    </row>
    <row r="3775" spans="1:2">
      <c r="A3775" s="174">
        <v>377.2</v>
      </c>
      <c r="B3775" s="174">
        <v>9.9399999999999409</v>
      </c>
    </row>
    <row r="3776" spans="1:2">
      <c r="A3776" s="174">
        <v>377.3</v>
      </c>
      <c r="B3776" s="174">
        <v>9.8099999999999792</v>
      </c>
    </row>
    <row r="3777" spans="1:2">
      <c r="A3777" s="174">
        <v>377.4</v>
      </c>
      <c r="B3777" s="174">
        <v>9.67999999999995</v>
      </c>
    </row>
    <row r="3778" spans="1:2">
      <c r="A3778" s="174">
        <v>377.5</v>
      </c>
      <c r="B3778" s="174">
        <v>9.5500000000000007</v>
      </c>
    </row>
    <row r="3779" spans="1:2">
      <c r="A3779" s="174">
        <v>377.6</v>
      </c>
      <c r="B3779" s="174">
        <v>9.4199999999999697</v>
      </c>
    </row>
    <row r="3780" spans="1:2">
      <c r="A3780" s="174">
        <v>377.7</v>
      </c>
      <c r="B3780" s="174">
        <v>9.2899999999999405</v>
      </c>
    </row>
    <row r="3781" spans="1:2">
      <c r="A3781" s="174">
        <v>377.8</v>
      </c>
      <c r="B3781" s="174">
        <v>9.1599999999999806</v>
      </c>
    </row>
    <row r="3782" spans="1:2">
      <c r="A3782" s="174">
        <v>377.9</v>
      </c>
      <c r="B3782" s="174">
        <v>9.0299999999999496</v>
      </c>
    </row>
    <row r="3783" spans="1:2">
      <c r="A3783" s="174">
        <v>378</v>
      </c>
      <c r="B3783" s="174">
        <v>8.9</v>
      </c>
    </row>
    <row r="3784" spans="1:2">
      <c r="A3784" s="174">
        <v>378.1</v>
      </c>
      <c r="B3784" s="174">
        <v>8.8099999999999792</v>
      </c>
    </row>
    <row r="3785" spans="1:2">
      <c r="A3785" s="174">
        <v>378.2</v>
      </c>
      <c r="B3785" s="174">
        <v>8.7199999999999598</v>
      </c>
    </row>
    <row r="3786" spans="1:2">
      <c r="A3786" s="174">
        <v>378.3</v>
      </c>
      <c r="B3786" s="174">
        <v>8.6299999999999901</v>
      </c>
    </row>
    <row r="3787" spans="1:2">
      <c r="A3787" s="174">
        <v>378.4</v>
      </c>
      <c r="B3787" s="174">
        <v>8.5399999999999601</v>
      </c>
    </row>
    <row r="3788" spans="1:2">
      <c r="A3788" s="174">
        <v>378.5</v>
      </c>
      <c r="B3788" s="174">
        <v>8.4499999999999993</v>
      </c>
    </row>
    <row r="3789" spans="1:2">
      <c r="A3789" s="174">
        <v>378.6</v>
      </c>
      <c r="B3789" s="174">
        <v>8.3599999999999799</v>
      </c>
    </row>
    <row r="3790" spans="1:2">
      <c r="A3790" s="174">
        <v>378.7</v>
      </c>
      <c r="B3790" s="174">
        <v>8.2699999999999498</v>
      </c>
    </row>
    <row r="3791" spans="1:2">
      <c r="A3791" s="174">
        <v>378.8</v>
      </c>
      <c r="B3791" s="174">
        <v>8.1799999999999802</v>
      </c>
    </row>
    <row r="3792" spans="1:2">
      <c r="A3792" s="174">
        <v>378.9</v>
      </c>
      <c r="B3792" s="174">
        <v>8.0899999999999697</v>
      </c>
    </row>
    <row r="3793" spans="1:2">
      <c r="A3793" s="174">
        <v>379</v>
      </c>
      <c r="B3793" s="174">
        <v>8</v>
      </c>
    </row>
    <row r="3794" spans="1:2">
      <c r="A3794" s="174">
        <v>379.1</v>
      </c>
      <c r="B3794" s="174">
        <v>7.9199999999999804</v>
      </c>
    </row>
    <row r="3795" spans="1:2">
      <c r="A3795" s="174">
        <v>379.2</v>
      </c>
      <c r="B3795" s="174">
        <v>7.8399999999999599</v>
      </c>
    </row>
    <row r="3796" spans="1:2">
      <c r="A3796" s="174">
        <v>379.3</v>
      </c>
      <c r="B3796" s="174">
        <v>7.75999999999999</v>
      </c>
    </row>
    <row r="3797" spans="1:2">
      <c r="A3797" s="174">
        <v>379.4</v>
      </c>
      <c r="B3797" s="174">
        <v>7.6799999999999704</v>
      </c>
    </row>
    <row r="3798" spans="1:2">
      <c r="A3798" s="174">
        <v>379.5</v>
      </c>
      <c r="B3798" s="174">
        <v>7.6</v>
      </c>
    </row>
    <row r="3799" spans="1:2">
      <c r="A3799" s="174">
        <v>379.6</v>
      </c>
      <c r="B3799" s="174">
        <v>7.51999999999998</v>
      </c>
    </row>
    <row r="3800" spans="1:2">
      <c r="A3800" s="174">
        <v>379.7</v>
      </c>
      <c r="B3800" s="174">
        <v>7.4399999999999604</v>
      </c>
    </row>
    <row r="3801" spans="1:2">
      <c r="A3801" s="174">
        <v>379.8</v>
      </c>
      <c r="B3801" s="174">
        <v>7.3599999999999897</v>
      </c>
    </row>
    <row r="3802" spans="1:2">
      <c r="A3802" s="174">
        <v>379.9</v>
      </c>
      <c r="B3802" s="174">
        <v>7.2799999999999701</v>
      </c>
    </row>
    <row r="3803" spans="1:2">
      <c r="A3803" s="174">
        <v>380</v>
      </c>
      <c r="B3803" s="174">
        <v>7.2</v>
      </c>
    </row>
    <row r="3804" spans="1:2">
      <c r="A3804" s="174">
        <v>380.1</v>
      </c>
      <c r="B3804" s="174">
        <v>7.0899999999999697</v>
      </c>
    </row>
    <row r="3805" spans="1:2">
      <c r="A3805" s="174">
        <v>380.2</v>
      </c>
      <c r="B3805" s="174">
        <v>6.9799999999999498</v>
      </c>
    </row>
    <row r="3806" spans="1:2">
      <c r="A3806" s="174">
        <v>380.3</v>
      </c>
      <c r="B3806" s="174">
        <v>6.8699999999999797</v>
      </c>
    </row>
    <row r="3807" spans="1:2">
      <c r="A3807" s="174">
        <v>380.4</v>
      </c>
      <c r="B3807" s="174">
        <v>6.7599999999999598</v>
      </c>
    </row>
    <row r="3808" spans="1:2">
      <c r="A3808" s="174">
        <v>380.5</v>
      </c>
      <c r="B3808" s="174">
        <v>6.65</v>
      </c>
    </row>
    <row r="3809" spans="1:2">
      <c r="A3809" s="174">
        <v>380.6</v>
      </c>
      <c r="B3809" s="174">
        <v>6.5399999999999698</v>
      </c>
    </row>
    <row r="3810" spans="1:2">
      <c r="A3810" s="174">
        <v>380.7</v>
      </c>
      <c r="B3810" s="174">
        <v>6.42999999999995</v>
      </c>
    </row>
    <row r="3811" spans="1:2">
      <c r="A3811" s="174">
        <v>380.8</v>
      </c>
      <c r="B3811" s="174">
        <v>6.3199999999999799</v>
      </c>
    </row>
    <row r="3812" spans="1:2">
      <c r="A3812" s="174">
        <v>380.9</v>
      </c>
      <c r="B3812" s="174">
        <v>6.20999999999996</v>
      </c>
    </row>
    <row r="3813" spans="1:2">
      <c r="A3813" s="174">
        <v>381</v>
      </c>
      <c r="B3813" s="174">
        <v>6.1</v>
      </c>
    </row>
    <row r="3814" spans="1:2">
      <c r="A3814" s="174">
        <v>381.1</v>
      </c>
      <c r="B3814" s="174">
        <v>5.9799999999999702</v>
      </c>
    </row>
    <row r="3815" spans="1:2">
      <c r="A3815" s="174">
        <v>381.2</v>
      </c>
      <c r="B3815" s="174">
        <v>5.8599999999999399</v>
      </c>
    </row>
    <row r="3816" spans="1:2">
      <c r="A3816" s="174">
        <v>381.3</v>
      </c>
      <c r="B3816" s="174">
        <v>5.7399999999999798</v>
      </c>
    </row>
    <row r="3817" spans="1:2">
      <c r="A3817" s="174">
        <v>381.4</v>
      </c>
      <c r="B3817" s="174">
        <v>5.6199999999999504</v>
      </c>
    </row>
    <row r="3818" spans="1:2">
      <c r="A3818" s="174">
        <v>381.5</v>
      </c>
      <c r="B3818" s="174">
        <v>5.5</v>
      </c>
    </row>
    <row r="3819" spans="1:2">
      <c r="A3819" s="174">
        <v>381.6</v>
      </c>
      <c r="B3819" s="174">
        <v>5.3799999999999697</v>
      </c>
    </row>
    <row r="3820" spans="1:2">
      <c r="A3820" s="174">
        <v>381.7</v>
      </c>
      <c r="B3820" s="174">
        <v>5.2599999999999403</v>
      </c>
    </row>
    <row r="3821" spans="1:2">
      <c r="A3821" s="174">
        <v>381.8</v>
      </c>
      <c r="B3821" s="174">
        <v>5.1399999999999801</v>
      </c>
    </row>
    <row r="3822" spans="1:2">
      <c r="A3822" s="174">
        <v>381.9</v>
      </c>
      <c r="B3822" s="174">
        <v>5.0199999999999596</v>
      </c>
    </row>
    <row r="3823" spans="1:2">
      <c r="A3823" s="174">
        <v>382</v>
      </c>
      <c r="B3823" s="174">
        <v>4.9000000000000004</v>
      </c>
    </row>
    <row r="3824" spans="1:2">
      <c r="A3824" s="174">
        <v>382.1</v>
      </c>
      <c r="B3824" s="174">
        <v>4.7799999999999701</v>
      </c>
    </row>
    <row r="3825" spans="1:2">
      <c r="A3825" s="174">
        <v>382.2</v>
      </c>
      <c r="B3825" s="174">
        <v>4.6599999999999397</v>
      </c>
    </row>
    <row r="3826" spans="1:2">
      <c r="A3826" s="174">
        <v>382.3</v>
      </c>
      <c r="B3826" s="174">
        <v>4.5399999999999796</v>
      </c>
    </row>
    <row r="3827" spans="1:2">
      <c r="A3827" s="174">
        <v>382.4</v>
      </c>
      <c r="B3827" s="174">
        <v>4.4199999999999502</v>
      </c>
    </row>
    <row r="3828" spans="1:2">
      <c r="A3828" s="174">
        <v>382.5</v>
      </c>
      <c r="B3828" s="174">
        <v>4.3</v>
      </c>
    </row>
    <row r="3829" spans="1:2">
      <c r="A3829" s="174">
        <v>382.6</v>
      </c>
      <c r="B3829" s="174">
        <v>4.1799999999999704</v>
      </c>
    </row>
    <row r="3830" spans="1:2">
      <c r="A3830" s="174">
        <v>382.7</v>
      </c>
      <c r="B3830" s="174">
        <v>4.0599999999999401</v>
      </c>
    </row>
    <row r="3831" spans="1:2">
      <c r="A3831" s="174">
        <v>382.8</v>
      </c>
      <c r="B3831" s="174">
        <v>3.93999999999998</v>
      </c>
    </row>
    <row r="3832" spans="1:2">
      <c r="A3832" s="174">
        <v>382.9</v>
      </c>
      <c r="B3832" s="174">
        <v>3.8199999999999501</v>
      </c>
    </row>
    <row r="3833" spans="1:2">
      <c r="A3833" s="174">
        <v>383</v>
      </c>
      <c r="B3833" s="174">
        <v>3.7</v>
      </c>
    </row>
    <row r="3834" spans="1:2">
      <c r="A3834" s="174">
        <v>383.1</v>
      </c>
      <c r="B3834" s="174">
        <v>3.5599999999999601</v>
      </c>
    </row>
    <row r="3835" spans="1:2">
      <c r="A3835" s="174">
        <v>383.2</v>
      </c>
      <c r="B3835" s="174">
        <v>3.4199999999999302</v>
      </c>
    </row>
    <row r="3836" spans="1:2">
      <c r="A3836" s="174">
        <v>383.3</v>
      </c>
      <c r="B3836" s="174">
        <v>3.2799999999999798</v>
      </c>
    </row>
    <row r="3837" spans="1:2">
      <c r="A3837" s="174">
        <v>383.4</v>
      </c>
      <c r="B3837" s="174">
        <v>3.1399999999999499</v>
      </c>
    </row>
    <row r="3838" spans="1:2">
      <c r="A3838" s="174">
        <v>383.5</v>
      </c>
      <c r="B3838" s="174">
        <v>3</v>
      </c>
    </row>
    <row r="3839" spans="1:2">
      <c r="A3839" s="174">
        <v>383.6</v>
      </c>
      <c r="B3839" s="174">
        <v>2.8599999999999599</v>
      </c>
    </row>
    <row r="3840" spans="1:2">
      <c r="A3840" s="174">
        <v>383.7</v>
      </c>
      <c r="B3840" s="174">
        <v>2.71999999999993</v>
      </c>
    </row>
    <row r="3841" spans="1:2">
      <c r="A3841" s="174">
        <v>383.8</v>
      </c>
      <c r="B3841" s="174">
        <v>2.5799999999999801</v>
      </c>
    </row>
    <row r="3842" spans="1:2">
      <c r="A3842" s="174">
        <v>383.9</v>
      </c>
      <c r="B3842" s="174">
        <v>2.4399999999999502</v>
      </c>
    </row>
    <row r="3843" spans="1:2">
      <c r="A3843" s="174">
        <v>384</v>
      </c>
      <c r="B3843" s="174">
        <v>2.2999999999999998</v>
      </c>
    </row>
    <row r="3844" spans="1:2">
      <c r="A3844" s="174">
        <v>384.1</v>
      </c>
      <c r="B3844" s="174">
        <v>2.1599999999999602</v>
      </c>
    </row>
    <row r="3845" spans="1:2">
      <c r="A3845" s="174">
        <v>384.2</v>
      </c>
      <c r="B3845" s="174">
        <v>2.0199999999999299</v>
      </c>
    </row>
    <row r="3846" spans="1:2">
      <c r="A3846" s="174">
        <v>384.3</v>
      </c>
      <c r="B3846" s="174">
        <v>1.8799999999999799</v>
      </c>
    </row>
    <row r="3847" spans="1:2">
      <c r="A3847" s="174">
        <v>384.4</v>
      </c>
      <c r="B3847" s="174">
        <v>1.73999999999995</v>
      </c>
    </row>
    <row r="3848" spans="1:2">
      <c r="A3848" s="174">
        <v>384.5</v>
      </c>
      <c r="B3848" s="174">
        <v>1.5999999999999901</v>
      </c>
    </row>
    <row r="3849" spans="1:2">
      <c r="A3849" s="174">
        <v>384.6</v>
      </c>
      <c r="B3849" s="174">
        <v>1.45999999999996</v>
      </c>
    </row>
    <row r="3850" spans="1:2">
      <c r="A3850" s="174">
        <v>384.7</v>
      </c>
      <c r="B3850" s="174">
        <v>1.3199999999999299</v>
      </c>
    </row>
    <row r="3851" spans="1:2">
      <c r="A3851" s="174">
        <v>384.8</v>
      </c>
      <c r="B3851" s="174">
        <v>1.17999999999998</v>
      </c>
    </row>
    <row r="3852" spans="1:2">
      <c r="A3852" s="174">
        <v>384.9</v>
      </c>
      <c r="B3852" s="174">
        <v>1.0399999999999501</v>
      </c>
    </row>
    <row r="3853" spans="1:2">
      <c r="A3853" s="174">
        <v>385</v>
      </c>
      <c r="B3853" s="174">
        <v>0.89999999999999902</v>
      </c>
    </row>
    <row r="3854" spans="1:2">
      <c r="A3854" s="174">
        <v>385.1</v>
      </c>
      <c r="B3854" s="174">
        <v>0.80999999999997896</v>
      </c>
    </row>
    <row r="3855" spans="1:2">
      <c r="A3855" s="174">
        <v>385.2</v>
      </c>
      <c r="B3855" s="174">
        <v>0.71999999999995901</v>
      </c>
    </row>
    <row r="3856" spans="1:2">
      <c r="A3856" s="174">
        <v>385.3</v>
      </c>
      <c r="B3856" s="174">
        <v>0.62999999999998901</v>
      </c>
    </row>
    <row r="3857" spans="1:2">
      <c r="A3857" s="174">
        <v>385.4</v>
      </c>
      <c r="B3857" s="174">
        <v>0.53999999999996895</v>
      </c>
    </row>
    <row r="3858" spans="1:2">
      <c r="A3858" s="174">
        <v>385.5</v>
      </c>
      <c r="B3858" s="174">
        <v>0.45</v>
      </c>
    </row>
    <row r="3859" spans="1:2">
      <c r="A3859" s="174">
        <v>385.6</v>
      </c>
      <c r="B3859" s="174">
        <v>0.359999999999979</v>
      </c>
    </row>
    <row r="3860" spans="1:2">
      <c r="A3860" s="174">
        <v>385.7</v>
      </c>
      <c r="B3860" s="174">
        <v>0.269999999999959</v>
      </c>
    </row>
    <row r="3861" spans="1:2">
      <c r="A3861" s="174">
        <v>385.8</v>
      </c>
      <c r="B3861" s="174">
        <v>0.179999999999989</v>
      </c>
    </row>
    <row r="3862" spans="1:2">
      <c r="A3862" s="174">
        <v>385.9</v>
      </c>
      <c r="B3862" s="174">
        <v>8.9999999999969299E-2</v>
      </c>
    </row>
    <row r="3863" spans="1:2">
      <c r="A3863" s="174">
        <v>386</v>
      </c>
      <c r="B3863" s="174">
        <v>0</v>
      </c>
    </row>
    <row r="3864" spans="1:2">
      <c r="A3864" s="174">
        <v>386.1</v>
      </c>
      <c r="B3864" s="174">
        <v>0</v>
      </c>
    </row>
    <row r="3865" spans="1:2">
      <c r="A3865" s="174">
        <v>386.2</v>
      </c>
      <c r="B3865" s="174">
        <v>0</v>
      </c>
    </row>
    <row r="3866" spans="1:2">
      <c r="A3866" s="174">
        <v>386.3</v>
      </c>
      <c r="B3866" s="174">
        <v>0</v>
      </c>
    </row>
    <row r="3867" spans="1:2">
      <c r="A3867" s="174">
        <v>386.4</v>
      </c>
      <c r="B3867" s="174">
        <v>0</v>
      </c>
    </row>
    <row r="3868" spans="1:2">
      <c r="A3868" s="174">
        <v>386.5</v>
      </c>
      <c r="B3868" s="174">
        <v>0</v>
      </c>
    </row>
    <row r="3869" spans="1:2">
      <c r="A3869" s="174">
        <v>386.6</v>
      </c>
      <c r="B3869" s="174">
        <v>0</v>
      </c>
    </row>
    <row r="3870" spans="1:2">
      <c r="A3870" s="174">
        <v>386.7</v>
      </c>
      <c r="B3870" s="174">
        <v>0</v>
      </c>
    </row>
    <row r="3871" spans="1:2">
      <c r="A3871" s="174">
        <v>386.8</v>
      </c>
      <c r="B3871" s="174">
        <v>0</v>
      </c>
    </row>
    <row r="3872" spans="1:2">
      <c r="A3872" s="174">
        <v>386.9</v>
      </c>
      <c r="B3872" s="174">
        <v>0</v>
      </c>
    </row>
    <row r="3873" spans="1:2">
      <c r="A3873" s="174">
        <v>387</v>
      </c>
      <c r="B3873" s="174">
        <v>0</v>
      </c>
    </row>
    <row r="3874" spans="1:2">
      <c r="A3874" s="174">
        <v>387.1</v>
      </c>
      <c r="B3874" s="174">
        <v>0</v>
      </c>
    </row>
    <row r="3875" spans="1:2">
      <c r="A3875" s="174">
        <v>387.2</v>
      </c>
      <c r="B3875" s="174">
        <v>0</v>
      </c>
    </row>
    <row r="3876" spans="1:2">
      <c r="A3876" s="174">
        <v>387.3</v>
      </c>
      <c r="B3876" s="174">
        <v>0</v>
      </c>
    </row>
    <row r="3877" spans="1:2">
      <c r="A3877" s="174">
        <v>387.4</v>
      </c>
      <c r="B3877" s="174">
        <v>0</v>
      </c>
    </row>
    <row r="3878" spans="1:2">
      <c r="A3878" s="174">
        <v>387.5</v>
      </c>
      <c r="B3878" s="174">
        <v>0</v>
      </c>
    </row>
    <row r="3879" spans="1:2">
      <c r="A3879" s="174">
        <v>387.6</v>
      </c>
      <c r="B3879" s="174">
        <v>0</v>
      </c>
    </row>
    <row r="3880" spans="1:2">
      <c r="A3880" s="174">
        <v>387.7</v>
      </c>
      <c r="B3880" s="174">
        <v>0</v>
      </c>
    </row>
    <row r="3881" spans="1:2">
      <c r="A3881" s="174">
        <v>387.8</v>
      </c>
      <c r="B3881" s="174">
        <v>0</v>
      </c>
    </row>
    <row r="3882" spans="1:2">
      <c r="A3882" s="174">
        <v>387.9</v>
      </c>
      <c r="B3882" s="174">
        <v>0</v>
      </c>
    </row>
    <row r="3883" spans="1:2">
      <c r="A3883" s="174">
        <v>388</v>
      </c>
      <c r="B3883" s="174">
        <v>0</v>
      </c>
    </row>
    <row r="3884" spans="1:2">
      <c r="A3884" s="174">
        <v>388.1</v>
      </c>
      <c r="B3884" s="174">
        <v>0</v>
      </c>
    </row>
    <row r="3885" spans="1:2">
      <c r="A3885" s="174">
        <v>388.2</v>
      </c>
      <c r="B3885" s="174">
        <v>0</v>
      </c>
    </row>
    <row r="3886" spans="1:2">
      <c r="A3886" s="174">
        <v>388.3</v>
      </c>
      <c r="B3886" s="174">
        <v>0</v>
      </c>
    </row>
    <row r="3887" spans="1:2">
      <c r="A3887" s="174">
        <v>388.4</v>
      </c>
      <c r="B3887" s="174">
        <v>0</v>
      </c>
    </row>
    <row r="3888" spans="1:2">
      <c r="A3888" s="174">
        <v>388.5</v>
      </c>
      <c r="B3888" s="174">
        <v>0</v>
      </c>
    </row>
    <row r="3889" spans="1:2">
      <c r="A3889" s="174">
        <v>388.6</v>
      </c>
      <c r="B3889" s="174">
        <v>0</v>
      </c>
    </row>
    <row r="3890" spans="1:2">
      <c r="A3890" s="174">
        <v>388.7</v>
      </c>
      <c r="B3890" s="174">
        <v>0</v>
      </c>
    </row>
    <row r="3891" spans="1:2">
      <c r="A3891" s="174">
        <v>388.8</v>
      </c>
      <c r="B3891" s="174">
        <v>0</v>
      </c>
    </row>
    <row r="3892" spans="1:2">
      <c r="A3892" s="174">
        <v>388.9</v>
      </c>
      <c r="B3892" s="174">
        <v>0</v>
      </c>
    </row>
    <row r="3893" spans="1:2">
      <c r="A3893" s="174">
        <v>389</v>
      </c>
      <c r="B3893" s="174">
        <v>0</v>
      </c>
    </row>
    <row r="3894" spans="1:2">
      <c r="A3894" s="174">
        <v>389.1</v>
      </c>
      <c r="B3894" s="174">
        <v>0</v>
      </c>
    </row>
    <row r="3895" spans="1:2">
      <c r="A3895" s="174">
        <v>389.2</v>
      </c>
      <c r="B3895" s="174">
        <v>0</v>
      </c>
    </row>
    <row r="3896" spans="1:2">
      <c r="A3896" s="174">
        <v>389.3</v>
      </c>
      <c r="B3896" s="174">
        <v>0</v>
      </c>
    </row>
    <row r="3897" spans="1:2">
      <c r="A3897" s="174">
        <v>389.4</v>
      </c>
      <c r="B3897" s="174">
        <v>0</v>
      </c>
    </row>
    <row r="3898" spans="1:2">
      <c r="A3898" s="174">
        <v>389.5</v>
      </c>
      <c r="B3898" s="174">
        <v>0</v>
      </c>
    </row>
    <row r="3899" spans="1:2">
      <c r="A3899" s="174">
        <v>389.6</v>
      </c>
      <c r="B3899" s="174">
        <v>0</v>
      </c>
    </row>
    <row r="3900" spans="1:2">
      <c r="A3900" s="174">
        <v>389.7</v>
      </c>
      <c r="B3900" s="174">
        <v>0</v>
      </c>
    </row>
    <row r="3901" spans="1:2">
      <c r="A3901" s="174">
        <v>389.8</v>
      </c>
      <c r="B3901" s="174">
        <v>0</v>
      </c>
    </row>
    <row r="3902" spans="1:2">
      <c r="A3902" s="174">
        <v>389.9</v>
      </c>
      <c r="B3902" s="174">
        <v>0</v>
      </c>
    </row>
    <row r="3903" spans="1:2">
      <c r="A3903" s="174">
        <v>390</v>
      </c>
      <c r="B3903" s="174">
        <v>0</v>
      </c>
    </row>
    <row r="3904" spans="1:2">
      <c r="A3904" s="174">
        <v>390.1</v>
      </c>
      <c r="B3904" s="174">
        <v>0</v>
      </c>
    </row>
    <row r="3905" spans="1:2">
      <c r="A3905" s="174">
        <v>390.2</v>
      </c>
      <c r="B3905" s="174">
        <v>0</v>
      </c>
    </row>
    <row r="3906" spans="1:2">
      <c r="A3906" s="174">
        <v>390.3</v>
      </c>
      <c r="B3906" s="174">
        <v>0</v>
      </c>
    </row>
    <row r="3907" spans="1:2">
      <c r="A3907" s="174">
        <v>390.4</v>
      </c>
      <c r="B3907" s="174">
        <v>0</v>
      </c>
    </row>
    <row r="3908" spans="1:2">
      <c r="A3908" s="174">
        <v>390.5</v>
      </c>
      <c r="B3908" s="174">
        <v>0</v>
      </c>
    </row>
    <row r="3909" spans="1:2">
      <c r="A3909" s="174">
        <v>390.6</v>
      </c>
      <c r="B3909" s="174">
        <v>0</v>
      </c>
    </row>
    <row r="3910" spans="1:2">
      <c r="A3910" s="174">
        <v>390.7</v>
      </c>
      <c r="B3910" s="174">
        <v>0</v>
      </c>
    </row>
    <row r="3911" spans="1:2">
      <c r="A3911" s="174">
        <v>390.8</v>
      </c>
      <c r="B3911" s="174">
        <v>0</v>
      </c>
    </row>
    <row r="3912" spans="1:2">
      <c r="A3912" s="174">
        <v>390.9</v>
      </c>
      <c r="B3912" s="174">
        <v>0</v>
      </c>
    </row>
    <row r="3913" spans="1:2">
      <c r="A3913" s="174">
        <v>391</v>
      </c>
      <c r="B3913" s="174">
        <v>0</v>
      </c>
    </row>
    <row r="3914" spans="1:2">
      <c r="A3914" s="174">
        <v>391.1</v>
      </c>
      <c r="B3914" s="174">
        <v>5.0000000000011299E-2</v>
      </c>
    </row>
    <row r="3915" spans="1:2">
      <c r="A3915" s="174">
        <v>391.2</v>
      </c>
      <c r="B3915" s="174">
        <v>0.100000000000022</v>
      </c>
    </row>
    <row r="3916" spans="1:2">
      <c r="A3916" s="174">
        <v>391.3</v>
      </c>
      <c r="B3916" s="174">
        <v>0.15000000000000499</v>
      </c>
    </row>
    <row r="3917" spans="1:2">
      <c r="A3917" s="174">
        <v>391.4</v>
      </c>
      <c r="B3917" s="174">
        <v>0.200000000000017</v>
      </c>
    </row>
    <row r="3918" spans="1:2">
      <c r="A3918" s="174">
        <v>391.5</v>
      </c>
      <c r="B3918" s="174">
        <v>0.25</v>
      </c>
    </row>
    <row r="3919" spans="1:2">
      <c r="A3919" s="174">
        <v>391.6</v>
      </c>
      <c r="B3919" s="174">
        <v>0.30000000000001098</v>
      </c>
    </row>
    <row r="3920" spans="1:2">
      <c r="A3920" s="174">
        <v>391.7</v>
      </c>
      <c r="B3920" s="174">
        <v>0.35000000000002202</v>
      </c>
    </row>
    <row r="3921" spans="1:2">
      <c r="A3921" s="174">
        <v>391.8</v>
      </c>
      <c r="B3921" s="174">
        <v>0.40000000000000502</v>
      </c>
    </row>
    <row r="3922" spans="1:2">
      <c r="A3922" s="174">
        <v>391.9</v>
      </c>
      <c r="B3922" s="174">
        <v>0.450000000000017</v>
      </c>
    </row>
    <row r="3923" spans="1:2">
      <c r="A3923" s="174">
        <v>392</v>
      </c>
      <c r="B3923" s="174">
        <v>0.5</v>
      </c>
    </row>
    <row r="3924" spans="1:2">
      <c r="A3924" s="174">
        <v>392.1</v>
      </c>
      <c r="B3924" s="174">
        <v>0.660000000000036</v>
      </c>
    </row>
    <row r="3925" spans="1:2">
      <c r="A3925" s="174">
        <v>392.2</v>
      </c>
      <c r="B3925" s="174">
        <v>0.820000000000072</v>
      </c>
    </row>
    <row r="3926" spans="1:2">
      <c r="A3926" s="174">
        <v>392.3</v>
      </c>
      <c r="B3926" s="174">
        <v>0.98000000000001797</v>
      </c>
    </row>
    <row r="3927" spans="1:2">
      <c r="A3927" s="174">
        <v>392.4</v>
      </c>
      <c r="B3927" s="174">
        <v>1.1400000000000501</v>
      </c>
    </row>
    <row r="3928" spans="1:2">
      <c r="A3928" s="174">
        <v>392.5</v>
      </c>
      <c r="B3928" s="174">
        <v>1.3</v>
      </c>
    </row>
    <row r="3929" spans="1:2">
      <c r="A3929" s="174">
        <v>392.6</v>
      </c>
      <c r="B3929" s="174">
        <v>1.4600000000000299</v>
      </c>
    </row>
    <row r="3930" spans="1:2">
      <c r="A3930" s="174">
        <v>392.7</v>
      </c>
      <c r="B3930" s="174">
        <v>1.6200000000000701</v>
      </c>
    </row>
    <row r="3931" spans="1:2">
      <c r="A3931" s="174">
        <v>392.8</v>
      </c>
      <c r="B3931" s="174">
        <v>1.78000000000001</v>
      </c>
    </row>
    <row r="3932" spans="1:2">
      <c r="A3932" s="174">
        <v>392.9</v>
      </c>
      <c r="B3932" s="174">
        <v>1.9400000000000499</v>
      </c>
    </row>
    <row r="3933" spans="1:2">
      <c r="A3933" s="174">
        <v>393</v>
      </c>
      <c r="B3933" s="174">
        <v>2.1</v>
      </c>
    </row>
    <row r="3934" spans="1:2">
      <c r="A3934" s="174">
        <v>393.1</v>
      </c>
      <c r="B3934" s="174">
        <v>2.3700000000000601</v>
      </c>
    </row>
    <row r="3935" spans="1:2">
      <c r="A3935" s="174">
        <v>393.2</v>
      </c>
      <c r="B3935" s="174">
        <v>2.64000000000012</v>
      </c>
    </row>
    <row r="3936" spans="1:2">
      <c r="A3936" s="174">
        <v>393.3</v>
      </c>
      <c r="B3936" s="174">
        <v>2.9100000000000299</v>
      </c>
    </row>
    <row r="3937" spans="1:2">
      <c r="A3937" s="174">
        <v>393.4</v>
      </c>
      <c r="B3937" s="174">
        <v>3.1800000000000899</v>
      </c>
    </row>
    <row r="3938" spans="1:2">
      <c r="A3938" s="174">
        <v>393.5</v>
      </c>
      <c r="B3938" s="174">
        <v>3.45</v>
      </c>
    </row>
    <row r="3939" spans="1:2">
      <c r="A3939" s="174">
        <v>393.6</v>
      </c>
      <c r="B3939" s="174">
        <v>3.7200000000000601</v>
      </c>
    </row>
    <row r="3940" spans="1:2">
      <c r="A3940" s="174">
        <v>393.7</v>
      </c>
      <c r="B3940" s="174">
        <v>3.9900000000001201</v>
      </c>
    </row>
    <row r="3941" spans="1:2">
      <c r="A3941" s="174">
        <v>393.8</v>
      </c>
      <c r="B3941" s="174">
        <v>4.26000000000003</v>
      </c>
    </row>
    <row r="3942" spans="1:2">
      <c r="A3942" s="174">
        <v>393.9</v>
      </c>
      <c r="B3942" s="174">
        <v>4.53000000000009</v>
      </c>
    </row>
    <row r="3943" spans="1:2">
      <c r="A3943" s="174">
        <v>394</v>
      </c>
      <c r="B3943" s="174">
        <v>4.8</v>
      </c>
    </row>
    <row r="3944" spans="1:2">
      <c r="A3944" s="174">
        <v>394.1</v>
      </c>
      <c r="B3944" s="174">
        <v>5.1500000000000696</v>
      </c>
    </row>
    <row r="3945" spans="1:2">
      <c r="A3945" s="174">
        <v>394.2</v>
      </c>
      <c r="B3945" s="174">
        <v>5.5000000000001501</v>
      </c>
    </row>
    <row r="3946" spans="1:2">
      <c r="A3946" s="174">
        <v>394.3</v>
      </c>
      <c r="B3946" s="174">
        <v>5.8500000000000396</v>
      </c>
    </row>
    <row r="3947" spans="1:2">
      <c r="A3947" s="174">
        <v>394.4</v>
      </c>
      <c r="B3947" s="174">
        <v>6.2000000000001201</v>
      </c>
    </row>
    <row r="3948" spans="1:2">
      <c r="A3948" s="174">
        <v>394.5</v>
      </c>
      <c r="B3948" s="174">
        <v>6.55</v>
      </c>
    </row>
    <row r="3949" spans="1:2">
      <c r="A3949" s="174">
        <v>394.6</v>
      </c>
      <c r="B3949" s="174">
        <v>6.9000000000000803</v>
      </c>
    </row>
    <row r="3950" spans="1:2">
      <c r="A3950" s="174">
        <v>394.7</v>
      </c>
      <c r="B3950" s="174">
        <v>7.2500000000001599</v>
      </c>
    </row>
    <row r="3951" spans="1:2">
      <c r="A3951" s="174">
        <v>394.8</v>
      </c>
      <c r="B3951" s="174">
        <v>7.6000000000000396</v>
      </c>
    </row>
    <row r="3952" spans="1:2">
      <c r="A3952" s="174">
        <v>394.9</v>
      </c>
      <c r="B3952" s="174">
        <v>7.9500000000001201</v>
      </c>
    </row>
    <row r="3953" spans="1:2">
      <c r="A3953" s="174">
        <v>395</v>
      </c>
      <c r="B3953" s="174">
        <v>8.3000000000000007</v>
      </c>
    </row>
    <row r="3954" spans="1:2">
      <c r="A3954" s="174">
        <v>395.1</v>
      </c>
      <c r="B3954" s="174">
        <v>8.7000000000000899</v>
      </c>
    </row>
    <row r="3955" spans="1:2">
      <c r="A3955" s="174">
        <v>395.2</v>
      </c>
      <c r="B3955" s="174">
        <v>9.1000000000001808</v>
      </c>
    </row>
    <row r="3956" spans="1:2">
      <c r="A3956" s="174">
        <v>395.3</v>
      </c>
      <c r="B3956" s="174">
        <v>9.5000000000000409</v>
      </c>
    </row>
    <row r="3957" spans="1:2">
      <c r="A3957" s="174">
        <v>395.4</v>
      </c>
      <c r="B3957" s="174">
        <v>9.90000000000013</v>
      </c>
    </row>
    <row r="3958" spans="1:2">
      <c r="A3958" s="174">
        <v>395.5</v>
      </c>
      <c r="B3958" s="174">
        <v>10.3</v>
      </c>
    </row>
    <row r="3959" spans="1:2">
      <c r="A3959" s="174">
        <v>395.6</v>
      </c>
      <c r="B3959" s="174">
        <v>10.7</v>
      </c>
    </row>
    <row r="3960" spans="1:2">
      <c r="A3960" s="174">
        <v>395.7</v>
      </c>
      <c r="B3960" s="174">
        <v>11.100000000000099</v>
      </c>
    </row>
    <row r="3961" spans="1:2">
      <c r="A3961" s="174">
        <v>395.8</v>
      </c>
      <c r="B3961" s="174">
        <v>11.5</v>
      </c>
    </row>
    <row r="3962" spans="1:2">
      <c r="A3962" s="174">
        <v>395.9</v>
      </c>
      <c r="B3962" s="174">
        <v>11.9000000000001</v>
      </c>
    </row>
    <row r="3963" spans="1:2">
      <c r="A3963" s="174">
        <v>396</v>
      </c>
      <c r="B3963" s="174">
        <v>12.3</v>
      </c>
    </row>
    <row r="3964" spans="1:2">
      <c r="A3964" s="174">
        <v>396.1</v>
      </c>
      <c r="B3964" s="174">
        <v>12.73</v>
      </c>
    </row>
    <row r="3965" spans="1:2">
      <c r="A3965" s="174">
        <v>396.2</v>
      </c>
      <c r="B3965" s="174">
        <v>13.1600000000001</v>
      </c>
    </row>
    <row r="3966" spans="1:2">
      <c r="A3966" s="174">
        <v>396.3</v>
      </c>
      <c r="B3966" s="174">
        <v>13.59</v>
      </c>
    </row>
    <row r="3967" spans="1:2">
      <c r="A3967" s="174">
        <v>396.4</v>
      </c>
      <c r="B3967" s="174">
        <v>14.020000000000101</v>
      </c>
    </row>
    <row r="3968" spans="1:2">
      <c r="A3968" s="174">
        <v>396.5</v>
      </c>
      <c r="B3968" s="174">
        <v>14.45</v>
      </c>
    </row>
    <row r="3969" spans="1:2">
      <c r="A3969" s="174">
        <v>396.6</v>
      </c>
      <c r="B3969" s="174">
        <v>14.88</v>
      </c>
    </row>
    <row r="3970" spans="1:2">
      <c r="A3970" s="174">
        <v>396.7</v>
      </c>
      <c r="B3970" s="174">
        <v>15.3100000000001</v>
      </c>
    </row>
    <row r="3971" spans="1:2">
      <c r="A3971" s="174">
        <v>396.8</v>
      </c>
      <c r="B3971" s="174">
        <v>15.74</v>
      </c>
    </row>
    <row r="3972" spans="1:2">
      <c r="A3972" s="174">
        <v>396.9</v>
      </c>
      <c r="B3972" s="174">
        <v>16.170000000000101</v>
      </c>
    </row>
    <row r="3973" spans="1:2">
      <c r="A3973" s="174">
        <v>397</v>
      </c>
      <c r="B3973" s="174">
        <v>16.600000000000001</v>
      </c>
    </row>
    <row r="3974" spans="1:2">
      <c r="A3974" s="174">
        <v>397.1</v>
      </c>
      <c r="B3974" s="174">
        <v>17.030000000000101</v>
      </c>
    </row>
    <row r="3975" spans="1:2">
      <c r="A3975" s="174">
        <v>397.2</v>
      </c>
      <c r="B3975" s="174">
        <v>17.4600000000001</v>
      </c>
    </row>
    <row r="3976" spans="1:2">
      <c r="A3976" s="174">
        <v>397.3</v>
      </c>
      <c r="B3976" s="174">
        <v>17.89</v>
      </c>
    </row>
    <row r="3977" spans="1:2">
      <c r="A3977" s="174">
        <v>397.4</v>
      </c>
      <c r="B3977" s="174">
        <v>18.3200000000001</v>
      </c>
    </row>
    <row r="3978" spans="1:2">
      <c r="A3978" s="174">
        <v>397.5</v>
      </c>
      <c r="B3978" s="174">
        <v>18.75</v>
      </c>
    </row>
    <row r="3979" spans="1:2">
      <c r="A3979" s="174">
        <v>397.6</v>
      </c>
      <c r="B3979" s="174">
        <v>19.180000000000099</v>
      </c>
    </row>
    <row r="3980" spans="1:2">
      <c r="A3980" s="174">
        <v>397.7</v>
      </c>
      <c r="B3980" s="174">
        <v>19.610000000000099</v>
      </c>
    </row>
    <row r="3981" spans="1:2">
      <c r="A3981" s="174">
        <v>397.8</v>
      </c>
      <c r="B3981" s="174">
        <v>20.04</v>
      </c>
    </row>
    <row r="3982" spans="1:2">
      <c r="A3982" s="174">
        <v>397.9</v>
      </c>
      <c r="B3982" s="174">
        <v>20.470000000000098</v>
      </c>
    </row>
    <row r="3983" spans="1:2">
      <c r="A3983" s="174">
        <v>398</v>
      </c>
      <c r="B3983" s="174">
        <v>20.9</v>
      </c>
    </row>
    <row r="3984" spans="1:2">
      <c r="A3984" s="174">
        <v>398.1</v>
      </c>
      <c r="B3984" s="174">
        <v>21.23</v>
      </c>
    </row>
    <row r="3985" spans="1:2">
      <c r="A3985" s="174">
        <v>398.2</v>
      </c>
      <c r="B3985" s="174">
        <v>21.560000000000102</v>
      </c>
    </row>
    <row r="3986" spans="1:2">
      <c r="A3986" s="174">
        <v>398.3</v>
      </c>
      <c r="B3986" s="174">
        <v>21.89</v>
      </c>
    </row>
    <row r="3987" spans="1:2">
      <c r="A3987" s="174">
        <v>398.4</v>
      </c>
      <c r="B3987" s="174">
        <v>22.220000000000098</v>
      </c>
    </row>
    <row r="3988" spans="1:2">
      <c r="A3988" s="174">
        <v>398.5</v>
      </c>
      <c r="B3988" s="174">
        <v>22.549999999999901</v>
      </c>
    </row>
    <row r="3989" spans="1:2">
      <c r="A3989" s="174">
        <v>398.6</v>
      </c>
      <c r="B3989" s="174">
        <v>22.88</v>
      </c>
    </row>
    <row r="3990" spans="1:2">
      <c r="A3990" s="174">
        <v>398.7</v>
      </c>
      <c r="B3990" s="174">
        <v>23.2100000000001</v>
      </c>
    </row>
    <row r="3991" spans="1:2">
      <c r="A3991" s="174">
        <v>398.8</v>
      </c>
      <c r="B3991" s="174">
        <v>23.54</v>
      </c>
    </row>
    <row r="3992" spans="1:2">
      <c r="A3992" s="174">
        <v>398.9</v>
      </c>
      <c r="B3992" s="174">
        <v>23.8700000000001</v>
      </c>
    </row>
    <row r="3993" spans="1:2">
      <c r="A3993" s="174">
        <v>399</v>
      </c>
      <c r="B3993" s="174">
        <v>24.2</v>
      </c>
    </row>
    <row r="3994" spans="1:2">
      <c r="A3994" s="174">
        <v>399.1</v>
      </c>
      <c r="B3994" s="174">
        <v>24.34</v>
      </c>
    </row>
    <row r="3995" spans="1:2">
      <c r="A3995" s="174">
        <v>399.2</v>
      </c>
      <c r="B3995" s="174">
        <v>24.48</v>
      </c>
    </row>
    <row r="3996" spans="1:2">
      <c r="A3996" s="174">
        <v>399.3</v>
      </c>
      <c r="B3996" s="174">
        <v>24.62</v>
      </c>
    </row>
    <row r="3997" spans="1:2">
      <c r="A3997" s="174">
        <v>399.4</v>
      </c>
      <c r="B3997" s="174">
        <v>24.76</v>
      </c>
    </row>
    <row r="3998" spans="1:2">
      <c r="A3998" s="174">
        <v>399.5</v>
      </c>
      <c r="B3998" s="174">
        <v>24.9</v>
      </c>
    </row>
    <row r="3999" spans="1:2">
      <c r="A3999" s="174">
        <v>399.6</v>
      </c>
      <c r="B3999" s="174">
        <v>25.04</v>
      </c>
    </row>
    <row r="4000" spans="1:2">
      <c r="A4000" s="174">
        <v>399.7</v>
      </c>
      <c r="B4000" s="174">
        <v>25.18</v>
      </c>
    </row>
    <row r="4001" spans="1:2">
      <c r="A4001" s="174">
        <v>399.8</v>
      </c>
      <c r="B4001" s="174">
        <v>25.32</v>
      </c>
    </row>
    <row r="4002" spans="1:2">
      <c r="A4002" s="174">
        <v>399.9</v>
      </c>
      <c r="B4002" s="174">
        <v>25.46</v>
      </c>
    </row>
    <row r="4003" spans="1:2">
      <c r="A4003" s="174">
        <v>400</v>
      </c>
      <c r="B4003" s="174">
        <v>25.6</v>
      </c>
    </row>
    <row r="4004" spans="1:2">
      <c r="A4004" s="174">
        <v>400.1</v>
      </c>
      <c r="B4004" s="174">
        <v>25.6</v>
      </c>
    </row>
    <row r="4005" spans="1:2">
      <c r="A4005" s="174">
        <v>400.2</v>
      </c>
      <c r="B4005" s="174">
        <v>25.6</v>
      </c>
    </row>
    <row r="4006" spans="1:2">
      <c r="A4006" s="174">
        <v>400.3</v>
      </c>
      <c r="B4006" s="174">
        <v>25.6</v>
      </c>
    </row>
    <row r="4007" spans="1:2">
      <c r="A4007" s="174">
        <v>400.4</v>
      </c>
      <c r="B4007" s="174">
        <v>25.6</v>
      </c>
    </row>
    <row r="4008" spans="1:2">
      <c r="A4008" s="174">
        <v>400.5</v>
      </c>
      <c r="B4008" s="174">
        <v>25.6</v>
      </c>
    </row>
    <row r="4009" spans="1:2">
      <c r="A4009" s="174">
        <v>400.6</v>
      </c>
      <c r="B4009" s="174">
        <v>25.6</v>
      </c>
    </row>
    <row r="4010" spans="1:2">
      <c r="A4010" s="174">
        <v>400.7</v>
      </c>
      <c r="B4010" s="174">
        <v>25.6</v>
      </c>
    </row>
    <row r="4011" spans="1:2">
      <c r="A4011" s="174">
        <v>400.8</v>
      </c>
      <c r="B4011" s="174">
        <v>25.6</v>
      </c>
    </row>
    <row r="4012" spans="1:2">
      <c r="A4012" s="174">
        <v>400.9</v>
      </c>
      <c r="B4012" s="174">
        <v>25.6</v>
      </c>
    </row>
    <row r="4013" spans="1:2">
      <c r="A4013" s="174">
        <v>401</v>
      </c>
      <c r="B4013" s="174">
        <v>25.6</v>
      </c>
    </row>
    <row r="4014" spans="1:2">
      <c r="A4014" s="174">
        <v>401.1</v>
      </c>
      <c r="B4014" s="174">
        <v>25.529999999999902</v>
      </c>
    </row>
    <row r="4015" spans="1:2">
      <c r="A4015" s="174">
        <v>401.2</v>
      </c>
      <c r="B4015" s="174">
        <v>25.459999999999901</v>
      </c>
    </row>
    <row r="4016" spans="1:2">
      <c r="A4016" s="174">
        <v>401.3</v>
      </c>
      <c r="B4016" s="174">
        <v>25.389999999999901</v>
      </c>
    </row>
    <row r="4017" spans="1:2">
      <c r="A4017" s="174">
        <v>401.4</v>
      </c>
      <c r="B4017" s="174">
        <v>25.319999999999901</v>
      </c>
    </row>
    <row r="4018" spans="1:2">
      <c r="A4018" s="174">
        <v>401.5</v>
      </c>
      <c r="B4018" s="174">
        <v>25.25</v>
      </c>
    </row>
    <row r="4019" spans="1:2">
      <c r="A4019" s="174">
        <v>401.6</v>
      </c>
      <c r="B4019" s="174">
        <v>25.1799999999999</v>
      </c>
    </row>
    <row r="4020" spans="1:2">
      <c r="A4020" s="174">
        <v>401.7</v>
      </c>
      <c r="B4020" s="174">
        <v>25.1099999999999</v>
      </c>
    </row>
    <row r="4021" spans="1:2">
      <c r="A4021" s="174">
        <v>401.8</v>
      </c>
      <c r="B4021" s="174">
        <v>25.0399999999999</v>
      </c>
    </row>
    <row r="4022" spans="1:2">
      <c r="A4022" s="174">
        <v>401.9</v>
      </c>
      <c r="B4022" s="174">
        <v>24.969999999999899</v>
      </c>
    </row>
    <row r="4023" spans="1:2">
      <c r="A4023" s="174">
        <v>402</v>
      </c>
      <c r="B4023" s="174">
        <v>24.9</v>
      </c>
    </row>
    <row r="4024" spans="1:2">
      <c r="A4024" s="174">
        <v>402.1</v>
      </c>
      <c r="B4024" s="174">
        <v>24.739999999999899</v>
      </c>
    </row>
    <row r="4025" spans="1:2">
      <c r="A4025" s="174">
        <v>402.2</v>
      </c>
      <c r="B4025" s="174">
        <v>24.579999999999899</v>
      </c>
    </row>
    <row r="4026" spans="1:2">
      <c r="A4026" s="174">
        <v>402.3</v>
      </c>
      <c r="B4026" s="174">
        <v>24.419999999999899</v>
      </c>
    </row>
    <row r="4027" spans="1:2">
      <c r="A4027" s="174">
        <v>402.4</v>
      </c>
      <c r="B4027" s="174">
        <v>24.259999999999899</v>
      </c>
    </row>
    <row r="4028" spans="1:2">
      <c r="A4028" s="174">
        <v>402.5</v>
      </c>
      <c r="B4028" s="174">
        <v>24.1</v>
      </c>
    </row>
    <row r="4029" spans="1:2">
      <c r="A4029" s="174">
        <v>402.6</v>
      </c>
      <c r="B4029" s="174">
        <v>23.939999999999898</v>
      </c>
    </row>
    <row r="4030" spans="1:2">
      <c r="A4030" s="174">
        <v>402.7</v>
      </c>
      <c r="B4030" s="174">
        <v>23.779999999999902</v>
      </c>
    </row>
    <row r="4031" spans="1:2">
      <c r="A4031" s="174">
        <v>402.8</v>
      </c>
      <c r="B4031" s="174">
        <v>23.619999999999902</v>
      </c>
    </row>
    <row r="4032" spans="1:2">
      <c r="A4032" s="174">
        <v>402.9</v>
      </c>
      <c r="B4032" s="174">
        <v>23.459999999999901</v>
      </c>
    </row>
    <row r="4033" spans="1:2">
      <c r="A4033" s="174">
        <v>403</v>
      </c>
      <c r="B4033" s="174">
        <v>23.3</v>
      </c>
    </row>
    <row r="4034" spans="1:2">
      <c r="A4034" s="174">
        <v>403.1</v>
      </c>
      <c r="B4034" s="174">
        <v>23.1299999999999</v>
      </c>
    </row>
    <row r="4035" spans="1:2">
      <c r="A4035" s="174">
        <v>403.2</v>
      </c>
      <c r="B4035" s="174">
        <v>22.959999999999901</v>
      </c>
    </row>
    <row r="4036" spans="1:2">
      <c r="A4036" s="174">
        <v>403.3</v>
      </c>
      <c r="B4036" s="174">
        <v>22.7899999999999</v>
      </c>
    </row>
    <row r="4037" spans="1:2">
      <c r="A4037" s="174">
        <v>403.4</v>
      </c>
      <c r="B4037" s="174">
        <v>22.619999999999902</v>
      </c>
    </row>
    <row r="4038" spans="1:2">
      <c r="A4038" s="174">
        <v>403.5</v>
      </c>
      <c r="B4038" s="174">
        <v>22.45</v>
      </c>
    </row>
    <row r="4039" spans="1:2">
      <c r="A4039" s="174">
        <v>403.6</v>
      </c>
      <c r="B4039" s="174">
        <v>22.279999999999902</v>
      </c>
    </row>
    <row r="4040" spans="1:2">
      <c r="A4040" s="174">
        <v>403.7</v>
      </c>
      <c r="B4040" s="174">
        <v>22.1099999999999</v>
      </c>
    </row>
    <row r="4041" spans="1:2">
      <c r="A4041" s="174">
        <v>403.8</v>
      </c>
      <c r="B4041" s="174">
        <v>21.939999999999898</v>
      </c>
    </row>
    <row r="4042" spans="1:2">
      <c r="A4042" s="174">
        <v>403.9</v>
      </c>
      <c r="B4042" s="174">
        <v>21.7699999999999</v>
      </c>
    </row>
    <row r="4043" spans="1:2">
      <c r="A4043" s="174">
        <v>404</v>
      </c>
      <c r="B4043" s="174">
        <v>21.6</v>
      </c>
    </row>
    <row r="4044" spans="1:2">
      <c r="A4044" s="174">
        <v>404.1</v>
      </c>
      <c r="B4044" s="174">
        <v>21.459999999999901</v>
      </c>
    </row>
    <row r="4045" spans="1:2">
      <c r="A4045" s="174">
        <v>404.2</v>
      </c>
      <c r="B4045" s="174">
        <v>21.319999999999901</v>
      </c>
    </row>
    <row r="4046" spans="1:2">
      <c r="A4046" s="174">
        <v>404.3</v>
      </c>
      <c r="B4046" s="174">
        <v>21.1799999999999</v>
      </c>
    </row>
    <row r="4047" spans="1:2">
      <c r="A4047" s="174">
        <v>404.4</v>
      </c>
      <c r="B4047" s="174">
        <v>21.0399999999999</v>
      </c>
    </row>
    <row r="4048" spans="1:2">
      <c r="A4048" s="174">
        <v>404.5</v>
      </c>
      <c r="B4048" s="174">
        <v>20.9</v>
      </c>
    </row>
    <row r="4049" spans="1:2">
      <c r="A4049" s="174">
        <v>404.6</v>
      </c>
      <c r="B4049" s="174">
        <v>20.759999999999899</v>
      </c>
    </row>
    <row r="4050" spans="1:2">
      <c r="A4050" s="174">
        <v>404.7</v>
      </c>
      <c r="B4050" s="174">
        <v>20.619999999999902</v>
      </c>
    </row>
    <row r="4051" spans="1:2">
      <c r="A4051" s="174">
        <v>404.8</v>
      </c>
      <c r="B4051" s="174">
        <v>20.479999999999901</v>
      </c>
    </row>
    <row r="4052" spans="1:2">
      <c r="A4052" s="174">
        <v>404.9</v>
      </c>
      <c r="B4052" s="174">
        <v>20.3399999999999</v>
      </c>
    </row>
    <row r="4053" spans="1:2">
      <c r="A4053" s="174">
        <v>405</v>
      </c>
      <c r="B4053" s="174">
        <v>20.2</v>
      </c>
    </row>
    <row r="4054" spans="1:2">
      <c r="A4054" s="174">
        <v>405.1</v>
      </c>
      <c r="B4054" s="174">
        <v>20.049999999999901</v>
      </c>
    </row>
    <row r="4055" spans="1:2">
      <c r="A4055" s="174">
        <v>405.2</v>
      </c>
      <c r="B4055" s="174">
        <v>19.899999999999899</v>
      </c>
    </row>
    <row r="4056" spans="1:2">
      <c r="A4056" s="174">
        <v>405.3</v>
      </c>
      <c r="B4056" s="174">
        <v>19.749999999999901</v>
      </c>
    </row>
    <row r="4057" spans="1:2">
      <c r="A4057" s="174">
        <v>405.4</v>
      </c>
      <c r="B4057" s="174">
        <v>19.599999999999898</v>
      </c>
    </row>
    <row r="4058" spans="1:2">
      <c r="A4058" s="174">
        <v>405.5</v>
      </c>
      <c r="B4058" s="174">
        <v>19.45</v>
      </c>
    </row>
    <row r="4059" spans="1:2">
      <c r="A4059" s="174">
        <v>405.6</v>
      </c>
      <c r="B4059" s="174">
        <v>19.299999999999901</v>
      </c>
    </row>
    <row r="4060" spans="1:2">
      <c r="A4060" s="174">
        <v>405.7</v>
      </c>
      <c r="B4060" s="174">
        <v>19.149999999999899</v>
      </c>
    </row>
    <row r="4061" spans="1:2">
      <c r="A4061" s="174">
        <v>405.8</v>
      </c>
      <c r="B4061" s="174">
        <v>18.999999999999901</v>
      </c>
    </row>
    <row r="4062" spans="1:2">
      <c r="A4062" s="174">
        <v>405.9</v>
      </c>
      <c r="B4062" s="174">
        <v>18.849999999999898</v>
      </c>
    </row>
    <row r="4063" spans="1:2">
      <c r="A4063" s="174">
        <v>406</v>
      </c>
      <c r="B4063" s="174">
        <v>18.7</v>
      </c>
    </row>
    <row r="4064" spans="1:2">
      <c r="A4064" s="174">
        <v>406.1</v>
      </c>
      <c r="B4064" s="174">
        <v>18.529999999999902</v>
      </c>
    </row>
    <row r="4065" spans="1:2">
      <c r="A4065" s="174">
        <v>406.2</v>
      </c>
      <c r="B4065" s="174">
        <v>18.3599999999999</v>
      </c>
    </row>
    <row r="4066" spans="1:2">
      <c r="A4066" s="174">
        <v>406.3</v>
      </c>
      <c r="B4066" s="174">
        <v>18.189999999999898</v>
      </c>
    </row>
    <row r="4067" spans="1:2">
      <c r="A4067" s="174">
        <v>406.4</v>
      </c>
      <c r="B4067" s="174">
        <v>18.0199999999999</v>
      </c>
    </row>
    <row r="4068" spans="1:2">
      <c r="A4068" s="174">
        <v>406.5</v>
      </c>
      <c r="B4068" s="174">
        <v>17.850000000000001</v>
      </c>
    </row>
    <row r="4069" spans="1:2">
      <c r="A4069" s="174">
        <v>406.6</v>
      </c>
      <c r="B4069" s="174">
        <v>17.6799999999999</v>
      </c>
    </row>
    <row r="4070" spans="1:2">
      <c r="A4070" s="174">
        <v>406.7</v>
      </c>
      <c r="B4070" s="174">
        <v>17.509999999999899</v>
      </c>
    </row>
    <row r="4071" spans="1:2">
      <c r="A4071" s="174">
        <v>406.8</v>
      </c>
      <c r="B4071" s="174">
        <v>17.3399999999999</v>
      </c>
    </row>
    <row r="4072" spans="1:2">
      <c r="A4072" s="174">
        <v>406.9</v>
      </c>
      <c r="B4072" s="174">
        <v>17.169999999999899</v>
      </c>
    </row>
    <row r="4073" spans="1:2">
      <c r="A4073" s="174">
        <v>407</v>
      </c>
      <c r="B4073" s="174">
        <v>17</v>
      </c>
    </row>
    <row r="4074" spans="1:2">
      <c r="A4074" s="174">
        <v>407.1</v>
      </c>
      <c r="B4074" s="174">
        <v>16.829999999999899</v>
      </c>
    </row>
    <row r="4075" spans="1:2">
      <c r="A4075" s="174">
        <v>407.2</v>
      </c>
      <c r="B4075" s="174">
        <v>16.659999999999901</v>
      </c>
    </row>
    <row r="4076" spans="1:2">
      <c r="A4076" s="174">
        <v>407.3</v>
      </c>
      <c r="B4076" s="174">
        <v>16.489999999999899</v>
      </c>
    </row>
    <row r="4077" spans="1:2">
      <c r="A4077" s="174">
        <v>407.4</v>
      </c>
      <c r="B4077" s="174">
        <v>16.319999999999901</v>
      </c>
    </row>
    <row r="4078" spans="1:2">
      <c r="A4078" s="174">
        <v>407.5</v>
      </c>
      <c r="B4078" s="174">
        <v>16.149999999999999</v>
      </c>
    </row>
    <row r="4079" spans="1:2">
      <c r="A4079" s="174">
        <v>407.6</v>
      </c>
      <c r="B4079" s="174">
        <v>15.979999999999899</v>
      </c>
    </row>
    <row r="4080" spans="1:2">
      <c r="A4080" s="174">
        <v>407.7</v>
      </c>
      <c r="B4080" s="174">
        <v>15.809999999999899</v>
      </c>
    </row>
    <row r="4081" spans="1:2">
      <c r="A4081" s="174">
        <v>407.8</v>
      </c>
      <c r="B4081" s="174">
        <v>15.639999999999899</v>
      </c>
    </row>
    <row r="4082" spans="1:2">
      <c r="A4082" s="174">
        <v>407.9</v>
      </c>
      <c r="B4082" s="174">
        <v>15.469999999999899</v>
      </c>
    </row>
    <row r="4083" spans="1:2">
      <c r="A4083" s="174">
        <v>408</v>
      </c>
      <c r="B4083" s="174">
        <v>15.3</v>
      </c>
    </row>
    <row r="4084" spans="1:2">
      <c r="A4084" s="174">
        <v>408.1</v>
      </c>
      <c r="B4084" s="174">
        <v>15.1899999999999</v>
      </c>
    </row>
    <row r="4085" spans="1:2">
      <c r="A4085" s="174">
        <v>408.2</v>
      </c>
      <c r="B4085" s="174">
        <v>15.079999999999901</v>
      </c>
    </row>
    <row r="4086" spans="1:2">
      <c r="A4086" s="174">
        <v>408.3</v>
      </c>
      <c r="B4086" s="174">
        <v>14.969999999999899</v>
      </c>
    </row>
    <row r="4087" spans="1:2">
      <c r="A4087" s="174">
        <v>408.4</v>
      </c>
      <c r="B4087" s="174">
        <v>14.8599999999999</v>
      </c>
    </row>
    <row r="4088" spans="1:2">
      <c r="A4088" s="174">
        <v>408.5</v>
      </c>
      <c r="B4088" s="174">
        <v>14.75</v>
      </c>
    </row>
    <row r="4089" spans="1:2">
      <c r="A4089" s="174">
        <v>408.6</v>
      </c>
      <c r="B4089" s="174">
        <v>14.639999999999899</v>
      </c>
    </row>
    <row r="4090" spans="1:2">
      <c r="A4090" s="174">
        <v>408.7</v>
      </c>
      <c r="B4090" s="174">
        <v>14.5299999999999</v>
      </c>
    </row>
    <row r="4091" spans="1:2">
      <c r="A4091" s="174">
        <v>408.8</v>
      </c>
      <c r="B4091" s="174">
        <v>14.4199999999999</v>
      </c>
    </row>
    <row r="4092" spans="1:2">
      <c r="A4092" s="174">
        <v>408.9</v>
      </c>
      <c r="B4092" s="174">
        <v>14.309999999999899</v>
      </c>
    </row>
    <row r="4093" spans="1:2">
      <c r="A4093" s="174">
        <v>409</v>
      </c>
      <c r="B4093" s="174">
        <v>14.2</v>
      </c>
    </row>
    <row r="4094" spans="1:2">
      <c r="A4094" s="174">
        <v>409.1</v>
      </c>
      <c r="B4094" s="174">
        <v>14.1699999999999</v>
      </c>
    </row>
    <row r="4095" spans="1:2">
      <c r="A4095" s="174">
        <v>409.2</v>
      </c>
      <c r="B4095" s="174">
        <v>14.139999999999899</v>
      </c>
    </row>
    <row r="4096" spans="1:2">
      <c r="A4096" s="174">
        <v>409.3</v>
      </c>
      <c r="B4096" s="174">
        <v>14.1099999999999</v>
      </c>
    </row>
    <row r="4097" spans="1:2">
      <c r="A4097" s="174">
        <v>409.4</v>
      </c>
      <c r="B4097" s="174">
        <v>14.079999999999901</v>
      </c>
    </row>
    <row r="4098" spans="1:2">
      <c r="A4098" s="174">
        <v>409.5</v>
      </c>
      <c r="B4098" s="174">
        <v>14.05</v>
      </c>
    </row>
    <row r="4099" spans="1:2">
      <c r="A4099" s="174">
        <v>409.6</v>
      </c>
      <c r="B4099" s="174">
        <v>14.0199999999999</v>
      </c>
    </row>
    <row r="4100" spans="1:2">
      <c r="A4100" s="174">
        <v>409.7</v>
      </c>
      <c r="B4100" s="174">
        <v>13.989999999999901</v>
      </c>
    </row>
    <row r="4101" spans="1:2">
      <c r="A4101" s="174">
        <v>409.8</v>
      </c>
      <c r="B4101" s="174">
        <v>13.9599999999999</v>
      </c>
    </row>
    <row r="4102" spans="1:2">
      <c r="A4102" s="174">
        <v>409.9</v>
      </c>
      <c r="B4102" s="174">
        <v>13.9299999999999</v>
      </c>
    </row>
    <row r="4103" spans="1:2">
      <c r="A4103" s="174">
        <v>410</v>
      </c>
      <c r="B4103" s="174">
        <v>13.9</v>
      </c>
    </row>
    <row r="4104" spans="1:2">
      <c r="A4104" s="174">
        <v>410.1</v>
      </c>
      <c r="B4104" s="174">
        <v>13.91</v>
      </c>
    </row>
    <row r="4105" spans="1:2">
      <c r="A4105" s="174">
        <v>410.2</v>
      </c>
      <c r="B4105" s="174">
        <v>13.92</v>
      </c>
    </row>
    <row r="4106" spans="1:2">
      <c r="A4106" s="174">
        <v>410.3</v>
      </c>
      <c r="B4106" s="174">
        <v>13.93</v>
      </c>
    </row>
    <row r="4107" spans="1:2">
      <c r="A4107" s="174">
        <v>410.4</v>
      </c>
      <c r="B4107" s="174">
        <v>13.94</v>
      </c>
    </row>
    <row r="4108" spans="1:2">
      <c r="A4108" s="174">
        <v>410.5</v>
      </c>
      <c r="B4108" s="174">
        <v>13.95</v>
      </c>
    </row>
    <row r="4109" spans="1:2">
      <c r="A4109" s="174">
        <v>410.6</v>
      </c>
      <c r="B4109" s="174">
        <v>13.96</v>
      </c>
    </row>
    <row r="4110" spans="1:2">
      <c r="A4110" s="174">
        <v>410.7</v>
      </c>
      <c r="B4110" s="174">
        <v>13.97</v>
      </c>
    </row>
    <row r="4111" spans="1:2">
      <c r="A4111" s="174">
        <v>410.8</v>
      </c>
      <c r="B4111" s="174">
        <v>13.98</v>
      </c>
    </row>
    <row r="4112" spans="1:2">
      <c r="A4112" s="174">
        <v>410.9</v>
      </c>
      <c r="B4112" s="174">
        <v>13.99</v>
      </c>
    </row>
    <row r="4113" spans="1:2">
      <c r="A4113" s="174">
        <v>411</v>
      </c>
      <c r="B4113" s="174">
        <v>14</v>
      </c>
    </row>
    <row r="4114" spans="1:2">
      <c r="A4114" s="174">
        <v>411.1</v>
      </c>
      <c r="B4114" s="174">
        <v>14.02</v>
      </c>
    </row>
    <row r="4115" spans="1:2">
      <c r="A4115" s="174">
        <v>411.2</v>
      </c>
      <c r="B4115" s="174">
        <v>14.04</v>
      </c>
    </row>
    <row r="4116" spans="1:2">
      <c r="A4116" s="174">
        <v>411.3</v>
      </c>
      <c r="B4116" s="174">
        <v>14.06</v>
      </c>
    </row>
    <row r="4117" spans="1:2">
      <c r="A4117" s="174">
        <v>411.4</v>
      </c>
      <c r="B4117" s="174">
        <v>14.08</v>
      </c>
    </row>
    <row r="4118" spans="1:2">
      <c r="A4118" s="174">
        <v>411.5</v>
      </c>
      <c r="B4118" s="174">
        <v>14.1</v>
      </c>
    </row>
    <row r="4119" spans="1:2">
      <c r="A4119" s="174">
        <v>411.6</v>
      </c>
      <c r="B4119" s="174">
        <v>14.12</v>
      </c>
    </row>
    <row r="4120" spans="1:2">
      <c r="A4120" s="174">
        <v>411.7</v>
      </c>
      <c r="B4120" s="174">
        <v>14.14</v>
      </c>
    </row>
    <row r="4121" spans="1:2">
      <c r="A4121" s="174">
        <v>411.8</v>
      </c>
      <c r="B4121" s="174">
        <v>14.16</v>
      </c>
    </row>
    <row r="4122" spans="1:2">
      <c r="A4122" s="174">
        <v>411.9</v>
      </c>
      <c r="B4122" s="174">
        <v>14.18</v>
      </c>
    </row>
    <row r="4123" spans="1:2">
      <c r="A4123" s="174">
        <v>412</v>
      </c>
      <c r="B4123" s="174">
        <v>14.2</v>
      </c>
    </row>
    <row r="4124" spans="1:2">
      <c r="A4124" s="174">
        <v>412.1</v>
      </c>
      <c r="B4124" s="174">
        <v>14.23</v>
      </c>
    </row>
    <row r="4125" spans="1:2">
      <c r="A4125" s="174">
        <v>412.2</v>
      </c>
      <c r="B4125" s="174">
        <v>14.26</v>
      </c>
    </row>
    <row r="4126" spans="1:2">
      <c r="A4126" s="174">
        <v>412.3</v>
      </c>
      <c r="B4126" s="174">
        <v>14.29</v>
      </c>
    </row>
    <row r="4127" spans="1:2">
      <c r="A4127" s="174">
        <v>412.4</v>
      </c>
      <c r="B4127" s="174">
        <v>14.32</v>
      </c>
    </row>
    <row r="4128" spans="1:2">
      <c r="A4128" s="174">
        <v>412.5</v>
      </c>
      <c r="B4128" s="174">
        <v>14.35</v>
      </c>
    </row>
    <row r="4129" spans="1:2">
      <c r="A4129" s="174">
        <v>412.6</v>
      </c>
      <c r="B4129" s="174">
        <v>14.38</v>
      </c>
    </row>
    <row r="4130" spans="1:2">
      <c r="A4130" s="174">
        <v>412.7</v>
      </c>
      <c r="B4130" s="174">
        <v>14.41</v>
      </c>
    </row>
    <row r="4131" spans="1:2">
      <c r="A4131" s="174">
        <v>412.8</v>
      </c>
      <c r="B4131" s="174">
        <v>14.44</v>
      </c>
    </row>
    <row r="4132" spans="1:2">
      <c r="A4132" s="174">
        <v>412.9</v>
      </c>
      <c r="B4132" s="174">
        <v>14.47</v>
      </c>
    </row>
    <row r="4133" spans="1:2">
      <c r="A4133" s="174">
        <v>413</v>
      </c>
      <c r="B4133" s="174">
        <v>14.5</v>
      </c>
    </row>
    <row r="4134" spans="1:2">
      <c r="A4134" s="174">
        <v>413.1</v>
      </c>
      <c r="B4134" s="174">
        <v>14.54</v>
      </c>
    </row>
    <row r="4135" spans="1:2">
      <c r="A4135" s="174">
        <v>413.2</v>
      </c>
      <c r="B4135" s="174">
        <v>14.58</v>
      </c>
    </row>
    <row r="4136" spans="1:2">
      <c r="A4136" s="174">
        <v>413.3</v>
      </c>
      <c r="B4136" s="174">
        <v>14.62</v>
      </c>
    </row>
    <row r="4137" spans="1:2">
      <c r="A4137" s="174">
        <v>413.4</v>
      </c>
      <c r="B4137" s="174">
        <v>14.66</v>
      </c>
    </row>
    <row r="4138" spans="1:2">
      <c r="A4138" s="174">
        <v>413.5</v>
      </c>
      <c r="B4138" s="174">
        <v>14.7</v>
      </c>
    </row>
    <row r="4139" spans="1:2">
      <c r="A4139" s="174">
        <v>413.6</v>
      </c>
      <c r="B4139" s="174">
        <v>14.74</v>
      </c>
    </row>
    <row r="4140" spans="1:2">
      <c r="A4140" s="174">
        <v>413.7</v>
      </c>
      <c r="B4140" s="174">
        <v>14.78</v>
      </c>
    </row>
    <row r="4141" spans="1:2">
      <c r="A4141" s="174">
        <v>413.8</v>
      </c>
      <c r="B4141" s="174">
        <v>14.82</v>
      </c>
    </row>
    <row r="4142" spans="1:2">
      <c r="A4142" s="174">
        <v>413.9</v>
      </c>
      <c r="B4142" s="174">
        <v>14.86</v>
      </c>
    </row>
    <row r="4143" spans="1:2">
      <c r="A4143" s="174">
        <v>414</v>
      </c>
      <c r="B4143" s="174">
        <v>14.9</v>
      </c>
    </row>
    <row r="4144" spans="1:2">
      <c r="A4144" s="174">
        <v>414.1</v>
      </c>
      <c r="B4144" s="174">
        <v>15</v>
      </c>
    </row>
    <row r="4145" spans="1:2">
      <c r="A4145" s="174">
        <v>414.2</v>
      </c>
      <c r="B4145" s="174">
        <v>15.1</v>
      </c>
    </row>
    <row r="4146" spans="1:2">
      <c r="A4146" s="174">
        <v>414.3</v>
      </c>
      <c r="B4146" s="174">
        <v>15.2</v>
      </c>
    </row>
    <row r="4147" spans="1:2">
      <c r="A4147" s="174">
        <v>414.4</v>
      </c>
      <c r="B4147" s="174">
        <v>15.3</v>
      </c>
    </row>
    <row r="4148" spans="1:2">
      <c r="A4148" s="174">
        <v>414.5</v>
      </c>
      <c r="B4148" s="174">
        <v>15.4</v>
      </c>
    </row>
    <row r="4149" spans="1:2">
      <c r="A4149" s="174">
        <v>414.6</v>
      </c>
      <c r="B4149" s="174">
        <v>15.5</v>
      </c>
    </row>
    <row r="4150" spans="1:2">
      <c r="A4150" s="174">
        <v>414.7</v>
      </c>
      <c r="B4150" s="174">
        <v>15.6</v>
      </c>
    </row>
    <row r="4151" spans="1:2">
      <c r="A4151" s="174">
        <v>414.8</v>
      </c>
      <c r="B4151" s="174">
        <v>15.7</v>
      </c>
    </row>
    <row r="4152" spans="1:2">
      <c r="A4152" s="174">
        <v>414.9</v>
      </c>
      <c r="B4152" s="174">
        <v>15.8</v>
      </c>
    </row>
    <row r="4153" spans="1:2">
      <c r="A4153" s="174">
        <v>415</v>
      </c>
      <c r="B4153" s="174">
        <v>15.9</v>
      </c>
    </row>
    <row r="4154" spans="1:2">
      <c r="A4154" s="174">
        <v>415.1</v>
      </c>
      <c r="B4154" s="174">
        <v>16.05</v>
      </c>
    </row>
    <row r="4155" spans="1:2">
      <c r="A4155" s="174">
        <v>415.2</v>
      </c>
      <c r="B4155" s="174">
        <v>16.2</v>
      </c>
    </row>
    <row r="4156" spans="1:2">
      <c r="A4156" s="174">
        <v>415.3</v>
      </c>
      <c r="B4156" s="174">
        <v>16.350000000000001</v>
      </c>
    </row>
    <row r="4157" spans="1:2">
      <c r="A4157" s="174">
        <v>415.4</v>
      </c>
      <c r="B4157" s="174">
        <v>16.5</v>
      </c>
    </row>
    <row r="4158" spans="1:2">
      <c r="A4158" s="174">
        <v>415.5</v>
      </c>
      <c r="B4158" s="174">
        <v>16.649999999999999</v>
      </c>
    </row>
    <row r="4159" spans="1:2">
      <c r="A4159" s="174">
        <v>415.6</v>
      </c>
      <c r="B4159" s="174">
        <v>16.8</v>
      </c>
    </row>
    <row r="4160" spans="1:2">
      <c r="A4160" s="174">
        <v>415.7</v>
      </c>
      <c r="B4160" s="174">
        <v>16.95</v>
      </c>
    </row>
    <row r="4161" spans="1:2">
      <c r="A4161" s="174">
        <v>415.8</v>
      </c>
      <c r="B4161" s="174">
        <v>17.100000000000001</v>
      </c>
    </row>
    <row r="4162" spans="1:2">
      <c r="A4162" s="174">
        <v>415.9</v>
      </c>
      <c r="B4162" s="174">
        <v>17.25</v>
      </c>
    </row>
    <row r="4163" spans="1:2">
      <c r="A4163" s="174">
        <v>416</v>
      </c>
      <c r="B4163" s="174">
        <v>17.399999999999999</v>
      </c>
    </row>
    <row r="4164" spans="1:2">
      <c r="A4164" s="174">
        <v>416.1</v>
      </c>
      <c r="B4164" s="174">
        <v>17.53</v>
      </c>
    </row>
    <row r="4165" spans="1:2">
      <c r="A4165" s="174">
        <v>416.2</v>
      </c>
      <c r="B4165" s="174">
        <v>17.66</v>
      </c>
    </row>
    <row r="4166" spans="1:2">
      <c r="A4166" s="174">
        <v>416.3</v>
      </c>
      <c r="B4166" s="174">
        <v>17.79</v>
      </c>
    </row>
    <row r="4167" spans="1:2">
      <c r="A4167" s="174">
        <v>416.4</v>
      </c>
      <c r="B4167" s="174">
        <v>17.920000000000002</v>
      </c>
    </row>
    <row r="4168" spans="1:2">
      <c r="A4168" s="174">
        <v>416.5</v>
      </c>
      <c r="B4168" s="174">
        <v>18.049999999999901</v>
      </c>
    </row>
    <row r="4169" spans="1:2">
      <c r="A4169" s="174">
        <v>416.6</v>
      </c>
      <c r="B4169" s="174">
        <v>18.18</v>
      </c>
    </row>
    <row r="4170" spans="1:2">
      <c r="A4170" s="174">
        <v>416.7</v>
      </c>
      <c r="B4170" s="174">
        <v>18.309999999999999</v>
      </c>
    </row>
    <row r="4171" spans="1:2">
      <c r="A4171" s="174">
        <v>416.8</v>
      </c>
      <c r="B4171" s="174">
        <v>18.440000000000001</v>
      </c>
    </row>
    <row r="4172" spans="1:2">
      <c r="A4172" s="174">
        <v>416.9</v>
      </c>
      <c r="B4172" s="174">
        <v>18.57</v>
      </c>
    </row>
    <row r="4173" spans="1:2">
      <c r="A4173" s="174">
        <v>417</v>
      </c>
      <c r="B4173" s="174">
        <v>18.7</v>
      </c>
    </row>
    <row r="4174" spans="1:2">
      <c r="A4174" s="174">
        <v>417.1</v>
      </c>
      <c r="B4174" s="174">
        <v>18.739999999999998</v>
      </c>
    </row>
    <row r="4175" spans="1:2">
      <c r="A4175" s="174">
        <v>417.2</v>
      </c>
      <c r="B4175" s="174">
        <v>18.78</v>
      </c>
    </row>
    <row r="4176" spans="1:2">
      <c r="A4176" s="174">
        <v>417.3</v>
      </c>
      <c r="B4176" s="174">
        <v>18.82</v>
      </c>
    </row>
    <row r="4177" spans="1:2">
      <c r="A4177" s="174">
        <v>417.4</v>
      </c>
      <c r="B4177" s="174">
        <v>18.86</v>
      </c>
    </row>
    <row r="4178" spans="1:2">
      <c r="A4178" s="174">
        <v>417.5</v>
      </c>
      <c r="B4178" s="174">
        <v>18.899999999999999</v>
      </c>
    </row>
    <row r="4179" spans="1:2">
      <c r="A4179" s="174">
        <v>417.6</v>
      </c>
      <c r="B4179" s="174">
        <v>18.940000000000001</v>
      </c>
    </row>
    <row r="4180" spans="1:2">
      <c r="A4180" s="174">
        <v>417.7</v>
      </c>
      <c r="B4180" s="174">
        <v>18.98</v>
      </c>
    </row>
    <row r="4181" spans="1:2">
      <c r="A4181" s="174">
        <v>417.8</v>
      </c>
      <c r="B4181" s="174">
        <v>19.02</v>
      </c>
    </row>
    <row r="4182" spans="1:2">
      <c r="A4182" s="174">
        <v>417.9</v>
      </c>
      <c r="B4182" s="174">
        <v>19.059999999999999</v>
      </c>
    </row>
    <row r="4183" spans="1:2">
      <c r="A4183" s="174">
        <v>418</v>
      </c>
      <c r="B4183" s="174">
        <v>19.100000000000001</v>
      </c>
    </row>
    <row r="4184" spans="1:2">
      <c r="A4184" s="174">
        <v>418.1</v>
      </c>
      <c r="B4184" s="174">
        <v>19.069999999999901</v>
      </c>
    </row>
    <row r="4185" spans="1:2">
      <c r="A4185" s="174">
        <v>418.2</v>
      </c>
      <c r="B4185" s="174">
        <v>19.0399999999999</v>
      </c>
    </row>
    <row r="4186" spans="1:2">
      <c r="A4186" s="174">
        <v>418.3</v>
      </c>
      <c r="B4186" s="174">
        <v>19.009999999999899</v>
      </c>
    </row>
    <row r="4187" spans="1:2">
      <c r="A4187" s="174">
        <v>418.4</v>
      </c>
      <c r="B4187" s="174">
        <v>18.979999999999901</v>
      </c>
    </row>
    <row r="4188" spans="1:2">
      <c r="A4188" s="174">
        <v>418.5</v>
      </c>
      <c r="B4188" s="174">
        <v>18.95</v>
      </c>
    </row>
    <row r="4189" spans="1:2">
      <c r="A4189" s="174">
        <v>418.6</v>
      </c>
      <c r="B4189" s="174">
        <v>18.919999999999899</v>
      </c>
    </row>
    <row r="4190" spans="1:2">
      <c r="A4190" s="174">
        <v>418.7</v>
      </c>
      <c r="B4190" s="174">
        <v>18.889999999999901</v>
      </c>
    </row>
    <row r="4191" spans="1:2">
      <c r="A4191" s="174">
        <v>418.8</v>
      </c>
      <c r="B4191" s="174">
        <v>18.8599999999999</v>
      </c>
    </row>
    <row r="4192" spans="1:2">
      <c r="A4192" s="174">
        <v>418.9</v>
      </c>
      <c r="B4192" s="174">
        <v>18.829999999999899</v>
      </c>
    </row>
    <row r="4193" spans="1:2">
      <c r="A4193" s="174">
        <v>419</v>
      </c>
      <c r="B4193" s="174">
        <v>18.8</v>
      </c>
    </row>
    <row r="4194" spans="1:2">
      <c r="A4194" s="174">
        <v>419.1</v>
      </c>
      <c r="B4194" s="174">
        <v>18.6799999999999</v>
      </c>
    </row>
    <row r="4195" spans="1:2">
      <c r="A4195" s="174">
        <v>419.2</v>
      </c>
      <c r="B4195" s="174">
        <v>18.559999999999899</v>
      </c>
    </row>
    <row r="4196" spans="1:2">
      <c r="A4196" s="174">
        <v>419.3</v>
      </c>
      <c r="B4196" s="174">
        <v>18.439999999999898</v>
      </c>
    </row>
    <row r="4197" spans="1:2">
      <c r="A4197" s="174">
        <v>419.4</v>
      </c>
      <c r="B4197" s="174">
        <v>18.319999999999901</v>
      </c>
    </row>
    <row r="4198" spans="1:2">
      <c r="A4198" s="174">
        <v>419.5</v>
      </c>
      <c r="B4198" s="174">
        <v>18.2</v>
      </c>
    </row>
    <row r="4199" spans="1:2">
      <c r="A4199" s="174">
        <v>419.6</v>
      </c>
      <c r="B4199" s="174">
        <v>18.079999999999899</v>
      </c>
    </row>
    <row r="4200" spans="1:2">
      <c r="A4200" s="174">
        <v>419.7</v>
      </c>
      <c r="B4200" s="174">
        <v>17.959999999999901</v>
      </c>
    </row>
    <row r="4201" spans="1:2">
      <c r="A4201" s="174">
        <v>419.8</v>
      </c>
      <c r="B4201" s="174">
        <v>17.8399999999999</v>
      </c>
    </row>
    <row r="4202" spans="1:2">
      <c r="A4202" s="174">
        <v>419.9</v>
      </c>
      <c r="B4202" s="174">
        <v>17.719999999999899</v>
      </c>
    </row>
    <row r="4203" spans="1:2">
      <c r="A4203" s="174">
        <v>420</v>
      </c>
      <c r="B4203" s="174">
        <v>17.600000000000001</v>
      </c>
    </row>
    <row r="4204" spans="1:2">
      <c r="A4204" s="174">
        <v>420.1</v>
      </c>
      <c r="B4204" s="174">
        <v>17.499999999999901</v>
      </c>
    </row>
    <row r="4205" spans="1:2">
      <c r="A4205" s="174">
        <v>420.2</v>
      </c>
      <c r="B4205" s="174">
        <v>17.399999999999899</v>
      </c>
    </row>
    <row r="4206" spans="1:2">
      <c r="A4206" s="174">
        <v>420.3</v>
      </c>
      <c r="B4206" s="174">
        <v>17.299999999999901</v>
      </c>
    </row>
    <row r="4207" spans="1:2">
      <c r="A4207" s="174">
        <v>420.4</v>
      </c>
      <c r="B4207" s="174">
        <v>17.1999999999999</v>
      </c>
    </row>
    <row r="4208" spans="1:2">
      <c r="A4208" s="174">
        <v>420.5</v>
      </c>
      <c r="B4208" s="174">
        <v>17.100000000000001</v>
      </c>
    </row>
    <row r="4209" spans="1:2">
      <c r="A4209" s="174">
        <v>420.6</v>
      </c>
      <c r="B4209" s="174">
        <v>16.999999999999901</v>
      </c>
    </row>
    <row r="4210" spans="1:2">
      <c r="A4210" s="174">
        <v>420.7</v>
      </c>
      <c r="B4210" s="174">
        <v>16.899999999999899</v>
      </c>
    </row>
    <row r="4211" spans="1:2">
      <c r="A4211" s="174">
        <v>420.8</v>
      </c>
      <c r="B4211" s="174">
        <v>16.799999999999901</v>
      </c>
    </row>
    <row r="4212" spans="1:2">
      <c r="A4212" s="174">
        <v>420.9</v>
      </c>
      <c r="B4212" s="174">
        <v>16.6999999999999</v>
      </c>
    </row>
    <row r="4213" spans="1:2">
      <c r="A4213" s="174">
        <v>421</v>
      </c>
      <c r="B4213" s="174">
        <v>16.600000000000001</v>
      </c>
    </row>
    <row r="4214" spans="1:2">
      <c r="A4214" s="174">
        <v>421.1</v>
      </c>
      <c r="B4214" s="174">
        <v>16.559999999999899</v>
      </c>
    </row>
    <row r="4215" spans="1:2">
      <c r="A4215" s="174">
        <v>421.2</v>
      </c>
      <c r="B4215" s="174">
        <v>16.5199999999999</v>
      </c>
    </row>
    <row r="4216" spans="1:2">
      <c r="A4216" s="174">
        <v>421.3</v>
      </c>
      <c r="B4216" s="174">
        <v>16.479999999999901</v>
      </c>
    </row>
    <row r="4217" spans="1:2">
      <c r="A4217" s="174">
        <v>421.4</v>
      </c>
      <c r="B4217" s="174">
        <v>16.439999999999898</v>
      </c>
    </row>
    <row r="4218" spans="1:2">
      <c r="A4218" s="174">
        <v>421.5</v>
      </c>
      <c r="B4218" s="174">
        <v>16.399999999999999</v>
      </c>
    </row>
    <row r="4219" spans="1:2">
      <c r="A4219" s="174">
        <v>421.6</v>
      </c>
      <c r="B4219" s="174">
        <v>16.3599999999999</v>
      </c>
    </row>
    <row r="4220" spans="1:2">
      <c r="A4220" s="174">
        <v>421.7</v>
      </c>
      <c r="B4220" s="174">
        <v>16.319999999999901</v>
      </c>
    </row>
    <row r="4221" spans="1:2">
      <c r="A4221" s="174">
        <v>421.8</v>
      </c>
      <c r="B4221" s="174">
        <v>16.279999999999902</v>
      </c>
    </row>
    <row r="4222" spans="1:2">
      <c r="A4222" s="174">
        <v>421.9</v>
      </c>
      <c r="B4222" s="174">
        <v>16.239999999999899</v>
      </c>
    </row>
    <row r="4223" spans="1:2">
      <c r="A4223" s="174">
        <v>422</v>
      </c>
      <c r="B4223" s="174">
        <v>16.2</v>
      </c>
    </row>
    <row r="4224" spans="1:2">
      <c r="A4224" s="174">
        <v>422.1</v>
      </c>
      <c r="B4224" s="174">
        <v>16.22</v>
      </c>
    </row>
    <row r="4225" spans="1:2">
      <c r="A4225" s="174">
        <v>422.2</v>
      </c>
      <c r="B4225" s="174">
        <v>16.239999999999998</v>
      </c>
    </row>
    <row r="4226" spans="1:2">
      <c r="A4226" s="174">
        <v>422.3</v>
      </c>
      <c r="B4226" s="174">
        <v>16.260000000000002</v>
      </c>
    </row>
    <row r="4227" spans="1:2">
      <c r="A4227" s="174">
        <v>422.4</v>
      </c>
      <c r="B4227" s="174">
        <v>16.28</v>
      </c>
    </row>
    <row r="4228" spans="1:2">
      <c r="A4228" s="174">
        <v>422.5</v>
      </c>
      <c r="B4228" s="174">
        <v>16.299999999999901</v>
      </c>
    </row>
    <row r="4229" spans="1:2">
      <c r="A4229" s="174">
        <v>422.6</v>
      </c>
      <c r="B4229" s="174">
        <v>16.32</v>
      </c>
    </row>
    <row r="4230" spans="1:2">
      <c r="A4230" s="174">
        <v>422.7</v>
      </c>
      <c r="B4230" s="174">
        <v>16.34</v>
      </c>
    </row>
    <row r="4231" spans="1:2">
      <c r="A4231" s="174">
        <v>422.8</v>
      </c>
      <c r="B4231" s="174">
        <v>16.36</v>
      </c>
    </row>
    <row r="4232" spans="1:2">
      <c r="A4232" s="174">
        <v>422.9</v>
      </c>
      <c r="B4232" s="174">
        <v>16.38</v>
      </c>
    </row>
    <row r="4233" spans="1:2">
      <c r="A4233" s="174">
        <v>423</v>
      </c>
      <c r="B4233" s="174">
        <v>16.399999999999999</v>
      </c>
    </row>
    <row r="4234" spans="1:2">
      <c r="A4234" s="174">
        <v>423.1</v>
      </c>
      <c r="B4234" s="174">
        <v>16.48</v>
      </c>
    </row>
    <row r="4235" spans="1:2">
      <c r="A4235" s="174">
        <v>423.2</v>
      </c>
      <c r="B4235" s="174">
        <v>16.559999999999999</v>
      </c>
    </row>
    <row r="4236" spans="1:2">
      <c r="A4236" s="174">
        <v>423.3</v>
      </c>
      <c r="B4236" s="174">
        <v>16.64</v>
      </c>
    </row>
    <row r="4237" spans="1:2">
      <c r="A4237" s="174">
        <v>423.4</v>
      </c>
      <c r="B4237" s="174">
        <v>16.72</v>
      </c>
    </row>
    <row r="4238" spans="1:2">
      <c r="A4238" s="174">
        <v>423.5</v>
      </c>
      <c r="B4238" s="174">
        <v>16.799999999999901</v>
      </c>
    </row>
    <row r="4239" spans="1:2">
      <c r="A4239" s="174">
        <v>423.6</v>
      </c>
      <c r="B4239" s="174">
        <v>16.88</v>
      </c>
    </row>
    <row r="4240" spans="1:2">
      <c r="A4240" s="174">
        <v>423.7</v>
      </c>
      <c r="B4240" s="174">
        <v>16.96</v>
      </c>
    </row>
    <row r="4241" spans="1:2">
      <c r="A4241" s="174">
        <v>423.8</v>
      </c>
      <c r="B4241" s="174">
        <v>17.04</v>
      </c>
    </row>
    <row r="4242" spans="1:2">
      <c r="A4242" s="174">
        <v>423.9</v>
      </c>
      <c r="B4242" s="174">
        <v>17.12</v>
      </c>
    </row>
    <row r="4243" spans="1:2">
      <c r="A4243" s="174">
        <v>424</v>
      </c>
      <c r="B4243" s="174">
        <v>17.2</v>
      </c>
    </row>
    <row r="4244" spans="1:2">
      <c r="A4244" s="174">
        <v>424.1</v>
      </c>
      <c r="B4244" s="174">
        <v>17.39</v>
      </c>
    </row>
    <row r="4245" spans="1:2">
      <c r="A4245" s="174">
        <v>424.2</v>
      </c>
      <c r="B4245" s="174">
        <v>17.579999999999998</v>
      </c>
    </row>
    <row r="4246" spans="1:2">
      <c r="A4246" s="174">
        <v>424.3</v>
      </c>
      <c r="B4246" s="174">
        <v>17.77</v>
      </c>
    </row>
    <row r="4247" spans="1:2">
      <c r="A4247" s="174">
        <v>424.4</v>
      </c>
      <c r="B4247" s="174">
        <v>17.96</v>
      </c>
    </row>
    <row r="4248" spans="1:2">
      <c r="A4248" s="174">
        <v>424.5</v>
      </c>
      <c r="B4248" s="174">
        <v>18.149999999999999</v>
      </c>
    </row>
    <row r="4249" spans="1:2">
      <c r="A4249" s="174">
        <v>424.6</v>
      </c>
      <c r="B4249" s="174">
        <v>18.34</v>
      </c>
    </row>
    <row r="4250" spans="1:2">
      <c r="A4250" s="174">
        <v>424.7</v>
      </c>
      <c r="B4250" s="174">
        <v>18.53</v>
      </c>
    </row>
    <row r="4251" spans="1:2">
      <c r="A4251" s="174">
        <v>424.8</v>
      </c>
      <c r="B4251" s="174">
        <v>18.72</v>
      </c>
    </row>
    <row r="4252" spans="1:2">
      <c r="A4252" s="174">
        <v>424.9</v>
      </c>
      <c r="B4252" s="174">
        <v>18.91</v>
      </c>
    </row>
    <row r="4253" spans="1:2">
      <c r="A4253" s="174">
        <v>425</v>
      </c>
      <c r="B4253" s="174">
        <v>19.100000000000001</v>
      </c>
    </row>
    <row r="4254" spans="1:2">
      <c r="A4254" s="174">
        <v>425.1</v>
      </c>
      <c r="B4254" s="174">
        <v>19.45</v>
      </c>
    </row>
    <row r="4255" spans="1:2">
      <c r="A4255" s="174">
        <v>425.2</v>
      </c>
      <c r="B4255" s="174">
        <v>19.8000000000001</v>
      </c>
    </row>
    <row r="4256" spans="1:2">
      <c r="A4256" s="174">
        <v>425.3</v>
      </c>
      <c r="B4256" s="174">
        <v>20.149999999999999</v>
      </c>
    </row>
    <row r="4257" spans="1:2">
      <c r="A4257" s="174">
        <v>425.4</v>
      </c>
      <c r="B4257" s="174">
        <v>20.500000000000099</v>
      </c>
    </row>
    <row r="4258" spans="1:2">
      <c r="A4258" s="174">
        <v>425.5</v>
      </c>
      <c r="B4258" s="174">
        <v>20.85</v>
      </c>
    </row>
    <row r="4259" spans="1:2">
      <c r="A4259" s="174">
        <v>425.6</v>
      </c>
      <c r="B4259" s="174">
        <v>21.2</v>
      </c>
    </row>
    <row r="4260" spans="1:2">
      <c r="A4260" s="174">
        <v>425.7</v>
      </c>
      <c r="B4260" s="174">
        <v>21.5500000000001</v>
      </c>
    </row>
    <row r="4261" spans="1:2">
      <c r="A4261" s="174">
        <v>425.8</v>
      </c>
      <c r="B4261" s="174">
        <v>21.9</v>
      </c>
    </row>
    <row r="4262" spans="1:2">
      <c r="A4262" s="174">
        <v>425.9</v>
      </c>
      <c r="B4262" s="174">
        <v>22.250000000000099</v>
      </c>
    </row>
    <row r="4263" spans="1:2">
      <c r="A4263" s="174">
        <v>426</v>
      </c>
      <c r="B4263" s="174">
        <v>22.6</v>
      </c>
    </row>
    <row r="4264" spans="1:2">
      <c r="A4264" s="174">
        <v>426.1</v>
      </c>
      <c r="B4264" s="174">
        <v>23.080000000000101</v>
      </c>
    </row>
    <row r="4265" spans="1:2">
      <c r="A4265" s="174">
        <v>426.2</v>
      </c>
      <c r="B4265" s="174">
        <v>23.560000000000201</v>
      </c>
    </row>
    <row r="4266" spans="1:2">
      <c r="A4266" s="174">
        <v>426.3</v>
      </c>
      <c r="B4266" s="174">
        <v>24.04</v>
      </c>
    </row>
    <row r="4267" spans="1:2">
      <c r="A4267" s="174">
        <v>426.4</v>
      </c>
      <c r="B4267" s="174">
        <v>24.520000000000099</v>
      </c>
    </row>
    <row r="4268" spans="1:2">
      <c r="A4268" s="174">
        <v>426.5</v>
      </c>
      <c r="B4268" s="174">
        <v>25</v>
      </c>
    </row>
    <row r="4269" spans="1:2">
      <c r="A4269" s="174">
        <v>426.6</v>
      </c>
      <c r="B4269" s="174">
        <v>25.4800000000001</v>
      </c>
    </row>
    <row r="4270" spans="1:2">
      <c r="A4270" s="174">
        <v>426.7</v>
      </c>
      <c r="B4270" s="174">
        <v>25.9600000000002</v>
      </c>
    </row>
    <row r="4271" spans="1:2">
      <c r="A4271" s="174">
        <v>426.8</v>
      </c>
      <c r="B4271" s="174">
        <v>26.44</v>
      </c>
    </row>
    <row r="4272" spans="1:2">
      <c r="A4272" s="174">
        <v>426.9</v>
      </c>
      <c r="B4272" s="174">
        <v>26.920000000000101</v>
      </c>
    </row>
    <row r="4273" spans="1:2">
      <c r="A4273" s="174">
        <v>427</v>
      </c>
      <c r="B4273" s="174">
        <v>27.4</v>
      </c>
    </row>
    <row r="4274" spans="1:2">
      <c r="A4274" s="174">
        <v>427.1</v>
      </c>
      <c r="B4274" s="174">
        <v>27.82</v>
      </c>
    </row>
    <row r="4275" spans="1:2">
      <c r="A4275" s="174">
        <v>427.2</v>
      </c>
      <c r="B4275" s="174">
        <v>28.240000000000101</v>
      </c>
    </row>
    <row r="4276" spans="1:2">
      <c r="A4276" s="174">
        <v>427.3</v>
      </c>
      <c r="B4276" s="174">
        <v>28.66</v>
      </c>
    </row>
    <row r="4277" spans="1:2">
      <c r="A4277" s="174">
        <v>427.4</v>
      </c>
      <c r="B4277" s="174">
        <v>29.080000000000101</v>
      </c>
    </row>
    <row r="4278" spans="1:2">
      <c r="A4278" s="174">
        <v>427.5</v>
      </c>
      <c r="B4278" s="174">
        <v>29.5</v>
      </c>
    </row>
    <row r="4279" spans="1:2">
      <c r="A4279" s="174">
        <v>427.6</v>
      </c>
      <c r="B4279" s="174">
        <v>29.92</v>
      </c>
    </row>
    <row r="4280" spans="1:2">
      <c r="A4280" s="174">
        <v>427.7</v>
      </c>
      <c r="B4280" s="174">
        <v>30.340000000000099</v>
      </c>
    </row>
    <row r="4281" spans="1:2">
      <c r="A4281" s="174">
        <v>427.8</v>
      </c>
      <c r="B4281" s="174">
        <v>30.76</v>
      </c>
    </row>
    <row r="4282" spans="1:2">
      <c r="A4282" s="174">
        <v>427.9</v>
      </c>
      <c r="B4282" s="174">
        <v>31.180000000000099</v>
      </c>
    </row>
    <row r="4283" spans="1:2">
      <c r="A4283" s="174">
        <v>428</v>
      </c>
      <c r="B4283" s="174">
        <v>31.6</v>
      </c>
    </row>
    <row r="4284" spans="1:2">
      <c r="A4284" s="174">
        <v>428.1</v>
      </c>
      <c r="B4284" s="174">
        <v>31.78</v>
      </c>
    </row>
    <row r="4285" spans="1:2">
      <c r="A4285" s="174">
        <v>428.2</v>
      </c>
      <c r="B4285" s="174">
        <v>31.96</v>
      </c>
    </row>
    <row r="4286" spans="1:2">
      <c r="A4286" s="174">
        <v>428.3</v>
      </c>
      <c r="B4286" s="174">
        <v>32.14</v>
      </c>
    </row>
    <row r="4287" spans="1:2">
      <c r="A4287" s="174">
        <v>428.4</v>
      </c>
      <c r="B4287" s="174">
        <v>32.32</v>
      </c>
    </row>
    <row r="4288" spans="1:2">
      <c r="A4288" s="174">
        <v>428.5</v>
      </c>
      <c r="B4288" s="174">
        <v>32.5</v>
      </c>
    </row>
    <row r="4289" spans="1:2">
      <c r="A4289" s="174">
        <v>428.6</v>
      </c>
      <c r="B4289" s="174">
        <v>32.68</v>
      </c>
    </row>
    <row r="4290" spans="1:2">
      <c r="A4290" s="174">
        <v>428.7</v>
      </c>
      <c r="B4290" s="174">
        <v>32.86</v>
      </c>
    </row>
    <row r="4291" spans="1:2">
      <c r="A4291" s="174">
        <v>428.8</v>
      </c>
      <c r="B4291" s="174">
        <v>33.04</v>
      </c>
    </row>
    <row r="4292" spans="1:2">
      <c r="A4292" s="174">
        <v>428.9</v>
      </c>
      <c r="B4292" s="174">
        <v>33.22</v>
      </c>
    </row>
    <row r="4293" spans="1:2">
      <c r="A4293" s="174">
        <v>429</v>
      </c>
      <c r="B4293" s="174">
        <v>33.4</v>
      </c>
    </row>
    <row r="4294" spans="1:2">
      <c r="A4294" s="174">
        <v>429.1</v>
      </c>
      <c r="B4294" s="174">
        <v>33.409999999999997</v>
      </c>
    </row>
    <row r="4295" spans="1:2">
      <c r="A4295" s="174">
        <v>429.2</v>
      </c>
      <c r="B4295" s="174">
        <v>33.42</v>
      </c>
    </row>
    <row r="4296" spans="1:2">
      <c r="A4296" s="174">
        <v>429.3</v>
      </c>
      <c r="B4296" s="174">
        <v>33.43</v>
      </c>
    </row>
    <row r="4297" spans="1:2">
      <c r="A4297" s="174">
        <v>429.4</v>
      </c>
      <c r="B4297" s="174">
        <v>33.44</v>
      </c>
    </row>
    <row r="4298" spans="1:2">
      <c r="A4298" s="174">
        <v>429.5</v>
      </c>
      <c r="B4298" s="174">
        <v>33.450000000000003</v>
      </c>
    </row>
    <row r="4299" spans="1:2">
      <c r="A4299" s="174">
        <v>429.6</v>
      </c>
      <c r="B4299" s="174">
        <v>33.46</v>
      </c>
    </row>
    <row r="4300" spans="1:2">
      <c r="A4300" s="174">
        <v>429.7</v>
      </c>
      <c r="B4300" s="174">
        <v>33.47</v>
      </c>
    </row>
    <row r="4301" spans="1:2">
      <c r="A4301" s="174">
        <v>429.8</v>
      </c>
      <c r="B4301" s="174">
        <v>33.479999999999997</v>
      </c>
    </row>
    <row r="4302" spans="1:2">
      <c r="A4302" s="174">
        <v>429.9</v>
      </c>
      <c r="B4302" s="174">
        <v>33.49</v>
      </c>
    </row>
    <row r="4303" spans="1:2">
      <c r="A4303" s="174">
        <v>430</v>
      </c>
      <c r="B4303" s="174">
        <v>33.5</v>
      </c>
    </row>
    <row r="4304" spans="1:2">
      <c r="A4304" s="174">
        <v>430.1</v>
      </c>
      <c r="B4304" s="174">
        <v>33.4299999999999</v>
      </c>
    </row>
    <row r="4305" spans="1:2">
      <c r="A4305" s="174">
        <v>430.2</v>
      </c>
      <c r="B4305" s="174">
        <v>33.3599999999999</v>
      </c>
    </row>
    <row r="4306" spans="1:2">
      <c r="A4306" s="174">
        <v>430.3</v>
      </c>
      <c r="B4306" s="174">
        <v>33.2899999999999</v>
      </c>
    </row>
    <row r="4307" spans="1:2">
      <c r="A4307" s="174">
        <v>430.4</v>
      </c>
      <c r="B4307" s="174">
        <v>33.219999999999899</v>
      </c>
    </row>
    <row r="4308" spans="1:2">
      <c r="A4308" s="174">
        <v>430.5</v>
      </c>
      <c r="B4308" s="174">
        <v>33.15</v>
      </c>
    </row>
    <row r="4309" spans="1:2">
      <c r="A4309" s="174">
        <v>430.6</v>
      </c>
      <c r="B4309" s="174">
        <v>33.079999999999899</v>
      </c>
    </row>
    <row r="4310" spans="1:2">
      <c r="A4310" s="174">
        <v>430.7</v>
      </c>
      <c r="B4310" s="174">
        <v>33.009999999999899</v>
      </c>
    </row>
    <row r="4311" spans="1:2">
      <c r="A4311" s="174">
        <v>430.8</v>
      </c>
      <c r="B4311" s="174">
        <v>32.939999999999898</v>
      </c>
    </row>
    <row r="4312" spans="1:2">
      <c r="A4312" s="174">
        <v>430.9</v>
      </c>
      <c r="B4312" s="174">
        <v>32.869999999999898</v>
      </c>
    </row>
    <row r="4313" spans="1:2">
      <c r="A4313" s="174">
        <v>431</v>
      </c>
      <c r="B4313" s="174">
        <v>32.799999999999997</v>
      </c>
    </row>
    <row r="4314" spans="1:2">
      <c r="A4314" s="174">
        <v>431.1</v>
      </c>
      <c r="B4314" s="174">
        <v>32.709999999999901</v>
      </c>
    </row>
    <row r="4315" spans="1:2">
      <c r="A4315" s="174">
        <v>431.2</v>
      </c>
      <c r="B4315" s="174">
        <v>32.619999999999898</v>
      </c>
    </row>
    <row r="4316" spans="1:2">
      <c r="A4316" s="174">
        <v>431.3</v>
      </c>
      <c r="B4316" s="174">
        <v>32.529999999999902</v>
      </c>
    </row>
    <row r="4317" spans="1:2">
      <c r="A4317" s="174">
        <v>431.4</v>
      </c>
      <c r="B4317" s="174">
        <v>32.439999999999898</v>
      </c>
    </row>
    <row r="4318" spans="1:2">
      <c r="A4318" s="174">
        <v>431.5</v>
      </c>
      <c r="B4318" s="174">
        <v>32.349999999999902</v>
      </c>
    </row>
    <row r="4319" spans="1:2">
      <c r="A4319" s="174">
        <v>431.6</v>
      </c>
      <c r="B4319" s="174">
        <v>32.259999999999899</v>
      </c>
    </row>
    <row r="4320" spans="1:2">
      <c r="A4320" s="174">
        <v>431.7</v>
      </c>
      <c r="B4320" s="174">
        <v>32.169999999999902</v>
      </c>
    </row>
    <row r="4321" spans="1:2">
      <c r="A4321" s="174">
        <v>431.8</v>
      </c>
      <c r="B4321" s="174">
        <v>32.079999999999899</v>
      </c>
    </row>
    <row r="4322" spans="1:2">
      <c r="A4322" s="174">
        <v>431.9</v>
      </c>
      <c r="B4322" s="174">
        <v>31.989999999999899</v>
      </c>
    </row>
    <row r="4323" spans="1:2">
      <c r="A4323" s="174">
        <v>432</v>
      </c>
      <c r="B4323" s="174">
        <v>31.9</v>
      </c>
    </row>
    <row r="4324" spans="1:2">
      <c r="A4324" s="174">
        <v>432.1</v>
      </c>
      <c r="B4324" s="174">
        <v>31.8399999999999</v>
      </c>
    </row>
    <row r="4325" spans="1:2">
      <c r="A4325" s="174">
        <v>432.2</v>
      </c>
      <c r="B4325" s="174">
        <v>31.779999999999902</v>
      </c>
    </row>
    <row r="4326" spans="1:2">
      <c r="A4326" s="174">
        <v>432.3</v>
      </c>
      <c r="B4326" s="174">
        <v>31.719999999999899</v>
      </c>
    </row>
    <row r="4327" spans="1:2">
      <c r="A4327" s="174">
        <v>432.4</v>
      </c>
      <c r="B4327" s="174">
        <v>31.659999999999901</v>
      </c>
    </row>
    <row r="4328" spans="1:2">
      <c r="A4328" s="174">
        <v>432.5</v>
      </c>
      <c r="B4328" s="174">
        <v>31.6</v>
      </c>
    </row>
    <row r="4329" spans="1:2">
      <c r="A4329" s="174">
        <v>432.6</v>
      </c>
      <c r="B4329" s="174">
        <v>31.5399999999999</v>
      </c>
    </row>
    <row r="4330" spans="1:2">
      <c r="A4330" s="174">
        <v>432.7</v>
      </c>
      <c r="B4330" s="174">
        <v>31.479999999999901</v>
      </c>
    </row>
    <row r="4331" spans="1:2">
      <c r="A4331" s="174">
        <v>432.8</v>
      </c>
      <c r="B4331" s="174">
        <v>31.419999999999899</v>
      </c>
    </row>
    <row r="4332" spans="1:2">
      <c r="A4332" s="174">
        <v>432.9</v>
      </c>
      <c r="B4332" s="174">
        <v>31.3599999999999</v>
      </c>
    </row>
    <row r="4333" spans="1:2">
      <c r="A4333" s="174">
        <v>433</v>
      </c>
      <c r="B4333" s="174">
        <v>31.3</v>
      </c>
    </row>
    <row r="4334" spans="1:2">
      <c r="A4334" s="174">
        <v>433.1</v>
      </c>
      <c r="B4334" s="174">
        <v>31.279999999999902</v>
      </c>
    </row>
    <row r="4335" spans="1:2">
      <c r="A4335" s="174">
        <v>433.2</v>
      </c>
      <c r="B4335" s="174">
        <v>31.259999999999899</v>
      </c>
    </row>
    <row r="4336" spans="1:2">
      <c r="A4336" s="174">
        <v>433.3</v>
      </c>
      <c r="B4336" s="174">
        <v>31.24</v>
      </c>
    </row>
    <row r="4337" spans="1:2">
      <c r="A4337" s="174">
        <v>433.4</v>
      </c>
      <c r="B4337" s="174">
        <v>31.219999999999899</v>
      </c>
    </row>
    <row r="4338" spans="1:2">
      <c r="A4338" s="174">
        <v>433.5</v>
      </c>
      <c r="B4338" s="174">
        <v>31.2</v>
      </c>
    </row>
    <row r="4339" spans="1:2">
      <c r="A4339" s="174">
        <v>433.6</v>
      </c>
      <c r="B4339" s="174">
        <v>31.1799999999999</v>
      </c>
    </row>
    <row r="4340" spans="1:2">
      <c r="A4340" s="174">
        <v>433.7</v>
      </c>
      <c r="B4340" s="174">
        <v>31.159999999999901</v>
      </c>
    </row>
    <row r="4341" spans="1:2">
      <c r="A4341" s="174">
        <v>433.8</v>
      </c>
      <c r="B4341" s="174">
        <v>31.14</v>
      </c>
    </row>
    <row r="4342" spans="1:2">
      <c r="A4342" s="174">
        <v>433.9</v>
      </c>
      <c r="B4342" s="174">
        <v>31.119999999999902</v>
      </c>
    </row>
    <row r="4343" spans="1:2">
      <c r="A4343" s="174">
        <v>434</v>
      </c>
      <c r="B4343" s="174">
        <v>31.1</v>
      </c>
    </row>
    <row r="4344" spans="1:2">
      <c r="A4344" s="174">
        <v>434.1</v>
      </c>
      <c r="B4344" s="174">
        <v>31.049999999999901</v>
      </c>
    </row>
    <row r="4345" spans="1:2">
      <c r="A4345" s="174">
        <v>434.2</v>
      </c>
      <c r="B4345" s="174">
        <v>30.999999999999901</v>
      </c>
    </row>
    <row r="4346" spans="1:2">
      <c r="A4346" s="174">
        <v>434.3</v>
      </c>
      <c r="B4346" s="174">
        <v>30.9499999999999</v>
      </c>
    </row>
    <row r="4347" spans="1:2">
      <c r="A4347" s="174">
        <v>434.4</v>
      </c>
      <c r="B4347" s="174">
        <v>30.899999999999899</v>
      </c>
    </row>
    <row r="4348" spans="1:2">
      <c r="A4348" s="174">
        <v>434.5</v>
      </c>
      <c r="B4348" s="174">
        <v>30.85</v>
      </c>
    </row>
    <row r="4349" spans="1:2">
      <c r="A4349" s="174">
        <v>434.6</v>
      </c>
      <c r="B4349" s="174">
        <v>30.799999999999901</v>
      </c>
    </row>
    <row r="4350" spans="1:2">
      <c r="A4350" s="174">
        <v>434.7</v>
      </c>
      <c r="B4350" s="174">
        <v>30.749999999999901</v>
      </c>
    </row>
    <row r="4351" spans="1:2">
      <c r="A4351" s="174">
        <v>434.8</v>
      </c>
      <c r="B4351" s="174">
        <v>30.6999999999999</v>
      </c>
    </row>
    <row r="4352" spans="1:2">
      <c r="A4352" s="174">
        <v>434.9</v>
      </c>
      <c r="B4352" s="174">
        <v>30.649999999999899</v>
      </c>
    </row>
    <row r="4353" spans="1:2">
      <c r="A4353" s="174">
        <v>435</v>
      </c>
      <c r="B4353" s="174">
        <v>30.6</v>
      </c>
    </row>
    <row r="4354" spans="1:2">
      <c r="A4354" s="174">
        <v>435.1</v>
      </c>
      <c r="B4354" s="174">
        <v>30.459999999999901</v>
      </c>
    </row>
    <row r="4355" spans="1:2">
      <c r="A4355" s="174">
        <v>435.2</v>
      </c>
      <c r="B4355" s="174">
        <v>30.319999999999901</v>
      </c>
    </row>
    <row r="4356" spans="1:2">
      <c r="A4356" s="174">
        <v>435.3</v>
      </c>
      <c r="B4356" s="174">
        <v>30.1799999999999</v>
      </c>
    </row>
    <row r="4357" spans="1:2">
      <c r="A4357" s="174">
        <v>435.4</v>
      </c>
      <c r="B4357" s="174">
        <v>30.0399999999999</v>
      </c>
    </row>
    <row r="4358" spans="1:2">
      <c r="A4358" s="174">
        <v>435.5</v>
      </c>
      <c r="B4358" s="174">
        <v>29.9</v>
      </c>
    </row>
    <row r="4359" spans="1:2">
      <c r="A4359" s="174">
        <v>435.6</v>
      </c>
      <c r="B4359" s="174">
        <v>29.759999999999899</v>
      </c>
    </row>
    <row r="4360" spans="1:2">
      <c r="A4360" s="174">
        <v>435.7</v>
      </c>
      <c r="B4360" s="174">
        <v>29.619999999999902</v>
      </c>
    </row>
    <row r="4361" spans="1:2">
      <c r="A4361" s="174">
        <v>435.8</v>
      </c>
      <c r="B4361" s="174">
        <v>29.479999999999901</v>
      </c>
    </row>
    <row r="4362" spans="1:2">
      <c r="A4362" s="174">
        <v>435.9</v>
      </c>
      <c r="B4362" s="174">
        <v>29.3399999999999</v>
      </c>
    </row>
    <row r="4363" spans="1:2">
      <c r="A4363" s="174">
        <v>436</v>
      </c>
      <c r="B4363" s="174">
        <v>29.2</v>
      </c>
    </row>
    <row r="4364" spans="1:2">
      <c r="A4364" s="174">
        <v>436.1</v>
      </c>
      <c r="B4364" s="174">
        <v>28.9499999999999</v>
      </c>
    </row>
    <row r="4365" spans="1:2">
      <c r="A4365" s="174">
        <v>436.2</v>
      </c>
      <c r="B4365" s="174">
        <v>28.6999999999998</v>
      </c>
    </row>
    <row r="4366" spans="1:2">
      <c r="A4366" s="174">
        <v>436.3</v>
      </c>
      <c r="B4366" s="174">
        <v>28.4499999999999</v>
      </c>
    </row>
    <row r="4367" spans="1:2">
      <c r="A4367" s="174">
        <v>436.4</v>
      </c>
      <c r="B4367" s="174">
        <v>28.1999999999999</v>
      </c>
    </row>
    <row r="4368" spans="1:2">
      <c r="A4368" s="174">
        <v>436.5</v>
      </c>
      <c r="B4368" s="174">
        <v>27.95</v>
      </c>
    </row>
    <row r="4369" spans="1:2">
      <c r="A4369" s="174">
        <v>436.6</v>
      </c>
      <c r="B4369" s="174">
        <v>27.6999999999999</v>
      </c>
    </row>
    <row r="4370" spans="1:2">
      <c r="A4370" s="174">
        <v>436.7</v>
      </c>
      <c r="B4370" s="174">
        <v>27.4499999999998</v>
      </c>
    </row>
    <row r="4371" spans="1:2">
      <c r="A4371" s="174">
        <v>436.8</v>
      </c>
      <c r="B4371" s="174">
        <v>27.1999999999999</v>
      </c>
    </row>
    <row r="4372" spans="1:2">
      <c r="A4372" s="174">
        <v>436.9</v>
      </c>
      <c r="B4372" s="174">
        <v>26.9499999999999</v>
      </c>
    </row>
    <row r="4373" spans="1:2">
      <c r="A4373" s="174">
        <v>437</v>
      </c>
      <c r="B4373" s="174">
        <v>26.7</v>
      </c>
    </row>
    <row r="4374" spans="1:2">
      <c r="A4374" s="174">
        <v>437.1</v>
      </c>
      <c r="B4374" s="174">
        <v>26.329999999999899</v>
      </c>
    </row>
    <row r="4375" spans="1:2">
      <c r="A4375" s="174">
        <v>437.2</v>
      </c>
      <c r="B4375" s="174">
        <v>25.959999999999798</v>
      </c>
    </row>
    <row r="4376" spans="1:2">
      <c r="A4376" s="174">
        <v>437.3</v>
      </c>
      <c r="B4376" s="174">
        <v>25.5899999999999</v>
      </c>
    </row>
    <row r="4377" spans="1:2">
      <c r="A4377" s="174">
        <v>437.4</v>
      </c>
      <c r="B4377" s="174">
        <v>25.2199999999998</v>
      </c>
    </row>
    <row r="4378" spans="1:2">
      <c r="A4378" s="174">
        <v>437.5</v>
      </c>
      <c r="B4378" s="174">
        <v>24.85</v>
      </c>
    </row>
    <row r="4379" spans="1:2">
      <c r="A4379" s="174">
        <v>437.6</v>
      </c>
      <c r="B4379" s="174">
        <v>24.479999999999901</v>
      </c>
    </row>
    <row r="4380" spans="1:2">
      <c r="A4380" s="174">
        <v>437.7</v>
      </c>
      <c r="B4380" s="174">
        <v>24.1099999999998</v>
      </c>
    </row>
    <row r="4381" spans="1:2">
      <c r="A4381" s="174">
        <v>437.8</v>
      </c>
      <c r="B4381" s="174">
        <v>23.739999999999899</v>
      </c>
    </row>
    <row r="4382" spans="1:2">
      <c r="A4382" s="174">
        <v>437.9</v>
      </c>
      <c r="B4382" s="174">
        <v>23.369999999999798</v>
      </c>
    </row>
    <row r="4383" spans="1:2">
      <c r="A4383" s="174">
        <v>438</v>
      </c>
      <c r="B4383" s="174">
        <v>23</v>
      </c>
    </row>
    <row r="4384" spans="1:2">
      <c r="A4384" s="174">
        <v>438.1</v>
      </c>
      <c r="B4384" s="174">
        <v>22.519999999999801</v>
      </c>
    </row>
    <row r="4385" spans="1:2">
      <c r="A4385" s="174">
        <v>438.2</v>
      </c>
      <c r="B4385" s="174">
        <v>22.039999999999701</v>
      </c>
    </row>
    <row r="4386" spans="1:2">
      <c r="A4386" s="174">
        <v>438.3</v>
      </c>
      <c r="B4386" s="174">
        <v>21.559999999999899</v>
      </c>
    </row>
    <row r="4387" spans="1:2">
      <c r="A4387" s="174">
        <v>438.4</v>
      </c>
      <c r="B4387" s="174">
        <v>21.079999999999799</v>
      </c>
    </row>
    <row r="4388" spans="1:2">
      <c r="A4388" s="174">
        <v>438.5</v>
      </c>
      <c r="B4388" s="174">
        <v>20.6</v>
      </c>
    </row>
    <row r="4389" spans="1:2">
      <c r="A4389" s="174">
        <v>438.6</v>
      </c>
      <c r="B4389" s="174">
        <v>20.119999999999798</v>
      </c>
    </row>
    <row r="4390" spans="1:2">
      <c r="A4390" s="174">
        <v>438.7</v>
      </c>
      <c r="B4390" s="174">
        <v>19.639999999999699</v>
      </c>
    </row>
    <row r="4391" spans="1:2">
      <c r="A4391" s="174">
        <v>438.8</v>
      </c>
      <c r="B4391" s="174">
        <v>19.159999999999901</v>
      </c>
    </row>
    <row r="4392" spans="1:2">
      <c r="A4392" s="174">
        <v>438.9</v>
      </c>
      <c r="B4392" s="174">
        <v>18.679999999999801</v>
      </c>
    </row>
    <row r="4393" spans="1:2">
      <c r="A4393" s="174">
        <v>439</v>
      </c>
      <c r="B4393" s="174">
        <v>18.2</v>
      </c>
    </row>
    <row r="4394" spans="1:2">
      <c r="A4394" s="174">
        <v>439.1</v>
      </c>
      <c r="B4394" s="174">
        <v>17.669999999999799</v>
      </c>
    </row>
    <row r="4395" spans="1:2">
      <c r="A4395" s="174">
        <v>439.2</v>
      </c>
      <c r="B4395" s="174">
        <v>17.139999999999699</v>
      </c>
    </row>
    <row r="4396" spans="1:2">
      <c r="A4396" s="174">
        <v>439.3</v>
      </c>
      <c r="B4396" s="174">
        <v>16.6099999999999</v>
      </c>
    </row>
    <row r="4397" spans="1:2">
      <c r="A4397" s="174">
        <v>439.4</v>
      </c>
      <c r="B4397" s="174">
        <v>16.079999999999799</v>
      </c>
    </row>
    <row r="4398" spans="1:2">
      <c r="A4398" s="174">
        <v>439.5</v>
      </c>
      <c r="B4398" s="174">
        <v>15.55</v>
      </c>
    </row>
    <row r="4399" spans="1:2">
      <c r="A4399" s="174">
        <v>439.6</v>
      </c>
      <c r="B4399" s="174">
        <v>15.019999999999801</v>
      </c>
    </row>
    <row r="4400" spans="1:2">
      <c r="A4400" s="174">
        <v>439.7</v>
      </c>
      <c r="B4400" s="174">
        <v>14.4899999999997</v>
      </c>
    </row>
    <row r="4401" spans="1:2">
      <c r="A4401" s="174">
        <v>439.8</v>
      </c>
      <c r="B4401" s="174">
        <v>13.9599999999999</v>
      </c>
    </row>
    <row r="4402" spans="1:2">
      <c r="A4402" s="174">
        <v>439.9</v>
      </c>
      <c r="B4402" s="174">
        <v>13.429999999999801</v>
      </c>
    </row>
    <row r="4403" spans="1:2">
      <c r="A4403" s="174">
        <v>440</v>
      </c>
      <c r="B4403" s="174">
        <v>12.9</v>
      </c>
    </row>
    <row r="4404" spans="1:2">
      <c r="A4404" s="174">
        <v>440.1</v>
      </c>
      <c r="B4404" s="174">
        <v>12.3799999999998</v>
      </c>
    </row>
    <row r="4405" spans="1:2">
      <c r="A4405" s="174">
        <v>440.2</v>
      </c>
      <c r="B4405" s="174">
        <v>11.859999999999699</v>
      </c>
    </row>
    <row r="4406" spans="1:2">
      <c r="A4406" s="174">
        <v>440.3</v>
      </c>
      <c r="B4406" s="174">
        <v>11.3399999999999</v>
      </c>
    </row>
    <row r="4407" spans="1:2">
      <c r="A4407" s="174">
        <v>440.4</v>
      </c>
      <c r="B4407" s="174">
        <v>10.8199999999998</v>
      </c>
    </row>
    <row r="4408" spans="1:2">
      <c r="A4408" s="174">
        <v>440.5</v>
      </c>
      <c r="B4408" s="174">
        <v>10.3</v>
      </c>
    </row>
    <row r="4409" spans="1:2">
      <c r="A4409" s="174">
        <v>440.6</v>
      </c>
      <c r="B4409" s="174">
        <v>9.7799999999998803</v>
      </c>
    </row>
    <row r="4410" spans="1:2">
      <c r="A4410" s="174">
        <v>440.7</v>
      </c>
      <c r="B4410" s="174">
        <v>9.25999999999976</v>
      </c>
    </row>
    <row r="4411" spans="1:2">
      <c r="A4411" s="174">
        <v>440.8</v>
      </c>
      <c r="B4411" s="174">
        <v>8.7399999999999398</v>
      </c>
    </row>
    <row r="4412" spans="1:2">
      <c r="A4412" s="174">
        <v>440.9</v>
      </c>
      <c r="B4412" s="174">
        <v>8.2199999999998195</v>
      </c>
    </row>
    <row r="4413" spans="1:2">
      <c r="A4413" s="174">
        <v>441</v>
      </c>
      <c r="B4413" s="174">
        <v>7.7</v>
      </c>
    </row>
    <row r="4414" spans="1:2">
      <c r="A4414" s="174">
        <v>441.1</v>
      </c>
      <c r="B4414" s="174">
        <v>7.3099999999999099</v>
      </c>
    </row>
    <row r="4415" spans="1:2">
      <c r="A4415" s="174">
        <v>441.2</v>
      </c>
      <c r="B4415" s="174">
        <v>6.9199999999998196</v>
      </c>
    </row>
    <row r="4416" spans="1:2">
      <c r="A4416" s="174">
        <v>441.3</v>
      </c>
      <c r="B4416" s="174">
        <v>6.5299999999999496</v>
      </c>
    </row>
    <row r="4417" spans="1:2">
      <c r="A4417" s="174">
        <v>441.4</v>
      </c>
      <c r="B4417" s="174">
        <v>6.1399999999998602</v>
      </c>
    </row>
    <row r="4418" spans="1:2">
      <c r="A4418" s="174">
        <v>441.5</v>
      </c>
      <c r="B4418" s="174">
        <v>5.75</v>
      </c>
    </row>
    <row r="4419" spans="1:2">
      <c r="A4419" s="174">
        <v>441.6</v>
      </c>
      <c r="B4419" s="174">
        <v>5.3599999999999097</v>
      </c>
    </row>
    <row r="4420" spans="1:2">
      <c r="A4420" s="174">
        <v>441.7</v>
      </c>
      <c r="B4420" s="174">
        <v>4.9699999999998203</v>
      </c>
    </row>
    <row r="4421" spans="1:2">
      <c r="A4421" s="174">
        <v>441.8</v>
      </c>
      <c r="B4421" s="174">
        <v>4.5799999999999503</v>
      </c>
    </row>
    <row r="4422" spans="1:2">
      <c r="A4422" s="174">
        <v>441.9</v>
      </c>
      <c r="B4422" s="174">
        <v>4.1899999999998601</v>
      </c>
    </row>
    <row r="4423" spans="1:2">
      <c r="A4423" s="174">
        <v>442</v>
      </c>
      <c r="B4423" s="174">
        <v>3.8</v>
      </c>
    </row>
    <row r="4424" spans="1:2">
      <c r="A4424" s="174">
        <v>442.1</v>
      </c>
      <c r="B4424" s="174">
        <v>3.5499999999999399</v>
      </c>
    </row>
    <row r="4425" spans="1:2">
      <c r="A4425" s="174">
        <v>442.2</v>
      </c>
      <c r="B4425" s="174">
        <v>3.2999999999998799</v>
      </c>
    </row>
    <row r="4426" spans="1:2">
      <c r="A4426" s="174">
        <v>442.3</v>
      </c>
      <c r="B4426" s="174">
        <v>3.0499999999999701</v>
      </c>
    </row>
    <row r="4427" spans="1:2">
      <c r="A4427" s="174">
        <v>442.4</v>
      </c>
      <c r="B4427" s="174">
        <v>2.7999999999999101</v>
      </c>
    </row>
    <row r="4428" spans="1:2">
      <c r="A4428" s="174">
        <v>442.5</v>
      </c>
      <c r="B4428" s="174">
        <v>2.5499999999999998</v>
      </c>
    </row>
    <row r="4429" spans="1:2">
      <c r="A4429" s="174">
        <v>442.6</v>
      </c>
      <c r="B4429" s="174">
        <v>2.2999999999999399</v>
      </c>
    </row>
    <row r="4430" spans="1:2">
      <c r="A4430" s="174">
        <v>442.7</v>
      </c>
      <c r="B4430" s="174">
        <v>2.0499999999998799</v>
      </c>
    </row>
    <row r="4431" spans="1:2">
      <c r="A4431" s="174">
        <v>442.8</v>
      </c>
      <c r="B4431" s="174">
        <v>1.7999999999999701</v>
      </c>
    </row>
    <row r="4432" spans="1:2">
      <c r="A4432" s="174">
        <v>442.9</v>
      </c>
      <c r="B4432" s="174">
        <v>1.5499999999999099</v>
      </c>
    </row>
    <row r="4433" spans="1:2">
      <c r="A4433" s="174">
        <v>443</v>
      </c>
      <c r="B4433" s="174">
        <v>1.2999999999999901</v>
      </c>
    </row>
    <row r="4434" spans="1:2">
      <c r="A4434" s="174">
        <v>443.1</v>
      </c>
      <c r="B4434" s="174">
        <v>1.18999999999997</v>
      </c>
    </row>
    <row r="4435" spans="1:2">
      <c r="A4435" s="174">
        <v>443.2</v>
      </c>
      <c r="B4435" s="174">
        <v>1.0799999999999399</v>
      </c>
    </row>
    <row r="4436" spans="1:2">
      <c r="A4436" s="174">
        <v>443.3</v>
      </c>
      <c r="B4436" s="174">
        <v>0.96999999999998698</v>
      </c>
    </row>
    <row r="4437" spans="1:2">
      <c r="A4437" s="174">
        <v>443.4</v>
      </c>
      <c r="B4437" s="174">
        <v>0.85999999999996202</v>
      </c>
    </row>
    <row r="4438" spans="1:2">
      <c r="A4438" s="174">
        <v>443.5</v>
      </c>
      <c r="B4438" s="174">
        <v>0.75</v>
      </c>
    </row>
    <row r="4439" spans="1:2">
      <c r="A4439" s="174">
        <v>443.6</v>
      </c>
      <c r="B4439" s="174">
        <v>0.63999999999997503</v>
      </c>
    </row>
    <row r="4440" spans="1:2">
      <c r="A4440" s="174">
        <v>443.7</v>
      </c>
      <c r="B4440" s="174">
        <v>0.52999999999994996</v>
      </c>
    </row>
    <row r="4441" spans="1:2">
      <c r="A4441" s="174">
        <v>443.8</v>
      </c>
      <c r="B4441" s="174">
        <v>0.41999999999998699</v>
      </c>
    </row>
    <row r="4442" spans="1:2">
      <c r="A4442" s="174">
        <v>443.9</v>
      </c>
      <c r="B4442" s="174">
        <v>0.30999999999996197</v>
      </c>
    </row>
    <row r="4443" spans="1:2">
      <c r="A4443" s="174">
        <v>444</v>
      </c>
      <c r="B4443" s="174">
        <v>0.19999999999999901</v>
      </c>
    </row>
    <row r="4444" spans="1:2">
      <c r="A4444" s="174">
        <v>444.1</v>
      </c>
      <c r="B4444" s="174">
        <v>0.179999999999995</v>
      </c>
    </row>
    <row r="4445" spans="1:2">
      <c r="A4445" s="174">
        <v>444.2</v>
      </c>
      <c r="B4445" s="174">
        <v>0.15999999999999001</v>
      </c>
    </row>
    <row r="4446" spans="1:2">
      <c r="A4446" s="174">
        <v>444.3</v>
      </c>
      <c r="B4446" s="174">
        <v>0.13999999999999699</v>
      </c>
    </row>
    <row r="4447" spans="1:2">
      <c r="A4447" s="174">
        <v>444.4</v>
      </c>
      <c r="B4447" s="174">
        <v>0.119999999999993</v>
      </c>
    </row>
    <row r="4448" spans="1:2">
      <c r="A4448" s="174">
        <v>444.5</v>
      </c>
      <c r="B4448" s="174">
        <v>0.1</v>
      </c>
    </row>
    <row r="4449" spans="1:2">
      <c r="A4449" s="174">
        <v>444.6</v>
      </c>
      <c r="B4449" s="174">
        <v>7.9999999999995394E-2</v>
      </c>
    </row>
    <row r="4450" spans="1:2">
      <c r="A4450" s="174">
        <v>444.7</v>
      </c>
      <c r="B4450" s="174">
        <v>5.9999999999990901E-2</v>
      </c>
    </row>
    <row r="4451" spans="1:2">
      <c r="A4451" s="174">
        <v>444.8</v>
      </c>
      <c r="B4451" s="174">
        <v>3.9999999999997697E-2</v>
      </c>
    </row>
    <row r="4452" spans="1:2">
      <c r="A4452" s="174">
        <v>444.9</v>
      </c>
      <c r="B4452" s="174">
        <v>1.99999999999931E-2</v>
      </c>
    </row>
    <row r="4453" spans="1:2">
      <c r="A4453" s="174">
        <v>445</v>
      </c>
      <c r="B4453" s="174">
        <v>0</v>
      </c>
    </row>
    <row r="4454" spans="1:2">
      <c r="A4454" s="174">
        <v>445.1</v>
      </c>
      <c r="B4454" s="174">
        <v>0</v>
      </c>
    </row>
    <row r="4455" spans="1:2">
      <c r="A4455" s="174">
        <v>445.2</v>
      </c>
      <c r="B4455" s="174">
        <v>0</v>
      </c>
    </row>
    <row r="4456" spans="1:2">
      <c r="A4456" s="174">
        <v>445.3</v>
      </c>
      <c r="B4456" s="174">
        <v>0</v>
      </c>
    </row>
    <row r="4457" spans="1:2">
      <c r="A4457" s="174">
        <v>445.4</v>
      </c>
      <c r="B4457" s="174">
        <v>0</v>
      </c>
    </row>
    <row r="4458" spans="1:2">
      <c r="A4458" s="174">
        <v>445.5</v>
      </c>
      <c r="B4458" s="174">
        <v>0</v>
      </c>
    </row>
    <row r="4459" spans="1:2">
      <c r="A4459" s="174">
        <v>445.6</v>
      </c>
      <c r="B4459" s="174">
        <v>0</v>
      </c>
    </row>
    <row r="4460" spans="1:2">
      <c r="A4460" s="174">
        <v>445.7</v>
      </c>
      <c r="B4460" s="174">
        <v>0</v>
      </c>
    </row>
    <row r="4461" spans="1:2">
      <c r="A4461" s="174">
        <v>445.8</v>
      </c>
      <c r="B4461" s="174">
        <v>0</v>
      </c>
    </row>
    <row r="4462" spans="1:2">
      <c r="A4462" s="174">
        <v>445.9</v>
      </c>
      <c r="B4462" s="174">
        <v>0</v>
      </c>
    </row>
    <row r="4463" spans="1:2">
      <c r="A4463" s="174">
        <v>446</v>
      </c>
      <c r="B4463" s="174">
        <v>0</v>
      </c>
    </row>
    <row r="4464" spans="1:2">
      <c r="A4464" s="174">
        <v>446.1</v>
      </c>
      <c r="B4464" s="174">
        <v>0</v>
      </c>
    </row>
    <row r="4465" spans="1:2">
      <c r="A4465" s="174">
        <v>446.2</v>
      </c>
      <c r="B4465" s="174">
        <v>0</v>
      </c>
    </row>
    <row r="4466" spans="1:2">
      <c r="A4466" s="174">
        <v>446.3</v>
      </c>
      <c r="B4466" s="174">
        <v>0</v>
      </c>
    </row>
    <row r="4467" spans="1:2">
      <c r="A4467" s="174">
        <v>446.4</v>
      </c>
      <c r="B4467" s="174">
        <v>0</v>
      </c>
    </row>
    <row r="4468" spans="1:2">
      <c r="A4468" s="174">
        <v>446.5</v>
      </c>
      <c r="B4468" s="174">
        <v>0</v>
      </c>
    </row>
    <row r="4469" spans="1:2">
      <c r="A4469" s="174">
        <v>446.6</v>
      </c>
      <c r="B4469" s="174">
        <v>0</v>
      </c>
    </row>
    <row r="4470" spans="1:2">
      <c r="A4470" s="174">
        <v>446.7</v>
      </c>
      <c r="B4470" s="174">
        <v>0</v>
      </c>
    </row>
    <row r="4471" spans="1:2">
      <c r="A4471" s="174">
        <v>446.8</v>
      </c>
      <c r="B4471" s="174">
        <v>0</v>
      </c>
    </row>
    <row r="4472" spans="1:2">
      <c r="A4472" s="174">
        <v>446.9</v>
      </c>
      <c r="B4472" s="174">
        <v>0</v>
      </c>
    </row>
    <row r="4473" spans="1:2">
      <c r="A4473" s="174">
        <v>447</v>
      </c>
      <c r="B4473" s="174">
        <v>0</v>
      </c>
    </row>
    <row r="4474" spans="1:2">
      <c r="A4474" s="174">
        <v>447.1</v>
      </c>
      <c r="B4474" s="174">
        <v>0</v>
      </c>
    </row>
    <row r="4475" spans="1:2">
      <c r="A4475" s="174">
        <v>447.2</v>
      </c>
      <c r="B4475" s="174">
        <v>0</v>
      </c>
    </row>
    <row r="4476" spans="1:2">
      <c r="A4476" s="174">
        <v>447.3</v>
      </c>
      <c r="B4476" s="174">
        <v>0</v>
      </c>
    </row>
    <row r="4477" spans="1:2">
      <c r="A4477" s="174">
        <v>447.4</v>
      </c>
      <c r="B4477" s="174">
        <v>0</v>
      </c>
    </row>
    <row r="4478" spans="1:2">
      <c r="A4478" s="174">
        <v>447.5</v>
      </c>
      <c r="B4478" s="174">
        <v>0</v>
      </c>
    </row>
    <row r="4479" spans="1:2">
      <c r="A4479" s="174">
        <v>447.6</v>
      </c>
      <c r="B4479" s="174">
        <v>0</v>
      </c>
    </row>
    <row r="4480" spans="1:2">
      <c r="A4480" s="174">
        <v>447.7</v>
      </c>
      <c r="B4480" s="174">
        <v>0</v>
      </c>
    </row>
    <row r="4481" spans="1:2">
      <c r="A4481" s="174">
        <v>447.8</v>
      </c>
      <c r="B4481" s="174">
        <v>0</v>
      </c>
    </row>
    <row r="4482" spans="1:2">
      <c r="A4482" s="174">
        <v>447.9</v>
      </c>
      <c r="B4482" s="174">
        <v>0</v>
      </c>
    </row>
    <row r="4483" spans="1:2">
      <c r="A4483" s="174">
        <v>448</v>
      </c>
      <c r="B4483" s="174">
        <v>0</v>
      </c>
    </row>
    <row r="4484" spans="1:2">
      <c r="A4484" s="174">
        <v>448.1</v>
      </c>
      <c r="B4484" s="174">
        <v>0</v>
      </c>
    </row>
    <row r="4485" spans="1:2">
      <c r="A4485" s="174">
        <v>448.2</v>
      </c>
      <c r="B4485" s="174">
        <v>0</v>
      </c>
    </row>
    <row r="4486" spans="1:2">
      <c r="A4486" s="174">
        <v>448.3</v>
      </c>
      <c r="B4486" s="174">
        <v>0</v>
      </c>
    </row>
    <row r="4487" spans="1:2">
      <c r="A4487" s="174">
        <v>448.4</v>
      </c>
      <c r="B4487" s="174">
        <v>0</v>
      </c>
    </row>
    <row r="4488" spans="1:2">
      <c r="A4488" s="174">
        <v>448.5</v>
      </c>
      <c r="B4488" s="174">
        <v>0</v>
      </c>
    </row>
    <row r="4489" spans="1:2">
      <c r="A4489" s="174">
        <v>448.6</v>
      </c>
      <c r="B4489" s="174">
        <v>0</v>
      </c>
    </row>
    <row r="4490" spans="1:2">
      <c r="A4490" s="174">
        <v>448.7</v>
      </c>
      <c r="B4490" s="174">
        <v>0</v>
      </c>
    </row>
    <row r="4491" spans="1:2">
      <c r="A4491" s="174">
        <v>448.8</v>
      </c>
      <c r="B4491" s="174">
        <v>0</v>
      </c>
    </row>
    <row r="4492" spans="1:2">
      <c r="A4492" s="174">
        <v>448.9</v>
      </c>
      <c r="B4492" s="174">
        <v>0</v>
      </c>
    </row>
    <row r="4493" spans="1:2">
      <c r="A4493" s="174">
        <v>449</v>
      </c>
      <c r="B4493" s="174">
        <v>0</v>
      </c>
    </row>
    <row r="4494" spans="1:2">
      <c r="A4494" s="174">
        <v>449.1</v>
      </c>
      <c r="B4494" s="174">
        <v>0</v>
      </c>
    </row>
    <row r="4495" spans="1:2">
      <c r="A4495" s="174">
        <v>449.2</v>
      </c>
      <c r="B4495" s="174">
        <v>0</v>
      </c>
    </row>
    <row r="4496" spans="1:2">
      <c r="A4496" s="174">
        <v>449.3</v>
      </c>
      <c r="B4496" s="174">
        <v>0</v>
      </c>
    </row>
    <row r="4497" spans="1:2">
      <c r="A4497" s="174">
        <v>449.4</v>
      </c>
      <c r="B4497" s="174">
        <v>0</v>
      </c>
    </row>
    <row r="4498" spans="1:2">
      <c r="A4498" s="174">
        <v>449.5</v>
      </c>
      <c r="B4498" s="174">
        <v>0</v>
      </c>
    </row>
    <row r="4499" spans="1:2">
      <c r="A4499" s="174">
        <v>449.6</v>
      </c>
      <c r="B4499" s="174">
        <v>0</v>
      </c>
    </row>
    <row r="4500" spans="1:2">
      <c r="A4500" s="174">
        <v>449.7</v>
      </c>
      <c r="B4500" s="174">
        <v>0</v>
      </c>
    </row>
    <row r="4501" spans="1:2">
      <c r="A4501" s="174">
        <v>449.8</v>
      </c>
      <c r="B4501" s="174">
        <v>0</v>
      </c>
    </row>
    <row r="4502" spans="1:2">
      <c r="A4502" s="174">
        <v>449.9</v>
      </c>
      <c r="B4502" s="174">
        <v>0</v>
      </c>
    </row>
    <row r="4503" spans="1:2">
      <c r="A4503" s="174">
        <v>450</v>
      </c>
      <c r="B4503" s="174">
        <v>0</v>
      </c>
    </row>
    <row r="4504" spans="1:2">
      <c r="A4504" s="174">
        <v>450.1</v>
      </c>
      <c r="B4504" s="174">
        <v>0</v>
      </c>
    </row>
    <row r="4505" spans="1:2">
      <c r="A4505" s="174">
        <v>450.2</v>
      </c>
      <c r="B4505" s="174">
        <v>0</v>
      </c>
    </row>
    <row r="4506" spans="1:2">
      <c r="A4506" s="174">
        <v>450.3</v>
      </c>
      <c r="B4506" s="174">
        <v>0</v>
      </c>
    </row>
    <row r="4507" spans="1:2">
      <c r="A4507" s="174">
        <v>450.4</v>
      </c>
      <c r="B4507" s="174">
        <v>0</v>
      </c>
    </row>
    <row r="4508" spans="1:2">
      <c r="A4508" s="174">
        <v>450.5</v>
      </c>
      <c r="B4508" s="174">
        <v>0</v>
      </c>
    </row>
    <row r="4509" spans="1:2">
      <c r="A4509" s="174">
        <v>450.6</v>
      </c>
      <c r="B4509" s="174">
        <v>0</v>
      </c>
    </row>
    <row r="4510" spans="1:2">
      <c r="A4510" s="174">
        <v>450.7</v>
      </c>
      <c r="B4510" s="174">
        <v>0</v>
      </c>
    </row>
    <row r="4511" spans="1:2">
      <c r="A4511" s="174">
        <v>450.8</v>
      </c>
      <c r="B4511" s="174">
        <v>0</v>
      </c>
    </row>
    <row r="4512" spans="1:2">
      <c r="A4512" s="174">
        <v>450.9</v>
      </c>
      <c r="B4512" s="174">
        <v>0</v>
      </c>
    </row>
    <row r="4513" spans="1:2">
      <c r="A4513" s="174">
        <v>451</v>
      </c>
      <c r="B4513" s="174">
        <v>0</v>
      </c>
    </row>
    <row r="4514" spans="1:2">
      <c r="A4514" s="174">
        <v>451.1</v>
      </c>
      <c r="B4514" s="174">
        <v>0</v>
      </c>
    </row>
    <row r="4515" spans="1:2">
      <c r="A4515" s="174">
        <v>451.2</v>
      </c>
      <c r="B4515" s="174">
        <v>0</v>
      </c>
    </row>
    <row r="4516" spans="1:2">
      <c r="A4516" s="174">
        <v>451.3</v>
      </c>
      <c r="B4516" s="174">
        <v>0</v>
      </c>
    </row>
    <row r="4517" spans="1:2">
      <c r="A4517" s="174">
        <v>451.4</v>
      </c>
      <c r="B4517" s="174">
        <v>0</v>
      </c>
    </row>
    <row r="4518" spans="1:2">
      <c r="A4518" s="174">
        <v>451.5</v>
      </c>
      <c r="B4518" s="174">
        <v>0</v>
      </c>
    </row>
    <row r="4519" spans="1:2">
      <c r="A4519" s="174">
        <v>451.6</v>
      </c>
      <c r="B4519" s="174">
        <v>0</v>
      </c>
    </row>
    <row r="4520" spans="1:2">
      <c r="A4520" s="174">
        <v>451.7</v>
      </c>
      <c r="B4520" s="174">
        <v>0</v>
      </c>
    </row>
    <row r="4521" spans="1:2">
      <c r="A4521" s="174">
        <v>451.8</v>
      </c>
      <c r="B4521" s="174">
        <v>0</v>
      </c>
    </row>
    <row r="4522" spans="1:2">
      <c r="A4522" s="174">
        <v>451.9</v>
      </c>
      <c r="B4522" s="174">
        <v>0</v>
      </c>
    </row>
    <row r="4523" spans="1:2">
      <c r="A4523" s="174">
        <v>452</v>
      </c>
      <c r="B4523" s="174">
        <v>0</v>
      </c>
    </row>
    <row r="4524" spans="1:2">
      <c r="A4524" s="174">
        <v>452.1</v>
      </c>
      <c r="B4524" s="174">
        <v>0</v>
      </c>
    </row>
    <row r="4525" spans="1:2">
      <c r="A4525" s="174">
        <v>452.2</v>
      </c>
      <c r="B4525" s="174">
        <v>0</v>
      </c>
    </row>
    <row r="4526" spans="1:2">
      <c r="A4526" s="174">
        <v>452.3</v>
      </c>
      <c r="B4526" s="174">
        <v>0</v>
      </c>
    </row>
    <row r="4527" spans="1:2">
      <c r="A4527" s="174">
        <v>452.4</v>
      </c>
      <c r="B4527" s="174">
        <v>0</v>
      </c>
    </row>
    <row r="4528" spans="1:2">
      <c r="A4528" s="174">
        <v>452.5</v>
      </c>
      <c r="B4528" s="174">
        <v>0</v>
      </c>
    </row>
    <row r="4529" spans="1:2">
      <c r="A4529" s="174">
        <v>452.6</v>
      </c>
      <c r="B4529" s="174">
        <v>0</v>
      </c>
    </row>
    <row r="4530" spans="1:2">
      <c r="A4530" s="174">
        <v>452.7</v>
      </c>
      <c r="B4530" s="174">
        <v>0</v>
      </c>
    </row>
    <row r="4531" spans="1:2">
      <c r="A4531" s="174">
        <v>452.8</v>
      </c>
      <c r="B4531" s="174">
        <v>0</v>
      </c>
    </row>
    <row r="4532" spans="1:2">
      <c r="A4532" s="174">
        <v>452.9</v>
      </c>
      <c r="B4532" s="174">
        <v>0</v>
      </c>
    </row>
    <row r="4533" spans="1:2">
      <c r="A4533" s="174">
        <v>453</v>
      </c>
      <c r="B4533" s="174">
        <v>0</v>
      </c>
    </row>
    <row r="4534" spans="1:2">
      <c r="A4534" s="174">
        <v>453.1</v>
      </c>
      <c r="B4534" s="174">
        <v>0</v>
      </c>
    </row>
    <row r="4535" spans="1:2">
      <c r="A4535" s="174">
        <v>453.2</v>
      </c>
      <c r="B4535" s="174">
        <v>0</v>
      </c>
    </row>
    <row r="4536" spans="1:2">
      <c r="A4536" s="174">
        <v>453.3</v>
      </c>
      <c r="B4536" s="174">
        <v>0</v>
      </c>
    </row>
    <row r="4537" spans="1:2">
      <c r="A4537" s="174">
        <v>453.4</v>
      </c>
      <c r="B4537" s="174">
        <v>0</v>
      </c>
    </row>
    <row r="4538" spans="1:2">
      <c r="A4538" s="174">
        <v>453.5</v>
      </c>
      <c r="B4538" s="174">
        <v>0</v>
      </c>
    </row>
    <row r="4539" spans="1:2">
      <c r="A4539" s="174">
        <v>453.6</v>
      </c>
      <c r="B4539" s="174">
        <v>0</v>
      </c>
    </row>
    <row r="4540" spans="1:2">
      <c r="A4540" s="174">
        <v>453.7</v>
      </c>
      <c r="B4540" s="174">
        <v>0</v>
      </c>
    </row>
    <row r="4541" spans="1:2">
      <c r="A4541" s="174">
        <v>453.8</v>
      </c>
      <c r="B4541" s="174">
        <v>0</v>
      </c>
    </row>
    <row r="4542" spans="1:2">
      <c r="A4542" s="174">
        <v>453.9</v>
      </c>
      <c r="B4542" s="174">
        <v>0</v>
      </c>
    </row>
    <row r="4543" spans="1:2">
      <c r="A4543" s="174">
        <v>454</v>
      </c>
      <c r="B4543" s="174">
        <v>0</v>
      </c>
    </row>
    <row r="4544" spans="1:2">
      <c r="A4544" s="174">
        <v>454.1</v>
      </c>
      <c r="B4544" s="174">
        <v>0</v>
      </c>
    </row>
    <row r="4545" spans="1:2">
      <c r="A4545" s="174">
        <v>454.2</v>
      </c>
      <c r="B4545" s="174">
        <v>0</v>
      </c>
    </row>
    <row r="4546" spans="1:2">
      <c r="A4546" s="174">
        <v>454.3</v>
      </c>
      <c r="B4546" s="174">
        <v>0</v>
      </c>
    </row>
    <row r="4547" spans="1:2">
      <c r="A4547" s="174">
        <v>454.4</v>
      </c>
      <c r="B4547" s="174">
        <v>0</v>
      </c>
    </row>
    <row r="4548" spans="1:2">
      <c r="A4548" s="174">
        <v>454.5</v>
      </c>
      <c r="B4548" s="174">
        <v>0</v>
      </c>
    </row>
    <row r="4549" spans="1:2">
      <c r="A4549" s="174">
        <v>454.6</v>
      </c>
      <c r="B4549" s="174">
        <v>0</v>
      </c>
    </row>
    <row r="4550" spans="1:2">
      <c r="A4550" s="174">
        <v>454.7</v>
      </c>
      <c r="B4550" s="174">
        <v>0</v>
      </c>
    </row>
    <row r="4551" spans="1:2">
      <c r="A4551" s="174">
        <v>454.8</v>
      </c>
      <c r="B4551" s="174">
        <v>0</v>
      </c>
    </row>
    <row r="4552" spans="1:2">
      <c r="A4552" s="174">
        <v>454.9</v>
      </c>
      <c r="B4552" s="174">
        <v>0</v>
      </c>
    </row>
    <row r="4553" spans="1:2">
      <c r="A4553" s="174">
        <v>455</v>
      </c>
      <c r="B4553" s="174">
        <v>0</v>
      </c>
    </row>
    <row r="4554" spans="1:2">
      <c r="A4554" s="174">
        <v>455.1</v>
      </c>
      <c r="B4554" s="174">
        <v>0</v>
      </c>
    </row>
    <row r="4555" spans="1:2">
      <c r="A4555" s="174">
        <v>455.2</v>
      </c>
      <c r="B4555" s="174">
        <v>0</v>
      </c>
    </row>
    <row r="4556" spans="1:2">
      <c r="A4556" s="174">
        <v>455.3</v>
      </c>
      <c r="B4556" s="174">
        <v>0</v>
      </c>
    </row>
    <row r="4557" spans="1:2">
      <c r="A4557" s="174">
        <v>455.4</v>
      </c>
      <c r="B4557" s="174">
        <v>0</v>
      </c>
    </row>
    <row r="4558" spans="1:2">
      <c r="A4558" s="174">
        <v>455.5</v>
      </c>
      <c r="B4558" s="174">
        <v>0</v>
      </c>
    </row>
    <row r="4559" spans="1:2">
      <c r="A4559" s="174">
        <v>455.6</v>
      </c>
      <c r="B4559" s="174">
        <v>0</v>
      </c>
    </row>
    <row r="4560" spans="1:2">
      <c r="A4560" s="174">
        <v>455.7</v>
      </c>
      <c r="B4560" s="174">
        <v>0</v>
      </c>
    </row>
    <row r="4561" spans="1:2">
      <c r="A4561" s="174">
        <v>455.8</v>
      </c>
      <c r="B4561" s="174">
        <v>0</v>
      </c>
    </row>
    <row r="4562" spans="1:2">
      <c r="A4562" s="174">
        <v>455.9</v>
      </c>
      <c r="B4562" s="174">
        <v>0</v>
      </c>
    </row>
    <row r="4563" spans="1:2">
      <c r="A4563" s="174">
        <v>456</v>
      </c>
      <c r="B4563" s="174">
        <v>0</v>
      </c>
    </row>
    <row r="4564" spans="1:2">
      <c r="A4564" s="174">
        <v>456.1</v>
      </c>
      <c r="B4564" s="174">
        <v>0</v>
      </c>
    </row>
    <row r="4565" spans="1:2">
      <c r="A4565" s="174">
        <v>456.2</v>
      </c>
      <c r="B4565" s="174">
        <v>0</v>
      </c>
    </row>
    <row r="4566" spans="1:2">
      <c r="A4566" s="174">
        <v>456.3</v>
      </c>
      <c r="B4566" s="174">
        <v>0</v>
      </c>
    </row>
    <row r="4567" spans="1:2">
      <c r="A4567" s="174">
        <v>456.4</v>
      </c>
      <c r="B4567" s="174">
        <v>0</v>
      </c>
    </row>
    <row r="4568" spans="1:2">
      <c r="A4568" s="174">
        <v>456.5</v>
      </c>
      <c r="B4568" s="174">
        <v>0</v>
      </c>
    </row>
    <row r="4569" spans="1:2">
      <c r="A4569" s="174">
        <v>456.6</v>
      </c>
      <c r="B4569" s="174">
        <v>0</v>
      </c>
    </row>
    <row r="4570" spans="1:2">
      <c r="A4570" s="174">
        <v>456.7</v>
      </c>
      <c r="B4570" s="174">
        <v>0</v>
      </c>
    </row>
    <row r="4571" spans="1:2">
      <c r="A4571" s="174">
        <v>456.8</v>
      </c>
      <c r="B4571" s="174">
        <v>0</v>
      </c>
    </row>
    <row r="4572" spans="1:2">
      <c r="A4572" s="174">
        <v>456.9</v>
      </c>
      <c r="B4572" s="174">
        <v>0</v>
      </c>
    </row>
    <row r="4573" spans="1:2">
      <c r="A4573" s="174">
        <v>457</v>
      </c>
      <c r="B4573" s="174">
        <v>0</v>
      </c>
    </row>
    <row r="4574" spans="1:2">
      <c r="A4574" s="174">
        <v>457.1</v>
      </c>
      <c r="B4574" s="174">
        <v>0</v>
      </c>
    </row>
    <row r="4575" spans="1:2">
      <c r="A4575" s="174">
        <v>457.2</v>
      </c>
      <c r="B4575" s="174">
        <v>0</v>
      </c>
    </row>
    <row r="4576" spans="1:2">
      <c r="A4576" s="174">
        <v>457.3</v>
      </c>
      <c r="B4576" s="174">
        <v>0</v>
      </c>
    </row>
    <row r="4577" spans="1:2">
      <c r="A4577" s="174">
        <v>457.4</v>
      </c>
      <c r="B4577" s="174">
        <v>0</v>
      </c>
    </row>
    <row r="4578" spans="1:2">
      <c r="A4578" s="174">
        <v>457.5</v>
      </c>
      <c r="B4578" s="174">
        <v>0</v>
      </c>
    </row>
    <row r="4579" spans="1:2">
      <c r="A4579" s="174">
        <v>457.6</v>
      </c>
      <c r="B4579" s="174">
        <v>0</v>
      </c>
    </row>
    <row r="4580" spans="1:2">
      <c r="A4580" s="174">
        <v>457.7</v>
      </c>
      <c r="B4580" s="174">
        <v>0</v>
      </c>
    </row>
    <row r="4581" spans="1:2">
      <c r="A4581" s="174">
        <v>457.8</v>
      </c>
      <c r="B4581" s="174">
        <v>0</v>
      </c>
    </row>
    <row r="4582" spans="1:2">
      <c r="A4582" s="174">
        <v>457.9</v>
      </c>
      <c r="B4582" s="174">
        <v>0</v>
      </c>
    </row>
    <row r="4583" spans="1:2">
      <c r="A4583" s="174">
        <v>458</v>
      </c>
      <c r="B4583" s="174">
        <v>0</v>
      </c>
    </row>
    <row r="4584" spans="1:2">
      <c r="A4584" s="174">
        <v>458.1</v>
      </c>
      <c r="B4584" s="174">
        <v>0</v>
      </c>
    </row>
    <row r="4585" spans="1:2">
      <c r="A4585" s="174">
        <v>458.2</v>
      </c>
      <c r="B4585" s="174">
        <v>0</v>
      </c>
    </row>
    <row r="4586" spans="1:2">
      <c r="A4586" s="174">
        <v>458.3</v>
      </c>
      <c r="B4586" s="174">
        <v>0</v>
      </c>
    </row>
    <row r="4587" spans="1:2">
      <c r="A4587" s="174">
        <v>458.4</v>
      </c>
      <c r="B4587" s="174">
        <v>0</v>
      </c>
    </row>
    <row r="4588" spans="1:2">
      <c r="A4588" s="174">
        <v>458.5</v>
      </c>
      <c r="B4588" s="174">
        <v>0</v>
      </c>
    </row>
    <row r="4589" spans="1:2">
      <c r="A4589" s="174">
        <v>458.6</v>
      </c>
      <c r="B4589" s="174">
        <v>0</v>
      </c>
    </row>
    <row r="4590" spans="1:2">
      <c r="A4590" s="174">
        <v>458.7</v>
      </c>
      <c r="B4590" s="174">
        <v>0</v>
      </c>
    </row>
    <row r="4591" spans="1:2">
      <c r="A4591" s="174">
        <v>458.8</v>
      </c>
      <c r="B4591" s="174">
        <v>0</v>
      </c>
    </row>
    <row r="4592" spans="1:2">
      <c r="A4592" s="174">
        <v>458.9</v>
      </c>
      <c r="B4592" s="174">
        <v>0</v>
      </c>
    </row>
    <row r="4593" spans="1:2">
      <c r="A4593" s="174">
        <v>459</v>
      </c>
      <c r="B4593" s="174">
        <v>0</v>
      </c>
    </row>
    <row r="4594" spans="1:2">
      <c r="A4594" s="174">
        <v>459.1</v>
      </c>
      <c r="B4594" s="174">
        <v>0</v>
      </c>
    </row>
    <row r="4595" spans="1:2">
      <c r="A4595" s="174">
        <v>459.2</v>
      </c>
      <c r="B4595" s="174">
        <v>0</v>
      </c>
    </row>
    <row r="4596" spans="1:2">
      <c r="A4596" s="174">
        <v>459.3</v>
      </c>
      <c r="B4596" s="174">
        <v>0</v>
      </c>
    </row>
    <row r="4597" spans="1:2">
      <c r="A4597" s="174">
        <v>459.4</v>
      </c>
      <c r="B4597" s="174">
        <v>0</v>
      </c>
    </row>
    <row r="4598" spans="1:2">
      <c r="A4598" s="174">
        <v>459.5</v>
      </c>
      <c r="B4598" s="174">
        <v>0</v>
      </c>
    </row>
    <row r="4599" spans="1:2">
      <c r="A4599" s="174">
        <v>459.6</v>
      </c>
      <c r="B4599" s="174">
        <v>0</v>
      </c>
    </row>
    <row r="4600" spans="1:2">
      <c r="A4600" s="174">
        <v>459.7</v>
      </c>
      <c r="B4600" s="174">
        <v>0</v>
      </c>
    </row>
    <row r="4601" spans="1:2">
      <c r="A4601" s="174">
        <v>459.8</v>
      </c>
      <c r="B4601" s="174">
        <v>0</v>
      </c>
    </row>
    <row r="4602" spans="1:2">
      <c r="A4602" s="174">
        <v>459.9</v>
      </c>
      <c r="B4602" s="174">
        <v>0</v>
      </c>
    </row>
    <row r="4603" spans="1:2">
      <c r="A4603" s="174">
        <v>460</v>
      </c>
      <c r="B4603" s="174">
        <v>0</v>
      </c>
    </row>
    <row r="4604" spans="1:2">
      <c r="A4604" s="174">
        <v>460.1</v>
      </c>
      <c r="B4604" s="174">
        <v>0</v>
      </c>
    </row>
    <row r="4605" spans="1:2">
      <c r="A4605" s="174">
        <v>460.2</v>
      </c>
      <c r="B4605" s="174">
        <v>0</v>
      </c>
    </row>
    <row r="4606" spans="1:2">
      <c r="A4606" s="174">
        <v>460.3</v>
      </c>
      <c r="B4606" s="174">
        <v>0</v>
      </c>
    </row>
    <row r="4607" spans="1:2">
      <c r="A4607" s="174">
        <v>460.4</v>
      </c>
      <c r="B4607" s="174">
        <v>0</v>
      </c>
    </row>
    <row r="4608" spans="1:2">
      <c r="A4608" s="174">
        <v>460.5</v>
      </c>
      <c r="B4608" s="174">
        <v>0</v>
      </c>
    </row>
    <row r="4609" spans="1:2">
      <c r="A4609" s="174">
        <v>460.6</v>
      </c>
      <c r="B4609" s="174">
        <v>0</v>
      </c>
    </row>
    <row r="4610" spans="1:2">
      <c r="A4610" s="174">
        <v>460.7</v>
      </c>
      <c r="B4610" s="174">
        <v>0</v>
      </c>
    </row>
    <row r="4611" spans="1:2">
      <c r="A4611" s="174">
        <v>460.8</v>
      </c>
      <c r="B4611" s="174">
        <v>0</v>
      </c>
    </row>
    <row r="4612" spans="1:2">
      <c r="A4612" s="174">
        <v>460.9</v>
      </c>
      <c r="B4612" s="174">
        <v>0</v>
      </c>
    </row>
    <row r="4613" spans="1:2">
      <c r="A4613" s="174">
        <v>461</v>
      </c>
      <c r="B4613" s="174">
        <v>0</v>
      </c>
    </row>
    <row r="4614" spans="1:2">
      <c r="A4614" s="174">
        <v>461.1</v>
      </c>
      <c r="B4614" s="174">
        <v>0</v>
      </c>
    </row>
    <row r="4615" spans="1:2">
      <c r="A4615" s="174">
        <v>461.2</v>
      </c>
      <c r="B4615" s="174">
        <v>0</v>
      </c>
    </row>
    <row r="4616" spans="1:2">
      <c r="A4616" s="174">
        <v>461.3</v>
      </c>
      <c r="B4616" s="174">
        <v>0</v>
      </c>
    </row>
    <row r="4617" spans="1:2">
      <c r="A4617" s="174">
        <v>461.4</v>
      </c>
      <c r="B4617" s="174">
        <v>0</v>
      </c>
    </row>
    <row r="4618" spans="1:2">
      <c r="A4618" s="174">
        <v>461.5</v>
      </c>
      <c r="B4618" s="174">
        <v>0</v>
      </c>
    </row>
    <row r="4619" spans="1:2">
      <c r="A4619" s="174">
        <v>461.6</v>
      </c>
      <c r="B4619" s="174">
        <v>0</v>
      </c>
    </row>
    <row r="4620" spans="1:2">
      <c r="A4620" s="174">
        <v>461.7</v>
      </c>
      <c r="B4620" s="174">
        <v>0</v>
      </c>
    </row>
    <row r="4621" spans="1:2">
      <c r="A4621" s="174">
        <v>461.8</v>
      </c>
      <c r="B4621" s="174">
        <v>0</v>
      </c>
    </row>
    <row r="4622" spans="1:2">
      <c r="A4622" s="174">
        <v>461.9</v>
      </c>
      <c r="B4622" s="174">
        <v>0</v>
      </c>
    </row>
    <row r="4623" spans="1:2">
      <c r="A4623" s="174">
        <v>462</v>
      </c>
      <c r="B4623" s="174">
        <v>0</v>
      </c>
    </row>
    <row r="4624" spans="1:2">
      <c r="A4624" s="174">
        <v>462.1</v>
      </c>
      <c r="B4624" s="174">
        <v>0</v>
      </c>
    </row>
    <row r="4625" spans="1:2">
      <c r="A4625" s="174">
        <v>462.2</v>
      </c>
      <c r="B4625" s="174">
        <v>0</v>
      </c>
    </row>
    <row r="4626" spans="1:2">
      <c r="A4626" s="174">
        <v>462.3</v>
      </c>
      <c r="B4626" s="174">
        <v>0</v>
      </c>
    </row>
    <row r="4627" spans="1:2">
      <c r="A4627" s="174">
        <v>462.4</v>
      </c>
      <c r="B4627" s="174">
        <v>0</v>
      </c>
    </row>
    <row r="4628" spans="1:2">
      <c r="A4628" s="174">
        <v>462.5</v>
      </c>
      <c r="B4628" s="174">
        <v>0</v>
      </c>
    </row>
    <row r="4629" spans="1:2">
      <c r="A4629" s="174">
        <v>462.6</v>
      </c>
      <c r="B4629" s="174">
        <v>0</v>
      </c>
    </row>
    <row r="4630" spans="1:2">
      <c r="A4630" s="174">
        <v>462.7</v>
      </c>
      <c r="B4630" s="174">
        <v>0</v>
      </c>
    </row>
    <row r="4631" spans="1:2">
      <c r="A4631" s="174">
        <v>462.8</v>
      </c>
      <c r="B4631" s="174">
        <v>0</v>
      </c>
    </row>
    <row r="4632" spans="1:2">
      <c r="A4632" s="174">
        <v>462.9</v>
      </c>
      <c r="B4632" s="174">
        <v>0</v>
      </c>
    </row>
    <row r="4633" spans="1:2">
      <c r="A4633" s="174">
        <v>463</v>
      </c>
      <c r="B4633" s="174">
        <v>0</v>
      </c>
    </row>
    <row r="4634" spans="1:2">
      <c r="A4634" s="174">
        <v>463.1</v>
      </c>
      <c r="B4634" s="174">
        <v>0</v>
      </c>
    </row>
    <row r="4635" spans="1:2">
      <c r="A4635" s="174">
        <v>463.2</v>
      </c>
      <c r="B4635" s="174">
        <v>0</v>
      </c>
    </row>
    <row r="4636" spans="1:2">
      <c r="A4636" s="174">
        <v>463.3</v>
      </c>
      <c r="B4636" s="174">
        <v>0</v>
      </c>
    </row>
    <row r="4637" spans="1:2">
      <c r="A4637" s="174">
        <v>463.4</v>
      </c>
      <c r="B4637" s="174">
        <v>0</v>
      </c>
    </row>
    <row r="4638" spans="1:2">
      <c r="A4638" s="174">
        <v>463.5</v>
      </c>
      <c r="B4638" s="174">
        <v>0</v>
      </c>
    </row>
    <row r="4639" spans="1:2">
      <c r="A4639" s="174">
        <v>463.6</v>
      </c>
      <c r="B4639" s="174">
        <v>0</v>
      </c>
    </row>
    <row r="4640" spans="1:2">
      <c r="A4640" s="174">
        <v>463.7</v>
      </c>
      <c r="B4640" s="174">
        <v>0</v>
      </c>
    </row>
    <row r="4641" spans="1:2">
      <c r="A4641" s="174">
        <v>463.8</v>
      </c>
      <c r="B4641" s="174">
        <v>0</v>
      </c>
    </row>
    <row r="4642" spans="1:2">
      <c r="A4642" s="174">
        <v>463.9</v>
      </c>
      <c r="B4642" s="174">
        <v>0</v>
      </c>
    </row>
    <row r="4643" spans="1:2">
      <c r="A4643" s="174">
        <v>464</v>
      </c>
      <c r="B4643" s="174">
        <v>0</v>
      </c>
    </row>
    <row r="4644" spans="1:2">
      <c r="A4644" s="174">
        <v>464.1</v>
      </c>
      <c r="B4644" s="174">
        <v>0</v>
      </c>
    </row>
    <row r="4645" spans="1:2">
      <c r="A4645" s="174">
        <v>464.2</v>
      </c>
      <c r="B4645" s="174">
        <v>0</v>
      </c>
    </row>
    <row r="4646" spans="1:2">
      <c r="A4646" s="174">
        <v>464.3</v>
      </c>
      <c r="B4646" s="174">
        <v>0</v>
      </c>
    </row>
    <row r="4647" spans="1:2">
      <c r="A4647" s="174">
        <v>464.4</v>
      </c>
      <c r="B4647" s="174">
        <v>0</v>
      </c>
    </row>
    <row r="4648" spans="1:2">
      <c r="A4648" s="174">
        <v>464.5</v>
      </c>
      <c r="B4648" s="174">
        <v>0</v>
      </c>
    </row>
    <row r="4649" spans="1:2">
      <c r="A4649" s="174">
        <v>464.6</v>
      </c>
      <c r="B4649" s="174">
        <v>0</v>
      </c>
    </row>
    <row r="4650" spans="1:2">
      <c r="A4650" s="174">
        <v>464.7</v>
      </c>
      <c r="B4650" s="174">
        <v>0</v>
      </c>
    </row>
    <row r="4651" spans="1:2">
      <c r="A4651" s="174">
        <v>464.8</v>
      </c>
      <c r="B4651" s="174">
        <v>0</v>
      </c>
    </row>
    <row r="4652" spans="1:2">
      <c r="A4652" s="174">
        <v>464.9</v>
      </c>
      <c r="B4652" s="174">
        <v>0</v>
      </c>
    </row>
    <row r="4653" spans="1:2">
      <c r="A4653" s="174">
        <v>465</v>
      </c>
      <c r="B4653" s="174">
        <v>0</v>
      </c>
    </row>
    <row r="4654" spans="1:2">
      <c r="A4654" s="174">
        <v>465.1</v>
      </c>
      <c r="B4654" s="174">
        <v>0</v>
      </c>
    </row>
    <row r="4655" spans="1:2">
      <c r="A4655" s="174">
        <v>465.2</v>
      </c>
      <c r="B4655" s="174">
        <v>0</v>
      </c>
    </row>
    <row r="4656" spans="1:2">
      <c r="A4656" s="174">
        <v>465.3</v>
      </c>
      <c r="B4656" s="174">
        <v>0</v>
      </c>
    </row>
    <row r="4657" spans="1:2">
      <c r="A4657" s="174">
        <v>465.4</v>
      </c>
      <c r="B4657" s="174">
        <v>0</v>
      </c>
    </row>
    <row r="4658" spans="1:2">
      <c r="A4658" s="174">
        <v>465.5</v>
      </c>
      <c r="B4658" s="174">
        <v>0</v>
      </c>
    </row>
    <row r="4659" spans="1:2">
      <c r="A4659" s="174">
        <v>465.6</v>
      </c>
      <c r="B4659" s="174">
        <v>0</v>
      </c>
    </row>
    <row r="4660" spans="1:2">
      <c r="A4660" s="174">
        <v>465.7</v>
      </c>
      <c r="B4660" s="174">
        <v>0</v>
      </c>
    </row>
    <row r="4661" spans="1:2">
      <c r="A4661" s="174">
        <v>465.8</v>
      </c>
      <c r="B4661" s="174">
        <v>0</v>
      </c>
    </row>
    <row r="4662" spans="1:2">
      <c r="A4662" s="174">
        <v>465.9</v>
      </c>
      <c r="B4662" s="174">
        <v>0</v>
      </c>
    </row>
    <row r="4663" spans="1:2">
      <c r="A4663" s="174">
        <v>466</v>
      </c>
      <c r="B4663" s="174">
        <v>0</v>
      </c>
    </row>
    <row r="4664" spans="1:2">
      <c r="A4664" s="174">
        <v>466.1</v>
      </c>
      <c r="B4664" s="174">
        <v>0</v>
      </c>
    </row>
    <row r="4665" spans="1:2">
      <c r="A4665" s="174">
        <v>466.2</v>
      </c>
      <c r="B4665" s="174">
        <v>0</v>
      </c>
    </row>
    <row r="4666" spans="1:2">
      <c r="A4666" s="174">
        <v>466.3</v>
      </c>
      <c r="B4666" s="174">
        <v>0</v>
      </c>
    </row>
    <row r="4667" spans="1:2">
      <c r="A4667" s="174">
        <v>466.4</v>
      </c>
      <c r="B4667" s="174">
        <v>0</v>
      </c>
    </row>
    <row r="4668" spans="1:2">
      <c r="A4668" s="174">
        <v>466.5</v>
      </c>
      <c r="B4668" s="174">
        <v>0</v>
      </c>
    </row>
    <row r="4669" spans="1:2">
      <c r="A4669" s="174">
        <v>466.6</v>
      </c>
      <c r="B4669" s="174">
        <v>0</v>
      </c>
    </row>
    <row r="4670" spans="1:2">
      <c r="A4670" s="174">
        <v>466.7</v>
      </c>
      <c r="B4670" s="174">
        <v>0</v>
      </c>
    </row>
    <row r="4671" spans="1:2">
      <c r="A4671" s="174">
        <v>466.8</v>
      </c>
      <c r="B4671" s="174">
        <v>0</v>
      </c>
    </row>
    <row r="4672" spans="1:2">
      <c r="A4672" s="174">
        <v>466.9</v>
      </c>
      <c r="B4672" s="174">
        <v>0</v>
      </c>
    </row>
    <row r="4673" spans="1:2">
      <c r="A4673" s="174">
        <v>467</v>
      </c>
      <c r="B4673" s="174">
        <v>0</v>
      </c>
    </row>
    <row r="4674" spans="1:2">
      <c r="A4674" s="174">
        <v>467.1</v>
      </c>
      <c r="B4674" s="174">
        <v>0</v>
      </c>
    </row>
    <row r="4675" spans="1:2">
      <c r="A4675" s="174">
        <v>467.2</v>
      </c>
      <c r="B4675" s="174">
        <v>0</v>
      </c>
    </row>
    <row r="4676" spans="1:2">
      <c r="A4676" s="174">
        <v>467.3</v>
      </c>
      <c r="B4676" s="174">
        <v>0</v>
      </c>
    </row>
    <row r="4677" spans="1:2">
      <c r="A4677" s="174">
        <v>467.4</v>
      </c>
      <c r="B4677" s="174">
        <v>0</v>
      </c>
    </row>
    <row r="4678" spans="1:2">
      <c r="A4678" s="174">
        <v>467.5</v>
      </c>
      <c r="B4678" s="174">
        <v>0</v>
      </c>
    </row>
    <row r="4679" spans="1:2">
      <c r="A4679" s="174">
        <v>467.6</v>
      </c>
      <c r="B4679" s="174">
        <v>0</v>
      </c>
    </row>
    <row r="4680" spans="1:2">
      <c r="A4680" s="174">
        <v>467.7</v>
      </c>
      <c r="B4680" s="174">
        <v>0</v>
      </c>
    </row>
    <row r="4681" spans="1:2">
      <c r="A4681" s="174">
        <v>467.8</v>
      </c>
      <c r="B4681" s="174">
        <v>0</v>
      </c>
    </row>
    <row r="4682" spans="1:2">
      <c r="A4682" s="174">
        <v>467.9</v>
      </c>
      <c r="B4682" s="174">
        <v>0</v>
      </c>
    </row>
    <row r="4683" spans="1:2">
      <c r="A4683" s="174">
        <v>468</v>
      </c>
      <c r="B4683" s="174">
        <v>0</v>
      </c>
    </row>
    <row r="4684" spans="1:2">
      <c r="A4684" s="174">
        <v>468.1</v>
      </c>
      <c r="B4684" s="174">
        <v>0</v>
      </c>
    </row>
    <row r="4685" spans="1:2">
      <c r="A4685" s="174">
        <v>468.2</v>
      </c>
      <c r="B4685" s="174">
        <v>0</v>
      </c>
    </row>
    <row r="4686" spans="1:2">
      <c r="A4686" s="174">
        <v>468.3</v>
      </c>
      <c r="B4686" s="174">
        <v>0</v>
      </c>
    </row>
    <row r="4687" spans="1:2">
      <c r="A4687" s="174">
        <v>468.4</v>
      </c>
      <c r="B4687" s="174">
        <v>0</v>
      </c>
    </row>
    <row r="4688" spans="1:2">
      <c r="A4688" s="174">
        <v>468.5</v>
      </c>
      <c r="B4688" s="174">
        <v>0</v>
      </c>
    </row>
    <row r="4689" spans="1:2">
      <c r="A4689" s="174">
        <v>468.6</v>
      </c>
      <c r="B4689" s="174">
        <v>0</v>
      </c>
    </row>
    <row r="4690" spans="1:2">
      <c r="A4690" s="174">
        <v>468.7</v>
      </c>
      <c r="B4690" s="174">
        <v>0</v>
      </c>
    </row>
    <row r="4691" spans="1:2">
      <c r="A4691" s="174">
        <v>468.8</v>
      </c>
      <c r="B4691" s="174">
        <v>0</v>
      </c>
    </row>
    <row r="4692" spans="1:2">
      <c r="A4692" s="174">
        <v>468.9</v>
      </c>
      <c r="B4692" s="174">
        <v>0</v>
      </c>
    </row>
    <row r="4693" spans="1:2">
      <c r="A4693" s="174">
        <v>469</v>
      </c>
      <c r="B4693" s="174">
        <v>0</v>
      </c>
    </row>
    <row r="4694" spans="1:2">
      <c r="A4694" s="174">
        <v>469.1</v>
      </c>
      <c r="B4694" s="174">
        <v>0</v>
      </c>
    </row>
    <row r="4695" spans="1:2">
      <c r="A4695" s="174">
        <v>469.2</v>
      </c>
      <c r="B4695" s="174">
        <v>0</v>
      </c>
    </row>
    <row r="4696" spans="1:2">
      <c r="A4696" s="174">
        <v>469.3</v>
      </c>
      <c r="B4696" s="174">
        <v>0</v>
      </c>
    </row>
    <row r="4697" spans="1:2">
      <c r="A4697" s="174">
        <v>469.4</v>
      </c>
      <c r="B4697" s="174">
        <v>0</v>
      </c>
    </row>
    <row r="4698" spans="1:2">
      <c r="A4698" s="174">
        <v>469.5</v>
      </c>
      <c r="B4698" s="174">
        <v>0</v>
      </c>
    </row>
    <row r="4699" spans="1:2">
      <c r="A4699" s="174">
        <v>469.6</v>
      </c>
      <c r="B4699" s="174">
        <v>0</v>
      </c>
    </row>
    <row r="4700" spans="1:2">
      <c r="A4700" s="174">
        <v>469.7</v>
      </c>
      <c r="B4700" s="174">
        <v>0</v>
      </c>
    </row>
    <row r="4701" spans="1:2">
      <c r="A4701" s="174">
        <v>469.8</v>
      </c>
      <c r="B4701" s="174">
        <v>0</v>
      </c>
    </row>
    <row r="4702" spans="1:2">
      <c r="A4702" s="174">
        <v>469.9</v>
      </c>
      <c r="B4702" s="174">
        <v>0</v>
      </c>
    </row>
    <row r="4703" spans="1:2">
      <c r="A4703" s="174">
        <v>470</v>
      </c>
      <c r="B4703" s="174">
        <v>0</v>
      </c>
    </row>
    <row r="4704" spans="1:2">
      <c r="A4704" s="174">
        <v>470.1</v>
      </c>
      <c r="B4704" s="174">
        <v>0</v>
      </c>
    </row>
    <row r="4705" spans="1:2">
      <c r="A4705" s="174">
        <v>470.2</v>
      </c>
      <c r="B4705" s="174">
        <v>0</v>
      </c>
    </row>
    <row r="4706" spans="1:2">
      <c r="A4706" s="174">
        <v>470.3</v>
      </c>
      <c r="B4706" s="174">
        <v>0</v>
      </c>
    </row>
    <row r="4707" spans="1:2">
      <c r="A4707" s="174">
        <v>470.4</v>
      </c>
      <c r="B4707" s="174">
        <v>0</v>
      </c>
    </row>
    <row r="4708" spans="1:2">
      <c r="A4708" s="174">
        <v>470.5</v>
      </c>
      <c r="B4708" s="174">
        <v>0</v>
      </c>
    </row>
    <row r="4709" spans="1:2">
      <c r="A4709" s="174">
        <v>470.6</v>
      </c>
      <c r="B4709" s="174">
        <v>0</v>
      </c>
    </row>
    <row r="4710" spans="1:2">
      <c r="A4710" s="174">
        <v>470.7</v>
      </c>
      <c r="B4710" s="174">
        <v>0</v>
      </c>
    </row>
    <row r="4711" spans="1:2">
      <c r="A4711" s="174">
        <v>470.8</v>
      </c>
      <c r="B4711" s="174">
        <v>0</v>
      </c>
    </row>
    <row r="4712" spans="1:2">
      <c r="A4712" s="174">
        <v>470.9</v>
      </c>
      <c r="B4712" s="174">
        <v>0</v>
      </c>
    </row>
    <row r="4713" spans="1:2">
      <c r="A4713" s="174">
        <v>471</v>
      </c>
      <c r="B4713" s="174">
        <v>0</v>
      </c>
    </row>
    <row r="4714" spans="1:2">
      <c r="A4714" s="174">
        <v>471.1</v>
      </c>
      <c r="B4714" s="174">
        <v>0</v>
      </c>
    </row>
    <row r="4715" spans="1:2">
      <c r="A4715" s="174">
        <v>471.2</v>
      </c>
      <c r="B4715" s="174">
        <v>0</v>
      </c>
    </row>
    <row r="4716" spans="1:2">
      <c r="A4716" s="174">
        <v>471.3</v>
      </c>
      <c r="B4716" s="174">
        <v>0</v>
      </c>
    </row>
    <row r="4717" spans="1:2">
      <c r="A4717" s="174">
        <v>471.4</v>
      </c>
      <c r="B4717" s="174">
        <v>0</v>
      </c>
    </row>
    <row r="4718" spans="1:2">
      <c r="A4718" s="174">
        <v>471.5</v>
      </c>
      <c r="B4718" s="174">
        <v>0</v>
      </c>
    </row>
    <row r="4719" spans="1:2">
      <c r="A4719" s="174">
        <v>471.6</v>
      </c>
      <c r="B4719" s="174">
        <v>0</v>
      </c>
    </row>
    <row r="4720" spans="1:2">
      <c r="A4720" s="174">
        <v>471.7</v>
      </c>
      <c r="B4720" s="174">
        <v>0</v>
      </c>
    </row>
    <row r="4721" spans="1:2">
      <c r="A4721" s="174">
        <v>471.8</v>
      </c>
      <c r="B4721" s="174">
        <v>0</v>
      </c>
    </row>
    <row r="4722" spans="1:2">
      <c r="A4722" s="174">
        <v>471.9</v>
      </c>
      <c r="B4722" s="174">
        <v>0</v>
      </c>
    </row>
    <row r="4723" spans="1:2">
      <c r="A4723" s="174">
        <v>472</v>
      </c>
      <c r="B4723" s="174">
        <v>0</v>
      </c>
    </row>
    <row r="4724" spans="1:2">
      <c r="A4724" s="174">
        <v>472.1</v>
      </c>
      <c r="B4724" s="174">
        <v>0</v>
      </c>
    </row>
    <row r="4725" spans="1:2">
      <c r="A4725" s="174">
        <v>472.2</v>
      </c>
      <c r="B4725" s="174">
        <v>0</v>
      </c>
    </row>
    <row r="4726" spans="1:2">
      <c r="A4726" s="174">
        <v>472.3</v>
      </c>
      <c r="B4726" s="174">
        <v>0</v>
      </c>
    </row>
    <row r="4727" spans="1:2">
      <c r="A4727" s="174">
        <v>472.4</v>
      </c>
      <c r="B4727" s="174">
        <v>0</v>
      </c>
    </row>
    <row r="4728" spans="1:2">
      <c r="A4728" s="174">
        <v>472.5</v>
      </c>
      <c r="B4728" s="174">
        <v>0</v>
      </c>
    </row>
    <row r="4729" spans="1:2">
      <c r="A4729" s="174">
        <v>472.6</v>
      </c>
      <c r="B4729" s="174">
        <v>0</v>
      </c>
    </row>
    <row r="4730" spans="1:2">
      <c r="A4730" s="174">
        <v>472.7</v>
      </c>
      <c r="B4730" s="174">
        <v>0</v>
      </c>
    </row>
    <row r="4731" spans="1:2">
      <c r="A4731" s="174">
        <v>472.8</v>
      </c>
      <c r="B4731" s="174">
        <v>0</v>
      </c>
    </row>
    <row r="4732" spans="1:2">
      <c r="A4732" s="174">
        <v>472.9</v>
      </c>
      <c r="B4732" s="174">
        <v>0</v>
      </c>
    </row>
    <row r="4733" spans="1:2">
      <c r="A4733" s="174">
        <v>473</v>
      </c>
      <c r="B4733" s="174">
        <v>0</v>
      </c>
    </row>
    <row r="4734" spans="1:2">
      <c r="A4734" s="174">
        <v>473.1</v>
      </c>
      <c r="B4734" s="174">
        <v>0</v>
      </c>
    </row>
    <row r="4735" spans="1:2">
      <c r="A4735" s="174">
        <v>473.2</v>
      </c>
      <c r="B4735" s="174">
        <v>0</v>
      </c>
    </row>
    <row r="4736" spans="1:2">
      <c r="A4736" s="174">
        <v>473.3</v>
      </c>
      <c r="B4736" s="174">
        <v>0</v>
      </c>
    </row>
    <row r="4737" spans="1:2">
      <c r="A4737" s="174">
        <v>473.4</v>
      </c>
      <c r="B4737" s="174">
        <v>0</v>
      </c>
    </row>
    <row r="4738" spans="1:2">
      <c r="A4738" s="174">
        <v>473.5</v>
      </c>
      <c r="B4738" s="174">
        <v>0</v>
      </c>
    </row>
    <row r="4739" spans="1:2">
      <c r="A4739" s="174">
        <v>473.6</v>
      </c>
      <c r="B4739" s="174">
        <v>0</v>
      </c>
    </row>
    <row r="4740" spans="1:2">
      <c r="A4740" s="174">
        <v>473.7</v>
      </c>
      <c r="B4740" s="174">
        <v>0</v>
      </c>
    </row>
    <row r="4741" spans="1:2">
      <c r="A4741" s="174">
        <v>473.8</v>
      </c>
      <c r="B4741" s="174">
        <v>0</v>
      </c>
    </row>
    <row r="4742" spans="1:2">
      <c r="A4742" s="174">
        <v>473.9</v>
      </c>
      <c r="B4742" s="174">
        <v>0</v>
      </c>
    </row>
    <row r="4743" spans="1:2">
      <c r="A4743" s="174">
        <v>474</v>
      </c>
      <c r="B4743" s="174">
        <v>0</v>
      </c>
    </row>
    <row r="4744" spans="1:2">
      <c r="A4744" s="174">
        <v>474.1</v>
      </c>
      <c r="B4744" s="174">
        <v>0</v>
      </c>
    </row>
    <row r="4745" spans="1:2">
      <c r="A4745" s="174">
        <v>474.2</v>
      </c>
      <c r="B4745" s="174">
        <v>0</v>
      </c>
    </row>
    <row r="4746" spans="1:2">
      <c r="A4746" s="174">
        <v>474.3</v>
      </c>
      <c r="B4746" s="174">
        <v>0</v>
      </c>
    </row>
    <row r="4747" spans="1:2">
      <c r="A4747" s="174">
        <v>474.4</v>
      </c>
      <c r="B4747" s="174">
        <v>0</v>
      </c>
    </row>
    <row r="4748" spans="1:2">
      <c r="A4748" s="174">
        <v>474.5</v>
      </c>
      <c r="B4748" s="174">
        <v>0</v>
      </c>
    </row>
    <row r="4749" spans="1:2">
      <c r="A4749" s="174">
        <v>474.6</v>
      </c>
      <c r="B4749" s="174">
        <v>0</v>
      </c>
    </row>
    <row r="4750" spans="1:2">
      <c r="A4750" s="174">
        <v>474.7</v>
      </c>
      <c r="B4750" s="174">
        <v>0</v>
      </c>
    </row>
    <row r="4751" spans="1:2">
      <c r="A4751" s="174">
        <v>474.8</v>
      </c>
      <c r="B4751" s="174">
        <v>0</v>
      </c>
    </row>
    <row r="4752" spans="1:2">
      <c r="A4752" s="174">
        <v>474.9</v>
      </c>
      <c r="B4752" s="174">
        <v>0</v>
      </c>
    </row>
    <row r="4753" spans="1:2">
      <c r="A4753" s="174">
        <v>475</v>
      </c>
      <c r="B4753" s="174">
        <v>0</v>
      </c>
    </row>
    <row r="4754" spans="1:2">
      <c r="A4754" s="174">
        <v>475.1</v>
      </c>
      <c r="B4754" s="174">
        <v>0</v>
      </c>
    </row>
    <row r="4755" spans="1:2">
      <c r="A4755" s="174">
        <v>475.2</v>
      </c>
      <c r="B4755" s="174">
        <v>0</v>
      </c>
    </row>
    <row r="4756" spans="1:2">
      <c r="A4756" s="174">
        <v>475.3</v>
      </c>
      <c r="B4756" s="174">
        <v>0</v>
      </c>
    </row>
    <row r="4757" spans="1:2">
      <c r="A4757" s="174">
        <v>475.4</v>
      </c>
      <c r="B4757" s="174">
        <v>0</v>
      </c>
    </row>
    <row r="4758" spans="1:2">
      <c r="A4758" s="174">
        <v>475.5</v>
      </c>
      <c r="B4758" s="174">
        <v>0</v>
      </c>
    </row>
    <row r="4759" spans="1:2">
      <c r="A4759" s="174">
        <v>475.6</v>
      </c>
      <c r="B4759" s="174">
        <v>0</v>
      </c>
    </row>
    <row r="4760" spans="1:2">
      <c r="A4760" s="174">
        <v>475.7</v>
      </c>
      <c r="B4760" s="174">
        <v>0</v>
      </c>
    </row>
    <row r="4761" spans="1:2">
      <c r="A4761" s="174">
        <v>475.8</v>
      </c>
      <c r="B4761" s="174">
        <v>0</v>
      </c>
    </row>
    <row r="4762" spans="1:2">
      <c r="A4762" s="174">
        <v>475.9</v>
      </c>
      <c r="B4762" s="174">
        <v>0</v>
      </c>
    </row>
    <row r="4763" spans="1:2">
      <c r="A4763" s="174">
        <v>476</v>
      </c>
      <c r="B4763" s="174">
        <v>0</v>
      </c>
    </row>
    <row r="4764" spans="1:2">
      <c r="A4764" s="174">
        <v>476.1</v>
      </c>
      <c r="B4764" s="174">
        <v>0</v>
      </c>
    </row>
    <row r="4765" spans="1:2">
      <c r="A4765" s="174">
        <v>476.2</v>
      </c>
      <c r="B4765" s="174">
        <v>0</v>
      </c>
    </row>
    <row r="4766" spans="1:2">
      <c r="A4766" s="174">
        <v>476.3</v>
      </c>
      <c r="B4766" s="174">
        <v>0</v>
      </c>
    </row>
    <row r="4767" spans="1:2">
      <c r="A4767" s="174">
        <v>476.4</v>
      </c>
      <c r="B4767" s="174">
        <v>0</v>
      </c>
    </row>
    <row r="4768" spans="1:2">
      <c r="A4768" s="174">
        <v>476.5</v>
      </c>
      <c r="B4768" s="174">
        <v>0</v>
      </c>
    </row>
    <row r="4769" spans="1:2">
      <c r="A4769" s="174">
        <v>476.6</v>
      </c>
      <c r="B4769" s="174">
        <v>0</v>
      </c>
    </row>
    <row r="4770" spans="1:2">
      <c r="A4770" s="174">
        <v>476.7</v>
      </c>
      <c r="B4770" s="174">
        <v>0</v>
      </c>
    </row>
    <row r="4771" spans="1:2">
      <c r="A4771" s="174">
        <v>476.8</v>
      </c>
      <c r="B4771" s="174">
        <v>0</v>
      </c>
    </row>
    <row r="4772" spans="1:2">
      <c r="A4772" s="174">
        <v>476.9</v>
      </c>
      <c r="B4772" s="174">
        <v>0</v>
      </c>
    </row>
    <row r="4773" spans="1:2">
      <c r="A4773" s="174">
        <v>477</v>
      </c>
      <c r="B4773" s="174">
        <v>0</v>
      </c>
    </row>
    <row r="4774" spans="1:2">
      <c r="A4774" s="174">
        <v>477.1</v>
      </c>
      <c r="B4774" s="174">
        <v>0</v>
      </c>
    </row>
    <row r="4775" spans="1:2">
      <c r="A4775" s="174">
        <v>477.2</v>
      </c>
      <c r="B4775" s="174">
        <v>0</v>
      </c>
    </row>
    <row r="4776" spans="1:2">
      <c r="A4776" s="174">
        <v>477.3</v>
      </c>
      <c r="B4776" s="174">
        <v>0</v>
      </c>
    </row>
    <row r="4777" spans="1:2">
      <c r="A4777" s="174">
        <v>477.4</v>
      </c>
      <c r="B4777" s="174">
        <v>0</v>
      </c>
    </row>
    <row r="4778" spans="1:2">
      <c r="A4778" s="174">
        <v>477.5</v>
      </c>
      <c r="B4778" s="174">
        <v>0</v>
      </c>
    </row>
    <row r="4779" spans="1:2">
      <c r="A4779" s="174">
        <v>477.6</v>
      </c>
      <c r="B4779" s="174">
        <v>0</v>
      </c>
    </row>
    <row r="4780" spans="1:2">
      <c r="A4780" s="174">
        <v>477.7</v>
      </c>
      <c r="B4780" s="174">
        <v>0</v>
      </c>
    </row>
    <row r="4781" spans="1:2">
      <c r="A4781" s="174">
        <v>477.8</v>
      </c>
      <c r="B4781" s="174">
        <v>0</v>
      </c>
    </row>
    <row r="4782" spans="1:2">
      <c r="A4782" s="174">
        <v>477.9</v>
      </c>
      <c r="B4782" s="174">
        <v>0</v>
      </c>
    </row>
    <row r="4783" spans="1:2">
      <c r="A4783" s="174">
        <v>478</v>
      </c>
      <c r="B4783" s="174">
        <v>0</v>
      </c>
    </row>
    <row r="4784" spans="1:2">
      <c r="A4784" s="174">
        <v>478.1</v>
      </c>
      <c r="B4784" s="174">
        <v>0</v>
      </c>
    </row>
    <row r="4785" spans="1:2">
      <c r="A4785" s="174">
        <v>478.2</v>
      </c>
      <c r="B4785" s="174">
        <v>0</v>
      </c>
    </row>
    <row r="4786" spans="1:2">
      <c r="A4786" s="174">
        <v>478.3</v>
      </c>
      <c r="B4786" s="174">
        <v>0</v>
      </c>
    </row>
    <row r="4787" spans="1:2">
      <c r="A4787" s="174">
        <v>478.4</v>
      </c>
      <c r="B4787" s="174">
        <v>0</v>
      </c>
    </row>
    <row r="4788" spans="1:2">
      <c r="A4788" s="174">
        <v>478.5</v>
      </c>
      <c r="B4788" s="174">
        <v>0</v>
      </c>
    </row>
    <row r="4789" spans="1:2">
      <c r="A4789" s="174">
        <v>478.6</v>
      </c>
      <c r="B4789" s="174">
        <v>0</v>
      </c>
    </row>
    <row r="4790" spans="1:2">
      <c r="A4790" s="174">
        <v>478.7</v>
      </c>
      <c r="B4790" s="174">
        <v>0</v>
      </c>
    </row>
    <row r="4791" spans="1:2">
      <c r="A4791" s="174">
        <v>478.8</v>
      </c>
      <c r="B4791" s="174">
        <v>0</v>
      </c>
    </row>
    <row r="4792" spans="1:2">
      <c r="A4792" s="174">
        <v>478.9</v>
      </c>
      <c r="B4792" s="174">
        <v>0</v>
      </c>
    </row>
    <row r="4793" spans="1:2">
      <c r="A4793" s="174">
        <v>479</v>
      </c>
      <c r="B4793" s="174">
        <v>0</v>
      </c>
    </row>
    <row r="4794" spans="1:2">
      <c r="A4794" s="174">
        <v>479.1</v>
      </c>
      <c r="B4794" s="174">
        <v>0</v>
      </c>
    </row>
    <row r="4795" spans="1:2">
      <c r="A4795" s="174">
        <v>479.2</v>
      </c>
      <c r="B4795" s="174">
        <v>0</v>
      </c>
    </row>
    <row r="4796" spans="1:2">
      <c r="A4796" s="174">
        <v>479.3</v>
      </c>
      <c r="B4796" s="174">
        <v>0</v>
      </c>
    </row>
    <row r="4797" spans="1:2">
      <c r="A4797" s="174">
        <v>479.4</v>
      </c>
      <c r="B4797" s="174">
        <v>0</v>
      </c>
    </row>
    <row r="4798" spans="1:2">
      <c r="A4798" s="174">
        <v>479.5</v>
      </c>
      <c r="B4798" s="174">
        <v>0</v>
      </c>
    </row>
    <row r="4799" spans="1:2">
      <c r="A4799" s="174">
        <v>479.6</v>
      </c>
      <c r="B4799" s="174">
        <v>0</v>
      </c>
    </row>
    <row r="4800" spans="1:2">
      <c r="A4800" s="174">
        <v>479.7</v>
      </c>
      <c r="B4800" s="174">
        <v>0</v>
      </c>
    </row>
    <row r="4801" spans="1:2">
      <c r="A4801" s="174">
        <v>479.8</v>
      </c>
      <c r="B4801" s="174">
        <v>0</v>
      </c>
    </row>
    <row r="4802" spans="1:2">
      <c r="A4802" s="174">
        <v>479.9</v>
      </c>
      <c r="B4802" s="174">
        <v>0</v>
      </c>
    </row>
    <row r="4803" spans="1:2">
      <c r="A4803" s="174">
        <v>480</v>
      </c>
      <c r="B4803" s="174">
        <v>0</v>
      </c>
    </row>
    <row r="4804" spans="1:2">
      <c r="A4804" s="174">
        <v>480.1</v>
      </c>
      <c r="B4804" s="174">
        <v>0</v>
      </c>
    </row>
    <row r="4805" spans="1:2">
      <c r="A4805" s="174">
        <v>480.2</v>
      </c>
      <c r="B4805" s="174">
        <v>0</v>
      </c>
    </row>
    <row r="4806" spans="1:2">
      <c r="A4806" s="174">
        <v>480.3</v>
      </c>
      <c r="B4806" s="174">
        <v>0</v>
      </c>
    </row>
    <row r="4807" spans="1:2">
      <c r="A4807" s="174">
        <v>480.4</v>
      </c>
      <c r="B4807" s="174">
        <v>0</v>
      </c>
    </row>
    <row r="4808" spans="1:2">
      <c r="A4808" s="174">
        <v>480.5</v>
      </c>
      <c r="B4808" s="174">
        <v>0</v>
      </c>
    </row>
    <row r="4809" spans="1:2">
      <c r="A4809" s="174">
        <v>480.6</v>
      </c>
      <c r="B4809" s="174">
        <v>0</v>
      </c>
    </row>
    <row r="4810" spans="1:2">
      <c r="A4810" s="174">
        <v>480.7</v>
      </c>
      <c r="B4810" s="174">
        <v>0</v>
      </c>
    </row>
    <row r="4811" spans="1:2">
      <c r="A4811" s="174">
        <v>480.8</v>
      </c>
      <c r="B4811" s="174">
        <v>0</v>
      </c>
    </row>
    <row r="4812" spans="1:2">
      <c r="A4812" s="174">
        <v>480.9</v>
      </c>
      <c r="B4812" s="174">
        <v>0</v>
      </c>
    </row>
    <row r="4813" spans="1:2">
      <c r="A4813" s="174">
        <v>481</v>
      </c>
      <c r="B4813" s="174">
        <v>0</v>
      </c>
    </row>
    <row r="4814" spans="1:2">
      <c r="A4814" s="174">
        <v>481.1</v>
      </c>
      <c r="B4814" s="174">
        <v>0</v>
      </c>
    </row>
    <row r="4815" spans="1:2">
      <c r="A4815" s="174">
        <v>481.2</v>
      </c>
      <c r="B4815" s="174">
        <v>0</v>
      </c>
    </row>
    <row r="4816" spans="1:2">
      <c r="A4816" s="174">
        <v>481.3</v>
      </c>
      <c r="B4816" s="174">
        <v>0</v>
      </c>
    </row>
    <row r="4817" spans="1:2">
      <c r="A4817" s="174">
        <v>481.4</v>
      </c>
      <c r="B4817" s="174">
        <v>0</v>
      </c>
    </row>
    <row r="4818" spans="1:2">
      <c r="A4818" s="174">
        <v>481.5</v>
      </c>
      <c r="B4818" s="174">
        <v>0</v>
      </c>
    </row>
    <row r="4819" spans="1:2">
      <c r="A4819" s="174">
        <v>481.6</v>
      </c>
      <c r="B4819" s="174">
        <v>0</v>
      </c>
    </row>
    <row r="4820" spans="1:2">
      <c r="A4820" s="174">
        <v>481.7</v>
      </c>
      <c r="B4820" s="174">
        <v>0</v>
      </c>
    </row>
    <row r="4821" spans="1:2">
      <c r="A4821" s="174">
        <v>481.8</v>
      </c>
      <c r="B4821" s="174">
        <v>0</v>
      </c>
    </row>
    <row r="4822" spans="1:2">
      <c r="A4822" s="174">
        <v>481.9</v>
      </c>
      <c r="B4822" s="174">
        <v>0</v>
      </c>
    </row>
    <row r="4823" spans="1:2">
      <c r="A4823" s="174">
        <v>482</v>
      </c>
      <c r="B4823" s="174">
        <v>0</v>
      </c>
    </row>
    <row r="4824" spans="1:2">
      <c r="A4824" s="174">
        <v>482.1</v>
      </c>
      <c r="B4824" s="174">
        <v>0</v>
      </c>
    </row>
    <row r="4825" spans="1:2">
      <c r="A4825" s="174">
        <v>482.2</v>
      </c>
      <c r="B4825" s="174">
        <v>0</v>
      </c>
    </row>
    <row r="4826" spans="1:2">
      <c r="A4826" s="174">
        <v>482.3</v>
      </c>
      <c r="B4826" s="174">
        <v>0</v>
      </c>
    </row>
    <row r="4827" spans="1:2">
      <c r="A4827" s="174">
        <v>482.4</v>
      </c>
      <c r="B4827" s="174">
        <v>0</v>
      </c>
    </row>
    <row r="4828" spans="1:2">
      <c r="A4828" s="174">
        <v>482.5</v>
      </c>
      <c r="B4828" s="174">
        <v>0</v>
      </c>
    </row>
    <row r="4829" spans="1:2">
      <c r="A4829" s="174">
        <v>482.6</v>
      </c>
      <c r="B4829" s="174">
        <v>0</v>
      </c>
    </row>
    <row r="4830" spans="1:2">
      <c r="A4830" s="174">
        <v>482.7</v>
      </c>
      <c r="B4830" s="174">
        <v>0</v>
      </c>
    </row>
    <row r="4831" spans="1:2">
      <c r="A4831" s="174">
        <v>482.8</v>
      </c>
      <c r="B4831" s="174">
        <v>0</v>
      </c>
    </row>
    <row r="4832" spans="1:2">
      <c r="A4832" s="174">
        <v>482.9</v>
      </c>
      <c r="B4832" s="174">
        <v>0</v>
      </c>
    </row>
    <row r="4833" spans="1:2">
      <c r="A4833" s="174">
        <v>483</v>
      </c>
      <c r="B4833" s="174">
        <v>0</v>
      </c>
    </row>
    <row r="4834" spans="1:2">
      <c r="A4834" s="174">
        <v>483.1</v>
      </c>
      <c r="B4834" s="174">
        <v>0</v>
      </c>
    </row>
    <row r="4835" spans="1:2">
      <c r="A4835" s="174">
        <v>483.2</v>
      </c>
      <c r="B4835" s="174">
        <v>0</v>
      </c>
    </row>
    <row r="4836" spans="1:2">
      <c r="A4836" s="174">
        <v>483.3</v>
      </c>
      <c r="B4836" s="174">
        <v>0</v>
      </c>
    </row>
    <row r="4837" spans="1:2">
      <c r="A4837" s="174">
        <v>483.4</v>
      </c>
      <c r="B4837" s="174">
        <v>0</v>
      </c>
    </row>
    <row r="4838" spans="1:2">
      <c r="A4838" s="174">
        <v>483.5</v>
      </c>
      <c r="B4838" s="174">
        <v>0</v>
      </c>
    </row>
    <row r="4839" spans="1:2">
      <c r="A4839" s="174">
        <v>483.6</v>
      </c>
      <c r="B4839" s="174">
        <v>0</v>
      </c>
    </row>
    <row r="4840" spans="1:2">
      <c r="A4840" s="174">
        <v>483.7</v>
      </c>
      <c r="B4840" s="174">
        <v>0</v>
      </c>
    </row>
    <row r="4841" spans="1:2">
      <c r="A4841" s="174">
        <v>483.8</v>
      </c>
      <c r="B4841" s="174">
        <v>0</v>
      </c>
    </row>
    <row r="4842" spans="1:2">
      <c r="A4842" s="174">
        <v>483.9</v>
      </c>
      <c r="B4842" s="174">
        <v>0</v>
      </c>
    </row>
    <row r="4843" spans="1:2">
      <c r="A4843" s="174">
        <v>484</v>
      </c>
      <c r="B4843" s="174">
        <v>0</v>
      </c>
    </row>
    <row r="4844" spans="1:2">
      <c r="A4844" s="174">
        <v>484.1</v>
      </c>
      <c r="B4844" s="174">
        <v>0</v>
      </c>
    </row>
    <row r="4845" spans="1:2">
      <c r="A4845" s="174">
        <v>484.2</v>
      </c>
      <c r="B4845" s="174">
        <v>0</v>
      </c>
    </row>
    <row r="4846" spans="1:2">
      <c r="A4846" s="174">
        <v>484.3</v>
      </c>
      <c r="B4846" s="174">
        <v>0</v>
      </c>
    </row>
    <row r="4847" spans="1:2">
      <c r="A4847" s="174">
        <v>484.4</v>
      </c>
      <c r="B4847" s="174">
        <v>0</v>
      </c>
    </row>
    <row r="4848" spans="1:2">
      <c r="A4848" s="174">
        <v>484.5</v>
      </c>
      <c r="B4848" s="174">
        <v>0</v>
      </c>
    </row>
    <row r="4849" spans="1:2">
      <c r="A4849" s="174">
        <v>484.6</v>
      </c>
      <c r="B4849" s="174">
        <v>0</v>
      </c>
    </row>
    <row r="4850" spans="1:2">
      <c r="A4850" s="174">
        <v>484.7</v>
      </c>
      <c r="B4850" s="174">
        <v>0</v>
      </c>
    </row>
    <row r="4851" spans="1:2">
      <c r="A4851" s="174">
        <v>484.8</v>
      </c>
      <c r="B4851" s="174">
        <v>0</v>
      </c>
    </row>
    <row r="4852" spans="1:2">
      <c r="A4852" s="174">
        <v>484.9</v>
      </c>
      <c r="B4852" s="174">
        <v>0</v>
      </c>
    </row>
    <row r="4853" spans="1:2">
      <c r="A4853" s="174">
        <v>485</v>
      </c>
      <c r="B4853" s="174">
        <v>0</v>
      </c>
    </row>
    <row r="4854" spans="1:2">
      <c r="A4854" s="174">
        <v>485.1</v>
      </c>
      <c r="B4854" s="174">
        <v>0</v>
      </c>
    </row>
    <row r="4855" spans="1:2">
      <c r="A4855" s="174">
        <v>485.2</v>
      </c>
      <c r="B4855" s="174">
        <v>0</v>
      </c>
    </row>
    <row r="4856" spans="1:2">
      <c r="A4856" s="174">
        <v>485.3</v>
      </c>
      <c r="B4856" s="174">
        <v>0</v>
      </c>
    </row>
    <row r="4857" spans="1:2">
      <c r="A4857" s="174">
        <v>485.4</v>
      </c>
      <c r="B4857" s="174">
        <v>0</v>
      </c>
    </row>
    <row r="4858" spans="1:2">
      <c r="A4858" s="174">
        <v>485.5</v>
      </c>
      <c r="B4858" s="174">
        <v>0</v>
      </c>
    </row>
    <row r="4859" spans="1:2">
      <c r="A4859" s="174">
        <v>485.6</v>
      </c>
      <c r="B4859" s="174">
        <v>0</v>
      </c>
    </row>
    <row r="4860" spans="1:2">
      <c r="A4860" s="174">
        <v>485.7</v>
      </c>
      <c r="B4860" s="174">
        <v>0</v>
      </c>
    </row>
    <row r="4861" spans="1:2">
      <c r="A4861" s="174">
        <v>485.8</v>
      </c>
      <c r="B4861" s="174">
        <v>0</v>
      </c>
    </row>
    <row r="4862" spans="1:2">
      <c r="A4862" s="174">
        <v>485.9</v>
      </c>
      <c r="B4862" s="174">
        <v>0</v>
      </c>
    </row>
    <row r="4863" spans="1:2">
      <c r="A4863" s="174">
        <v>486</v>
      </c>
      <c r="B4863" s="174">
        <v>0</v>
      </c>
    </row>
    <row r="4864" spans="1:2">
      <c r="A4864" s="174">
        <v>486.1</v>
      </c>
      <c r="B4864" s="174">
        <v>0</v>
      </c>
    </row>
    <row r="4865" spans="1:2">
      <c r="A4865" s="174">
        <v>486.2</v>
      </c>
      <c r="B4865" s="174">
        <v>0</v>
      </c>
    </row>
    <row r="4866" spans="1:2">
      <c r="A4866" s="174">
        <v>486.3</v>
      </c>
      <c r="B4866" s="174">
        <v>0</v>
      </c>
    </row>
    <row r="4867" spans="1:2">
      <c r="A4867" s="174">
        <v>486.4</v>
      </c>
      <c r="B4867" s="174">
        <v>0</v>
      </c>
    </row>
    <row r="4868" spans="1:2">
      <c r="A4868" s="174">
        <v>486.5</v>
      </c>
      <c r="B4868" s="174">
        <v>0</v>
      </c>
    </row>
    <row r="4869" spans="1:2">
      <c r="A4869" s="174">
        <v>486.6</v>
      </c>
      <c r="B4869" s="174">
        <v>0</v>
      </c>
    </row>
    <row r="4870" spans="1:2">
      <c r="A4870" s="174">
        <v>486.7</v>
      </c>
      <c r="B4870" s="174">
        <v>0</v>
      </c>
    </row>
    <row r="4871" spans="1:2">
      <c r="A4871" s="174">
        <v>486.8</v>
      </c>
      <c r="B4871" s="174">
        <v>0</v>
      </c>
    </row>
    <row r="4872" spans="1:2">
      <c r="A4872" s="174">
        <v>486.9</v>
      </c>
      <c r="B4872" s="174">
        <v>0</v>
      </c>
    </row>
    <row r="4873" spans="1:2">
      <c r="A4873" s="174">
        <v>487</v>
      </c>
      <c r="B4873" s="174">
        <v>0</v>
      </c>
    </row>
    <row r="4874" spans="1:2">
      <c r="A4874" s="174">
        <v>487.1</v>
      </c>
      <c r="B4874" s="174">
        <v>0</v>
      </c>
    </row>
    <row r="4875" spans="1:2">
      <c r="A4875" s="174">
        <v>487.2</v>
      </c>
      <c r="B4875" s="174">
        <v>0</v>
      </c>
    </row>
    <row r="4876" spans="1:2">
      <c r="A4876" s="174">
        <v>487.3</v>
      </c>
      <c r="B4876" s="174">
        <v>0</v>
      </c>
    </row>
    <row r="4877" spans="1:2">
      <c r="A4877" s="174">
        <v>487.4</v>
      </c>
      <c r="B4877" s="174">
        <v>0</v>
      </c>
    </row>
    <row r="4878" spans="1:2">
      <c r="A4878" s="174">
        <v>487.5</v>
      </c>
      <c r="B4878" s="174">
        <v>0</v>
      </c>
    </row>
    <row r="4879" spans="1:2">
      <c r="A4879" s="174">
        <v>487.6</v>
      </c>
      <c r="B4879" s="174">
        <v>0</v>
      </c>
    </row>
    <row r="4880" spans="1:2">
      <c r="A4880" s="174">
        <v>487.7</v>
      </c>
      <c r="B4880" s="174">
        <v>0</v>
      </c>
    </row>
    <row r="4881" spans="1:2">
      <c r="A4881" s="174">
        <v>487.8</v>
      </c>
      <c r="B4881" s="174">
        <v>0</v>
      </c>
    </row>
    <row r="4882" spans="1:2">
      <c r="A4882" s="174">
        <v>487.9</v>
      </c>
      <c r="B4882" s="174">
        <v>0</v>
      </c>
    </row>
    <row r="4883" spans="1:2">
      <c r="A4883" s="174">
        <v>488</v>
      </c>
      <c r="B4883" s="174">
        <v>0</v>
      </c>
    </row>
    <row r="4884" spans="1:2">
      <c r="A4884" s="174">
        <v>488.1</v>
      </c>
      <c r="B4884" s="174">
        <v>0</v>
      </c>
    </row>
    <row r="4885" spans="1:2">
      <c r="A4885" s="174">
        <v>488.2</v>
      </c>
      <c r="B4885" s="174">
        <v>0</v>
      </c>
    </row>
    <row r="4886" spans="1:2">
      <c r="A4886" s="174">
        <v>488.3</v>
      </c>
      <c r="B4886" s="174">
        <v>0</v>
      </c>
    </row>
    <row r="4887" spans="1:2">
      <c r="A4887" s="174">
        <v>488.4</v>
      </c>
      <c r="B4887" s="174">
        <v>0</v>
      </c>
    </row>
    <row r="4888" spans="1:2">
      <c r="A4888" s="174">
        <v>488.5</v>
      </c>
      <c r="B4888" s="174">
        <v>0</v>
      </c>
    </row>
    <row r="4889" spans="1:2">
      <c r="A4889" s="174">
        <v>488.6</v>
      </c>
      <c r="B4889" s="174">
        <v>0</v>
      </c>
    </row>
    <row r="4890" spans="1:2">
      <c r="A4890" s="174">
        <v>488.7</v>
      </c>
      <c r="B4890" s="174">
        <v>0</v>
      </c>
    </row>
    <row r="4891" spans="1:2">
      <c r="A4891" s="174">
        <v>488.8</v>
      </c>
      <c r="B4891" s="174">
        <v>0</v>
      </c>
    </row>
    <row r="4892" spans="1:2">
      <c r="A4892" s="174">
        <v>488.9</v>
      </c>
      <c r="B4892" s="174">
        <v>0</v>
      </c>
    </row>
    <row r="4893" spans="1:2">
      <c r="A4893" s="174">
        <v>489</v>
      </c>
      <c r="B4893" s="174">
        <v>0</v>
      </c>
    </row>
    <row r="4894" spans="1:2">
      <c r="A4894" s="174">
        <v>489.1</v>
      </c>
      <c r="B4894" s="174">
        <v>0</v>
      </c>
    </row>
    <row r="4895" spans="1:2">
      <c r="A4895" s="174">
        <v>489.2</v>
      </c>
      <c r="B4895" s="174">
        <v>0</v>
      </c>
    </row>
    <row r="4896" spans="1:2">
      <c r="A4896" s="174">
        <v>489.3</v>
      </c>
      <c r="B4896" s="174">
        <v>0</v>
      </c>
    </row>
    <row r="4897" spans="1:2">
      <c r="A4897" s="174">
        <v>489.4</v>
      </c>
      <c r="B4897" s="174">
        <v>0</v>
      </c>
    </row>
    <row r="4898" spans="1:2">
      <c r="A4898" s="174">
        <v>489.5</v>
      </c>
      <c r="B4898" s="174">
        <v>0</v>
      </c>
    </row>
    <row r="4899" spans="1:2">
      <c r="A4899" s="174">
        <v>489.6</v>
      </c>
      <c r="B4899" s="174">
        <v>0</v>
      </c>
    </row>
    <row r="4900" spans="1:2">
      <c r="A4900" s="174">
        <v>489.7</v>
      </c>
      <c r="B4900" s="174">
        <v>0</v>
      </c>
    </row>
    <row r="4901" spans="1:2">
      <c r="A4901" s="174">
        <v>489.8</v>
      </c>
      <c r="B4901" s="174">
        <v>0</v>
      </c>
    </row>
    <row r="4902" spans="1:2">
      <c r="A4902" s="174">
        <v>489.9</v>
      </c>
      <c r="B4902" s="174">
        <v>0</v>
      </c>
    </row>
    <row r="4903" spans="1:2">
      <c r="A4903" s="174">
        <v>490</v>
      </c>
      <c r="B4903" s="174">
        <v>0</v>
      </c>
    </row>
    <row r="4904" spans="1:2">
      <c r="A4904" s="174">
        <v>490.1</v>
      </c>
      <c r="B4904" s="174">
        <v>0</v>
      </c>
    </row>
    <row r="4905" spans="1:2">
      <c r="A4905" s="174">
        <v>490.2</v>
      </c>
      <c r="B4905" s="174">
        <v>0</v>
      </c>
    </row>
    <row r="4906" spans="1:2">
      <c r="A4906" s="174">
        <v>490.3</v>
      </c>
      <c r="B4906" s="174">
        <v>0</v>
      </c>
    </row>
    <row r="4907" spans="1:2">
      <c r="A4907" s="174">
        <v>490.4</v>
      </c>
      <c r="B4907" s="174">
        <v>0</v>
      </c>
    </row>
    <row r="4908" spans="1:2">
      <c r="A4908" s="174">
        <v>490.5</v>
      </c>
      <c r="B4908" s="174">
        <v>0</v>
      </c>
    </row>
    <row r="4909" spans="1:2">
      <c r="A4909" s="174">
        <v>490.6</v>
      </c>
      <c r="B4909" s="174">
        <v>0</v>
      </c>
    </row>
    <row r="4910" spans="1:2">
      <c r="A4910" s="174">
        <v>490.7</v>
      </c>
      <c r="B4910" s="174">
        <v>0</v>
      </c>
    </row>
    <row r="4911" spans="1:2">
      <c r="A4911" s="174">
        <v>490.8</v>
      </c>
      <c r="B4911" s="174">
        <v>0</v>
      </c>
    </row>
    <row r="4912" spans="1:2">
      <c r="A4912" s="174">
        <v>490.9</v>
      </c>
      <c r="B4912" s="174">
        <v>0</v>
      </c>
    </row>
    <row r="4913" spans="1:2">
      <c r="A4913" s="174">
        <v>491</v>
      </c>
      <c r="B4913" s="174">
        <v>0</v>
      </c>
    </row>
    <row r="4914" spans="1:2">
      <c r="A4914" s="174">
        <v>491.1</v>
      </c>
      <c r="B4914" s="174">
        <v>0</v>
      </c>
    </row>
    <row r="4915" spans="1:2">
      <c r="A4915" s="174">
        <v>491.2</v>
      </c>
      <c r="B4915" s="174">
        <v>0</v>
      </c>
    </row>
    <row r="4916" spans="1:2">
      <c r="A4916" s="174">
        <v>491.3</v>
      </c>
      <c r="B4916" s="174">
        <v>0</v>
      </c>
    </row>
    <row r="4917" spans="1:2">
      <c r="A4917" s="174">
        <v>491.4</v>
      </c>
      <c r="B4917" s="174">
        <v>0</v>
      </c>
    </row>
    <row r="4918" spans="1:2">
      <c r="A4918" s="174">
        <v>491.5</v>
      </c>
      <c r="B4918" s="174">
        <v>0</v>
      </c>
    </row>
    <row r="4919" spans="1:2">
      <c r="A4919" s="174">
        <v>491.6</v>
      </c>
      <c r="B4919" s="174">
        <v>0</v>
      </c>
    </row>
    <row r="4920" spans="1:2">
      <c r="A4920" s="174">
        <v>491.7</v>
      </c>
      <c r="B4920" s="174">
        <v>0</v>
      </c>
    </row>
    <row r="4921" spans="1:2">
      <c r="A4921" s="174">
        <v>491.8</v>
      </c>
      <c r="B4921" s="174">
        <v>0</v>
      </c>
    </row>
    <row r="4922" spans="1:2">
      <c r="A4922" s="174">
        <v>491.9</v>
      </c>
      <c r="B4922" s="174">
        <v>0</v>
      </c>
    </row>
    <row r="4923" spans="1:2">
      <c r="A4923" s="174">
        <v>492</v>
      </c>
      <c r="B4923" s="174">
        <v>0</v>
      </c>
    </row>
    <row r="4924" spans="1:2">
      <c r="A4924" s="174">
        <v>492.1</v>
      </c>
      <c r="B4924" s="174">
        <v>0</v>
      </c>
    </row>
    <row r="4925" spans="1:2">
      <c r="A4925" s="174">
        <v>492.2</v>
      </c>
      <c r="B4925" s="174">
        <v>0</v>
      </c>
    </row>
    <row r="4926" spans="1:2">
      <c r="A4926" s="174">
        <v>492.3</v>
      </c>
      <c r="B4926" s="174">
        <v>0</v>
      </c>
    </row>
    <row r="4927" spans="1:2">
      <c r="A4927" s="174">
        <v>492.4</v>
      </c>
      <c r="B4927" s="174">
        <v>0</v>
      </c>
    </row>
    <row r="4928" spans="1:2">
      <c r="A4928" s="174">
        <v>492.5</v>
      </c>
      <c r="B4928" s="174">
        <v>0</v>
      </c>
    </row>
    <row r="4929" spans="1:2">
      <c r="A4929" s="174">
        <v>492.6</v>
      </c>
      <c r="B4929" s="174">
        <v>0</v>
      </c>
    </row>
    <row r="4930" spans="1:2">
      <c r="A4930" s="174">
        <v>492.7</v>
      </c>
      <c r="B4930" s="174">
        <v>0</v>
      </c>
    </row>
    <row r="4931" spans="1:2">
      <c r="A4931" s="174">
        <v>492.8</v>
      </c>
      <c r="B4931" s="174">
        <v>0</v>
      </c>
    </row>
    <row r="4932" spans="1:2">
      <c r="A4932" s="174">
        <v>492.9</v>
      </c>
      <c r="B4932" s="174">
        <v>0</v>
      </c>
    </row>
    <row r="4933" spans="1:2">
      <c r="A4933" s="174">
        <v>493</v>
      </c>
      <c r="B4933" s="174">
        <v>0</v>
      </c>
    </row>
    <row r="4934" spans="1:2">
      <c r="A4934" s="174">
        <v>493.1</v>
      </c>
      <c r="B4934" s="174">
        <v>0</v>
      </c>
    </row>
    <row r="4935" spans="1:2">
      <c r="A4935" s="174">
        <v>493.2</v>
      </c>
      <c r="B4935" s="174">
        <v>0</v>
      </c>
    </row>
    <row r="4936" spans="1:2">
      <c r="A4936" s="174">
        <v>493.3</v>
      </c>
      <c r="B4936" s="174">
        <v>0</v>
      </c>
    </row>
    <row r="4937" spans="1:2">
      <c r="A4937" s="174">
        <v>493.4</v>
      </c>
      <c r="B4937" s="174">
        <v>0</v>
      </c>
    </row>
    <row r="4938" spans="1:2">
      <c r="A4938" s="174">
        <v>493.5</v>
      </c>
      <c r="B4938" s="174">
        <v>0</v>
      </c>
    </row>
    <row r="4939" spans="1:2">
      <c r="A4939" s="174">
        <v>493.6</v>
      </c>
      <c r="B4939" s="174">
        <v>0</v>
      </c>
    </row>
    <row r="4940" spans="1:2">
      <c r="A4940" s="174">
        <v>493.7</v>
      </c>
      <c r="B4940" s="174">
        <v>0</v>
      </c>
    </row>
    <row r="4941" spans="1:2">
      <c r="A4941" s="174">
        <v>493.8</v>
      </c>
      <c r="B4941" s="174">
        <v>0</v>
      </c>
    </row>
    <row r="4942" spans="1:2">
      <c r="A4942" s="174">
        <v>493.9</v>
      </c>
      <c r="B4942" s="174">
        <v>0</v>
      </c>
    </row>
    <row r="4943" spans="1:2">
      <c r="A4943" s="174">
        <v>494</v>
      </c>
      <c r="B4943" s="174">
        <v>0</v>
      </c>
    </row>
    <row r="4944" spans="1:2">
      <c r="A4944" s="174">
        <v>494.1</v>
      </c>
      <c r="B4944" s="174">
        <v>0</v>
      </c>
    </row>
    <row r="4945" spans="1:2">
      <c r="A4945" s="174">
        <v>494.2</v>
      </c>
      <c r="B4945" s="174">
        <v>0</v>
      </c>
    </row>
    <row r="4946" spans="1:2">
      <c r="A4946" s="174">
        <v>494.3</v>
      </c>
      <c r="B4946" s="174">
        <v>0</v>
      </c>
    </row>
    <row r="4947" spans="1:2">
      <c r="A4947" s="174">
        <v>494.4</v>
      </c>
      <c r="B4947" s="174">
        <v>0</v>
      </c>
    </row>
    <row r="4948" spans="1:2">
      <c r="A4948" s="174">
        <v>494.5</v>
      </c>
      <c r="B4948" s="174">
        <v>0</v>
      </c>
    </row>
    <row r="4949" spans="1:2">
      <c r="A4949" s="174">
        <v>494.6</v>
      </c>
      <c r="B4949" s="174">
        <v>0</v>
      </c>
    </row>
    <row r="4950" spans="1:2">
      <c r="A4950" s="174">
        <v>494.7</v>
      </c>
      <c r="B4950" s="174">
        <v>0</v>
      </c>
    </row>
    <row r="4951" spans="1:2">
      <c r="A4951" s="174">
        <v>494.8</v>
      </c>
      <c r="B4951" s="174">
        <v>0</v>
      </c>
    </row>
    <row r="4952" spans="1:2">
      <c r="A4952" s="174">
        <v>494.9</v>
      </c>
      <c r="B4952" s="174">
        <v>0</v>
      </c>
    </row>
    <row r="4953" spans="1:2">
      <c r="A4953" s="174">
        <v>495</v>
      </c>
      <c r="B4953" s="174">
        <v>0</v>
      </c>
    </row>
    <row r="4954" spans="1:2">
      <c r="A4954" s="174">
        <v>495.1</v>
      </c>
      <c r="B4954" s="174">
        <v>0</v>
      </c>
    </row>
    <row r="4955" spans="1:2">
      <c r="A4955" s="174">
        <v>495.2</v>
      </c>
      <c r="B4955" s="174">
        <v>0</v>
      </c>
    </row>
    <row r="4956" spans="1:2">
      <c r="A4956" s="174">
        <v>495.3</v>
      </c>
      <c r="B4956" s="174">
        <v>0</v>
      </c>
    </row>
    <row r="4957" spans="1:2">
      <c r="A4957" s="174">
        <v>495.4</v>
      </c>
      <c r="B4957" s="174">
        <v>0</v>
      </c>
    </row>
    <row r="4958" spans="1:2">
      <c r="A4958" s="174">
        <v>495.5</v>
      </c>
      <c r="B4958" s="174">
        <v>0</v>
      </c>
    </row>
    <row r="4959" spans="1:2">
      <c r="A4959" s="174">
        <v>495.6</v>
      </c>
      <c r="B4959" s="174">
        <v>0</v>
      </c>
    </row>
    <row r="4960" spans="1:2">
      <c r="A4960" s="174">
        <v>495.7</v>
      </c>
      <c r="B4960" s="174">
        <v>0</v>
      </c>
    </row>
    <row r="4961" spans="1:2">
      <c r="A4961" s="174">
        <v>495.8</v>
      </c>
      <c r="B4961" s="174">
        <v>0</v>
      </c>
    </row>
    <row r="4962" spans="1:2">
      <c r="A4962" s="174">
        <v>495.9</v>
      </c>
      <c r="B4962" s="174">
        <v>0</v>
      </c>
    </row>
    <row r="4963" spans="1:2">
      <c r="A4963" s="174">
        <v>496</v>
      </c>
      <c r="B4963" s="174">
        <v>0</v>
      </c>
    </row>
    <row r="4964" spans="1:2">
      <c r="A4964" s="174">
        <v>496.1</v>
      </c>
      <c r="B4964" s="174">
        <v>0</v>
      </c>
    </row>
    <row r="4965" spans="1:2">
      <c r="A4965" s="174">
        <v>496.2</v>
      </c>
      <c r="B4965" s="174">
        <v>0</v>
      </c>
    </row>
    <row r="4966" spans="1:2">
      <c r="A4966" s="174">
        <v>496.3</v>
      </c>
      <c r="B4966" s="174">
        <v>0</v>
      </c>
    </row>
    <row r="4967" spans="1:2">
      <c r="A4967" s="174">
        <v>496.4</v>
      </c>
      <c r="B4967" s="174">
        <v>0</v>
      </c>
    </row>
    <row r="4968" spans="1:2">
      <c r="A4968" s="174">
        <v>496.5</v>
      </c>
      <c r="B4968" s="174">
        <v>0</v>
      </c>
    </row>
    <row r="4969" spans="1:2">
      <c r="A4969" s="174">
        <v>496.6</v>
      </c>
      <c r="B4969" s="174">
        <v>0</v>
      </c>
    </row>
    <row r="4970" spans="1:2">
      <c r="A4970" s="174">
        <v>496.7</v>
      </c>
      <c r="B4970" s="174">
        <v>0</v>
      </c>
    </row>
    <row r="4971" spans="1:2">
      <c r="A4971" s="174">
        <v>496.8</v>
      </c>
      <c r="B4971" s="174">
        <v>0</v>
      </c>
    </row>
    <row r="4972" spans="1:2">
      <c r="A4972" s="174">
        <v>496.9</v>
      </c>
      <c r="B4972" s="174">
        <v>0</v>
      </c>
    </row>
    <row r="4973" spans="1:2">
      <c r="A4973" s="174">
        <v>497</v>
      </c>
      <c r="B4973" s="174">
        <v>0</v>
      </c>
    </row>
    <row r="4974" spans="1:2">
      <c r="A4974" s="174">
        <v>497.1</v>
      </c>
      <c r="B4974" s="174">
        <v>0</v>
      </c>
    </row>
    <row r="4975" spans="1:2">
      <c r="A4975" s="174">
        <v>497.2</v>
      </c>
      <c r="B4975" s="174">
        <v>0</v>
      </c>
    </row>
    <row r="4976" spans="1:2">
      <c r="A4976" s="174">
        <v>497.3</v>
      </c>
      <c r="B4976" s="174">
        <v>0</v>
      </c>
    </row>
    <row r="4977" spans="1:2">
      <c r="A4977" s="174">
        <v>497.4</v>
      </c>
      <c r="B4977" s="174">
        <v>0</v>
      </c>
    </row>
    <row r="4978" spans="1:2">
      <c r="A4978" s="174">
        <v>497.5</v>
      </c>
      <c r="B4978" s="174">
        <v>0</v>
      </c>
    </row>
    <row r="4979" spans="1:2">
      <c r="A4979" s="174">
        <v>497.6</v>
      </c>
      <c r="B4979" s="174">
        <v>0</v>
      </c>
    </row>
    <row r="4980" spans="1:2">
      <c r="A4980" s="174">
        <v>497.7</v>
      </c>
      <c r="B4980" s="174">
        <v>0</v>
      </c>
    </row>
    <row r="4981" spans="1:2">
      <c r="A4981" s="174">
        <v>497.8</v>
      </c>
      <c r="B4981" s="174">
        <v>0</v>
      </c>
    </row>
    <row r="4982" spans="1:2">
      <c r="A4982" s="174">
        <v>497.9</v>
      </c>
      <c r="B4982" s="174">
        <v>0</v>
      </c>
    </row>
    <row r="4983" spans="1:2">
      <c r="A4983" s="174">
        <v>498</v>
      </c>
      <c r="B4983" s="174">
        <v>0</v>
      </c>
    </row>
    <row r="4984" spans="1:2">
      <c r="A4984" s="174">
        <v>498.1</v>
      </c>
      <c r="B4984" s="174">
        <v>0</v>
      </c>
    </row>
    <row r="4985" spans="1:2">
      <c r="A4985" s="174">
        <v>498.2</v>
      </c>
      <c r="B4985" s="174">
        <v>0</v>
      </c>
    </row>
    <row r="4986" spans="1:2">
      <c r="A4986" s="174">
        <v>498.3</v>
      </c>
      <c r="B4986" s="174">
        <v>0</v>
      </c>
    </row>
    <row r="4987" spans="1:2">
      <c r="A4987" s="174">
        <v>498.4</v>
      </c>
      <c r="B4987" s="174">
        <v>0</v>
      </c>
    </row>
    <row r="4988" spans="1:2">
      <c r="A4988" s="174">
        <v>498.5</v>
      </c>
      <c r="B4988" s="174">
        <v>0</v>
      </c>
    </row>
    <row r="4989" spans="1:2">
      <c r="A4989" s="174">
        <v>498.6</v>
      </c>
      <c r="B4989" s="174">
        <v>0</v>
      </c>
    </row>
    <row r="4990" spans="1:2">
      <c r="A4990" s="174">
        <v>498.7</v>
      </c>
      <c r="B4990" s="174">
        <v>0</v>
      </c>
    </row>
    <row r="4991" spans="1:2">
      <c r="A4991" s="174">
        <v>498.8</v>
      </c>
      <c r="B4991" s="174">
        <v>0</v>
      </c>
    </row>
    <row r="4992" spans="1:2">
      <c r="A4992" s="174">
        <v>498.9</v>
      </c>
      <c r="B4992" s="174">
        <v>0</v>
      </c>
    </row>
    <row r="4993" spans="1:2">
      <c r="A4993" s="174">
        <v>499</v>
      </c>
      <c r="B4993" s="174">
        <v>0</v>
      </c>
    </row>
    <row r="4994" spans="1:2">
      <c r="A4994" s="174">
        <v>499.1</v>
      </c>
      <c r="B4994" s="174">
        <v>0</v>
      </c>
    </row>
    <row r="4995" spans="1:2">
      <c r="A4995" s="174">
        <v>499.2</v>
      </c>
      <c r="B4995" s="174">
        <v>0</v>
      </c>
    </row>
    <row r="4996" spans="1:2">
      <c r="A4996" s="174">
        <v>499.3</v>
      </c>
      <c r="B4996" s="174">
        <v>0</v>
      </c>
    </row>
    <row r="4997" spans="1:2">
      <c r="A4997" s="174">
        <v>499.4</v>
      </c>
      <c r="B4997" s="174">
        <v>0</v>
      </c>
    </row>
    <row r="4998" spans="1:2">
      <c r="A4998" s="174">
        <v>499.5</v>
      </c>
      <c r="B4998" s="174">
        <v>0</v>
      </c>
    </row>
    <row r="4999" spans="1:2">
      <c r="A4999" s="174">
        <v>499.6</v>
      </c>
      <c r="B4999" s="174">
        <v>0</v>
      </c>
    </row>
    <row r="5000" spans="1:2">
      <c r="A5000" s="174">
        <v>499.7</v>
      </c>
      <c r="B5000" s="174">
        <v>0</v>
      </c>
    </row>
    <row r="5001" spans="1:2">
      <c r="A5001" s="174">
        <v>499.8</v>
      </c>
      <c r="B5001" s="174">
        <v>0</v>
      </c>
    </row>
    <row r="5002" spans="1:2">
      <c r="A5002" s="174">
        <v>499.9</v>
      </c>
      <c r="B5002" s="174">
        <v>0</v>
      </c>
    </row>
    <row r="5003" spans="1:2">
      <c r="A5003" s="174">
        <v>500</v>
      </c>
      <c r="B5003" s="174">
        <v>0</v>
      </c>
    </row>
    <row r="5004" spans="1:2">
      <c r="A5004" s="174">
        <v>500.1</v>
      </c>
      <c r="B5004" s="174">
        <v>0</v>
      </c>
    </row>
    <row r="5005" spans="1:2">
      <c r="A5005" s="174">
        <v>500.2</v>
      </c>
      <c r="B5005" s="174">
        <v>0</v>
      </c>
    </row>
    <row r="5006" spans="1:2">
      <c r="A5006" s="174">
        <v>500.3</v>
      </c>
      <c r="B5006" s="174">
        <v>0</v>
      </c>
    </row>
    <row r="5007" spans="1:2">
      <c r="A5007" s="174">
        <v>500.4</v>
      </c>
      <c r="B5007" s="174">
        <v>0</v>
      </c>
    </row>
    <row r="5008" spans="1:2">
      <c r="A5008" s="174">
        <v>500.5</v>
      </c>
      <c r="B5008" s="174">
        <v>0</v>
      </c>
    </row>
    <row r="5009" spans="1:2">
      <c r="A5009" s="174">
        <v>500.6</v>
      </c>
      <c r="B5009" s="174">
        <v>0</v>
      </c>
    </row>
    <row r="5010" spans="1:2">
      <c r="A5010" s="174">
        <v>500.7</v>
      </c>
      <c r="B5010" s="174">
        <v>0</v>
      </c>
    </row>
    <row r="5011" spans="1:2">
      <c r="A5011" s="174">
        <v>500.8</v>
      </c>
      <c r="B5011" s="174">
        <v>0</v>
      </c>
    </row>
    <row r="5012" spans="1:2">
      <c r="A5012" s="174">
        <v>500.9</v>
      </c>
      <c r="B5012" s="174">
        <v>0</v>
      </c>
    </row>
    <row r="5013" spans="1:2">
      <c r="A5013" s="174">
        <v>501</v>
      </c>
      <c r="B5013" s="174">
        <v>0</v>
      </c>
    </row>
    <row r="5014" spans="1:2">
      <c r="A5014" s="174">
        <v>501.1</v>
      </c>
      <c r="B5014" s="174">
        <v>0</v>
      </c>
    </row>
    <row r="5015" spans="1:2">
      <c r="A5015" s="174">
        <v>501.2</v>
      </c>
      <c r="B5015" s="174">
        <v>0</v>
      </c>
    </row>
    <row r="5016" spans="1:2">
      <c r="A5016" s="174">
        <v>501.3</v>
      </c>
      <c r="B5016" s="174">
        <v>0</v>
      </c>
    </row>
    <row r="5017" spans="1:2">
      <c r="A5017" s="174">
        <v>501.4</v>
      </c>
      <c r="B5017" s="174">
        <v>0</v>
      </c>
    </row>
    <row r="5018" spans="1:2">
      <c r="A5018" s="174">
        <v>501.5</v>
      </c>
      <c r="B5018" s="174">
        <v>0</v>
      </c>
    </row>
    <row r="5019" spans="1:2">
      <c r="A5019" s="174">
        <v>501.6</v>
      </c>
      <c r="B5019" s="174">
        <v>0</v>
      </c>
    </row>
    <row r="5020" spans="1:2">
      <c r="A5020" s="174">
        <v>501.7</v>
      </c>
      <c r="B5020" s="174">
        <v>0</v>
      </c>
    </row>
    <row r="5021" spans="1:2">
      <c r="A5021" s="174">
        <v>501.8</v>
      </c>
      <c r="B5021" s="174">
        <v>0</v>
      </c>
    </row>
    <row r="5022" spans="1:2">
      <c r="A5022" s="174">
        <v>501.9</v>
      </c>
      <c r="B5022" s="174">
        <v>0</v>
      </c>
    </row>
    <row r="5023" spans="1:2">
      <c r="A5023" s="174">
        <v>502</v>
      </c>
      <c r="B5023" s="174">
        <v>0</v>
      </c>
    </row>
    <row r="5024" spans="1:2">
      <c r="A5024" s="174">
        <v>502.1</v>
      </c>
      <c r="B5024" s="174">
        <v>0</v>
      </c>
    </row>
    <row r="5025" spans="1:2">
      <c r="A5025" s="174">
        <v>502.2</v>
      </c>
      <c r="B5025" s="174">
        <v>0</v>
      </c>
    </row>
    <row r="5026" spans="1:2">
      <c r="A5026" s="174">
        <v>502.3</v>
      </c>
      <c r="B5026" s="174">
        <v>0</v>
      </c>
    </row>
    <row r="5027" spans="1:2">
      <c r="A5027" s="174">
        <v>502.4</v>
      </c>
      <c r="B5027" s="174">
        <v>0</v>
      </c>
    </row>
    <row r="5028" spans="1:2">
      <c r="A5028" s="174">
        <v>502.5</v>
      </c>
      <c r="B5028" s="174">
        <v>0</v>
      </c>
    </row>
    <row r="5029" spans="1:2">
      <c r="A5029" s="174">
        <v>502.6</v>
      </c>
      <c r="B5029" s="174">
        <v>0</v>
      </c>
    </row>
    <row r="5030" spans="1:2">
      <c r="A5030" s="174">
        <v>502.7</v>
      </c>
      <c r="B5030" s="174">
        <v>0</v>
      </c>
    </row>
    <row r="5031" spans="1:2">
      <c r="A5031" s="174">
        <v>502.8</v>
      </c>
      <c r="B5031" s="174">
        <v>0</v>
      </c>
    </row>
    <row r="5032" spans="1:2">
      <c r="A5032" s="174">
        <v>502.9</v>
      </c>
      <c r="B5032" s="174">
        <v>0</v>
      </c>
    </row>
    <row r="5033" spans="1:2">
      <c r="A5033" s="174">
        <v>503</v>
      </c>
      <c r="B5033" s="174">
        <v>0</v>
      </c>
    </row>
    <row r="5034" spans="1:2">
      <c r="A5034" s="174">
        <v>503.1</v>
      </c>
      <c r="B5034" s="174">
        <v>0</v>
      </c>
    </row>
    <row r="5035" spans="1:2">
      <c r="A5035" s="174">
        <v>503.2</v>
      </c>
      <c r="B5035" s="174">
        <v>0</v>
      </c>
    </row>
    <row r="5036" spans="1:2">
      <c r="A5036" s="174">
        <v>503.3</v>
      </c>
      <c r="B5036" s="174">
        <v>0</v>
      </c>
    </row>
    <row r="5037" spans="1:2">
      <c r="A5037" s="174">
        <v>503.4</v>
      </c>
      <c r="B5037" s="174">
        <v>0</v>
      </c>
    </row>
    <row r="5038" spans="1:2">
      <c r="A5038" s="174">
        <v>503.5</v>
      </c>
      <c r="B5038" s="174">
        <v>0</v>
      </c>
    </row>
    <row r="5039" spans="1:2">
      <c r="A5039" s="174">
        <v>503.6</v>
      </c>
      <c r="B5039" s="174">
        <v>0</v>
      </c>
    </row>
    <row r="5040" spans="1:2">
      <c r="A5040" s="174">
        <v>503.7</v>
      </c>
      <c r="B5040" s="174">
        <v>0</v>
      </c>
    </row>
    <row r="5041" spans="1:2">
      <c r="A5041" s="174">
        <v>503.8</v>
      </c>
      <c r="B5041" s="174">
        <v>0</v>
      </c>
    </row>
    <row r="5042" spans="1:2">
      <c r="A5042" s="174">
        <v>503.9</v>
      </c>
      <c r="B5042" s="174">
        <v>0</v>
      </c>
    </row>
    <row r="5043" spans="1:2">
      <c r="A5043" s="174">
        <v>504</v>
      </c>
      <c r="B5043" s="174">
        <v>0</v>
      </c>
    </row>
    <row r="5044" spans="1:2">
      <c r="A5044" s="174">
        <v>504.1</v>
      </c>
      <c r="B5044" s="174">
        <v>0</v>
      </c>
    </row>
    <row r="5045" spans="1:2">
      <c r="A5045" s="174">
        <v>504.2</v>
      </c>
      <c r="B5045" s="174">
        <v>0</v>
      </c>
    </row>
    <row r="5046" spans="1:2">
      <c r="A5046" s="174">
        <v>504.3</v>
      </c>
      <c r="B5046" s="174">
        <v>0</v>
      </c>
    </row>
    <row r="5047" spans="1:2">
      <c r="A5047" s="174">
        <v>504.4</v>
      </c>
      <c r="B5047" s="174">
        <v>0</v>
      </c>
    </row>
    <row r="5048" spans="1:2">
      <c r="A5048" s="174">
        <v>504.5</v>
      </c>
      <c r="B5048" s="174">
        <v>0</v>
      </c>
    </row>
    <row r="5049" spans="1:2">
      <c r="A5049" s="174">
        <v>504.6</v>
      </c>
      <c r="B5049" s="174">
        <v>0</v>
      </c>
    </row>
    <row r="5050" spans="1:2">
      <c r="A5050" s="174">
        <v>504.7</v>
      </c>
      <c r="B5050" s="174">
        <v>0</v>
      </c>
    </row>
    <row r="5051" spans="1:2">
      <c r="A5051" s="174">
        <v>504.8</v>
      </c>
      <c r="B5051" s="174">
        <v>0</v>
      </c>
    </row>
    <row r="5052" spans="1:2">
      <c r="A5052" s="174">
        <v>504.9</v>
      </c>
      <c r="B5052" s="174">
        <v>0</v>
      </c>
    </row>
    <row r="5053" spans="1:2">
      <c r="A5053" s="174">
        <v>505</v>
      </c>
      <c r="B5053" s="174">
        <v>0</v>
      </c>
    </row>
    <row r="5054" spans="1:2">
      <c r="A5054" s="174">
        <v>505.1</v>
      </c>
      <c r="B5054" s="174">
        <v>0</v>
      </c>
    </row>
    <row r="5055" spans="1:2">
      <c r="A5055" s="174">
        <v>505.2</v>
      </c>
      <c r="B5055" s="174">
        <v>0</v>
      </c>
    </row>
    <row r="5056" spans="1:2">
      <c r="A5056" s="174">
        <v>505.3</v>
      </c>
      <c r="B5056" s="174">
        <v>0</v>
      </c>
    </row>
    <row r="5057" spans="1:2">
      <c r="A5057" s="174">
        <v>505.4</v>
      </c>
      <c r="B5057" s="174">
        <v>0</v>
      </c>
    </row>
    <row r="5058" spans="1:2">
      <c r="A5058" s="174">
        <v>505.5</v>
      </c>
      <c r="B5058" s="174">
        <v>0</v>
      </c>
    </row>
    <row r="5059" spans="1:2">
      <c r="A5059" s="174">
        <v>505.6</v>
      </c>
      <c r="B5059" s="174">
        <v>0</v>
      </c>
    </row>
    <row r="5060" spans="1:2">
      <c r="A5060" s="174">
        <v>505.7</v>
      </c>
      <c r="B5060" s="174">
        <v>0</v>
      </c>
    </row>
    <row r="5061" spans="1:2">
      <c r="A5061" s="174">
        <v>505.8</v>
      </c>
      <c r="B5061" s="174">
        <v>0</v>
      </c>
    </row>
    <row r="5062" spans="1:2">
      <c r="A5062" s="174">
        <v>505.9</v>
      </c>
      <c r="B5062" s="174">
        <v>0</v>
      </c>
    </row>
    <row r="5063" spans="1:2">
      <c r="A5063" s="174">
        <v>506</v>
      </c>
      <c r="B5063" s="174">
        <v>0</v>
      </c>
    </row>
    <row r="5064" spans="1:2">
      <c r="A5064" s="174">
        <v>506.1</v>
      </c>
      <c r="B5064" s="174">
        <v>0</v>
      </c>
    </row>
    <row r="5065" spans="1:2">
      <c r="A5065" s="174">
        <v>506.2</v>
      </c>
      <c r="B5065" s="174">
        <v>0</v>
      </c>
    </row>
    <row r="5066" spans="1:2">
      <c r="A5066" s="174">
        <v>506.3</v>
      </c>
      <c r="B5066" s="174">
        <v>0</v>
      </c>
    </row>
    <row r="5067" spans="1:2">
      <c r="A5067" s="174">
        <v>506.4</v>
      </c>
      <c r="B5067" s="174">
        <v>0</v>
      </c>
    </row>
    <row r="5068" spans="1:2">
      <c r="A5068" s="174">
        <v>506.5</v>
      </c>
      <c r="B5068" s="174">
        <v>0</v>
      </c>
    </row>
    <row r="5069" spans="1:2">
      <c r="A5069" s="174">
        <v>506.6</v>
      </c>
      <c r="B5069" s="174">
        <v>0</v>
      </c>
    </row>
    <row r="5070" spans="1:2">
      <c r="A5070" s="174">
        <v>506.7</v>
      </c>
      <c r="B5070" s="174">
        <v>0</v>
      </c>
    </row>
    <row r="5071" spans="1:2">
      <c r="A5071" s="174">
        <v>506.8</v>
      </c>
      <c r="B5071" s="174">
        <v>0</v>
      </c>
    </row>
    <row r="5072" spans="1:2">
      <c r="A5072" s="174">
        <v>506.9</v>
      </c>
      <c r="B5072" s="174">
        <v>0</v>
      </c>
    </row>
    <row r="5073" spans="1:2">
      <c r="A5073" s="174">
        <v>507</v>
      </c>
      <c r="B5073" s="174">
        <v>0</v>
      </c>
    </row>
    <row r="5074" spans="1:2">
      <c r="A5074" s="174">
        <v>507.1</v>
      </c>
      <c r="B5074" s="174">
        <v>0</v>
      </c>
    </row>
    <row r="5075" spans="1:2">
      <c r="A5075" s="174">
        <v>507.2</v>
      </c>
      <c r="B5075" s="174">
        <v>0</v>
      </c>
    </row>
    <row r="5076" spans="1:2">
      <c r="A5076" s="174">
        <v>507.3</v>
      </c>
      <c r="B5076" s="174">
        <v>0</v>
      </c>
    </row>
    <row r="5077" spans="1:2">
      <c r="A5077" s="174">
        <v>507.4</v>
      </c>
      <c r="B5077" s="174">
        <v>0</v>
      </c>
    </row>
    <row r="5078" spans="1:2">
      <c r="A5078" s="174">
        <v>507.5</v>
      </c>
      <c r="B5078" s="174">
        <v>0</v>
      </c>
    </row>
    <row r="5079" spans="1:2">
      <c r="A5079" s="174">
        <v>507.6</v>
      </c>
      <c r="B5079" s="174">
        <v>0</v>
      </c>
    </row>
    <row r="5080" spans="1:2">
      <c r="A5080" s="174">
        <v>507.7</v>
      </c>
      <c r="B5080" s="174">
        <v>0</v>
      </c>
    </row>
    <row r="5081" spans="1:2">
      <c r="A5081" s="174">
        <v>507.8</v>
      </c>
      <c r="B5081" s="174">
        <v>0</v>
      </c>
    </row>
    <row r="5082" spans="1:2">
      <c r="A5082" s="174">
        <v>507.9</v>
      </c>
      <c r="B5082" s="174">
        <v>0</v>
      </c>
    </row>
    <row r="5083" spans="1:2">
      <c r="A5083" s="174">
        <v>508</v>
      </c>
      <c r="B5083" s="174">
        <v>0</v>
      </c>
    </row>
    <row r="5084" spans="1:2">
      <c r="A5084" s="174">
        <v>508.1</v>
      </c>
      <c r="B5084" s="174">
        <v>0</v>
      </c>
    </row>
    <row r="5085" spans="1:2">
      <c r="A5085" s="174">
        <v>508.2</v>
      </c>
      <c r="B5085" s="174">
        <v>0</v>
      </c>
    </row>
    <row r="5086" spans="1:2">
      <c r="A5086" s="174">
        <v>508.3</v>
      </c>
      <c r="B5086" s="174">
        <v>0</v>
      </c>
    </row>
    <row r="5087" spans="1:2">
      <c r="A5087" s="174">
        <v>508.4</v>
      </c>
      <c r="B5087" s="174">
        <v>0</v>
      </c>
    </row>
    <row r="5088" spans="1:2">
      <c r="A5088" s="174">
        <v>508.5</v>
      </c>
      <c r="B5088" s="174">
        <v>0</v>
      </c>
    </row>
    <row r="5089" spans="1:2">
      <c r="A5089" s="174">
        <v>508.6</v>
      </c>
      <c r="B5089" s="174">
        <v>0</v>
      </c>
    </row>
    <row r="5090" spans="1:2">
      <c r="A5090" s="174">
        <v>508.7</v>
      </c>
      <c r="B5090" s="174">
        <v>0</v>
      </c>
    </row>
    <row r="5091" spans="1:2">
      <c r="A5091" s="174">
        <v>508.8</v>
      </c>
      <c r="B5091" s="174">
        <v>0</v>
      </c>
    </row>
    <row r="5092" spans="1:2">
      <c r="A5092" s="174">
        <v>508.9</v>
      </c>
      <c r="B5092" s="174">
        <v>0</v>
      </c>
    </row>
    <row r="5093" spans="1:2">
      <c r="A5093" s="174">
        <v>509</v>
      </c>
      <c r="B5093" s="174">
        <v>0</v>
      </c>
    </row>
    <row r="5094" spans="1:2">
      <c r="A5094" s="174">
        <v>509.1</v>
      </c>
      <c r="B5094" s="174">
        <v>0</v>
      </c>
    </row>
    <row r="5095" spans="1:2">
      <c r="A5095" s="174">
        <v>509.2</v>
      </c>
      <c r="B5095" s="174">
        <v>0</v>
      </c>
    </row>
    <row r="5096" spans="1:2">
      <c r="A5096" s="174">
        <v>509.3</v>
      </c>
      <c r="B5096" s="174">
        <v>0</v>
      </c>
    </row>
    <row r="5097" spans="1:2">
      <c r="A5097" s="174">
        <v>509.4</v>
      </c>
      <c r="B5097" s="174">
        <v>0</v>
      </c>
    </row>
    <row r="5098" spans="1:2">
      <c r="A5098" s="174">
        <v>509.5</v>
      </c>
      <c r="B5098" s="174">
        <v>0</v>
      </c>
    </row>
    <row r="5099" spans="1:2">
      <c r="A5099" s="174">
        <v>509.6</v>
      </c>
      <c r="B5099" s="174">
        <v>0</v>
      </c>
    </row>
    <row r="5100" spans="1:2">
      <c r="A5100" s="174">
        <v>509.7</v>
      </c>
      <c r="B5100" s="174">
        <v>0</v>
      </c>
    </row>
    <row r="5101" spans="1:2">
      <c r="A5101" s="174">
        <v>509.8</v>
      </c>
      <c r="B5101" s="174">
        <v>0</v>
      </c>
    </row>
    <row r="5102" spans="1:2">
      <c r="A5102" s="174">
        <v>509.9</v>
      </c>
      <c r="B5102" s="174">
        <v>0</v>
      </c>
    </row>
    <row r="5103" spans="1:2">
      <c r="A5103" s="174">
        <v>510</v>
      </c>
      <c r="B5103" s="174">
        <v>0</v>
      </c>
    </row>
    <row r="5104" spans="1:2">
      <c r="A5104" s="174">
        <v>510.1</v>
      </c>
      <c r="B5104" s="174">
        <v>0</v>
      </c>
    </row>
    <row r="5105" spans="1:2">
      <c r="A5105" s="174">
        <v>510.2</v>
      </c>
      <c r="B5105" s="174">
        <v>0</v>
      </c>
    </row>
    <row r="5106" spans="1:2">
      <c r="A5106" s="174">
        <v>510.3</v>
      </c>
      <c r="B5106" s="174">
        <v>0</v>
      </c>
    </row>
    <row r="5107" spans="1:2">
      <c r="A5107" s="174">
        <v>510.4</v>
      </c>
      <c r="B5107" s="174">
        <v>0</v>
      </c>
    </row>
    <row r="5108" spans="1:2">
      <c r="A5108" s="174">
        <v>510.5</v>
      </c>
      <c r="B5108" s="174">
        <v>0</v>
      </c>
    </row>
    <row r="5109" spans="1:2">
      <c r="A5109" s="174">
        <v>510.6</v>
      </c>
      <c r="B5109" s="174">
        <v>0</v>
      </c>
    </row>
    <row r="5110" spans="1:2">
      <c r="A5110" s="174">
        <v>510.7</v>
      </c>
      <c r="B5110" s="174">
        <v>0</v>
      </c>
    </row>
    <row r="5111" spans="1:2">
      <c r="A5111" s="174">
        <v>510.8</v>
      </c>
      <c r="B5111" s="174">
        <v>0</v>
      </c>
    </row>
    <row r="5112" spans="1:2">
      <c r="A5112" s="174">
        <v>510.9</v>
      </c>
      <c r="B5112" s="174">
        <v>0</v>
      </c>
    </row>
    <row r="5113" spans="1:2">
      <c r="A5113" s="174">
        <v>511</v>
      </c>
      <c r="B5113" s="174">
        <v>0</v>
      </c>
    </row>
    <row r="5114" spans="1:2">
      <c r="A5114" s="174">
        <v>511.1</v>
      </c>
      <c r="B5114" s="174">
        <v>5.0000000000011299E-2</v>
      </c>
    </row>
    <row r="5115" spans="1:2">
      <c r="A5115" s="174">
        <v>511.2</v>
      </c>
      <c r="B5115" s="174">
        <v>0.100000000000022</v>
      </c>
    </row>
    <row r="5116" spans="1:2">
      <c r="A5116" s="174">
        <v>511.3</v>
      </c>
      <c r="B5116" s="174">
        <v>0.15000000000000499</v>
      </c>
    </row>
    <row r="5117" spans="1:2">
      <c r="A5117" s="174">
        <v>511.4</v>
      </c>
      <c r="B5117" s="174">
        <v>0.200000000000017</v>
      </c>
    </row>
    <row r="5118" spans="1:2">
      <c r="A5118" s="174">
        <v>511.5</v>
      </c>
      <c r="B5118" s="174">
        <v>0.25</v>
      </c>
    </row>
    <row r="5119" spans="1:2">
      <c r="A5119" s="174">
        <v>511.6</v>
      </c>
      <c r="B5119" s="174">
        <v>0.30000000000001098</v>
      </c>
    </row>
    <row r="5120" spans="1:2">
      <c r="A5120" s="174">
        <v>511.7</v>
      </c>
      <c r="B5120" s="174">
        <v>0.35000000000002202</v>
      </c>
    </row>
    <row r="5121" spans="1:2">
      <c r="A5121" s="174">
        <v>511.8</v>
      </c>
      <c r="B5121" s="174">
        <v>0.40000000000000502</v>
      </c>
    </row>
    <row r="5122" spans="1:2">
      <c r="A5122" s="174">
        <v>511.9</v>
      </c>
      <c r="B5122" s="174">
        <v>0.450000000000017</v>
      </c>
    </row>
    <row r="5123" spans="1:2">
      <c r="A5123" s="174">
        <v>512</v>
      </c>
      <c r="B5123" s="174">
        <v>0.5</v>
      </c>
    </row>
    <row r="5124" spans="1:2">
      <c r="A5124" s="174">
        <v>512.1</v>
      </c>
      <c r="B5124" s="174">
        <v>0.70000000000004503</v>
      </c>
    </row>
    <row r="5125" spans="1:2">
      <c r="A5125" s="174">
        <v>512.20000000000005</v>
      </c>
      <c r="B5125" s="174">
        <v>0.90000000000009095</v>
      </c>
    </row>
    <row r="5126" spans="1:2">
      <c r="A5126" s="174">
        <v>512.29999999999995</v>
      </c>
      <c r="B5126" s="174">
        <v>1.10000000000013</v>
      </c>
    </row>
    <row r="5127" spans="1:2">
      <c r="A5127" s="174">
        <v>512.4</v>
      </c>
      <c r="B5127" s="174">
        <v>1.2999999999999501</v>
      </c>
    </row>
    <row r="5128" spans="1:2">
      <c r="A5128" s="174">
        <v>512.5</v>
      </c>
      <c r="B5128" s="174">
        <v>1.5</v>
      </c>
    </row>
    <row r="5129" spans="1:2">
      <c r="A5129" s="174">
        <v>512.6</v>
      </c>
      <c r="B5129" s="174">
        <v>1.7000000000000399</v>
      </c>
    </row>
    <row r="5130" spans="1:2">
      <c r="A5130" s="174">
        <v>512.70000000000005</v>
      </c>
      <c r="B5130" s="174">
        <v>1.9000000000000901</v>
      </c>
    </row>
    <row r="5131" spans="1:2">
      <c r="A5131" s="174">
        <v>512.79999999999995</v>
      </c>
      <c r="B5131" s="174">
        <v>2.1000000000001302</v>
      </c>
    </row>
    <row r="5132" spans="1:2">
      <c r="A5132" s="174">
        <v>512.9</v>
      </c>
      <c r="B5132" s="174">
        <v>2.2999999999999501</v>
      </c>
    </row>
    <row r="5133" spans="1:2">
      <c r="A5133" s="174">
        <v>513</v>
      </c>
      <c r="B5133" s="174">
        <v>2.5</v>
      </c>
    </row>
    <row r="5134" spans="1:2">
      <c r="A5134" s="174">
        <v>513.1</v>
      </c>
      <c r="B5134" s="174">
        <v>2.9100000000000898</v>
      </c>
    </row>
    <row r="5135" spans="1:2">
      <c r="A5135" s="174">
        <v>513.20000000000005</v>
      </c>
      <c r="B5135" s="174">
        <v>3.3200000000001801</v>
      </c>
    </row>
    <row r="5136" spans="1:2">
      <c r="A5136" s="174">
        <v>513.29999999999995</v>
      </c>
      <c r="B5136" s="174">
        <v>3.73000000000027</v>
      </c>
    </row>
    <row r="5137" spans="1:2">
      <c r="A5137" s="174">
        <v>513.4</v>
      </c>
      <c r="B5137" s="174">
        <v>4.1399999999999002</v>
      </c>
    </row>
    <row r="5138" spans="1:2">
      <c r="A5138" s="174">
        <v>513.5</v>
      </c>
      <c r="B5138" s="174">
        <v>4.55</v>
      </c>
    </row>
    <row r="5139" spans="1:2">
      <c r="A5139" s="174">
        <v>513.6</v>
      </c>
      <c r="B5139" s="174">
        <v>4.9600000000000897</v>
      </c>
    </row>
    <row r="5140" spans="1:2">
      <c r="A5140" s="174">
        <v>513.70000000000005</v>
      </c>
      <c r="B5140" s="174">
        <v>5.3700000000001804</v>
      </c>
    </row>
    <row r="5141" spans="1:2">
      <c r="A5141" s="174">
        <v>513.79999999999995</v>
      </c>
      <c r="B5141" s="174">
        <v>5.78000000000028</v>
      </c>
    </row>
    <row r="5142" spans="1:2">
      <c r="A5142" s="174">
        <v>513.9</v>
      </c>
      <c r="B5142" s="174">
        <v>6.1899999999999</v>
      </c>
    </row>
    <row r="5143" spans="1:2">
      <c r="A5143" s="174">
        <v>514</v>
      </c>
      <c r="B5143" s="174">
        <v>6.6</v>
      </c>
    </row>
    <row r="5144" spans="1:2">
      <c r="A5144" s="174">
        <v>514.1</v>
      </c>
      <c r="B5144" s="174">
        <v>7.1200000000001102</v>
      </c>
    </row>
    <row r="5145" spans="1:2">
      <c r="A5145" s="174">
        <v>514.20000000000005</v>
      </c>
      <c r="B5145" s="174">
        <v>7.6400000000002297</v>
      </c>
    </row>
    <row r="5146" spans="1:2">
      <c r="A5146" s="174">
        <v>514.29999999999995</v>
      </c>
      <c r="B5146" s="174">
        <v>8.1600000000003501</v>
      </c>
    </row>
    <row r="5147" spans="1:2">
      <c r="A5147" s="174">
        <v>514.4</v>
      </c>
      <c r="B5147" s="174">
        <v>8.6799999999998807</v>
      </c>
    </row>
    <row r="5148" spans="1:2">
      <c r="A5148" s="174">
        <v>514.5</v>
      </c>
      <c r="B5148" s="174">
        <v>9.1999999999999993</v>
      </c>
    </row>
    <row r="5149" spans="1:2">
      <c r="A5149" s="174">
        <v>514.6</v>
      </c>
      <c r="B5149" s="174">
        <v>9.7200000000001108</v>
      </c>
    </row>
    <row r="5150" spans="1:2">
      <c r="A5150" s="174">
        <v>514.70000000000005</v>
      </c>
      <c r="B5150" s="174">
        <v>10.240000000000199</v>
      </c>
    </row>
    <row r="5151" spans="1:2">
      <c r="A5151" s="174">
        <v>514.79999999999995</v>
      </c>
      <c r="B5151" s="174">
        <v>10.7600000000003</v>
      </c>
    </row>
    <row r="5152" spans="1:2">
      <c r="A5152" s="174">
        <v>514.9</v>
      </c>
      <c r="B5152" s="174">
        <v>11.2799999999998</v>
      </c>
    </row>
    <row r="5153" spans="1:2">
      <c r="A5153" s="174">
        <v>515</v>
      </c>
      <c r="B5153" s="174">
        <v>11.8</v>
      </c>
    </row>
    <row r="5154" spans="1:2">
      <c r="A5154" s="174">
        <v>515.1</v>
      </c>
      <c r="B5154" s="174">
        <v>12.3000000000001</v>
      </c>
    </row>
    <row r="5155" spans="1:2">
      <c r="A5155" s="174">
        <v>515.20000000000005</v>
      </c>
      <c r="B5155" s="174">
        <v>12.8000000000002</v>
      </c>
    </row>
    <row r="5156" spans="1:2">
      <c r="A5156" s="174">
        <v>515.29999999999995</v>
      </c>
      <c r="B5156" s="174">
        <v>13.300000000000299</v>
      </c>
    </row>
    <row r="5157" spans="1:2">
      <c r="A5157" s="174">
        <v>515.4</v>
      </c>
      <c r="B5157" s="174">
        <v>13.7999999999998</v>
      </c>
    </row>
    <row r="5158" spans="1:2">
      <c r="A5158" s="174">
        <v>515.5</v>
      </c>
      <c r="B5158" s="174">
        <v>14.3</v>
      </c>
    </row>
    <row r="5159" spans="1:2">
      <c r="A5159" s="174">
        <v>515.6</v>
      </c>
      <c r="B5159" s="174">
        <v>14.8000000000001</v>
      </c>
    </row>
    <row r="5160" spans="1:2">
      <c r="A5160" s="174">
        <v>515.70000000000005</v>
      </c>
      <c r="B5160" s="174">
        <v>15.3000000000002</v>
      </c>
    </row>
    <row r="5161" spans="1:2">
      <c r="A5161" s="174">
        <v>515.79999999999995</v>
      </c>
      <c r="B5161" s="174">
        <v>15.800000000000299</v>
      </c>
    </row>
    <row r="5162" spans="1:2">
      <c r="A5162" s="174">
        <v>515.9</v>
      </c>
      <c r="B5162" s="174">
        <v>16.299999999999802</v>
      </c>
    </row>
    <row r="5163" spans="1:2">
      <c r="A5163" s="174">
        <v>516</v>
      </c>
      <c r="B5163" s="174">
        <v>16.8</v>
      </c>
    </row>
    <row r="5164" spans="1:2">
      <c r="A5164" s="174">
        <v>516.1</v>
      </c>
      <c r="B5164" s="174">
        <v>17.170000000000002</v>
      </c>
    </row>
    <row r="5165" spans="1:2">
      <c r="A5165" s="174">
        <v>516.20000000000005</v>
      </c>
      <c r="B5165" s="174">
        <v>17.540000000000099</v>
      </c>
    </row>
    <row r="5166" spans="1:2">
      <c r="A5166" s="174">
        <v>516.29999999999995</v>
      </c>
      <c r="B5166" s="174">
        <v>17.910000000000199</v>
      </c>
    </row>
    <row r="5167" spans="1:2">
      <c r="A5167" s="174">
        <v>516.4</v>
      </c>
      <c r="B5167" s="174">
        <v>18.279999999999902</v>
      </c>
    </row>
    <row r="5168" spans="1:2">
      <c r="A5168" s="174">
        <v>516.5</v>
      </c>
      <c r="B5168" s="174">
        <v>18.649999999999999</v>
      </c>
    </row>
    <row r="5169" spans="1:2">
      <c r="A5169" s="174">
        <v>516.6</v>
      </c>
      <c r="B5169" s="174">
        <v>19.02</v>
      </c>
    </row>
    <row r="5170" spans="1:2">
      <c r="A5170" s="174">
        <v>516.70000000000005</v>
      </c>
      <c r="B5170" s="174">
        <v>19.3900000000001</v>
      </c>
    </row>
    <row r="5171" spans="1:2">
      <c r="A5171" s="174">
        <v>516.79999999999995</v>
      </c>
      <c r="B5171" s="174">
        <v>19.760000000000201</v>
      </c>
    </row>
    <row r="5172" spans="1:2">
      <c r="A5172" s="174">
        <v>516.9</v>
      </c>
      <c r="B5172" s="174">
        <v>20.1299999999999</v>
      </c>
    </row>
    <row r="5173" spans="1:2">
      <c r="A5173" s="174">
        <v>517</v>
      </c>
      <c r="B5173" s="174">
        <v>20.5</v>
      </c>
    </row>
    <row r="5174" spans="1:2">
      <c r="A5174" s="174">
        <v>517.1</v>
      </c>
      <c r="B5174" s="174">
        <v>20.64</v>
      </c>
    </row>
    <row r="5175" spans="1:2">
      <c r="A5175" s="174">
        <v>517.20000000000005</v>
      </c>
      <c r="B5175" s="174">
        <v>20.78</v>
      </c>
    </row>
    <row r="5176" spans="1:2">
      <c r="A5176" s="174">
        <v>517.29999999999995</v>
      </c>
      <c r="B5176" s="174">
        <v>20.92</v>
      </c>
    </row>
    <row r="5177" spans="1:2">
      <c r="A5177" s="174">
        <v>517.4</v>
      </c>
      <c r="B5177" s="174">
        <v>21.059999999999899</v>
      </c>
    </row>
    <row r="5178" spans="1:2">
      <c r="A5178" s="174">
        <v>517.5</v>
      </c>
      <c r="B5178" s="174">
        <v>21.2</v>
      </c>
    </row>
    <row r="5179" spans="1:2">
      <c r="A5179" s="174">
        <v>517.6</v>
      </c>
      <c r="B5179" s="174">
        <v>21.34</v>
      </c>
    </row>
    <row r="5180" spans="1:2">
      <c r="A5180" s="174">
        <v>517.70000000000005</v>
      </c>
      <c r="B5180" s="174">
        <v>21.48</v>
      </c>
    </row>
    <row r="5181" spans="1:2">
      <c r="A5181" s="174">
        <v>517.79999999999995</v>
      </c>
      <c r="B5181" s="174">
        <v>21.62</v>
      </c>
    </row>
    <row r="5182" spans="1:2">
      <c r="A5182" s="174">
        <v>517.9</v>
      </c>
      <c r="B5182" s="174">
        <v>21.759999999999899</v>
      </c>
    </row>
    <row r="5183" spans="1:2">
      <c r="A5183" s="174">
        <v>518</v>
      </c>
      <c r="B5183" s="174">
        <v>21.9</v>
      </c>
    </row>
    <row r="5184" spans="1:2">
      <c r="A5184" s="174">
        <v>518.1</v>
      </c>
      <c r="B5184" s="174">
        <v>21.9</v>
      </c>
    </row>
    <row r="5185" spans="1:2">
      <c r="A5185" s="174">
        <v>518.20000000000005</v>
      </c>
      <c r="B5185" s="174">
        <v>21.9</v>
      </c>
    </row>
    <row r="5186" spans="1:2">
      <c r="A5186" s="174">
        <v>518.29999999999995</v>
      </c>
      <c r="B5186" s="174">
        <v>21.9</v>
      </c>
    </row>
    <row r="5187" spans="1:2">
      <c r="A5187" s="174">
        <v>518.4</v>
      </c>
      <c r="B5187" s="174">
        <v>21.9</v>
      </c>
    </row>
    <row r="5188" spans="1:2">
      <c r="A5188" s="174">
        <v>518.5</v>
      </c>
      <c r="B5188" s="174">
        <v>21.9</v>
      </c>
    </row>
    <row r="5189" spans="1:2">
      <c r="A5189" s="174">
        <v>518.6</v>
      </c>
      <c r="B5189" s="174">
        <v>21.9</v>
      </c>
    </row>
    <row r="5190" spans="1:2">
      <c r="A5190" s="174">
        <v>518.70000000000005</v>
      </c>
      <c r="B5190" s="174">
        <v>21.9</v>
      </c>
    </row>
    <row r="5191" spans="1:2">
      <c r="A5191" s="174">
        <v>518.79999999999995</v>
      </c>
      <c r="B5191" s="174">
        <v>21.9</v>
      </c>
    </row>
    <row r="5192" spans="1:2">
      <c r="A5192" s="174">
        <v>518.9</v>
      </c>
      <c r="B5192" s="174">
        <v>21.9</v>
      </c>
    </row>
    <row r="5193" spans="1:2">
      <c r="A5193" s="174">
        <v>519</v>
      </c>
      <c r="B5193" s="174">
        <v>21.9</v>
      </c>
    </row>
    <row r="5194" spans="1:2">
      <c r="A5194" s="174">
        <v>519.1</v>
      </c>
      <c r="B5194" s="174">
        <v>21.8399999999999</v>
      </c>
    </row>
    <row r="5195" spans="1:2">
      <c r="A5195" s="174">
        <v>519.20000000000005</v>
      </c>
      <c r="B5195" s="174">
        <v>21.779999999999902</v>
      </c>
    </row>
    <row r="5196" spans="1:2">
      <c r="A5196" s="174">
        <v>519.29999999999995</v>
      </c>
      <c r="B5196" s="174">
        <v>21.719999999999899</v>
      </c>
    </row>
    <row r="5197" spans="1:2">
      <c r="A5197" s="174">
        <v>519.4</v>
      </c>
      <c r="B5197" s="174">
        <v>21.66</v>
      </c>
    </row>
    <row r="5198" spans="1:2">
      <c r="A5198" s="174">
        <v>519.5</v>
      </c>
      <c r="B5198" s="174">
        <v>21.6</v>
      </c>
    </row>
    <row r="5199" spans="1:2">
      <c r="A5199" s="174">
        <v>519.6</v>
      </c>
      <c r="B5199" s="174">
        <v>21.5399999999999</v>
      </c>
    </row>
    <row r="5200" spans="1:2">
      <c r="A5200" s="174">
        <v>519.70000000000005</v>
      </c>
      <c r="B5200" s="174">
        <v>21.479999999999901</v>
      </c>
    </row>
    <row r="5201" spans="1:2">
      <c r="A5201" s="174">
        <v>519.79999999999995</v>
      </c>
      <c r="B5201" s="174">
        <v>21.419999999999899</v>
      </c>
    </row>
    <row r="5202" spans="1:2">
      <c r="A5202" s="174">
        <v>519.9</v>
      </c>
      <c r="B5202" s="174">
        <v>21.36</v>
      </c>
    </row>
    <row r="5203" spans="1:2">
      <c r="A5203" s="174">
        <v>520</v>
      </c>
      <c r="B5203" s="174">
        <v>21.3</v>
      </c>
    </row>
    <row r="5204" spans="1:2">
      <c r="A5204" s="174">
        <v>520.1</v>
      </c>
      <c r="B5204" s="174">
        <v>21.1999999999999</v>
      </c>
    </row>
    <row r="5205" spans="1:2">
      <c r="A5205" s="174">
        <v>520.20000000000005</v>
      </c>
      <c r="B5205" s="174">
        <v>21.099999999999898</v>
      </c>
    </row>
    <row r="5206" spans="1:2">
      <c r="A5206" s="174">
        <v>520.29999999999995</v>
      </c>
      <c r="B5206" s="174">
        <v>20.999999999999901</v>
      </c>
    </row>
    <row r="5207" spans="1:2">
      <c r="A5207" s="174">
        <v>520.4</v>
      </c>
      <c r="B5207" s="174">
        <v>20.9</v>
      </c>
    </row>
    <row r="5208" spans="1:2">
      <c r="A5208" s="174">
        <v>520.5</v>
      </c>
      <c r="B5208" s="174">
        <v>20.8</v>
      </c>
    </row>
    <row r="5209" spans="1:2">
      <c r="A5209" s="174">
        <v>520.6</v>
      </c>
      <c r="B5209" s="174">
        <v>20.6999999999999</v>
      </c>
    </row>
    <row r="5210" spans="1:2">
      <c r="A5210" s="174">
        <v>520.70000000000005</v>
      </c>
      <c r="B5210" s="174">
        <v>20.599999999999898</v>
      </c>
    </row>
    <row r="5211" spans="1:2">
      <c r="A5211" s="174">
        <v>520.79999999999995</v>
      </c>
      <c r="B5211" s="174">
        <v>20.499999999999901</v>
      </c>
    </row>
    <row r="5212" spans="1:2">
      <c r="A5212" s="174">
        <v>520.9</v>
      </c>
      <c r="B5212" s="174">
        <v>20.399999999999999</v>
      </c>
    </row>
    <row r="5213" spans="1:2">
      <c r="A5213" s="174">
        <v>521</v>
      </c>
      <c r="B5213" s="174">
        <v>20.3</v>
      </c>
    </row>
    <row r="5214" spans="1:2">
      <c r="A5214" s="174">
        <v>521.1</v>
      </c>
      <c r="B5214" s="174">
        <v>20.189999999999898</v>
      </c>
    </row>
    <row r="5215" spans="1:2">
      <c r="A5215" s="174">
        <v>521.20000000000005</v>
      </c>
      <c r="B5215" s="174">
        <v>20.079999999999899</v>
      </c>
    </row>
    <row r="5216" spans="1:2">
      <c r="A5216" s="174">
        <v>521.29999999999995</v>
      </c>
      <c r="B5216" s="174">
        <v>19.969999999999899</v>
      </c>
    </row>
    <row r="5217" spans="1:2">
      <c r="A5217" s="174">
        <v>521.4</v>
      </c>
      <c r="B5217" s="174">
        <v>19.86</v>
      </c>
    </row>
    <row r="5218" spans="1:2">
      <c r="A5218" s="174">
        <v>521.5</v>
      </c>
      <c r="B5218" s="174">
        <v>19.75</v>
      </c>
    </row>
    <row r="5219" spans="1:2">
      <c r="A5219" s="174">
        <v>521.6</v>
      </c>
      <c r="B5219" s="174">
        <v>19.639999999999901</v>
      </c>
    </row>
    <row r="5220" spans="1:2">
      <c r="A5220" s="174">
        <v>521.70000000000005</v>
      </c>
      <c r="B5220" s="174">
        <v>19.529999999999902</v>
      </c>
    </row>
    <row r="5221" spans="1:2">
      <c r="A5221" s="174">
        <v>521.79999999999995</v>
      </c>
      <c r="B5221" s="174">
        <v>19.419999999999899</v>
      </c>
    </row>
    <row r="5222" spans="1:2">
      <c r="A5222" s="174">
        <v>521.9</v>
      </c>
      <c r="B5222" s="174">
        <v>19.309999999999999</v>
      </c>
    </row>
    <row r="5223" spans="1:2">
      <c r="A5223" s="174">
        <v>522</v>
      </c>
      <c r="B5223" s="174">
        <v>19.2</v>
      </c>
    </row>
    <row r="5224" spans="1:2">
      <c r="A5224" s="174">
        <v>522.1</v>
      </c>
      <c r="B5224" s="174">
        <v>19.059999999999899</v>
      </c>
    </row>
    <row r="5225" spans="1:2">
      <c r="A5225" s="174">
        <v>522.20000000000005</v>
      </c>
      <c r="B5225" s="174">
        <v>18.919999999999899</v>
      </c>
    </row>
    <row r="5226" spans="1:2">
      <c r="A5226" s="174">
        <v>522.29999999999995</v>
      </c>
      <c r="B5226" s="174">
        <v>18.779999999999902</v>
      </c>
    </row>
    <row r="5227" spans="1:2">
      <c r="A5227" s="174">
        <v>522.4</v>
      </c>
      <c r="B5227" s="174">
        <v>18.64</v>
      </c>
    </row>
    <row r="5228" spans="1:2">
      <c r="A5228" s="174">
        <v>522.5</v>
      </c>
      <c r="B5228" s="174">
        <v>18.5</v>
      </c>
    </row>
    <row r="5229" spans="1:2">
      <c r="A5229" s="174">
        <v>522.6</v>
      </c>
      <c r="B5229" s="174">
        <v>18.3599999999999</v>
      </c>
    </row>
    <row r="5230" spans="1:2">
      <c r="A5230" s="174">
        <v>522.70000000000005</v>
      </c>
      <c r="B5230" s="174">
        <v>18.219999999999899</v>
      </c>
    </row>
    <row r="5231" spans="1:2">
      <c r="A5231" s="174">
        <v>522.79999999999995</v>
      </c>
      <c r="B5231" s="174">
        <v>18.079999999999899</v>
      </c>
    </row>
    <row r="5232" spans="1:2">
      <c r="A5232" s="174">
        <v>522.9</v>
      </c>
      <c r="B5232" s="174">
        <v>17.940000000000001</v>
      </c>
    </row>
    <row r="5233" spans="1:2">
      <c r="A5233" s="174">
        <v>523</v>
      </c>
      <c r="B5233" s="174">
        <v>17.8</v>
      </c>
    </row>
    <row r="5234" spans="1:2">
      <c r="A5234" s="174">
        <v>523.1</v>
      </c>
      <c r="B5234" s="174">
        <v>17.569999999999901</v>
      </c>
    </row>
    <row r="5235" spans="1:2">
      <c r="A5235" s="174">
        <v>523.20000000000005</v>
      </c>
      <c r="B5235" s="174">
        <v>17.339999999999801</v>
      </c>
    </row>
    <row r="5236" spans="1:2">
      <c r="A5236" s="174">
        <v>523.29999999999995</v>
      </c>
      <c r="B5236" s="174">
        <v>17.1099999999998</v>
      </c>
    </row>
    <row r="5237" spans="1:2">
      <c r="A5237" s="174">
        <v>523.4</v>
      </c>
      <c r="B5237" s="174">
        <v>16.88</v>
      </c>
    </row>
    <row r="5238" spans="1:2">
      <c r="A5238" s="174">
        <v>523.5</v>
      </c>
      <c r="B5238" s="174">
        <v>16.649999999999999</v>
      </c>
    </row>
    <row r="5239" spans="1:2">
      <c r="A5239" s="174">
        <v>523.6</v>
      </c>
      <c r="B5239" s="174">
        <v>16.419999999999899</v>
      </c>
    </row>
    <row r="5240" spans="1:2">
      <c r="A5240" s="174">
        <v>523.70000000000005</v>
      </c>
      <c r="B5240" s="174">
        <v>16.189999999999799</v>
      </c>
    </row>
    <row r="5241" spans="1:2">
      <c r="A5241" s="174">
        <v>523.79999999999995</v>
      </c>
      <c r="B5241" s="174">
        <v>15.9599999999998</v>
      </c>
    </row>
    <row r="5242" spans="1:2">
      <c r="A5242" s="174">
        <v>523.9</v>
      </c>
      <c r="B5242" s="174">
        <v>15.73</v>
      </c>
    </row>
    <row r="5243" spans="1:2">
      <c r="A5243" s="174">
        <v>524</v>
      </c>
      <c r="B5243" s="174">
        <v>15.5</v>
      </c>
    </row>
    <row r="5244" spans="1:2">
      <c r="A5244" s="174">
        <v>524.1</v>
      </c>
      <c r="B5244" s="174">
        <v>15.139999999999899</v>
      </c>
    </row>
    <row r="5245" spans="1:2">
      <c r="A5245" s="174">
        <v>524.20000000000005</v>
      </c>
      <c r="B5245" s="174">
        <v>14.7799999999998</v>
      </c>
    </row>
    <row r="5246" spans="1:2">
      <c r="A5246" s="174">
        <v>524.29999999999995</v>
      </c>
      <c r="B5246" s="174">
        <v>14.4199999999997</v>
      </c>
    </row>
    <row r="5247" spans="1:2">
      <c r="A5247" s="174">
        <v>524.4</v>
      </c>
      <c r="B5247" s="174">
        <v>14.06</v>
      </c>
    </row>
    <row r="5248" spans="1:2">
      <c r="A5248" s="174">
        <v>524.5</v>
      </c>
      <c r="B5248" s="174">
        <v>13.7</v>
      </c>
    </row>
    <row r="5249" spans="1:2">
      <c r="A5249" s="174">
        <v>524.6</v>
      </c>
      <c r="B5249" s="174">
        <v>13.3399999999999</v>
      </c>
    </row>
    <row r="5250" spans="1:2">
      <c r="A5250" s="174">
        <v>524.70000000000005</v>
      </c>
      <c r="B5250" s="174">
        <v>12.9799999999998</v>
      </c>
    </row>
    <row r="5251" spans="1:2">
      <c r="A5251" s="174">
        <v>524.79999999999995</v>
      </c>
      <c r="B5251" s="174">
        <v>12.619999999999701</v>
      </c>
    </row>
    <row r="5252" spans="1:2">
      <c r="A5252" s="174">
        <v>524.9</v>
      </c>
      <c r="B5252" s="174">
        <v>12.26</v>
      </c>
    </row>
    <row r="5253" spans="1:2">
      <c r="A5253" s="174">
        <v>525</v>
      </c>
      <c r="B5253" s="174">
        <v>11.9</v>
      </c>
    </row>
    <row r="5254" spans="1:2">
      <c r="A5254" s="174">
        <v>525.1</v>
      </c>
      <c r="B5254" s="174">
        <v>11.469999999999899</v>
      </c>
    </row>
    <row r="5255" spans="1:2">
      <c r="A5255" s="174">
        <v>525.20000000000005</v>
      </c>
      <c r="B5255" s="174">
        <v>11.0399999999998</v>
      </c>
    </row>
    <row r="5256" spans="1:2">
      <c r="A5256" s="174">
        <v>525.29999999999995</v>
      </c>
      <c r="B5256" s="174">
        <v>10.609999999999699</v>
      </c>
    </row>
    <row r="5257" spans="1:2">
      <c r="A5257" s="174">
        <v>525.4</v>
      </c>
      <c r="B5257" s="174">
        <v>10.18</v>
      </c>
    </row>
    <row r="5258" spans="1:2">
      <c r="A5258" s="174">
        <v>525.5</v>
      </c>
      <c r="B5258" s="174">
        <v>9.75</v>
      </c>
    </row>
    <row r="5259" spans="1:2">
      <c r="A5259" s="174">
        <v>525.6</v>
      </c>
      <c r="B5259" s="174">
        <v>9.3199999999999008</v>
      </c>
    </row>
    <row r="5260" spans="1:2">
      <c r="A5260" s="174">
        <v>525.70000000000005</v>
      </c>
      <c r="B5260" s="174">
        <v>8.8899999999997998</v>
      </c>
    </row>
    <row r="5261" spans="1:2">
      <c r="A5261" s="174">
        <v>525.79999999999995</v>
      </c>
      <c r="B5261" s="174">
        <v>8.4599999999997006</v>
      </c>
    </row>
    <row r="5262" spans="1:2">
      <c r="A5262" s="174">
        <v>525.9</v>
      </c>
      <c r="B5262" s="174">
        <v>8.03000000000009</v>
      </c>
    </row>
    <row r="5263" spans="1:2">
      <c r="A5263" s="174">
        <v>526</v>
      </c>
      <c r="B5263" s="174">
        <v>7.6</v>
      </c>
    </row>
    <row r="5264" spans="1:2">
      <c r="A5264" s="174">
        <v>526.1</v>
      </c>
      <c r="B5264" s="174">
        <v>7.2399999999999096</v>
      </c>
    </row>
    <row r="5265" spans="1:2">
      <c r="A5265" s="174">
        <v>526.20000000000005</v>
      </c>
      <c r="B5265" s="174">
        <v>6.8799999999998303</v>
      </c>
    </row>
    <row r="5266" spans="1:2">
      <c r="A5266" s="174">
        <v>526.29999999999995</v>
      </c>
      <c r="B5266" s="174">
        <v>6.51999999999975</v>
      </c>
    </row>
    <row r="5267" spans="1:2">
      <c r="A5267" s="174">
        <v>526.4</v>
      </c>
      <c r="B5267" s="174">
        <v>6.1600000000000801</v>
      </c>
    </row>
    <row r="5268" spans="1:2">
      <c r="A5268" s="174">
        <v>526.5</v>
      </c>
      <c r="B5268" s="174">
        <v>5.8</v>
      </c>
    </row>
    <row r="5269" spans="1:2">
      <c r="A5269" s="174">
        <v>526.6</v>
      </c>
      <c r="B5269" s="174">
        <v>5.4399999999999098</v>
      </c>
    </row>
    <row r="5270" spans="1:2">
      <c r="A5270" s="174">
        <v>526.70000000000005</v>
      </c>
      <c r="B5270" s="174">
        <v>5.0799999999998304</v>
      </c>
    </row>
    <row r="5271" spans="1:2">
      <c r="A5271" s="174">
        <v>526.79999999999995</v>
      </c>
      <c r="B5271" s="174">
        <v>4.7199999999997502</v>
      </c>
    </row>
    <row r="5272" spans="1:2">
      <c r="A5272" s="174">
        <v>526.9</v>
      </c>
      <c r="B5272" s="174">
        <v>4.3600000000000803</v>
      </c>
    </row>
    <row r="5273" spans="1:2">
      <c r="A5273" s="174">
        <v>527</v>
      </c>
      <c r="B5273" s="174">
        <v>4</v>
      </c>
    </row>
    <row r="5274" spans="1:2">
      <c r="A5274" s="174">
        <v>527.1</v>
      </c>
      <c r="B5274" s="174">
        <v>3.7999999999999501</v>
      </c>
    </row>
    <row r="5275" spans="1:2">
      <c r="A5275" s="174">
        <v>527.20000000000005</v>
      </c>
      <c r="B5275" s="174">
        <v>3.5999999999999002</v>
      </c>
    </row>
    <row r="5276" spans="1:2">
      <c r="A5276" s="174">
        <v>527.29999999999995</v>
      </c>
      <c r="B5276" s="174">
        <v>3.39999999999986</v>
      </c>
    </row>
    <row r="5277" spans="1:2">
      <c r="A5277" s="174">
        <v>527.4</v>
      </c>
      <c r="B5277" s="174">
        <v>3.2000000000000401</v>
      </c>
    </row>
    <row r="5278" spans="1:2">
      <c r="A5278" s="174">
        <v>527.5</v>
      </c>
      <c r="B5278" s="174">
        <v>3</v>
      </c>
    </row>
    <row r="5279" spans="1:2">
      <c r="A5279" s="174">
        <v>527.6</v>
      </c>
      <c r="B5279" s="174">
        <v>2.7999999999999501</v>
      </c>
    </row>
    <row r="5280" spans="1:2">
      <c r="A5280" s="174">
        <v>527.70000000000005</v>
      </c>
      <c r="B5280" s="174">
        <v>2.5999999999999002</v>
      </c>
    </row>
    <row r="5281" spans="1:2">
      <c r="A5281" s="174">
        <v>527.79999999999995</v>
      </c>
      <c r="B5281" s="174">
        <v>2.39999999999986</v>
      </c>
    </row>
    <row r="5282" spans="1:2">
      <c r="A5282" s="174">
        <v>527.9</v>
      </c>
      <c r="B5282" s="174">
        <v>2.2000000000000401</v>
      </c>
    </row>
    <row r="5283" spans="1:2">
      <c r="A5283" s="174">
        <v>528</v>
      </c>
      <c r="B5283" s="174">
        <v>2</v>
      </c>
    </row>
    <row r="5284" spans="1:2">
      <c r="A5284" s="174">
        <v>528.1</v>
      </c>
      <c r="B5284" s="174">
        <v>1.8999999999999699</v>
      </c>
    </row>
    <row r="5285" spans="1:2">
      <c r="A5285" s="174">
        <v>528.20000000000005</v>
      </c>
      <c r="B5285" s="174">
        <v>1.7999999999999501</v>
      </c>
    </row>
    <row r="5286" spans="1:2">
      <c r="A5286" s="174">
        <v>528.29999999999995</v>
      </c>
      <c r="B5286" s="174">
        <v>1.69999999999993</v>
      </c>
    </row>
    <row r="5287" spans="1:2">
      <c r="A5287" s="174">
        <v>528.4</v>
      </c>
      <c r="B5287" s="174">
        <v>1.6000000000000201</v>
      </c>
    </row>
    <row r="5288" spans="1:2">
      <c r="A5288" s="174">
        <v>528.5</v>
      </c>
      <c r="B5288" s="174">
        <v>1.5</v>
      </c>
    </row>
    <row r="5289" spans="1:2">
      <c r="A5289" s="174">
        <v>528.6</v>
      </c>
      <c r="B5289" s="174">
        <v>1.3999999999999699</v>
      </c>
    </row>
    <row r="5290" spans="1:2">
      <c r="A5290" s="174">
        <v>528.70000000000005</v>
      </c>
      <c r="B5290" s="174">
        <v>1.2999999999999501</v>
      </c>
    </row>
    <row r="5291" spans="1:2">
      <c r="A5291" s="174">
        <v>528.79999999999995</v>
      </c>
      <c r="B5291" s="174">
        <v>1.19999999999993</v>
      </c>
    </row>
    <row r="5292" spans="1:2">
      <c r="A5292" s="174">
        <v>528.9</v>
      </c>
      <c r="B5292" s="174">
        <v>1.1000000000000201</v>
      </c>
    </row>
    <row r="5293" spans="1:2">
      <c r="A5293" s="174">
        <v>529</v>
      </c>
      <c r="B5293" s="174">
        <v>1</v>
      </c>
    </row>
    <row r="5294" spans="1:2">
      <c r="A5294" s="174">
        <v>529.1</v>
      </c>
      <c r="B5294" s="174">
        <v>0.89999999999997704</v>
      </c>
    </row>
    <row r="5295" spans="1:2">
      <c r="A5295" s="174">
        <v>529.20000000000005</v>
      </c>
      <c r="B5295" s="174">
        <v>0.79999999999995397</v>
      </c>
    </row>
    <row r="5296" spans="1:2">
      <c r="A5296" s="174">
        <v>529.29999999999995</v>
      </c>
      <c r="B5296" s="174">
        <v>0.69999999999993101</v>
      </c>
    </row>
    <row r="5297" spans="1:2">
      <c r="A5297" s="174">
        <v>529.4</v>
      </c>
      <c r="B5297" s="174">
        <v>0.60000000000002196</v>
      </c>
    </row>
    <row r="5298" spans="1:2">
      <c r="A5298" s="174">
        <v>529.5</v>
      </c>
      <c r="B5298" s="174">
        <v>0.5</v>
      </c>
    </row>
    <row r="5299" spans="1:2">
      <c r="A5299" s="174">
        <v>529.6</v>
      </c>
      <c r="B5299" s="174">
        <v>0.39999999999997699</v>
      </c>
    </row>
    <row r="5300" spans="1:2">
      <c r="A5300" s="174">
        <v>529.70000000000005</v>
      </c>
      <c r="B5300" s="174">
        <v>0.29999999999995403</v>
      </c>
    </row>
    <row r="5301" spans="1:2">
      <c r="A5301" s="174">
        <v>529.79999999999995</v>
      </c>
      <c r="B5301" s="174">
        <v>0.19999999999993101</v>
      </c>
    </row>
    <row r="5302" spans="1:2">
      <c r="A5302" s="174">
        <v>529.9</v>
      </c>
      <c r="B5302" s="174">
        <v>0.100000000000022</v>
      </c>
    </row>
    <row r="5303" spans="1:2">
      <c r="A5303" s="174">
        <v>530</v>
      </c>
      <c r="B5303" s="174">
        <v>0</v>
      </c>
    </row>
    <row r="5304" spans="1:2">
      <c r="A5304" s="174">
        <v>530.1</v>
      </c>
      <c r="B5304" s="174">
        <v>0</v>
      </c>
    </row>
    <row r="5305" spans="1:2">
      <c r="A5305" s="174">
        <v>530.20000000000005</v>
      </c>
      <c r="B5305" s="174">
        <v>0</v>
      </c>
    </row>
    <row r="5306" spans="1:2">
      <c r="A5306" s="174">
        <v>530.29999999999995</v>
      </c>
      <c r="B5306" s="174">
        <v>0</v>
      </c>
    </row>
    <row r="5307" spans="1:2">
      <c r="A5307" s="174">
        <v>530.4</v>
      </c>
      <c r="B5307" s="174">
        <v>0</v>
      </c>
    </row>
    <row r="5308" spans="1:2">
      <c r="A5308" s="174">
        <v>530.5</v>
      </c>
      <c r="B5308" s="174">
        <v>0</v>
      </c>
    </row>
    <row r="5309" spans="1:2">
      <c r="A5309" s="174">
        <v>530.6</v>
      </c>
      <c r="B5309" s="174">
        <v>0</v>
      </c>
    </row>
    <row r="5310" spans="1:2">
      <c r="A5310" s="174">
        <v>530.70000000000005</v>
      </c>
      <c r="B5310" s="174">
        <v>0</v>
      </c>
    </row>
    <row r="5311" spans="1:2">
      <c r="A5311" s="174">
        <v>530.79999999999995</v>
      </c>
      <c r="B5311" s="174">
        <v>0</v>
      </c>
    </row>
    <row r="5312" spans="1:2">
      <c r="A5312" s="174">
        <v>530.9</v>
      </c>
      <c r="B5312" s="174">
        <v>0</v>
      </c>
    </row>
    <row r="5313" spans="1:2">
      <c r="A5313" s="174">
        <v>531</v>
      </c>
      <c r="B5313" s="174">
        <v>0</v>
      </c>
    </row>
    <row r="5314" spans="1:2">
      <c r="A5314" s="174">
        <v>531.1</v>
      </c>
      <c r="B5314" s="174">
        <v>0</v>
      </c>
    </row>
    <row r="5315" spans="1:2">
      <c r="A5315" s="174">
        <v>531.20000000000005</v>
      </c>
      <c r="B5315" s="174">
        <v>0</v>
      </c>
    </row>
    <row r="5316" spans="1:2">
      <c r="A5316" s="174">
        <v>531.29999999999995</v>
      </c>
      <c r="B5316" s="174">
        <v>0</v>
      </c>
    </row>
    <row r="5317" spans="1:2">
      <c r="A5317" s="174">
        <v>531.4</v>
      </c>
      <c r="B5317" s="174">
        <v>0</v>
      </c>
    </row>
    <row r="5318" spans="1:2">
      <c r="A5318" s="174">
        <v>531.5</v>
      </c>
      <c r="B5318" s="174">
        <v>0</v>
      </c>
    </row>
    <row r="5319" spans="1:2">
      <c r="A5319" s="174">
        <v>531.6</v>
      </c>
      <c r="B5319" s="174">
        <v>0</v>
      </c>
    </row>
    <row r="5320" spans="1:2">
      <c r="A5320" s="174">
        <v>531.70000000000005</v>
      </c>
      <c r="B5320" s="174">
        <v>0</v>
      </c>
    </row>
    <row r="5321" spans="1:2">
      <c r="A5321" s="174">
        <v>531.79999999999995</v>
      </c>
      <c r="B5321" s="174">
        <v>0</v>
      </c>
    </row>
    <row r="5322" spans="1:2">
      <c r="A5322" s="174">
        <v>531.9</v>
      </c>
      <c r="B5322" s="174">
        <v>0</v>
      </c>
    </row>
    <row r="5323" spans="1:2">
      <c r="A5323" s="174">
        <v>532</v>
      </c>
      <c r="B5323" s="174">
        <v>0</v>
      </c>
    </row>
    <row r="5324" spans="1:2">
      <c r="A5324" s="174">
        <v>532.1</v>
      </c>
      <c r="B5324" s="174">
        <v>2.00000000000045E-2</v>
      </c>
    </row>
    <row r="5325" spans="1:2">
      <c r="A5325" s="174">
        <v>532.20000000000005</v>
      </c>
      <c r="B5325" s="174">
        <v>4.0000000000009098E-2</v>
      </c>
    </row>
    <row r="5326" spans="1:2">
      <c r="A5326" s="174">
        <v>532.29999999999995</v>
      </c>
      <c r="B5326" s="174">
        <v>6.0000000000013598E-2</v>
      </c>
    </row>
    <row r="5327" spans="1:2">
      <c r="A5327" s="174">
        <v>532.4</v>
      </c>
      <c r="B5327" s="174">
        <v>7.9999999999995394E-2</v>
      </c>
    </row>
    <row r="5328" spans="1:2">
      <c r="A5328" s="174">
        <v>532.5</v>
      </c>
      <c r="B5328" s="174">
        <v>0.1</v>
      </c>
    </row>
    <row r="5329" spans="1:2">
      <c r="A5329" s="174">
        <v>532.6</v>
      </c>
      <c r="B5329" s="174">
        <v>0.12000000000000401</v>
      </c>
    </row>
    <row r="5330" spans="1:2">
      <c r="A5330" s="174">
        <v>532.70000000000005</v>
      </c>
      <c r="B5330" s="174">
        <v>0.14000000000000901</v>
      </c>
    </row>
    <row r="5331" spans="1:2">
      <c r="A5331" s="174">
        <v>532.79999999999995</v>
      </c>
      <c r="B5331" s="174">
        <v>0.16000000000001299</v>
      </c>
    </row>
    <row r="5332" spans="1:2">
      <c r="A5332" s="174">
        <v>532.9</v>
      </c>
      <c r="B5332" s="174">
        <v>0.179999999999995</v>
      </c>
    </row>
    <row r="5333" spans="1:2">
      <c r="A5333" s="174">
        <v>533</v>
      </c>
      <c r="B5333" s="174">
        <v>0.2</v>
      </c>
    </row>
    <row r="5334" spans="1:2">
      <c r="A5334" s="174">
        <v>533.1</v>
      </c>
      <c r="B5334" s="174">
        <v>0.30000000000002203</v>
      </c>
    </row>
    <row r="5335" spans="1:2">
      <c r="A5335" s="174">
        <v>533.20000000000005</v>
      </c>
      <c r="B5335" s="174">
        <v>0.40000000000004499</v>
      </c>
    </row>
    <row r="5336" spans="1:2">
      <c r="A5336" s="174">
        <v>533.29999999999995</v>
      </c>
      <c r="B5336" s="174">
        <v>0.50000000000006795</v>
      </c>
    </row>
    <row r="5337" spans="1:2">
      <c r="A5337" s="174">
        <v>533.4</v>
      </c>
      <c r="B5337" s="174">
        <v>0.599999999999977</v>
      </c>
    </row>
    <row r="5338" spans="1:2">
      <c r="A5338" s="174">
        <v>533.5</v>
      </c>
      <c r="B5338" s="174">
        <v>0.7</v>
      </c>
    </row>
    <row r="5339" spans="1:2">
      <c r="A5339" s="174">
        <v>533.6</v>
      </c>
      <c r="B5339" s="174">
        <v>0.80000000000002203</v>
      </c>
    </row>
    <row r="5340" spans="1:2">
      <c r="A5340" s="174">
        <v>533.70000000000005</v>
      </c>
      <c r="B5340" s="174">
        <v>0.90000000000004499</v>
      </c>
    </row>
    <row r="5341" spans="1:2">
      <c r="A5341" s="174">
        <v>533.79999999999995</v>
      </c>
      <c r="B5341" s="174">
        <v>1.00000000000006</v>
      </c>
    </row>
    <row r="5342" spans="1:2">
      <c r="A5342" s="174">
        <v>533.9</v>
      </c>
      <c r="B5342" s="174">
        <v>1.0999999999999699</v>
      </c>
    </row>
    <row r="5343" spans="1:2">
      <c r="A5343" s="174">
        <v>534</v>
      </c>
      <c r="B5343" s="174">
        <v>1.2</v>
      </c>
    </row>
    <row r="5344" spans="1:2">
      <c r="A5344" s="174">
        <v>534.1</v>
      </c>
      <c r="B5344" s="174">
        <v>1.4000000000000401</v>
      </c>
    </row>
    <row r="5345" spans="1:2">
      <c r="A5345" s="174">
        <v>534.20000000000005</v>
      </c>
      <c r="B5345" s="174">
        <v>1.60000000000009</v>
      </c>
    </row>
    <row r="5346" spans="1:2">
      <c r="A5346" s="174">
        <v>534.29999999999995</v>
      </c>
      <c r="B5346" s="174">
        <v>1.8000000000001299</v>
      </c>
    </row>
    <row r="5347" spans="1:2">
      <c r="A5347" s="174">
        <v>534.4</v>
      </c>
      <c r="B5347" s="174">
        <v>1.99999999999995</v>
      </c>
    </row>
    <row r="5348" spans="1:2">
      <c r="A5348" s="174">
        <v>534.5</v>
      </c>
      <c r="B5348" s="174">
        <v>2.2000000000000002</v>
      </c>
    </row>
    <row r="5349" spans="1:2">
      <c r="A5349" s="174">
        <v>534.6</v>
      </c>
      <c r="B5349" s="174">
        <v>2.4000000000000399</v>
      </c>
    </row>
    <row r="5350" spans="1:2">
      <c r="A5350" s="174">
        <v>534.70000000000005</v>
      </c>
      <c r="B5350" s="174">
        <v>2.6000000000000898</v>
      </c>
    </row>
    <row r="5351" spans="1:2">
      <c r="A5351" s="174">
        <v>534.79999999999995</v>
      </c>
      <c r="B5351" s="174">
        <v>2.8000000000001299</v>
      </c>
    </row>
    <row r="5352" spans="1:2">
      <c r="A5352" s="174">
        <v>534.9</v>
      </c>
      <c r="B5352" s="174">
        <v>2.9999999999999498</v>
      </c>
    </row>
    <row r="5353" spans="1:2">
      <c r="A5353" s="174">
        <v>535</v>
      </c>
      <c r="B5353" s="174">
        <v>3.2</v>
      </c>
    </row>
    <row r="5354" spans="1:2">
      <c r="A5354" s="174">
        <v>535.1</v>
      </c>
      <c r="B5354" s="174">
        <v>3.4000000000000399</v>
      </c>
    </row>
    <row r="5355" spans="1:2">
      <c r="A5355" s="174">
        <v>535.20000000000005</v>
      </c>
      <c r="B5355" s="174">
        <v>3.6000000000000898</v>
      </c>
    </row>
    <row r="5356" spans="1:2">
      <c r="A5356" s="174">
        <v>535.29999999999995</v>
      </c>
      <c r="B5356" s="174">
        <v>3.8000000000001299</v>
      </c>
    </row>
    <row r="5357" spans="1:2">
      <c r="A5357" s="174">
        <v>535.4</v>
      </c>
      <c r="B5357" s="174">
        <v>3.9999999999999498</v>
      </c>
    </row>
    <row r="5358" spans="1:2">
      <c r="A5358" s="174">
        <v>535.5</v>
      </c>
      <c r="B5358" s="174">
        <v>4.2</v>
      </c>
    </row>
    <row r="5359" spans="1:2">
      <c r="A5359" s="174">
        <v>535.6</v>
      </c>
      <c r="B5359" s="174">
        <v>4.4000000000000403</v>
      </c>
    </row>
    <row r="5360" spans="1:2">
      <c r="A5360" s="174">
        <v>535.70000000000005</v>
      </c>
      <c r="B5360" s="174">
        <v>4.6000000000000902</v>
      </c>
    </row>
    <row r="5361" spans="1:2">
      <c r="A5361" s="174">
        <v>535.79999999999995</v>
      </c>
      <c r="B5361" s="174">
        <v>4.8000000000001304</v>
      </c>
    </row>
    <row r="5362" spans="1:2">
      <c r="A5362" s="174">
        <v>535.9</v>
      </c>
      <c r="B5362" s="174">
        <v>4.9999999999999503</v>
      </c>
    </row>
    <row r="5363" spans="1:2">
      <c r="A5363" s="174">
        <v>536</v>
      </c>
      <c r="B5363" s="174">
        <v>5.2</v>
      </c>
    </row>
    <row r="5364" spans="1:2">
      <c r="A5364" s="174">
        <v>536.1</v>
      </c>
      <c r="B5364" s="174">
        <v>5.5000000000000604</v>
      </c>
    </row>
    <row r="5365" spans="1:2">
      <c r="A5365" s="174">
        <v>536.20000000000005</v>
      </c>
      <c r="B5365" s="174">
        <v>5.8000000000001304</v>
      </c>
    </row>
    <row r="5366" spans="1:2">
      <c r="A5366" s="174">
        <v>536.29999999999995</v>
      </c>
      <c r="B5366" s="174">
        <v>6.1000000000002004</v>
      </c>
    </row>
    <row r="5367" spans="1:2">
      <c r="A5367" s="174">
        <v>536.4</v>
      </c>
      <c r="B5367" s="174">
        <v>6.3999999999999302</v>
      </c>
    </row>
    <row r="5368" spans="1:2">
      <c r="A5368" s="174">
        <v>536.5</v>
      </c>
      <c r="B5368" s="174">
        <v>6.6999999999999904</v>
      </c>
    </row>
    <row r="5369" spans="1:2">
      <c r="A5369" s="174">
        <v>536.6</v>
      </c>
      <c r="B5369" s="174">
        <v>7.0000000000000604</v>
      </c>
    </row>
    <row r="5370" spans="1:2">
      <c r="A5370" s="174">
        <v>536.70000000000005</v>
      </c>
      <c r="B5370" s="174">
        <v>7.3000000000001304</v>
      </c>
    </row>
    <row r="5371" spans="1:2">
      <c r="A5371" s="174">
        <v>536.79999999999995</v>
      </c>
      <c r="B5371" s="174">
        <v>7.6000000000002004</v>
      </c>
    </row>
    <row r="5372" spans="1:2">
      <c r="A5372" s="174">
        <v>536.9</v>
      </c>
      <c r="B5372" s="174">
        <v>7.8999999999999302</v>
      </c>
    </row>
    <row r="5373" spans="1:2">
      <c r="A5373" s="174">
        <v>537</v>
      </c>
      <c r="B5373" s="174">
        <v>8.1999999999999993</v>
      </c>
    </row>
    <row r="5374" spans="1:2">
      <c r="A5374" s="174">
        <v>537.1</v>
      </c>
      <c r="B5374" s="174">
        <v>8.6800000000000992</v>
      </c>
    </row>
    <row r="5375" spans="1:2">
      <c r="A5375" s="174">
        <v>537.20000000000005</v>
      </c>
      <c r="B5375" s="174">
        <v>9.1600000000002098</v>
      </c>
    </row>
    <row r="5376" spans="1:2">
      <c r="A5376" s="174">
        <v>537.29999999999995</v>
      </c>
      <c r="B5376" s="174">
        <v>9.6400000000003203</v>
      </c>
    </row>
    <row r="5377" spans="1:2">
      <c r="A5377" s="174">
        <v>537.4</v>
      </c>
      <c r="B5377" s="174">
        <v>10.1199999999998</v>
      </c>
    </row>
    <row r="5378" spans="1:2">
      <c r="A5378" s="174">
        <v>537.5</v>
      </c>
      <c r="B5378" s="174">
        <v>10.6</v>
      </c>
    </row>
    <row r="5379" spans="1:2">
      <c r="A5379" s="174">
        <v>537.6</v>
      </c>
      <c r="B5379" s="174">
        <v>11.0800000000001</v>
      </c>
    </row>
    <row r="5380" spans="1:2">
      <c r="A5380" s="174">
        <v>537.70000000000005</v>
      </c>
      <c r="B5380" s="174">
        <v>11.560000000000199</v>
      </c>
    </row>
    <row r="5381" spans="1:2">
      <c r="A5381" s="174">
        <v>537.79999999999995</v>
      </c>
      <c r="B5381" s="174">
        <v>12.040000000000299</v>
      </c>
    </row>
    <row r="5382" spans="1:2">
      <c r="A5382" s="174">
        <v>537.9</v>
      </c>
      <c r="B5382" s="174">
        <v>12.519999999999801</v>
      </c>
    </row>
    <row r="5383" spans="1:2">
      <c r="A5383" s="174">
        <v>538</v>
      </c>
      <c r="B5383" s="174">
        <v>13</v>
      </c>
    </row>
    <row r="5384" spans="1:2">
      <c r="A5384" s="174">
        <v>538.1</v>
      </c>
      <c r="B5384" s="174">
        <v>13.5800000000001</v>
      </c>
    </row>
    <row r="5385" spans="1:2">
      <c r="A5385" s="174">
        <v>538.20000000000005</v>
      </c>
      <c r="B5385" s="174">
        <v>14.160000000000201</v>
      </c>
    </row>
    <row r="5386" spans="1:2">
      <c r="A5386" s="174">
        <v>538.29999999999995</v>
      </c>
      <c r="B5386" s="174">
        <v>14.7400000000003</v>
      </c>
    </row>
    <row r="5387" spans="1:2">
      <c r="A5387" s="174">
        <v>538.4</v>
      </c>
      <c r="B5387" s="174">
        <v>15.3199999999998</v>
      </c>
    </row>
    <row r="5388" spans="1:2">
      <c r="A5388" s="174">
        <v>538.5</v>
      </c>
      <c r="B5388" s="174">
        <v>15.9</v>
      </c>
    </row>
    <row r="5389" spans="1:2">
      <c r="A5389" s="174">
        <v>538.6</v>
      </c>
      <c r="B5389" s="174">
        <v>16.4800000000001</v>
      </c>
    </row>
    <row r="5390" spans="1:2">
      <c r="A5390" s="174">
        <v>538.70000000000005</v>
      </c>
      <c r="B5390" s="174">
        <v>17.060000000000201</v>
      </c>
    </row>
    <row r="5391" spans="1:2">
      <c r="A5391" s="174">
        <v>538.79999999999995</v>
      </c>
      <c r="B5391" s="174">
        <v>17.640000000000299</v>
      </c>
    </row>
    <row r="5392" spans="1:2">
      <c r="A5392" s="174">
        <v>538.9</v>
      </c>
      <c r="B5392" s="174">
        <v>18.2199999999998</v>
      </c>
    </row>
    <row r="5393" spans="1:2">
      <c r="A5393" s="174">
        <v>539</v>
      </c>
      <c r="B5393" s="174">
        <v>18.8</v>
      </c>
    </row>
    <row r="5394" spans="1:2">
      <c r="A5394" s="174">
        <v>539.1</v>
      </c>
      <c r="B5394" s="174">
        <v>19.2300000000001</v>
      </c>
    </row>
    <row r="5395" spans="1:2">
      <c r="A5395" s="174">
        <v>539.20000000000005</v>
      </c>
      <c r="B5395" s="174">
        <v>19.6600000000001</v>
      </c>
    </row>
    <row r="5396" spans="1:2">
      <c r="A5396" s="174">
        <v>539.29999999999995</v>
      </c>
      <c r="B5396" s="174">
        <v>20.090000000000199</v>
      </c>
    </row>
    <row r="5397" spans="1:2">
      <c r="A5397" s="174">
        <v>539.4</v>
      </c>
      <c r="B5397" s="174">
        <v>20.5199999999999</v>
      </c>
    </row>
    <row r="5398" spans="1:2">
      <c r="A5398" s="174">
        <v>539.5</v>
      </c>
      <c r="B5398" s="174">
        <v>20.95</v>
      </c>
    </row>
    <row r="5399" spans="1:2">
      <c r="A5399" s="174">
        <v>539.6</v>
      </c>
      <c r="B5399" s="174">
        <v>21.380000000000098</v>
      </c>
    </row>
    <row r="5400" spans="1:2">
      <c r="A5400" s="174">
        <v>539.70000000000005</v>
      </c>
      <c r="B5400" s="174">
        <v>21.810000000000102</v>
      </c>
    </row>
    <row r="5401" spans="1:2">
      <c r="A5401" s="174">
        <v>539.79999999999995</v>
      </c>
      <c r="B5401" s="174">
        <v>22.240000000000201</v>
      </c>
    </row>
    <row r="5402" spans="1:2">
      <c r="A5402" s="174">
        <v>539.9</v>
      </c>
      <c r="B5402" s="174">
        <v>22.669999999999899</v>
      </c>
    </row>
    <row r="5403" spans="1:2">
      <c r="A5403" s="174">
        <v>540</v>
      </c>
      <c r="B5403" s="174">
        <v>23.1</v>
      </c>
    </row>
    <row r="5404" spans="1:2">
      <c r="A5404" s="174">
        <v>540.1</v>
      </c>
      <c r="B5404" s="174">
        <v>23.24</v>
      </c>
    </row>
    <row r="5405" spans="1:2">
      <c r="A5405" s="174">
        <v>540.20000000000005</v>
      </c>
      <c r="B5405" s="174">
        <v>23.38</v>
      </c>
    </row>
    <row r="5406" spans="1:2">
      <c r="A5406" s="174">
        <v>540.29999999999995</v>
      </c>
      <c r="B5406" s="174">
        <v>23.52</v>
      </c>
    </row>
    <row r="5407" spans="1:2">
      <c r="A5407" s="174">
        <v>540.4</v>
      </c>
      <c r="B5407" s="174">
        <v>23.659999999999901</v>
      </c>
    </row>
    <row r="5408" spans="1:2">
      <c r="A5408" s="174">
        <v>540.5</v>
      </c>
      <c r="B5408" s="174">
        <v>23.8</v>
      </c>
    </row>
    <row r="5409" spans="1:2">
      <c r="A5409" s="174">
        <v>540.6</v>
      </c>
      <c r="B5409" s="174">
        <v>23.94</v>
      </c>
    </row>
    <row r="5410" spans="1:2">
      <c r="A5410" s="174">
        <v>540.70000000000005</v>
      </c>
      <c r="B5410" s="174">
        <v>24.08</v>
      </c>
    </row>
    <row r="5411" spans="1:2">
      <c r="A5411" s="174">
        <v>540.79999999999995</v>
      </c>
      <c r="B5411" s="174">
        <v>24.22</v>
      </c>
    </row>
    <row r="5412" spans="1:2">
      <c r="A5412" s="174">
        <v>540.9</v>
      </c>
      <c r="B5412" s="174">
        <v>24.3599999999999</v>
      </c>
    </row>
    <row r="5413" spans="1:2">
      <c r="A5413" s="174">
        <v>541</v>
      </c>
      <c r="B5413" s="174">
        <v>24.5</v>
      </c>
    </row>
    <row r="5414" spans="1:2">
      <c r="A5414" s="174">
        <v>541.1</v>
      </c>
      <c r="B5414" s="174">
        <v>24.5</v>
      </c>
    </row>
    <row r="5415" spans="1:2">
      <c r="A5415" s="174">
        <v>541.20000000000005</v>
      </c>
      <c r="B5415" s="174">
        <v>24.5</v>
      </c>
    </row>
    <row r="5416" spans="1:2">
      <c r="A5416" s="174">
        <v>541.29999999999995</v>
      </c>
      <c r="B5416" s="174">
        <v>24.5</v>
      </c>
    </row>
    <row r="5417" spans="1:2">
      <c r="A5417" s="174">
        <v>541.4</v>
      </c>
      <c r="B5417" s="174">
        <v>24.5</v>
      </c>
    </row>
    <row r="5418" spans="1:2">
      <c r="A5418" s="174">
        <v>541.5</v>
      </c>
      <c r="B5418" s="174">
        <v>24.5</v>
      </c>
    </row>
    <row r="5419" spans="1:2">
      <c r="A5419" s="174">
        <v>541.6</v>
      </c>
      <c r="B5419" s="174">
        <v>24.5</v>
      </c>
    </row>
    <row r="5420" spans="1:2">
      <c r="A5420" s="174">
        <v>541.70000000000005</v>
      </c>
      <c r="B5420" s="174">
        <v>24.5</v>
      </c>
    </row>
    <row r="5421" spans="1:2">
      <c r="A5421" s="174">
        <v>541.79999999999995</v>
      </c>
      <c r="B5421" s="174">
        <v>24.5</v>
      </c>
    </row>
    <row r="5422" spans="1:2">
      <c r="A5422" s="174">
        <v>541.9</v>
      </c>
      <c r="B5422" s="174">
        <v>24.5</v>
      </c>
    </row>
    <row r="5423" spans="1:2">
      <c r="A5423" s="174">
        <v>542</v>
      </c>
      <c r="B5423" s="174">
        <v>24.5</v>
      </c>
    </row>
    <row r="5424" spans="1:2">
      <c r="A5424" s="174">
        <v>542.1</v>
      </c>
      <c r="B5424" s="174">
        <v>24.479999999999901</v>
      </c>
    </row>
    <row r="5425" spans="1:2">
      <c r="A5425" s="174">
        <v>542.20000000000005</v>
      </c>
      <c r="B5425" s="174">
        <v>24.459999999999901</v>
      </c>
    </row>
    <row r="5426" spans="1:2">
      <c r="A5426" s="174">
        <v>542.29999999999995</v>
      </c>
      <c r="B5426" s="174">
        <v>24.439999999999898</v>
      </c>
    </row>
    <row r="5427" spans="1:2">
      <c r="A5427" s="174">
        <v>542.4</v>
      </c>
      <c r="B5427" s="174">
        <v>24.42</v>
      </c>
    </row>
    <row r="5428" spans="1:2">
      <c r="A5428" s="174">
        <v>542.5</v>
      </c>
      <c r="B5428" s="174">
        <v>24.4</v>
      </c>
    </row>
    <row r="5429" spans="1:2">
      <c r="A5429" s="174">
        <v>542.6</v>
      </c>
      <c r="B5429" s="174">
        <v>24.3799999999999</v>
      </c>
    </row>
    <row r="5430" spans="1:2">
      <c r="A5430" s="174">
        <v>542.70000000000005</v>
      </c>
      <c r="B5430" s="174">
        <v>24.3599999999999</v>
      </c>
    </row>
    <row r="5431" spans="1:2">
      <c r="A5431" s="174">
        <v>542.79999999999995</v>
      </c>
      <c r="B5431" s="174">
        <v>24.3399999999999</v>
      </c>
    </row>
    <row r="5432" spans="1:2">
      <c r="A5432" s="174">
        <v>542.9</v>
      </c>
      <c r="B5432" s="174">
        <v>24.32</v>
      </c>
    </row>
    <row r="5433" spans="1:2">
      <c r="A5433" s="174">
        <v>543</v>
      </c>
      <c r="B5433" s="174">
        <v>24.3</v>
      </c>
    </row>
    <row r="5434" spans="1:2">
      <c r="A5434" s="174">
        <v>543.1</v>
      </c>
      <c r="B5434" s="174">
        <v>24.229999999999901</v>
      </c>
    </row>
    <row r="5435" spans="1:2">
      <c r="A5435" s="174">
        <v>543.20000000000005</v>
      </c>
      <c r="B5435" s="174">
        <v>24.159999999999901</v>
      </c>
    </row>
    <row r="5436" spans="1:2">
      <c r="A5436" s="174">
        <v>543.29999999999995</v>
      </c>
      <c r="B5436" s="174">
        <v>24.0899999999999</v>
      </c>
    </row>
    <row r="5437" spans="1:2">
      <c r="A5437" s="174">
        <v>543.4</v>
      </c>
      <c r="B5437" s="174">
        <v>24.02</v>
      </c>
    </row>
    <row r="5438" spans="1:2">
      <c r="A5438" s="174">
        <v>543.5</v>
      </c>
      <c r="B5438" s="174">
        <v>23.95</v>
      </c>
    </row>
    <row r="5439" spans="1:2">
      <c r="A5439" s="174">
        <v>543.6</v>
      </c>
      <c r="B5439" s="174">
        <v>23.8799999999999</v>
      </c>
    </row>
    <row r="5440" spans="1:2">
      <c r="A5440" s="174">
        <v>543.70000000000005</v>
      </c>
      <c r="B5440" s="174">
        <v>23.809999999999899</v>
      </c>
    </row>
    <row r="5441" spans="1:2">
      <c r="A5441" s="174">
        <v>543.79999999999995</v>
      </c>
      <c r="B5441" s="174">
        <v>23.739999999999899</v>
      </c>
    </row>
    <row r="5442" spans="1:2">
      <c r="A5442" s="174">
        <v>543.9</v>
      </c>
      <c r="B5442" s="174">
        <v>23.67</v>
      </c>
    </row>
    <row r="5443" spans="1:2">
      <c r="A5443" s="174">
        <v>544</v>
      </c>
      <c r="B5443" s="174">
        <v>23.6</v>
      </c>
    </row>
    <row r="5444" spans="1:2">
      <c r="A5444" s="174">
        <v>544.1</v>
      </c>
      <c r="B5444" s="174">
        <v>23.469999999999899</v>
      </c>
    </row>
    <row r="5445" spans="1:2">
      <c r="A5445" s="174">
        <v>544.20000000000005</v>
      </c>
      <c r="B5445" s="174">
        <v>23.3399999999999</v>
      </c>
    </row>
    <row r="5446" spans="1:2">
      <c r="A5446" s="174">
        <v>544.29999999999995</v>
      </c>
      <c r="B5446" s="174">
        <v>23.209999999999901</v>
      </c>
    </row>
    <row r="5447" spans="1:2">
      <c r="A5447" s="174">
        <v>544.4</v>
      </c>
      <c r="B5447" s="174">
        <v>23.08</v>
      </c>
    </row>
    <row r="5448" spans="1:2">
      <c r="A5448" s="174">
        <v>544.5</v>
      </c>
      <c r="B5448" s="174">
        <v>22.95</v>
      </c>
    </row>
    <row r="5449" spans="1:2">
      <c r="A5449" s="174">
        <v>544.6</v>
      </c>
      <c r="B5449" s="174">
        <v>22.819999999999901</v>
      </c>
    </row>
    <row r="5450" spans="1:2">
      <c r="A5450" s="174">
        <v>544.70000000000005</v>
      </c>
      <c r="B5450" s="174">
        <v>22.689999999999898</v>
      </c>
    </row>
    <row r="5451" spans="1:2">
      <c r="A5451" s="174">
        <v>544.79999999999995</v>
      </c>
      <c r="B5451" s="174">
        <v>22.559999999999899</v>
      </c>
    </row>
    <row r="5452" spans="1:2">
      <c r="A5452" s="174">
        <v>544.9</v>
      </c>
      <c r="B5452" s="174">
        <v>22.43</v>
      </c>
    </row>
    <row r="5453" spans="1:2">
      <c r="A5453" s="174">
        <v>545</v>
      </c>
      <c r="B5453" s="174">
        <v>22.3</v>
      </c>
    </row>
    <row r="5454" spans="1:2">
      <c r="A5454" s="174">
        <v>545.1</v>
      </c>
      <c r="B5454" s="174">
        <v>22.079999999999899</v>
      </c>
    </row>
    <row r="5455" spans="1:2">
      <c r="A5455" s="174">
        <v>545.20000000000005</v>
      </c>
      <c r="B5455" s="174">
        <v>21.8599999999999</v>
      </c>
    </row>
    <row r="5456" spans="1:2">
      <c r="A5456" s="174">
        <v>545.29999999999995</v>
      </c>
      <c r="B5456" s="174">
        <v>21.639999999999802</v>
      </c>
    </row>
    <row r="5457" spans="1:2">
      <c r="A5457" s="174">
        <v>545.4</v>
      </c>
      <c r="B5457" s="174">
        <v>21.42</v>
      </c>
    </row>
    <row r="5458" spans="1:2">
      <c r="A5458" s="174">
        <v>545.5</v>
      </c>
      <c r="B5458" s="174">
        <v>21.2</v>
      </c>
    </row>
    <row r="5459" spans="1:2">
      <c r="A5459" s="174">
        <v>545.6</v>
      </c>
      <c r="B5459" s="174">
        <v>20.979999999999901</v>
      </c>
    </row>
    <row r="5460" spans="1:2">
      <c r="A5460" s="174">
        <v>545.70000000000005</v>
      </c>
      <c r="B5460" s="174">
        <v>20.759999999999899</v>
      </c>
    </row>
    <row r="5461" spans="1:2">
      <c r="A5461" s="174">
        <v>545.79999999999995</v>
      </c>
      <c r="B5461" s="174">
        <v>20.5399999999998</v>
      </c>
    </row>
    <row r="5462" spans="1:2">
      <c r="A5462" s="174">
        <v>545.9</v>
      </c>
      <c r="B5462" s="174">
        <v>20.32</v>
      </c>
    </row>
    <row r="5463" spans="1:2">
      <c r="A5463" s="174">
        <v>546</v>
      </c>
      <c r="B5463" s="174">
        <v>20.100000000000001</v>
      </c>
    </row>
    <row r="5464" spans="1:2">
      <c r="A5464" s="174">
        <v>546.1</v>
      </c>
      <c r="B5464" s="174">
        <v>19.939999999999898</v>
      </c>
    </row>
    <row r="5465" spans="1:2">
      <c r="A5465" s="174">
        <v>546.20000000000005</v>
      </c>
      <c r="B5465" s="174">
        <v>19.779999999999902</v>
      </c>
    </row>
    <row r="5466" spans="1:2">
      <c r="A5466" s="174">
        <v>546.29999999999995</v>
      </c>
      <c r="B5466" s="174">
        <v>19.619999999999798</v>
      </c>
    </row>
    <row r="5467" spans="1:2">
      <c r="A5467" s="174">
        <v>546.4</v>
      </c>
      <c r="B5467" s="174">
        <v>19.46</v>
      </c>
    </row>
    <row r="5468" spans="1:2">
      <c r="A5468" s="174">
        <v>546.5</v>
      </c>
      <c r="B5468" s="174">
        <v>19.3</v>
      </c>
    </row>
    <row r="5469" spans="1:2">
      <c r="A5469" s="174">
        <v>546.6</v>
      </c>
      <c r="B5469" s="174">
        <v>19.139999999999901</v>
      </c>
    </row>
    <row r="5470" spans="1:2">
      <c r="A5470" s="174">
        <v>546.70000000000005</v>
      </c>
      <c r="B5470" s="174">
        <v>18.979999999999901</v>
      </c>
    </row>
    <row r="5471" spans="1:2">
      <c r="A5471" s="174">
        <v>546.79999999999995</v>
      </c>
      <c r="B5471" s="174">
        <v>18.819999999999801</v>
      </c>
    </row>
    <row r="5472" spans="1:2">
      <c r="A5472" s="174">
        <v>546.9</v>
      </c>
      <c r="B5472" s="174">
        <v>18.66</v>
      </c>
    </row>
    <row r="5473" spans="1:2">
      <c r="A5473" s="174">
        <v>547</v>
      </c>
      <c r="B5473" s="174">
        <v>18.5</v>
      </c>
    </row>
    <row r="5474" spans="1:2">
      <c r="A5474" s="174">
        <v>547.1</v>
      </c>
      <c r="B5474" s="174">
        <v>18.369999999999902</v>
      </c>
    </row>
    <row r="5475" spans="1:2">
      <c r="A5475" s="174">
        <v>547.20000000000005</v>
      </c>
      <c r="B5475" s="174">
        <v>18.239999999999899</v>
      </c>
    </row>
    <row r="5476" spans="1:2">
      <c r="A5476" s="174">
        <v>547.29999999999995</v>
      </c>
      <c r="B5476" s="174">
        <v>18.1099999999999</v>
      </c>
    </row>
    <row r="5477" spans="1:2">
      <c r="A5477" s="174">
        <v>547.4</v>
      </c>
      <c r="B5477" s="174">
        <v>17.98</v>
      </c>
    </row>
    <row r="5478" spans="1:2">
      <c r="A5478" s="174">
        <v>547.5</v>
      </c>
      <c r="B5478" s="174">
        <v>17.850000000000001</v>
      </c>
    </row>
    <row r="5479" spans="1:2">
      <c r="A5479" s="174">
        <v>547.6</v>
      </c>
      <c r="B5479" s="174">
        <v>17.719999999999899</v>
      </c>
    </row>
    <row r="5480" spans="1:2">
      <c r="A5480" s="174">
        <v>547.70000000000005</v>
      </c>
      <c r="B5480" s="174">
        <v>17.5899999999999</v>
      </c>
    </row>
    <row r="5481" spans="1:2">
      <c r="A5481" s="174">
        <v>547.79999999999995</v>
      </c>
      <c r="B5481" s="174">
        <v>17.459999999999901</v>
      </c>
    </row>
    <row r="5482" spans="1:2">
      <c r="A5482" s="174">
        <v>547.9</v>
      </c>
      <c r="B5482" s="174">
        <v>17.329999999999998</v>
      </c>
    </row>
    <row r="5483" spans="1:2">
      <c r="A5483" s="174">
        <v>548</v>
      </c>
      <c r="B5483" s="174">
        <v>17.2</v>
      </c>
    </row>
    <row r="5484" spans="1:2">
      <c r="A5484" s="174">
        <v>548.1</v>
      </c>
      <c r="B5484" s="174">
        <v>17.1099999999999</v>
      </c>
    </row>
    <row r="5485" spans="1:2">
      <c r="A5485" s="174">
        <v>548.20000000000005</v>
      </c>
      <c r="B5485" s="174">
        <v>17.0199999999999</v>
      </c>
    </row>
    <row r="5486" spans="1:2">
      <c r="A5486" s="174">
        <v>548.29999999999995</v>
      </c>
      <c r="B5486" s="174">
        <v>16.9299999999999</v>
      </c>
    </row>
    <row r="5487" spans="1:2">
      <c r="A5487" s="174">
        <v>548.4</v>
      </c>
      <c r="B5487" s="174">
        <v>16.84</v>
      </c>
    </row>
    <row r="5488" spans="1:2">
      <c r="A5488" s="174">
        <v>548.5</v>
      </c>
      <c r="B5488" s="174">
        <v>16.75</v>
      </c>
    </row>
    <row r="5489" spans="1:2">
      <c r="A5489" s="174">
        <v>548.6</v>
      </c>
      <c r="B5489" s="174">
        <v>16.659999999999901</v>
      </c>
    </row>
    <row r="5490" spans="1:2">
      <c r="A5490" s="174">
        <v>548.70000000000005</v>
      </c>
      <c r="B5490" s="174">
        <v>16.569999999999901</v>
      </c>
    </row>
    <row r="5491" spans="1:2">
      <c r="A5491" s="174">
        <v>548.79999999999995</v>
      </c>
      <c r="B5491" s="174">
        <v>16.479999999999901</v>
      </c>
    </row>
    <row r="5492" spans="1:2">
      <c r="A5492" s="174">
        <v>548.9</v>
      </c>
      <c r="B5492" s="174">
        <v>16.39</v>
      </c>
    </row>
    <row r="5493" spans="1:2">
      <c r="A5493" s="174">
        <v>549</v>
      </c>
      <c r="B5493" s="174">
        <v>16.3</v>
      </c>
    </row>
    <row r="5494" spans="1:2">
      <c r="A5494" s="174">
        <v>549.1</v>
      </c>
      <c r="B5494" s="174">
        <v>16.209999999999901</v>
      </c>
    </row>
    <row r="5495" spans="1:2">
      <c r="A5495" s="174">
        <v>549.20000000000005</v>
      </c>
      <c r="B5495" s="174">
        <v>16.119999999999902</v>
      </c>
    </row>
    <row r="5496" spans="1:2">
      <c r="A5496" s="174">
        <v>549.29999999999995</v>
      </c>
      <c r="B5496" s="174">
        <v>16.029999999999902</v>
      </c>
    </row>
    <row r="5497" spans="1:2">
      <c r="A5497" s="174">
        <v>549.4</v>
      </c>
      <c r="B5497" s="174">
        <v>15.94</v>
      </c>
    </row>
    <row r="5498" spans="1:2">
      <c r="A5498" s="174">
        <v>549.5</v>
      </c>
      <c r="B5498" s="174">
        <v>15.85</v>
      </c>
    </row>
    <row r="5499" spans="1:2">
      <c r="A5499" s="174">
        <v>549.6</v>
      </c>
      <c r="B5499" s="174">
        <v>15.7599999999999</v>
      </c>
    </row>
    <row r="5500" spans="1:2">
      <c r="A5500" s="174">
        <v>549.70000000000005</v>
      </c>
      <c r="B5500" s="174">
        <v>15.6699999999999</v>
      </c>
    </row>
    <row r="5501" spans="1:2">
      <c r="A5501" s="174">
        <v>549.79999999999995</v>
      </c>
      <c r="B5501" s="174">
        <v>15.579999999999901</v>
      </c>
    </row>
    <row r="5502" spans="1:2">
      <c r="A5502" s="174">
        <v>549.9</v>
      </c>
      <c r="B5502" s="174">
        <v>15.49</v>
      </c>
    </row>
    <row r="5503" spans="1:2">
      <c r="A5503" s="174">
        <v>550</v>
      </c>
      <c r="B5503" s="174">
        <v>15.4</v>
      </c>
    </row>
    <row r="5504" spans="1:2">
      <c r="A5504" s="174">
        <v>550.1</v>
      </c>
      <c r="B5504" s="174">
        <v>15.329999999999901</v>
      </c>
    </row>
    <row r="5505" spans="1:2">
      <c r="A5505" s="174">
        <v>550.20000000000005</v>
      </c>
      <c r="B5505" s="174">
        <v>15.2599999999999</v>
      </c>
    </row>
    <row r="5506" spans="1:2">
      <c r="A5506" s="174">
        <v>550.29999999999995</v>
      </c>
      <c r="B5506" s="174">
        <v>15.1899999999999</v>
      </c>
    </row>
    <row r="5507" spans="1:2">
      <c r="A5507" s="174">
        <v>550.4</v>
      </c>
      <c r="B5507" s="174">
        <v>15.12</v>
      </c>
    </row>
    <row r="5508" spans="1:2">
      <c r="A5508" s="174">
        <v>550.5</v>
      </c>
      <c r="B5508" s="174">
        <v>15.05</v>
      </c>
    </row>
    <row r="5509" spans="1:2">
      <c r="A5509" s="174">
        <v>550.6</v>
      </c>
      <c r="B5509" s="174">
        <v>14.979999999999899</v>
      </c>
    </row>
    <row r="5510" spans="1:2">
      <c r="A5510" s="174">
        <v>550.70000000000005</v>
      </c>
      <c r="B5510" s="174">
        <v>14.909999999999901</v>
      </c>
    </row>
    <row r="5511" spans="1:2">
      <c r="A5511" s="174">
        <v>550.79999999999995</v>
      </c>
      <c r="B5511" s="174">
        <v>14.8399999999999</v>
      </c>
    </row>
    <row r="5512" spans="1:2">
      <c r="A5512" s="174">
        <v>550.9</v>
      </c>
      <c r="B5512" s="174">
        <v>14.77</v>
      </c>
    </row>
    <row r="5513" spans="1:2">
      <c r="A5513" s="174">
        <v>551</v>
      </c>
      <c r="B5513" s="174">
        <v>14.7</v>
      </c>
    </row>
    <row r="5514" spans="1:2">
      <c r="A5514" s="174">
        <v>551.1</v>
      </c>
      <c r="B5514" s="174">
        <v>14.659999999999901</v>
      </c>
    </row>
    <row r="5515" spans="1:2">
      <c r="A5515" s="174">
        <v>551.20000000000005</v>
      </c>
      <c r="B5515" s="174">
        <v>14.6199999999999</v>
      </c>
    </row>
    <row r="5516" spans="1:2">
      <c r="A5516" s="174">
        <v>551.29999999999995</v>
      </c>
      <c r="B5516" s="174">
        <v>14.579999999999901</v>
      </c>
    </row>
    <row r="5517" spans="1:2">
      <c r="A5517" s="174">
        <v>551.4</v>
      </c>
      <c r="B5517" s="174">
        <v>14.54</v>
      </c>
    </row>
    <row r="5518" spans="1:2">
      <c r="A5518" s="174">
        <v>551.5</v>
      </c>
      <c r="B5518" s="174">
        <v>14.5</v>
      </c>
    </row>
    <row r="5519" spans="1:2">
      <c r="A5519" s="174">
        <v>551.6</v>
      </c>
      <c r="B5519" s="174">
        <v>14.4599999999999</v>
      </c>
    </row>
    <row r="5520" spans="1:2">
      <c r="A5520" s="174">
        <v>551.70000000000005</v>
      </c>
      <c r="B5520" s="174">
        <v>14.4199999999999</v>
      </c>
    </row>
    <row r="5521" spans="1:2">
      <c r="A5521" s="174">
        <v>551.79999999999995</v>
      </c>
      <c r="B5521" s="174">
        <v>14.3799999999999</v>
      </c>
    </row>
    <row r="5522" spans="1:2">
      <c r="A5522" s="174">
        <v>551.9</v>
      </c>
      <c r="B5522" s="174">
        <v>14.34</v>
      </c>
    </row>
    <row r="5523" spans="1:2">
      <c r="A5523" s="174">
        <v>552</v>
      </c>
      <c r="B5523" s="174">
        <v>14.3</v>
      </c>
    </row>
    <row r="5524" spans="1:2">
      <c r="A5524" s="174">
        <v>552.1</v>
      </c>
      <c r="B5524" s="174">
        <v>14.239999999999901</v>
      </c>
    </row>
    <row r="5525" spans="1:2">
      <c r="A5525" s="174">
        <v>552.20000000000005</v>
      </c>
      <c r="B5525" s="174">
        <v>14.1799999999999</v>
      </c>
    </row>
    <row r="5526" spans="1:2">
      <c r="A5526" s="174">
        <v>552.29999999999995</v>
      </c>
      <c r="B5526" s="174">
        <v>14.1199999999999</v>
      </c>
    </row>
    <row r="5527" spans="1:2">
      <c r="A5527" s="174">
        <v>552.4</v>
      </c>
      <c r="B5527" s="174">
        <v>14.06</v>
      </c>
    </row>
    <row r="5528" spans="1:2">
      <c r="A5528" s="174">
        <v>552.5</v>
      </c>
      <c r="B5528" s="174">
        <v>14</v>
      </c>
    </row>
    <row r="5529" spans="1:2">
      <c r="A5529" s="174">
        <v>552.6</v>
      </c>
      <c r="B5529" s="174">
        <v>13.9399999999999</v>
      </c>
    </row>
    <row r="5530" spans="1:2">
      <c r="A5530" s="174">
        <v>552.70000000000005</v>
      </c>
      <c r="B5530" s="174">
        <v>13.8799999999999</v>
      </c>
    </row>
    <row r="5531" spans="1:2">
      <c r="A5531" s="174">
        <v>552.79999999999995</v>
      </c>
      <c r="B5531" s="174">
        <v>13.819999999999901</v>
      </c>
    </row>
    <row r="5532" spans="1:2">
      <c r="A5532" s="174">
        <v>552.9</v>
      </c>
      <c r="B5532" s="174">
        <v>13.76</v>
      </c>
    </row>
    <row r="5533" spans="1:2">
      <c r="A5533" s="174">
        <v>553</v>
      </c>
      <c r="B5533" s="174">
        <v>13.7</v>
      </c>
    </row>
    <row r="5534" spans="1:2">
      <c r="A5534" s="174">
        <v>553.1</v>
      </c>
      <c r="B5534" s="174">
        <v>13.659999999999901</v>
      </c>
    </row>
    <row r="5535" spans="1:2">
      <c r="A5535" s="174">
        <v>553.20000000000005</v>
      </c>
      <c r="B5535" s="174">
        <v>13.6199999999999</v>
      </c>
    </row>
    <row r="5536" spans="1:2">
      <c r="A5536" s="174">
        <v>553.29999999999995</v>
      </c>
      <c r="B5536" s="174">
        <v>13.579999999999901</v>
      </c>
    </row>
    <row r="5537" spans="1:2">
      <c r="A5537" s="174">
        <v>553.4</v>
      </c>
      <c r="B5537" s="174">
        <v>13.54</v>
      </c>
    </row>
    <row r="5538" spans="1:2">
      <c r="A5538" s="174">
        <v>553.5</v>
      </c>
      <c r="B5538" s="174">
        <v>13.5</v>
      </c>
    </row>
    <row r="5539" spans="1:2">
      <c r="A5539" s="174">
        <v>553.6</v>
      </c>
      <c r="B5539" s="174">
        <v>13.4599999999999</v>
      </c>
    </row>
    <row r="5540" spans="1:2">
      <c r="A5540" s="174">
        <v>553.70000000000005</v>
      </c>
      <c r="B5540" s="174">
        <v>13.4199999999999</v>
      </c>
    </row>
    <row r="5541" spans="1:2">
      <c r="A5541" s="174">
        <v>553.79999999999995</v>
      </c>
      <c r="B5541" s="174">
        <v>13.3799999999999</v>
      </c>
    </row>
    <row r="5542" spans="1:2">
      <c r="A5542" s="174">
        <v>553.9</v>
      </c>
      <c r="B5542" s="174">
        <v>13.34</v>
      </c>
    </row>
    <row r="5543" spans="1:2">
      <c r="A5543" s="174">
        <v>554</v>
      </c>
      <c r="B5543" s="174">
        <v>13.3</v>
      </c>
    </row>
    <row r="5544" spans="1:2">
      <c r="A5544" s="174">
        <v>554.1</v>
      </c>
      <c r="B5544" s="174">
        <v>13.2799999999999</v>
      </c>
    </row>
    <row r="5545" spans="1:2">
      <c r="A5545" s="174">
        <v>554.20000000000005</v>
      </c>
      <c r="B5545" s="174">
        <v>13.2599999999999</v>
      </c>
    </row>
    <row r="5546" spans="1:2">
      <c r="A5546" s="174">
        <v>554.29999999999995</v>
      </c>
      <c r="B5546" s="174">
        <v>13.239999999999901</v>
      </c>
    </row>
    <row r="5547" spans="1:2">
      <c r="A5547" s="174">
        <v>554.4</v>
      </c>
      <c r="B5547" s="174">
        <v>13.22</v>
      </c>
    </row>
    <row r="5548" spans="1:2">
      <c r="A5548" s="174">
        <v>554.5</v>
      </c>
      <c r="B5548" s="174">
        <v>13.2</v>
      </c>
    </row>
    <row r="5549" spans="1:2">
      <c r="A5549" s="174">
        <v>554.6</v>
      </c>
      <c r="B5549" s="174">
        <v>13.1799999999999</v>
      </c>
    </row>
    <row r="5550" spans="1:2">
      <c r="A5550" s="174">
        <v>554.70000000000005</v>
      </c>
      <c r="B5550" s="174">
        <v>13.159999999999901</v>
      </c>
    </row>
    <row r="5551" spans="1:2">
      <c r="A5551" s="174">
        <v>554.79999999999995</v>
      </c>
      <c r="B5551" s="174">
        <v>13.139999999999899</v>
      </c>
    </row>
    <row r="5552" spans="1:2">
      <c r="A5552" s="174">
        <v>554.9</v>
      </c>
      <c r="B5552" s="174">
        <v>13.12</v>
      </c>
    </row>
    <row r="5553" spans="1:2">
      <c r="A5553" s="174">
        <v>555</v>
      </c>
      <c r="B5553" s="174">
        <v>13.1</v>
      </c>
    </row>
    <row r="5554" spans="1:2">
      <c r="A5554" s="174">
        <v>555.1</v>
      </c>
      <c r="B5554" s="174">
        <v>13.1</v>
      </c>
    </row>
    <row r="5555" spans="1:2">
      <c r="A5555" s="174">
        <v>555.20000000000005</v>
      </c>
      <c r="B5555" s="174">
        <v>13.1</v>
      </c>
    </row>
    <row r="5556" spans="1:2">
      <c r="A5556" s="174">
        <v>555.29999999999995</v>
      </c>
      <c r="B5556" s="174">
        <v>13.1</v>
      </c>
    </row>
    <row r="5557" spans="1:2">
      <c r="A5557" s="174">
        <v>555.4</v>
      </c>
      <c r="B5557" s="174">
        <v>13.1</v>
      </c>
    </row>
    <row r="5558" spans="1:2">
      <c r="A5558" s="174">
        <v>555.5</v>
      </c>
      <c r="B5558" s="174">
        <v>13.1</v>
      </c>
    </row>
    <row r="5559" spans="1:2">
      <c r="A5559" s="174">
        <v>555.6</v>
      </c>
      <c r="B5559" s="174">
        <v>13.1</v>
      </c>
    </row>
    <row r="5560" spans="1:2">
      <c r="A5560" s="174">
        <v>555.70000000000005</v>
      </c>
      <c r="B5560" s="174">
        <v>13.1</v>
      </c>
    </row>
    <row r="5561" spans="1:2">
      <c r="A5561" s="174">
        <v>555.79999999999995</v>
      </c>
      <c r="B5561" s="174">
        <v>13.1</v>
      </c>
    </row>
    <row r="5562" spans="1:2">
      <c r="A5562" s="174">
        <v>555.9</v>
      </c>
      <c r="B5562" s="174">
        <v>13.1</v>
      </c>
    </row>
    <row r="5563" spans="1:2">
      <c r="A5563" s="174">
        <v>556</v>
      </c>
      <c r="B5563" s="174">
        <v>13.1</v>
      </c>
    </row>
    <row r="5564" spans="1:2">
      <c r="A5564" s="174">
        <v>556.1</v>
      </c>
      <c r="B5564" s="174">
        <v>13.12</v>
      </c>
    </row>
    <row r="5565" spans="1:2">
      <c r="A5565" s="174">
        <v>556.20000000000005</v>
      </c>
      <c r="B5565" s="174">
        <v>13.14</v>
      </c>
    </row>
    <row r="5566" spans="1:2">
      <c r="A5566" s="174">
        <v>556.29999999999995</v>
      </c>
      <c r="B5566" s="174">
        <v>13.16</v>
      </c>
    </row>
    <row r="5567" spans="1:2">
      <c r="A5567" s="174">
        <v>556.4</v>
      </c>
      <c r="B5567" s="174">
        <v>13.1799999999999</v>
      </c>
    </row>
    <row r="5568" spans="1:2">
      <c r="A5568" s="174">
        <v>556.5</v>
      </c>
      <c r="B5568" s="174">
        <v>13.2</v>
      </c>
    </row>
    <row r="5569" spans="1:2">
      <c r="A5569" s="174">
        <v>556.6</v>
      </c>
      <c r="B5569" s="174">
        <v>13.22</v>
      </c>
    </row>
    <row r="5570" spans="1:2">
      <c r="A5570" s="174">
        <v>556.70000000000005</v>
      </c>
      <c r="B5570" s="174">
        <v>13.24</v>
      </c>
    </row>
    <row r="5571" spans="1:2">
      <c r="A5571" s="174">
        <v>556.79999999999995</v>
      </c>
      <c r="B5571" s="174">
        <v>13.26</v>
      </c>
    </row>
    <row r="5572" spans="1:2">
      <c r="A5572" s="174">
        <v>556.9</v>
      </c>
      <c r="B5572" s="174">
        <v>13.2799999999999</v>
      </c>
    </row>
    <row r="5573" spans="1:2">
      <c r="A5573" s="174">
        <v>557</v>
      </c>
      <c r="B5573" s="174">
        <v>13.3</v>
      </c>
    </row>
    <row r="5574" spans="1:2">
      <c r="A5574" s="174">
        <v>557.1</v>
      </c>
      <c r="B5574" s="174">
        <v>13.35</v>
      </c>
    </row>
    <row r="5575" spans="1:2">
      <c r="A5575" s="174">
        <v>557.20000000000005</v>
      </c>
      <c r="B5575" s="174">
        <v>13.4</v>
      </c>
    </row>
    <row r="5576" spans="1:2">
      <c r="A5576" s="174">
        <v>557.29999999999995</v>
      </c>
      <c r="B5576" s="174">
        <v>13.45</v>
      </c>
    </row>
    <row r="5577" spans="1:2">
      <c r="A5577" s="174">
        <v>557.4</v>
      </c>
      <c r="B5577" s="174">
        <v>13.499999999999901</v>
      </c>
    </row>
    <row r="5578" spans="1:2">
      <c r="A5578" s="174">
        <v>557.5</v>
      </c>
      <c r="B5578" s="174">
        <v>13.55</v>
      </c>
    </row>
    <row r="5579" spans="1:2">
      <c r="A5579" s="174">
        <v>557.6</v>
      </c>
      <c r="B5579" s="174">
        <v>13.6</v>
      </c>
    </row>
    <row r="5580" spans="1:2">
      <c r="A5580" s="174">
        <v>557.70000000000005</v>
      </c>
      <c r="B5580" s="174">
        <v>13.65</v>
      </c>
    </row>
    <row r="5581" spans="1:2">
      <c r="A5581" s="174">
        <v>557.79999999999995</v>
      </c>
      <c r="B5581" s="174">
        <v>13.7</v>
      </c>
    </row>
    <row r="5582" spans="1:2">
      <c r="A5582" s="174">
        <v>557.9</v>
      </c>
      <c r="B5582" s="174">
        <v>13.749999999999901</v>
      </c>
    </row>
    <row r="5583" spans="1:2">
      <c r="A5583" s="174">
        <v>558</v>
      </c>
      <c r="B5583" s="174">
        <v>13.8</v>
      </c>
    </row>
    <row r="5584" spans="1:2">
      <c r="A5584" s="174">
        <v>558.1</v>
      </c>
      <c r="B5584" s="174">
        <v>13.87</v>
      </c>
    </row>
    <row r="5585" spans="1:2">
      <c r="A5585" s="174">
        <v>558.20000000000005</v>
      </c>
      <c r="B5585" s="174">
        <v>13.94</v>
      </c>
    </row>
    <row r="5586" spans="1:2">
      <c r="A5586" s="174">
        <v>558.29999999999995</v>
      </c>
      <c r="B5586" s="174">
        <v>14.01</v>
      </c>
    </row>
    <row r="5587" spans="1:2">
      <c r="A5587" s="174">
        <v>558.4</v>
      </c>
      <c r="B5587" s="174">
        <v>14.079999999999901</v>
      </c>
    </row>
    <row r="5588" spans="1:2">
      <c r="A5588" s="174">
        <v>558.5</v>
      </c>
      <c r="B5588" s="174">
        <v>14.15</v>
      </c>
    </row>
    <row r="5589" spans="1:2">
      <c r="A5589" s="174">
        <v>558.6</v>
      </c>
      <c r="B5589" s="174">
        <v>14.22</v>
      </c>
    </row>
    <row r="5590" spans="1:2">
      <c r="A5590" s="174">
        <v>558.70000000000005</v>
      </c>
      <c r="B5590" s="174">
        <v>14.29</v>
      </c>
    </row>
    <row r="5591" spans="1:2">
      <c r="A5591" s="174">
        <v>558.79999999999995</v>
      </c>
      <c r="B5591" s="174">
        <v>14.36</v>
      </c>
    </row>
    <row r="5592" spans="1:2">
      <c r="A5592" s="174">
        <v>558.9</v>
      </c>
      <c r="B5592" s="174">
        <v>14.4299999999999</v>
      </c>
    </row>
    <row r="5593" spans="1:2">
      <c r="A5593" s="174">
        <v>559</v>
      </c>
      <c r="B5593" s="174">
        <v>14.5</v>
      </c>
    </row>
    <row r="5594" spans="1:2">
      <c r="A5594" s="174">
        <v>559.1</v>
      </c>
      <c r="B5594" s="174">
        <v>14.7</v>
      </c>
    </row>
    <row r="5595" spans="1:2">
      <c r="A5595" s="174">
        <v>559.20000000000005</v>
      </c>
      <c r="B5595" s="174">
        <v>14.9</v>
      </c>
    </row>
    <row r="5596" spans="1:2">
      <c r="A5596" s="174">
        <v>559.29999999999995</v>
      </c>
      <c r="B5596" s="174">
        <v>15.100000000000099</v>
      </c>
    </row>
    <row r="5597" spans="1:2">
      <c r="A5597" s="174">
        <v>559.4</v>
      </c>
      <c r="B5597" s="174">
        <v>15.299999999999899</v>
      </c>
    </row>
    <row r="5598" spans="1:2">
      <c r="A5598" s="174">
        <v>559.5</v>
      </c>
      <c r="B5598" s="174">
        <v>15.5</v>
      </c>
    </row>
    <row r="5599" spans="1:2">
      <c r="A5599" s="174">
        <v>559.6</v>
      </c>
      <c r="B5599" s="174">
        <v>15.7</v>
      </c>
    </row>
    <row r="5600" spans="1:2">
      <c r="A5600" s="174">
        <v>559.70000000000005</v>
      </c>
      <c r="B5600" s="174">
        <v>15.9</v>
      </c>
    </row>
    <row r="5601" spans="1:2">
      <c r="A5601" s="174">
        <v>559.79999999999995</v>
      </c>
      <c r="B5601" s="174">
        <v>16.100000000000101</v>
      </c>
    </row>
    <row r="5602" spans="1:2">
      <c r="A5602" s="174">
        <v>559.9</v>
      </c>
      <c r="B5602" s="174">
        <v>16.299999999999901</v>
      </c>
    </row>
    <row r="5603" spans="1:2">
      <c r="A5603" s="174">
        <v>560</v>
      </c>
      <c r="B5603" s="174">
        <v>16.5</v>
      </c>
    </row>
    <row r="5604" spans="1:2">
      <c r="A5604" s="174">
        <v>560.1</v>
      </c>
      <c r="B5604" s="174">
        <v>16.55</v>
      </c>
    </row>
    <row r="5605" spans="1:2">
      <c r="A5605" s="174">
        <v>560.20000000000005</v>
      </c>
      <c r="B5605" s="174">
        <v>16.600000000000001</v>
      </c>
    </row>
    <row r="5606" spans="1:2">
      <c r="A5606" s="174">
        <v>560.29999999999995</v>
      </c>
      <c r="B5606" s="174">
        <v>16.649999999999999</v>
      </c>
    </row>
    <row r="5607" spans="1:2">
      <c r="A5607" s="174">
        <v>560.4</v>
      </c>
      <c r="B5607" s="174">
        <v>16.6999999999999</v>
      </c>
    </row>
    <row r="5608" spans="1:2">
      <c r="A5608" s="174">
        <v>560.5</v>
      </c>
      <c r="B5608" s="174">
        <v>16.75</v>
      </c>
    </row>
    <row r="5609" spans="1:2">
      <c r="A5609" s="174">
        <v>560.6</v>
      </c>
      <c r="B5609" s="174">
        <v>16.8</v>
      </c>
    </row>
    <row r="5610" spans="1:2">
      <c r="A5610" s="174">
        <v>560.70000000000005</v>
      </c>
      <c r="B5610" s="174">
        <v>16.850000000000001</v>
      </c>
    </row>
    <row r="5611" spans="1:2">
      <c r="A5611" s="174">
        <v>560.79999999999995</v>
      </c>
      <c r="B5611" s="174">
        <v>16.899999999999999</v>
      </c>
    </row>
    <row r="5612" spans="1:2">
      <c r="A5612" s="174">
        <v>560.9</v>
      </c>
      <c r="B5612" s="174">
        <v>16.9499999999999</v>
      </c>
    </row>
    <row r="5613" spans="1:2">
      <c r="A5613" s="174">
        <v>561</v>
      </c>
      <c r="B5613" s="174">
        <v>17</v>
      </c>
    </row>
    <row r="5614" spans="1:2">
      <c r="A5614" s="174">
        <v>561.1</v>
      </c>
      <c r="B5614" s="174">
        <v>17</v>
      </c>
    </row>
    <row r="5615" spans="1:2">
      <c r="A5615" s="174">
        <v>561.20000000000005</v>
      </c>
      <c r="B5615" s="174">
        <v>17</v>
      </c>
    </row>
    <row r="5616" spans="1:2">
      <c r="A5616" s="174">
        <v>561.29999999999995</v>
      </c>
      <c r="B5616" s="174">
        <v>17</v>
      </c>
    </row>
    <row r="5617" spans="1:2">
      <c r="A5617" s="174">
        <v>561.4</v>
      </c>
      <c r="B5617" s="174">
        <v>17</v>
      </c>
    </row>
    <row r="5618" spans="1:2">
      <c r="A5618" s="174">
        <v>561.5</v>
      </c>
      <c r="B5618" s="174">
        <v>17</v>
      </c>
    </row>
    <row r="5619" spans="1:2">
      <c r="A5619" s="174">
        <v>561.6</v>
      </c>
      <c r="B5619" s="174">
        <v>17</v>
      </c>
    </row>
    <row r="5620" spans="1:2">
      <c r="A5620" s="174">
        <v>561.70000000000005</v>
      </c>
      <c r="B5620" s="174">
        <v>17</v>
      </c>
    </row>
    <row r="5621" spans="1:2">
      <c r="A5621" s="174">
        <v>561.79999999999995</v>
      </c>
      <c r="B5621" s="174">
        <v>17</v>
      </c>
    </row>
    <row r="5622" spans="1:2">
      <c r="A5622" s="174">
        <v>561.9</v>
      </c>
      <c r="B5622" s="174">
        <v>17</v>
      </c>
    </row>
    <row r="5623" spans="1:2">
      <c r="A5623" s="174">
        <v>562</v>
      </c>
      <c r="B5623" s="174">
        <v>17</v>
      </c>
    </row>
    <row r="5624" spans="1:2">
      <c r="A5624" s="174">
        <v>562.1</v>
      </c>
      <c r="B5624" s="174">
        <v>17</v>
      </c>
    </row>
    <row r="5625" spans="1:2">
      <c r="A5625" s="174">
        <v>562.20000000000005</v>
      </c>
      <c r="B5625" s="174">
        <v>17</v>
      </c>
    </row>
    <row r="5626" spans="1:2">
      <c r="A5626" s="174">
        <v>562.29999999999995</v>
      </c>
      <c r="B5626" s="174">
        <v>17</v>
      </c>
    </row>
    <row r="5627" spans="1:2">
      <c r="A5627" s="174">
        <v>562.4</v>
      </c>
      <c r="B5627" s="174">
        <v>17</v>
      </c>
    </row>
    <row r="5628" spans="1:2">
      <c r="A5628" s="174">
        <v>562.5</v>
      </c>
      <c r="B5628" s="174">
        <v>17</v>
      </c>
    </row>
    <row r="5629" spans="1:2">
      <c r="A5629" s="174">
        <v>562.6</v>
      </c>
      <c r="B5629" s="174">
        <v>17</v>
      </c>
    </row>
    <row r="5630" spans="1:2">
      <c r="A5630" s="174">
        <v>562.70000000000005</v>
      </c>
      <c r="B5630" s="174">
        <v>17</v>
      </c>
    </row>
    <row r="5631" spans="1:2">
      <c r="A5631" s="174">
        <v>562.79999999999995</v>
      </c>
      <c r="B5631" s="174">
        <v>17</v>
      </c>
    </row>
    <row r="5632" spans="1:2">
      <c r="A5632" s="174">
        <v>562.9</v>
      </c>
      <c r="B5632" s="174">
        <v>17</v>
      </c>
    </row>
    <row r="5633" spans="1:2">
      <c r="A5633" s="174">
        <v>563</v>
      </c>
      <c r="B5633" s="174">
        <v>17</v>
      </c>
    </row>
    <row r="5634" spans="1:2">
      <c r="A5634" s="174">
        <v>563.1</v>
      </c>
      <c r="B5634" s="174">
        <v>16.8399999999999</v>
      </c>
    </row>
    <row r="5635" spans="1:2">
      <c r="A5635" s="174">
        <v>563.20000000000005</v>
      </c>
      <c r="B5635" s="174">
        <v>16.6799999999999</v>
      </c>
    </row>
    <row r="5636" spans="1:2">
      <c r="A5636" s="174">
        <v>563.29999999999995</v>
      </c>
      <c r="B5636" s="174">
        <v>16.519999999999801</v>
      </c>
    </row>
    <row r="5637" spans="1:2">
      <c r="A5637" s="174">
        <v>563.4</v>
      </c>
      <c r="B5637" s="174">
        <v>16.36</v>
      </c>
    </row>
    <row r="5638" spans="1:2">
      <c r="A5638" s="174">
        <v>563.5</v>
      </c>
      <c r="B5638" s="174">
        <v>16.2</v>
      </c>
    </row>
    <row r="5639" spans="1:2">
      <c r="A5639" s="174">
        <v>563.6</v>
      </c>
      <c r="B5639" s="174">
        <v>16.0399999999999</v>
      </c>
    </row>
    <row r="5640" spans="1:2">
      <c r="A5640" s="174">
        <v>563.70000000000005</v>
      </c>
      <c r="B5640" s="174">
        <v>15.8799999999999</v>
      </c>
    </row>
    <row r="5641" spans="1:2">
      <c r="A5641" s="174">
        <v>563.79999999999995</v>
      </c>
      <c r="B5641" s="174">
        <v>15.7199999999998</v>
      </c>
    </row>
    <row r="5642" spans="1:2">
      <c r="A5642" s="174">
        <v>563.9</v>
      </c>
      <c r="B5642" s="174">
        <v>15.56</v>
      </c>
    </row>
    <row r="5643" spans="1:2">
      <c r="A5643" s="174">
        <v>564</v>
      </c>
      <c r="B5643" s="174">
        <v>15.4</v>
      </c>
    </row>
    <row r="5644" spans="1:2">
      <c r="A5644" s="174">
        <v>564.1</v>
      </c>
      <c r="B5644" s="174">
        <v>14.8699999999998</v>
      </c>
    </row>
    <row r="5645" spans="1:2">
      <c r="A5645" s="174">
        <v>564.20000000000005</v>
      </c>
      <c r="B5645" s="174">
        <v>14.3399999999997</v>
      </c>
    </row>
    <row r="5646" spans="1:2">
      <c r="A5646" s="174">
        <v>564.29999999999995</v>
      </c>
      <c r="B5646" s="174">
        <v>13.809999999999601</v>
      </c>
    </row>
    <row r="5647" spans="1:2">
      <c r="A5647" s="174">
        <v>564.4</v>
      </c>
      <c r="B5647" s="174">
        <v>13.280000000000101</v>
      </c>
    </row>
    <row r="5648" spans="1:2">
      <c r="A5648" s="174">
        <v>564.5</v>
      </c>
      <c r="B5648" s="174">
        <v>12.75</v>
      </c>
    </row>
    <row r="5649" spans="1:2">
      <c r="A5649" s="174">
        <v>564.6</v>
      </c>
      <c r="B5649" s="174">
        <v>12.2199999999998</v>
      </c>
    </row>
    <row r="5650" spans="1:2">
      <c r="A5650" s="174">
        <v>564.70000000000005</v>
      </c>
      <c r="B5650" s="174">
        <v>11.689999999999699</v>
      </c>
    </row>
    <row r="5651" spans="1:2">
      <c r="A5651" s="174">
        <v>564.79999999999995</v>
      </c>
      <c r="B5651" s="174">
        <v>11.1599999999996</v>
      </c>
    </row>
    <row r="5652" spans="1:2">
      <c r="A5652" s="174">
        <v>564.9</v>
      </c>
      <c r="B5652" s="174">
        <v>10.6300000000001</v>
      </c>
    </row>
    <row r="5653" spans="1:2">
      <c r="A5653" s="174">
        <v>565</v>
      </c>
      <c r="B5653" s="174">
        <v>10.1</v>
      </c>
    </row>
    <row r="5654" spans="1:2">
      <c r="A5654" s="174">
        <v>565.1</v>
      </c>
      <c r="B5654" s="174">
        <v>9.5699999999998795</v>
      </c>
    </row>
    <row r="5655" spans="1:2">
      <c r="A5655" s="174">
        <v>565.20000000000005</v>
      </c>
      <c r="B5655" s="174">
        <v>9.0399999999997593</v>
      </c>
    </row>
    <row r="5656" spans="1:2">
      <c r="A5656" s="174">
        <v>565.29999999999995</v>
      </c>
      <c r="B5656" s="174">
        <v>8.5099999999996303</v>
      </c>
    </row>
    <row r="5657" spans="1:2">
      <c r="A5657" s="174">
        <v>565.4</v>
      </c>
      <c r="B5657" s="174">
        <v>7.9800000000001203</v>
      </c>
    </row>
    <row r="5658" spans="1:2">
      <c r="A5658" s="174">
        <v>565.5</v>
      </c>
      <c r="B5658" s="174">
        <v>7.4499999999999904</v>
      </c>
    </row>
    <row r="5659" spans="1:2">
      <c r="A5659" s="174">
        <v>565.6</v>
      </c>
      <c r="B5659" s="174">
        <v>6.9199999999998703</v>
      </c>
    </row>
    <row r="5660" spans="1:2">
      <c r="A5660" s="174">
        <v>565.70000000000005</v>
      </c>
      <c r="B5660" s="174">
        <v>6.3899999999997501</v>
      </c>
    </row>
    <row r="5661" spans="1:2">
      <c r="A5661" s="174">
        <v>565.79999999999995</v>
      </c>
      <c r="B5661" s="174">
        <v>5.8599999999996299</v>
      </c>
    </row>
    <row r="5662" spans="1:2">
      <c r="A5662" s="174">
        <v>565.9</v>
      </c>
      <c r="B5662" s="174">
        <v>5.33000000000012</v>
      </c>
    </row>
    <row r="5663" spans="1:2">
      <c r="A5663" s="174">
        <v>566</v>
      </c>
      <c r="B5663" s="174">
        <v>4.8</v>
      </c>
    </row>
    <row r="5664" spans="1:2">
      <c r="A5664" s="174">
        <v>566.1</v>
      </c>
      <c r="B5664" s="174">
        <v>4.3199999999998902</v>
      </c>
    </row>
    <row r="5665" spans="1:2">
      <c r="A5665" s="174">
        <v>566.20000000000005</v>
      </c>
      <c r="B5665" s="174">
        <v>3.83999999999978</v>
      </c>
    </row>
    <row r="5666" spans="1:2">
      <c r="A5666" s="174">
        <v>566.29999999999995</v>
      </c>
      <c r="B5666" s="174">
        <v>3.3599999999996699</v>
      </c>
    </row>
    <row r="5667" spans="1:2">
      <c r="A5667" s="174">
        <v>566.4</v>
      </c>
      <c r="B5667" s="174">
        <v>2.8800000000000998</v>
      </c>
    </row>
    <row r="5668" spans="1:2">
      <c r="A5668" s="174">
        <v>566.5</v>
      </c>
      <c r="B5668" s="174">
        <v>2.4</v>
      </c>
    </row>
    <row r="5669" spans="1:2">
      <c r="A5669" s="174">
        <v>566.6</v>
      </c>
      <c r="B5669" s="174">
        <v>1.91999999999989</v>
      </c>
    </row>
    <row r="5670" spans="1:2">
      <c r="A5670" s="174">
        <v>566.70000000000005</v>
      </c>
      <c r="B5670" s="174">
        <v>1.4399999999997799</v>
      </c>
    </row>
    <row r="5671" spans="1:2">
      <c r="A5671" s="174">
        <v>566.79999999999995</v>
      </c>
      <c r="B5671" s="174">
        <v>0.959999999999672</v>
      </c>
    </row>
    <row r="5672" spans="1:2">
      <c r="A5672" s="174">
        <v>566.9</v>
      </c>
      <c r="B5672" s="174">
        <v>0.48000000000010801</v>
      </c>
    </row>
    <row r="5673" spans="1:2">
      <c r="A5673" s="174">
        <v>567</v>
      </c>
      <c r="B5673" s="174">
        <v>0</v>
      </c>
    </row>
    <row r="5674" spans="1:2">
      <c r="A5674" s="174">
        <v>567.1</v>
      </c>
      <c r="B5674" s="174">
        <v>0</v>
      </c>
    </row>
    <row r="5675" spans="1:2">
      <c r="A5675" s="174">
        <v>567.20000000000005</v>
      </c>
      <c r="B5675" s="174">
        <v>0</v>
      </c>
    </row>
    <row r="5676" spans="1:2">
      <c r="A5676" s="174">
        <v>567.29999999999995</v>
      </c>
      <c r="B5676" s="174">
        <v>0</v>
      </c>
    </row>
    <row r="5677" spans="1:2">
      <c r="A5677" s="174">
        <v>567.4</v>
      </c>
      <c r="B5677" s="174">
        <v>0</v>
      </c>
    </row>
    <row r="5678" spans="1:2">
      <c r="A5678" s="174">
        <v>567.5</v>
      </c>
      <c r="B5678" s="174">
        <v>0</v>
      </c>
    </row>
    <row r="5679" spans="1:2">
      <c r="A5679" s="174">
        <v>567.6</v>
      </c>
      <c r="B5679" s="174">
        <v>0</v>
      </c>
    </row>
    <row r="5680" spans="1:2">
      <c r="A5680" s="174">
        <v>567.70000000000005</v>
      </c>
      <c r="B5680" s="174">
        <v>0</v>
      </c>
    </row>
    <row r="5681" spans="1:2">
      <c r="A5681" s="174">
        <v>567.79999999999995</v>
      </c>
      <c r="B5681" s="174">
        <v>0</v>
      </c>
    </row>
    <row r="5682" spans="1:2">
      <c r="A5682" s="174">
        <v>567.9</v>
      </c>
      <c r="B5682" s="174">
        <v>0</v>
      </c>
    </row>
    <row r="5683" spans="1:2">
      <c r="A5683" s="174">
        <v>568</v>
      </c>
      <c r="B5683" s="174">
        <v>0</v>
      </c>
    </row>
    <row r="5684" spans="1:2">
      <c r="A5684" s="174">
        <v>568.1</v>
      </c>
      <c r="B5684" s="174">
        <v>0</v>
      </c>
    </row>
    <row r="5685" spans="1:2">
      <c r="A5685" s="174">
        <v>568.20000000000005</v>
      </c>
      <c r="B5685" s="174">
        <v>0</v>
      </c>
    </row>
    <row r="5686" spans="1:2">
      <c r="A5686" s="174">
        <v>568.29999999999995</v>
      </c>
      <c r="B5686" s="174">
        <v>0</v>
      </c>
    </row>
    <row r="5687" spans="1:2">
      <c r="A5687" s="174">
        <v>568.4</v>
      </c>
      <c r="B5687" s="174">
        <v>0</v>
      </c>
    </row>
    <row r="5688" spans="1:2">
      <c r="A5688" s="174">
        <v>568.5</v>
      </c>
      <c r="B5688" s="174">
        <v>0</v>
      </c>
    </row>
    <row r="5689" spans="1:2">
      <c r="A5689" s="174">
        <v>568.6</v>
      </c>
      <c r="B5689" s="174">
        <v>0</v>
      </c>
    </row>
    <row r="5690" spans="1:2">
      <c r="A5690" s="174">
        <v>568.70000000000005</v>
      </c>
      <c r="B5690" s="174">
        <v>0</v>
      </c>
    </row>
    <row r="5691" spans="1:2">
      <c r="A5691" s="174">
        <v>568.79999999999995</v>
      </c>
      <c r="B5691" s="174">
        <v>0</v>
      </c>
    </row>
    <row r="5692" spans="1:2">
      <c r="A5692" s="174">
        <v>568.9</v>
      </c>
      <c r="B5692" s="174">
        <v>0</v>
      </c>
    </row>
    <row r="5693" spans="1:2">
      <c r="A5693" s="174">
        <v>569</v>
      </c>
      <c r="B5693" s="174">
        <v>0</v>
      </c>
    </row>
    <row r="5694" spans="1:2">
      <c r="A5694" s="174">
        <v>569.1</v>
      </c>
      <c r="B5694" s="174">
        <v>0</v>
      </c>
    </row>
    <row r="5695" spans="1:2">
      <c r="A5695" s="174">
        <v>569.20000000000005</v>
      </c>
      <c r="B5695" s="174">
        <v>0</v>
      </c>
    </row>
    <row r="5696" spans="1:2">
      <c r="A5696" s="174">
        <v>569.29999999999995</v>
      </c>
      <c r="B5696" s="174">
        <v>0</v>
      </c>
    </row>
    <row r="5697" spans="1:2">
      <c r="A5697" s="174">
        <v>569.4</v>
      </c>
      <c r="B5697" s="174">
        <v>0</v>
      </c>
    </row>
    <row r="5698" spans="1:2">
      <c r="A5698" s="174">
        <v>569.5</v>
      </c>
      <c r="B5698" s="174">
        <v>0</v>
      </c>
    </row>
    <row r="5699" spans="1:2">
      <c r="A5699" s="174">
        <v>569.6</v>
      </c>
      <c r="B5699" s="174">
        <v>0</v>
      </c>
    </row>
    <row r="5700" spans="1:2">
      <c r="A5700" s="174">
        <v>569.70000000000005</v>
      </c>
      <c r="B5700" s="174">
        <v>0</v>
      </c>
    </row>
    <row r="5701" spans="1:2">
      <c r="A5701" s="174">
        <v>569.79999999999995</v>
      </c>
      <c r="B5701" s="174">
        <v>0</v>
      </c>
    </row>
    <row r="5702" spans="1:2">
      <c r="A5702" s="174">
        <v>569.9</v>
      </c>
      <c r="B5702" s="174">
        <v>0</v>
      </c>
    </row>
    <row r="5703" spans="1:2">
      <c r="A5703" s="174">
        <v>570</v>
      </c>
      <c r="B5703" s="174">
        <v>0</v>
      </c>
    </row>
    <row r="5704" spans="1:2">
      <c r="A5704" s="174">
        <v>570.1</v>
      </c>
      <c r="B5704" s="174">
        <v>0</v>
      </c>
    </row>
    <row r="5705" spans="1:2">
      <c r="A5705" s="174">
        <v>570.20000000000005</v>
      </c>
      <c r="B5705" s="174">
        <v>0</v>
      </c>
    </row>
    <row r="5706" spans="1:2">
      <c r="A5706" s="174">
        <v>570.29999999999995</v>
      </c>
      <c r="B5706" s="174">
        <v>0</v>
      </c>
    </row>
    <row r="5707" spans="1:2">
      <c r="A5707" s="174">
        <v>570.4</v>
      </c>
      <c r="B5707" s="174">
        <v>0</v>
      </c>
    </row>
    <row r="5708" spans="1:2">
      <c r="A5708" s="174">
        <v>570.5</v>
      </c>
      <c r="B5708" s="174">
        <v>0</v>
      </c>
    </row>
    <row r="5709" spans="1:2">
      <c r="A5709" s="174">
        <v>570.6</v>
      </c>
      <c r="B5709" s="174">
        <v>0</v>
      </c>
    </row>
    <row r="5710" spans="1:2">
      <c r="A5710" s="174">
        <v>570.70000000000005</v>
      </c>
      <c r="B5710" s="174">
        <v>0</v>
      </c>
    </row>
    <row r="5711" spans="1:2">
      <c r="A5711" s="174">
        <v>570.79999999999995</v>
      </c>
      <c r="B5711" s="174">
        <v>0</v>
      </c>
    </row>
    <row r="5712" spans="1:2">
      <c r="A5712" s="174">
        <v>570.9</v>
      </c>
      <c r="B5712" s="174">
        <v>0</v>
      </c>
    </row>
    <row r="5713" spans="1:2">
      <c r="A5713" s="174">
        <v>571</v>
      </c>
      <c r="B5713" s="174">
        <v>0</v>
      </c>
    </row>
    <row r="5714" spans="1:2">
      <c r="A5714" s="174">
        <v>571.1</v>
      </c>
      <c r="B5714" s="174">
        <v>0</v>
      </c>
    </row>
    <row r="5715" spans="1:2">
      <c r="A5715" s="174">
        <v>571.20000000000005</v>
      </c>
      <c r="B5715" s="174">
        <v>0</v>
      </c>
    </row>
    <row r="5716" spans="1:2">
      <c r="A5716" s="174">
        <v>571.29999999999995</v>
      </c>
      <c r="B5716" s="174">
        <v>0</v>
      </c>
    </row>
    <row r="5717" spans="1:2">
      <c r="A5717" s="174">
        <v>571.4</v>
      </c>
      <c r="B5717" s="174">
        <v>0</v>
      </c>
    </row>
    <row r="5718" spans="1:2">
      <c r="A5718" s="174">
        <v>571.5</v>
      </c>
      <c r="B5718" s="174">
        <v>0</v>
      </c>
    </row>
    <row r="5719" spans="1:2">
      <c r="A5719" s="174">
        <v>571.6</v>
      </c>
      <c r="B5719" s="174">
        <v>0</v>
      </c>
    </row>
    <row r="5720" spans="1:2">
      <c r="A5720" s="174">
        <v>571.70000000000005</v>
      </c>
      <c r="B5720" s="174">
        <v>0</v>
      </c>
    </row>
    <row r="5721" spans="1:2">
      <c r="A5721" s="174">
        <v>571.79999999999995</v>
      </c>
      <c r="B5721" s="174">
        <v>0</v>
      </c>
    </row>
    <row r="5722" spans="1:2">
      <c r="A5722" s="174">
        <v>571.9</v>
      </c>
      <c r="B5722" s="174">
        <v>0</v>
      </c>
    </row>
    <row r="5723" spans="1:2">
      <c r="A5723" s="174">
        <v>572</v>
      </c>
      <c r="B5723" s="174">
        <v>0</v>
      </c>
    </row>
    <row r="5724" spans="1:2">
      <c r="A5724" s="174">
        <v>572.1</v>
      </c>
      <c r="B5724" s="174">
        <v>0</v>
      </c>
    </row>
    <row r="5725" spans="1:2">
      <c r="A5725" s="174">
        <v>572.20000000000005</v>
      </c>
      <c r="B5725" s="174">
        <v>0</v>
      </c>
    </row>
    <row r="5726" spans="1:2">
      <c r="A5726" s="174">
        <v>572.29999999999995</v>
      </c>
      <c r="B5726" s="174">
        <v>0</v>
      </c>
    </row>
    <row r="5727" spans="1:2">
      <c r="A5727" s="174">
        <v>572.4</v>
      </c>
      <c r="B5727" s="174">
        <v>0</v>
      </c>
    </row>
    <row r="5728" spans="1:2">
      <c r="A5728" s="174">
        <v>572.5</v>
      </c>
      <c r="B5728" s="174">
        <v>0</v>
      </c>
    </row>
    <row r="5729" spans="1:2">
      <c r="A5729" s="174">
        <v>572.6</v>
      </c>
      <c r="B5729" s="174">
        <v>0</v>
      </c>
    </row>
    <row r="5730" spans="1:2">
      <c r="A5730" s="174">
        <v>572.70000000000005</v>
      </c>
      <c r="B5730" s="174">
        <v>0</v>
      </c>
    </row>
    <row r="5731" spans="1:2">
      <c r="A5731" s="174">
        <v>572.79999999999995</v>
      </c>
      <c r="B5731" s="174">
        <v>0</v>
      </c>
    </row>
    <row r="5732" spans="1:2">
      <c r="A5732" s="174">
        <v>572.9</v>
      </c>
      <c r="B5732" s="174">
        <v>0</v>
      </c>
    </row>
    <row r="5733" spans="1:2">
      <c r="A5733" s="174">
        <v>573</v>
      </c>
      <c r="B5733" s="174">
        <v>0</v>
      </c>
    </row>
    <row r="5734" spans="1:2">
      <c r="A5734" s="174">
        <v>573.1</v>
      </c>
      <c r="B5734" s="174">
        <v>0</v>
      </c>
    </row>
    <row r="5735" spans="1:2">
      <c r="A5735" s="174">
        <v>573.20000000000005</v>
      </c>
      <c r="B5735" s="174">
        <v>0</v>
      </c>
    </row>
    <row r="5736" spans="1:2">
      <c r="A5736" s="174">
        <v>573.29999999999995</v>
      </c>
      <c r="B5736" s="174">
        <v>0</v>
      </c>
    </row>
    <row r="5737" spans="1:2">
      <c r="A5737" s="174">
        <v>573.4</v>
      </c>
      <c r="B5737" s="174">
        <v>0</v>
      </c>
    </row>
    <row r="5738" spans="1:2">
      <c r="A5738" s="174">
        <v>573.5</v>
      </c>
      <c r="B5738" s="174">
        <v>0</v>
      </c>
    </row>
    <row r="5739" spans="1:2">
      <c r="A5739" s="174">
        <v>573.6</v>
      </c>
      <c r="B5739" s="174">
        <v>0</v>
      </c>
    </row>
    <row r="5740" spans="1:2">
      <c r="A5740" s="174">
        <v>573.70000000000005</v>
      </c>
      <c r="B5740" s="174">
        <v>0</v>
      </c>
    </row>
    <row r="5741" spans="1:2">
      <c r="A5741" s="174">
        <v>573.79999999999995</v>
      </c>
      <c r="B5741" s="174">
        <v>0</v>
      </c>
    </row>
    <row r="5742" spans="1:2">
      <c r="A5742" s="174">
        <v>573.9</v>
      </c>
      <c r="B5742" s="174">
        <v>0</v>
      </c>
    </row>
    <row r="5743" spans="1:2">
      <c r="A5743" s="174">
        <v>574</v>
      </c>
      <c r="B5743" s="174">
        <v>0</v>
      </c>
    </row>
    <row r="5744" spans="1:2">
      <c r="A5744" s="174">
        <v>574.1</v>
      </c>
      <c r="B5744" s="174">
        <v>0</v>
      </c>
    </row>
    <row r="5745" spans="1:2">
      <c r="A5745" s="174">
        <v>574.20000000000005</v>
      </c>
      <c r="B5745" s="174">
        <v>0</v>
      </c>
    </row>
    <row r="5746" spans="1:2">
      <c r="A5746" s="174">
        <v>574.29999999999995</v>
      </c>
      <c r="B5746" s="174">
        <v>0</v>
      </c>
    </row>
    <row r="5747" spans="1:2">
      <c r="A5747" s="174">
        <v>574.4</v>
      </c>
      <c r="B5747" s="174">
        <v>0</v>
      </c>
    </row>
    <row r="5748" spans="1:2">
      <c r="A5748" s="174">
        <v>574.5</v>
      </c>
      <c r="B5748" s="174">
        <v>0</v>
      </c>
    </row>
    <row r="5749" spans="1:2">
      <c r="A5749" s="174">
        <v>574.6</v>
      </c>
      <c r="B5749" s="174">
        <v>0</v>
      </c>
    </row>
    <row r="5750" spans="1:2">
      <c r="A5750" s="174">
        <v>574.70000000000005</v>
      </c>
      <c r="B5750" s="174">
        <v>0</v>
      </c>
    </row>
    <row r="5751" spans="1:2">
      <c r="A5751" s="174">
        <v>574.79999999999995</v>
      </c>
      <c r="B5751" s="174">
        <v>0</v>
      </c>
    </row>
    <row r="5752" spans="1:2">
      <c r="A5752" s="174">
        <v>574.9</v>
      </c>
      <c r="B5752" s="174">
        <v>0</v>
      </c>
    </row>
    <row r="5753" spans="1:2">
      <c r="A5753" s="174">
        <v>575</v>
      </c>
      <c r="B5753" s="174">
        <v>0</v>
      </c>
    </row>
    <row r="5754" spans="1:2">
      <c r="A5754" s="174">
        <v>575.1</v>
      </c>
      <c r="B5754" s="174">
        <v>0</v>
      </c>
    </row>
    <row r="5755" spans="1:2">
      <c r="A5755" s="174">
        <v>575.20000000000005</v>
      </c>
      <c r="B5755" s="174">
        <v>0</v>
      </c>
    </row>
    <row r="5756" spans="1:2">
      <c r="A5756" s="174">
        <v>575.29999999999995</v>
      </c>
      <c r="B5756" s="174">
        <v>0</v>
      </c>
    </row>
    <row r="5757" spans="1:2">
      <c r="A5757" s="174">
        <v>575.4</v>
      </c>
      <c r="B5757" s="174">
        <v>0</v>
      </c>
    </row>
    <row r="5758" spans="1:2">
      <c r="A5758" s="174">
        <v>575.5</v>
      </c>
      <c r="B5758" s="174">
        <v>0</v>
      </c>
    </row>
    <row r="5759" spans="1:2">
      <c r="A5759" s="174">
        <v>575.6</v>
      </c>
      <c r="B5759" s="174">
        <v>0</v>
      </c>
    </row>
    <row r="5760" spans="1:2">
      <c r="A5760" s="174">
        <v>575.70000000000005</v>
      </c>
      <c r="B5760" s="174">
        <v>0</v>
      </c>
    </row>
    <row r="5761" spans="1:2">
      <c r="A5761" s="174">
        <v>575.79999999999995</v>
      </c>
      <c r="B5761" s="174">
        <v>0</v>
      </c>
    </row>
    <row r="5762" spans="1:2">
      <c r="A5762" s="174">
        <v>575.9</v>
      </c>
      <c r="B5762" s="174">
        <v>0</v>
      </c>
    </row>
    <row r="5763" spans="1:2">
      <c r="A5763" s="174">
        <v>576</v>
      </c>
      <c r="B5763" s="174">
        <v>0</v>
      </c>
    </row>
    <row r="5764" spans="1:2">
      <c r="A5764" s="174">
        <v>576.1</v>
      </c>
      <c r="B5764" s="174">
        <v>0</v>
      </c>
    </row>
    <row r="5765" spans="1:2">
      <c r="A5765" s="174">
        <v>576.20000000000005</v>
      </c>
      <c r="B5765" s="174">
        <v>0</v>
      </c>
    </row>
    <row r="5766" spans="1:2">
      <c r="A5766" s="174">
        <v>576.29999999999995</v>
      </c>
      <c r="B5766" s="174">
        <v>0</v>
      </c>
    </row>
    <row r="5767" spans="1:2">
      <c r="A5767" s="174">
        <v>576.4</v>
      </c>
      <c r="B5767" s="174">
        <v>0</v>
      </c>
    </row>
    <row r="5768" spans="1:2">
      <c r="A5768" s="174">
        <v>576.5</v>
      </c>
      <c r="B5768" s="174">
        <v>0</v>
      </c>
    </row>
    <row r="5769" spans="1:2">
      <c r="A5769" s="174">
        <v>576.6</v>
      </c>
      <c r="B5769" s="174">
        <v>0</v>
      </c>
    </row>
    <row r="5770" spans="1:2">
      <c r="A5770" s="174">
        <v>576.70000000000005</v>
      </c>
      <c r="B5770" s="174">
        <v>0</v>
      </c>
    </row>
    <row r="5771" spans="1:2">
      <c r="A5771" s="174">
        <v>576.79999999999995</v>
      </c>
      <c r="B5771" s="174">
        <v>0</v>
      </c>
    </row>
    <row r="5772" spans="1:2">
      <c r="A5772" s="174">
        <v>576.9</v>
      </c>
      <c r="B5772" s="174">
        <v>0</v>
      </c>
    </row>
    <row r="5773" spans="1:2">
      <c r="A5773" s="174">
        <v>577</v>
      </c>
      <c r="B5773" s="174">
        <v>0</v>
      </c>
    </row>
    <row r="5774" spans="1:2">
      <c r="A5774" s="174">
        <v>577.1</v>
      </c>
      <c r="B5774" s="174">
        <v>0</v>
      </c>
    </row>
    <row r="5775" spans="1:2">
      <c r="A5775" s="174">
        <v>577.20000000000005</v>
      </c>
      <c r="B5775" s="174">
        <v>0</v>
      </c>
    </row>
    <row r="5776" spans="1:2">
      <c r="A5776" s="174">
        <v>577.29999999999995</v>
      </c>
      <c r="B5776" s="174">
        <v>0</v>
      </c>
    </row>
    <row r="5777" spans="1:2">
      <c r="A5777" s="174">
        <v>577.4</v>
      </c>
      <c r="B5777" s="174">
        <v>0</v>
      </c>
    </row>
    <row r="5778" spans="1:2">
      <c r="A5778" s="174">
        <v>577.5</v>
      </c>
      <c r="B5778" s="174">
        <v>0</v>
      </c>
    </row>
    <row r="5779" spans="1:2">
      <c r="A5779" s="174">
        <v>577.6</v>
      </c>
      <c r="B5779" s="174">
        <v>0</v>
      </c>
    </row>
    <row r="5780" spans="1:2">
      <c r="A5780" s="174">
        <v>577.70000000000005</v>
      </c>
      <c r="B5780" s="174">
        <v>0</v>
      </c>
    </row>
    <row r="5781" spans="1:2">
      <c r="A5781" s="174">
        <v>577.79999999999995</v>
      </c>
      <c r="B5781" s="174">
        <v>0</v>
      </c>
    </row>
    <row r="5782" spans="1:2">
      <c r="A5782" s="174">
        <v>577.9</v>
      </c>
      <c r="B5782" s="174">
        <v>0</v>
      </c>
    </row>
    <row r="5783" spans="1:2">
      <c r="A5783" s="174">
        <v>578</v>
      </c>
      <c r="B5783" s="174">
        <v>0</v>
      </c>
    </row>
    <row r="5784" spans="1:2">
      <c r="A5784" s="174">
        <v>578.1</v>
      </c>
      <c r="B5784" s="174">
        <v>0</v>
      </c>
    </row>
    <row r="5785" spans="1:2">
      <c r="A5785" s="174">
        <v>578.20000000000005</v>
      </c>
      <c r="B5785" s="174">
        <v>0</v>
      </c>
    </row>
    <row r="5786" spans="1:2">
      <c r="A5786" s="174">
        <v>578.29999999999995</v>
      </c>
      <c r="B5786" s="174">
        <v>0</v>
      </c>
    </row>
    <row r="5787" spans="1:2">
      <c r="A5787" s="174">
        <v>578.4</v>
      </c>
      <c r="B5787" s="174">
        <v>0</v>
      </c>
    </row>
    <row r="5788" spans="1:2">
      <c r="A5788" s="174">
        <v>578.5</v>
      </c>
      <c r="B5788" s="174">
        <v>0</v>
      </c>
    </row>
    <row r="5789" spans="1:2">
      <c r="A5789" s="174">
        <v>578.6</v>
      </c>
      <c r="B5789" s="174">
        <v>0</v>
      </c>
    </row>
    <row r="5790" spans="1:2">
      <c r="A5790" s="174">
        <v>578.70000000000005</v>
      </c>
      <c r="B5790" s="174">
        <v>0</v>
      </c>
    </row>
    <row r="5791" spans="1:2">
      <c r="A5791" s="174">
        <v>578.79999999999995</v>
      </c>
      <c r="B5791" s="174">
        <v>0</v>
      </c>
    </row>
    <row r="5792" spans="1:2">
      <c r="A5792" s="174">
        <v>578.9</v>
      </c>
      <c r="B5792" s="174">
        <v>0</v>
      </c>
    </row>
    <row r="5793" spans="1:2">
      <c r="A5793" s="174">
        <v>579</v>
      </c>
      <c r="B5793" s="174">
        <v>0</v>
      </c>
    </row>
    <row r="5794" spans="1:2">
      <c r="A5794" s="174">
        <v>579.1</v>
      </c>
      <c r="B5794" s="174">
        <v>0</v>
      </c>
    </row>
    <row r="5795" spans="1:2">
      <c r="A5795" s="174">
        <v>579.20000000000005</v>
      </c>
      <c r="B5795" s="174">
        <v>0</v>
      </c>
    </row>
    <row r="5796" spans="1:2">
      <c r="A5796" s="174">
        <v>579.29999999999995</v>
      </c>
      <c r="B5796" s="174">
        <v>0</v>
      </c>
    </row>
    <row r="5797" spans="1:2">
      <c r="A5797" s="174">
        <v>579.4</v>
      </c>
      <c r="B5797" s="174">
        <v>0</v>
      </c>
    </row>
    <row r="5798" spans="1:2">
      <c r="A5798" s="174">
        <v>579.5</v>
      </c>
      <c r="B5798" s="174">
        <v>0</v>
      </c>
    </row>
    <row r="5799" spans="1:2">
      <c r="A5799" s="174">
        <v>579.6</v>
      </c>
      <c r="B5799" s="174">
        <v>0</v>
      </c>
    </row>
    <row r="5800" spans="1:2">
      <c r="A5800" s="174">
        <v>579.70000000000005</v>
      </c>
      <c r="B5800" s="174">
        <v>0</v>
      </c>
    </row>
    <row r="5801" spans="1:2">
      <c r="A5801" s="174">
        <v>579.79999999999995</v>
      </c>
      <c r="B5801" s="174">
        <v>0</v>
      </c>
    </row>
    <row r="5802" spans="1:2">
      <c r="A5802" s="174">
        <v>579.9</v>
      </c>
      <c r="B5802" s="174">
        <v>0</v>
      </c>
    </row>
    <row r="5803" spans="1:2">
      <c r="A5803" s="174">
        <v>580</v>
      </c>
      <c r="B5803" s="174">
        <v>0</v>
      </c>
    </row>
    <row r="5804" spans="1:2">
      <c r="A5804" s="174">
        <v>580.1</v>
      </c>
      <c r="B5804" s="174">
        <v>0</v>
      </c>
    </row>
    <row r="5805" spans="1:2">
      <c r="A5805" s="174">
        <v>580.20000000000005</v>
      </c>
      <c r="B5805" s="174">
        <v>0</v>
      </c>
    </row>
    <row r="5806" spans="1:2">
      <c r="A5806" s="174">
        <v>580.29999999999995</v>
      </c>
      <c r="B5806" s="174">
        <v>0</v>
      </c>
    </row>
    <row r="5807" spans="1:2">
      <c r="A5807" s="174">
        <v>580.4</v>
      </c>
      <c r="B5807" s="174">
        <v>0</v>
      </c>
    </row>
    <row r="5808" spans="1:2">
      <c r="A5808" s="174">
        <v>580.5</v>
      </c>
      <c r="B5808" s="174">
        <v>0</v>
      </c>
    </row>
    <row r="5809" spans="1:2">
      <c r="A5809" s="174">
        <v>580.6</v>
      </c>
      <c r="B5809" s="174">
        <v>0</v>
      </c>
    </row>
    <row r="5810" spans="1:2">
      <c r="A5810" s="174">
        <v>580.70000000000005</v>
      </c>
      <c r="B5810" s="174">
        <v>0</v>
      </c>
    </row>
    <row r="5811" spans="1:2">
      <c r="A5811" s="174">
        <v>580.79999999999995</v>
      </c>
      <c r="B5811" s="174">
        <v>0</v>
      </c>
    </row>
    <row r="5812" spans="1:2">
      <c r="A5812" s="174">
        <v>580.9</v>
      </c>
      <c r="B5812" s="174">
        <v>0</v>
      </c>
    </row>
    <row r="5813" spans="1:2">
      <c r="A5813" s="174">
        <v>581</v>
      </c>
      <c r="B5813" s="174">
        <v>0</v>
      </c>
    </row>
    <row r="5814" spans="1:2">
      <c r="A5814" s="174">
        <v>581.1</v>
      </c>
      <c r="B5814" s="174">
        <v>0</v>
      </c>
    </row>
    <row r="5815" spans="1:2">
      <c r="A5815" s="174">
        <v>581.20000000000005</v>
      </c>
      <c r="B5815" s="174">
        <v>0</v>
      </c>
    </row>
    <row r="5816" spans="1:2">
      <c r="A5816" s="174">
        <v>581.29999999999995</v>
      </c>
      <c r="B5816" s="174">
        <v>0</v>
      </c>
    </row>
    <row r="5817" spans="1:2">
      <c r="A5817" s="174">
        <v>581.4</v>
      </c>
      <c r="B5817" s="174">
        <v>0</v>
      </c>
    </row>
    <row r="5818" spans="1:2">
      <c r="A5818" s="174">
        <v>581.5</v>
      </c>
      <c r="B5818" s="174">
        <v>0</v>
      </c>
    </row>
    <row r="5819" spans="1:2">
      <c r="A5819" s="174">
        <v>581.6</v>
      </c>
      <c r="B5819" s="174">
        <v>0</v>
      </c>
    </row>
    <row r="5820" spans="1:2">
      <c r="A5820" s="174">
        <v>581.70000000000005</v>
      </c>
      <c r="B5820" s="174">
        <v>0</v>
      </c>
    </row>
    <row r="5821" spans="1:2">
      <c r="A5821" s="174">
        <v>581.79999999999995</v>
      </c>
      <c r="B5821" s="174">
        <v>0</v>
      </c>
    </row>
    <row r="5822" spans="1:2">
      <c r="A5822" s="174">
        <v>581.9</v>
      </c>
      <c r="B5822" s="174">
        <v>0</v>
      </c>
    </row>
    <row r="5823" spans="1:2">
      <c r="A5823" s="174">
        <v>582</v>
      </c>
      <c r="B5823" s="174">
        <v>0</v>
      </c>
    </row>
    <row r="5824" spans="1:2">
      <c r="A5824" s="174">
        <v>582.1</v>
      </c>
      <c r="B5824" s="174">
        <v>0</v>
      </c>
    </row>
    <row r="5825" spans="1:2">
      <c r="A5825" s="174">
        <v>582.20000000000005</v>
      </c>
      <c r="B5825" s="174">
        <v>0</v>
      </c>
    </row>
    <row r="5826" spans="1:2">
      <c r="A5826" s="174">
        <v>582.29999999999995</v>
      </c>
      <c r="B5826" s="174">
        <v>0</v>
      </c>
    </row>
    <row r="5827" spans="1:2">
      <c r="A5827" s="174">
        <v>582.4</v>
      </c>
      <c r="B5827" s="174">
        <v>0</v>
      </c>
    </row>
    <row r="5828" spans="1:2">
      <c r="A5828" s="174">
        <v>582.5</v>
      </c>
      <c r="B5828" s="174">
        <v>0</v>
      </c>
    </row>
    <row r="5829" spans="1:2">
      <c r="A5829" s="174">
        <v>582.6</v>
      </c>
      <c r="B5829" s="174">
        <v>0</v>
      </c>
    </row>
    <row r="5830" spans="1:2">
      <c r="A5830" s="174">
        <v>582.70000000000005</v>
      </c>
      <c r="B5830" s="174">
        <v>0</v>
      </c>
    </row>
    <row r="5831" spans="1:2">
      <c r="A5831" s="174">
        <v>582.79999999999995</v>
      </c>
      <c r="B5831" s="174">
        <v>0</v>
      </c>
    </row>
    <row r="5832" spans="1:2">
      <c r="A5832" s="174">
        <v>582.9</v>
      </c>
      <c r="B5832" s="174">
        <v>0</v>
      </c>
    </row>
    <row r="5833" spans="1:2">
      <c r="A5833" s="174">
        <v>583</v>
      </c>
      <c r="B5833" s="174">
        <v>0</v>
      </c>
    </row>
    <row r="5834" spans="1:2">
      <c r="A5834" s="174">
        <v>583.1</v>
      </c>
      <c r="B5834" s="174">
        <v>0</v>
      </c>
    </row>
    <row r="5835" spans="1:2">
      <c r="A5835" s="174">
        <v>583.20000000000005</v>
      </c>
      <c r="B5835" s="174">
        <v>0</v>
      </c>
    </row>
    <row r="5836" spans="1:2">
      <c r="A5836" s="174">
        <v>583.29999999999995</v>
      </c>
      <c r="B5836" s="174">
        <v>0</v>
      </c>
    </row>
    <row r="5837" spans="1:2">
      <c r="A5837" s="174">
        <v>583.4</v>
      </c>
      <c r="B5837" s="174">
        <v>0</v>
      </c>
    </row>
    <row r="5838" spans="1:2">
      <c r="A5838" s="174">
        <v>583.5</v>
      </c>
      <c r="B5838" s="174">
        <v>0</v>
      </c>
    </row>
    <row r="5839" spans="1:2">
      <c r="A5839" s="174">
        <v>583.6</v>
      </c>
      <c r="B5839" s="174">
        <v>0</v>
      </c>
    </row>
    <row r="5840" spans="1:2">
      <c r="A5840" s="174">
        <v>583.70000000000005</v>
      </c>
      <c r="B5840" s="174">
        <v>0</v>
      </c>
    </row>
    <row r="5841" spans="1:2">
      <c r="A5841" s="174">
        <v>583.79999999999995</v>
      </c>
      <c r="B5841" s="174">
        <v>0</v>
      </c>
    </row>
    <row r="5842" spans="1:2">
      <c r="A5842" s="174">
        <v>583.9</v>
      </c>
      <c r="B5842" s="174">
        <v>0</v>
      </c>
    </row>
    <row r="5843" spans="1:2">
      <c r="A5843" s="174">
        <v>584</v>
      </c>
      <c r="B5843" s="174">
        <v>0</v>
      </c>
    </row>
    <row r="5844" spans="1:2">
      <c r="A5844" s="174">
        <v>584.1</v>
      </c>
      <c r="B5844" s="174">
        <v>0</v>
      </c>
    </row>
    <row r="5845" spans="1:2">
      <c r="A5845" s="174">
        <v>584.20000000000005</v>
      </c>
      <c r="B5845" s="174">
        <v>0</v>
      </c>
    </row>
    <row r="5846" spans="1:2">
      <c r="A5846" s="174">
        <v>584.29999999999995</v>
      </c>
      <c r="B5846" s="174">
        <v>0</v>
      </c>
    </row>
    <row r="5847" spans="1:2">
      <c r="A5847" s="174">
        <v>584.4</v>
      </c>
      <c r="B5847" s="174">
        <v>0</v>
      </c>
    </row>
    <row r="5848" spans="1:2">
      <c r="A5848" s="174">
        <v>584.5</v>
      </c>
      <c r="B5848" s="174">
        <v>0</v>
      </c>
    </row>
    <row r="5849" spans="1:2">
      <c r="A5849" s="174">
        <v>584.6</v>
      </c>
      <c r="B5849" s="174">
        <v>0</v>
      </c>
    </row>
    <row r="5850" spans="1:2">
      <c r="A5850" s="174">
        <v>584.70000000000005</v>
      </c>
      <c r="B5850" s="174">
        <v>0</v>
      </c>
    </row>
    <row r="5851" spans="1:2">
      <c r="A5851" s="174">
        <v>584.79999999999995</v>
      </c>
      <c r="B5851" s="174">
        <v>0</v>
      </c>
    </row>
    <row r="5852" spans="1:2">
      <c r="A5852" s="174">
        <v>584.9</v>
      </c>
      <c r="B5852" s="174">
        <v>0</v>
      </c>
    </row>
    <row r="5853" spans="1:2">
      <c r="A5853" s="174">
        <v>585</v>
      </c>
      <c r="B5853" s="174">
        <v>0</v>
      </c>
    </row>
    <row r="5854" spans="1:2">
      <c r="A5854" s="174">
        <v>585.1</v>
      </c>
      <c r="B5854" s="174">
        <v>0</v>
      </c>
    </row>
    <row r="5855" spans="1:2">
      <c r="A5855" s="174">
        <v>585.20000000000005</v>
      </c>
      <c r="B5855" s="174">
        <v>0</v>
      </c>
    </row>
    <row r="5856" spans="1:2">
      <c r="A5856" s="174">
        <v>585.29999999999995</v>
      </c>
      <c r="B5856" s="174">
        <v>0</v>
      </c>
    </row>
    <row r="5857" spans="1:2">
      <c r="A5857" s="174">
        <v>585.4</v>
      </c>
      <c r="B5857" s="174">
        <v>0</v>
      </c>
    </row>
    <row r="5858" spans="1:2">
      <c r="A5858" s="174">
        <v>585.5</v>
      </c>
      <c r="B5858" s="174">
        <v>0</v>
      </c>
    </row>
    <row r="5859" spans="1:2">
      <c r="A5859" s="174">
        <v>585.6</v>
      </c>
      <c r="B5859" s="174">
        <v>0</v>
      </c>
    </row>
    <row r="5860" spans="1:2">
      <c r="A5860" s="174">
        <v>585.70000000000005</v>
      </c>
      <c r="B5860" s="174">
        <v>0</v>
      </c>
    </row>
    <row r="5861" spans="1:2">
      <c r="A5861" s="174">
        <v>585.79999999999995</v>
      </c>
      <c r="B5861" s="174">
        <v>0</v>
      </c>
    </row>
    <row r="5862" spans="1:2">
      <c r="A5862" s="174">
        <v>585.9</v>
      </c>
      <c r="B5862" s="174">
        <v>0</v>
      </c>
    </row>
    <row r="5863" spans="1:2">
      <c r="A5863" s="174">
        <v>586</v>
      </c>
      <c r="B5863" s="174">
        <v>0</v>
      </c>
    </row>
    <row r="5864" spans="1:2">
      <c r="A5864" s="174">
        <v>586.1</v>
      </c>
      <c r="B5864" s="174">
        <v>0</v>
      </c>
    </row>
    <row r="5865" spans="1:2">
      <c r="A5865" s="174">
        <v>586.20000000000005</v>
      </c>
      <c r="B5865" s="174">
        <v>0</v>
      </c>
    </row>
    <row r="5866" spans="1:2">
      <c r="A5866" s="174">
        <v>586.29999999999995</v>
      </c>
      <c r="B5866" s="174">
        <v>0</v>
      </c>
    </row>
    <row r="5867" spans="1:2">
      <c r="A5867" s="174">
        <v>586.4</v>
      </c>
      <c r="B5867" s="174">
        <v>0</v>
      </c>
    </row>
    <row r="5868" spans="1:2">
      <c r="A5868" s="174">
        <v>586.5</v>
      </c>
      <c r="B5868" s="174">
        <v>0</v>
      </c>
    </row>
    <row r="5869" spans="1:2">
      <c r="A5869" s="174">
        <v>586.6</v>
      </c>
      <c r="B5869" s="174">
        <v>0</v>
      </c>
    </row>
    <row r="5870" spans="1:2">
      <c r="A5870" s="174">
        <v>586.70000000000005</v>
      </c>
      <c r="B5870" s="174">
        <v>0</v>
      </c>
    </row>
    <row r="5871" spans="1:2">
      <c r="A5871" s="174">
        <v>586.79999999999995</v>
      </c>
      <c r="B5871" s="174">
        <v>0</v>
      </c>
    </row>
    <row r="5872" spans="1:2">
      <c r="A5872" s="174">
        <v>586.9</v>
      </c>
      <c r="B5872" s="174">
        <v>0</v>
      </c>
    </row>
    <row r="5873" spans="1:2">
      <c r="A5873" s="174">
        <v>587</v>
      </c>
      <c r="B5873" s="174">
        <v>0</v>
      </c>
    </row>
    <row r="5874" spans="1:2">
      <c r="A5874" s="174">
        <v>587.1</v>
      </c>
      <c r="B5874" s="174">
        <v>0</v>
      </c>
    </row>
    <row r="5875" spans="1:2">
      <c r="A5875" s="174">
        <v>587.20000000000005</v>
      </c>
      <c r="B5875" s="174">
        <v>0</v>
      </c>
    </row>
    <row r="5876" spans="1:2">
      <c r="A5876" s="174">
        <v>587.29999999999995</v>
      </c>
      <c r="B5876" s="174">
        <v>0</v>
      </c>
    </row>
    <row r="5877" spans="1:2">
      <c r="A5877" s="174">
        <v>587.4</v>
      </c>
      <c r="B5877" s="174">
        <v>0</v>
      </c>
    </row>
    <row r="5878" spans="1:2">
      <c r="A5878" s="174">
        <v>587.5</v>
      </c>
      <c r="B5878" s="174">
        <v>0</v>
      </c>
    </row>
    <row r="5879" spans="1:2">
      <c r="A5879" s="174">
        <v>587.6</v>
      </c>
      <c r="B5879" s="174">
        <v>0</v>
      </c>
    </row>
    <row r="5880" spans="1:2">
      <c r="A5880" s="174">
        <v>587.70000000000005</v>
      </c>
      <c r="B5880" s="174">
        <v>0</v>
      </c>
    </row>
    <row r="5881" spans="1:2">
      <c r="A5881" s="174">
        <v>587.79999999999995</v>
      </c>
      <c r="B5881" s="174">
        <v>0</v>
      </c>
    </row>
    <row r="5882" spans="1:2">
      <c r="A5882" s="174">
        <v>587.9</v>
      </c>
      <c r="B5882" s="174">
        <v>0</v>
      </c>
    </row>
    <row r="5883" spans="1:2">
      <c r="A5883" s="174">
        <v>588</v>
      </c>
      <c r="B5883" s="174">
        <v>0</v>
      </c>
    </row>
    <row r="5884" spans="1:2">
      <c r="A5884" s="174">
        <v>588.1</v>
      </c>
      <c r="B5884" s="174">
        <v>0</v>
      </c>
    </row>
    <row r="5885" spans="1:2">
      <c r="A5885" s="174">
        <v>588.20000000000005</v>
      </c>
      <c r="B5885" s="174">
        <v>0</v>
      </c>
    </row>
    <row r="5886" spans="1:2">
      <c r="A5886" s="174">
        <v>588.29999999999995</v>
      </c>
      <c r="B5886" s="174">
        <v>0</v>
      </c>
    </row>
    <row r="5887" spans="1:2">
      <c r="A5887" s="174">
        <v>588.4</v>
      </c>
      <c r="B5887" s="174">
        <v>0</v>
      </c>
    </row>
    <row r="5888" spans="1:2">
      <c r="A5888" s="174">
        <v>588.5</v>
      </c>
      <c r="B5888" s="174">
        <v>0</v>
      </c>
    </row>
    <row r="5889" spans="1:2">
      <c r="A5889" s="174">
        <v>588.6</v>
      </c>
      <c r="B5889" s="174">
        <v>0</v>
      </c>
    </row>
    <row r="5890" spans="1:2">
      <c r="A5890" s="174">
        <v>588.70000000000005</v>
      </c>
      <c r="B5890" s="174">
        <v>0</v>
      </c>
    </row>
    <row r="5891" spans="1:2">
      <c r="A5891" s="174">
        <v>588.79999999999995</v>
      </c>
      <c r="B5891" s="174">
        <v>0</v>
      </c>
    </row>
    <row r="5892" spans="1:2">
      <c r="A5892" s="174">
        <v>588.9</v>
      </c>
      <c r="B5892" s="174">
        <v>0</v>
      </c>
    </row>
    <row r="5893" spans="1:2">
      <c r="A5893" s="174">
        <v>589</v>
      </c>
      <c r="B5893" s="174">
        <v>0</v>
      </c>
    </row>
    <row r="5894" spans="1:2">
      <c r="A5894" s="174">
        <v>589.1</v>
      </c>
      <c r="B5894" s="174">
        <v>0</v>
      </c>
    </row>
    <row r="5895" spans="1:2">
      <c r="A5895" s="174">
        <v>589.20000000000005</v>
      </c>
      <c r="B5895" s="174">
        <v>0</v>
      </c>
    </row>
    <row r="5896" spans="1:2">
      <c r="A5896" s="174">
        <v>589.29999999999995</v>
      </c>
      <c r="B5896" s="174">
        <v>0</v>
      </c>
    </row>
    <row r="5897" spans="1:2">
      <c r="A5897" s="174">
        <v>589.4</v>
      </c>
      <c r="B5897" s="174">
        <v>0</v>
      </c>
    </row>
    <row r="5898" spans="1:2">
      <c r="A5898" s="174">
        <v>589.5</v>
      </c>
      <c r="B5898" s="174">
        <v>0</v>
      </c>
    </row>
    <row r="5899" spans="1:2">
      <c r="A5899" s="174">
        <v>589.6</v>
      </c>
      <c r="B5899" s="174">
        <v>0</v>
      </c>
    </row>
    <row r="5900" spans="1:2">
      <c r="A5900" s="174">
        <v>589.70000000000005</v>
      </c>
      <c r="B5900" s="174">
        <v>0</v>
      </c>
    </row>
    <row r="5901" spans="1:2">
      <c r="A5901" s="174">
        <v>589.79999999999995</v>
      </c>
      <c r="B5901" s="174">
        <v>0</v>
      </c>
    </row>
    <row r="5902" spans="1:2">
      <c r="A5902" s="174">
        <v>589.9</v>
      </c>
      <c r="B5902" s="174">
        <v>0</v>
      </c>
    </row>
    <row r="5903" spans="1:2">
      <c r="A5903" s="174">
        <v>590</v>
      </c>
      <c r="B5903" s="174">
        <v>0</v>
      </c>
    </row>
    <row r="5904" spans="1:2">
      <c r="A5904" s="174">
        <v>590.1</v>
      </c>
      <c r="B5904" s="174">
        <v>0</v>
      </c>
    </row>
    <row r="5905" spans="1:2">
      <c r="A5905" s="174">
        <v>590.20000000000005</v>
      </c>
      <c r="B5905" s="174">
        <v>0</v>
      </c>
    </row>
    <row r="5906" spans="1:2">
      <c r="A5906" s="174">
        <v>590.29999999999995</v>
      </c>
      <c r="B5906" s="174">
        <v>0</v>
      </c>
    </row>
    <row r="5907" spans="1:2">
      <c r="A5907" s="174">
        <v>590.4</v>
      </c>
      <c r="B5907" s="174">
        <v>0</v>
      </c>
    </row>
    <row r="5908" spans="1:2">
      <c r="A5908" s="174">
        <v>590.5</v>
      </c>
      <c r="B5908" s="174">
        <v>0</v>
      </c>
    </row>
    <row r="5909" spans="1:2">
      <c r="A5909" s="174">
        <v>590.6</v>
      </c>
      <c r="B5909" s="174">
        <v>0</v>
      </c>
    </row>
    <row r="5910" spans="1:2">
      <c r="A5910" s="174">
        <v>590.70000000000005</v>
      </c>
      <c r="B5910" s="174">
        <v>0</v>
      </c>
    </row>
    <row r="5911" spans="1:2">
      <c r="A5911" s="174">
        <v>590.79999999999995</v>
      </c>
      <c r="B5911" s="174">
        <v>0</v>
      </c>
    </row>
    <row r="5912" spans="1:2">
      <c r="A5912" s="174">
        <v>590.9</v>
      </c>
      <c r="B5912" s="174">
        <v>0</v>
      </c>
    </row>
    <row r="5913" spans="1:2">
      <c r="A5913" s="174">
        <v>591</v>
      </c>
      <c r="B5913" s="174">
        <v>0</v>
      </c>
    </row>
    <row r="5914" spans="1:2">
      <c r="A5914" s="174">
        <v>591.1</v>
      </c>
      <c r="B5914" s="174">
        <v>0</v>
      </c>
    </row>
    <row r="5915" spans="1:2">
      <c r="A5915" s="174">
        <v>591.20000000000005</v>
      </c>
      <c r="B5915" s="174">
        <v>0</v>
      </c>
    </row>
    <row r="5916" spans="1:2">
      <c r="A5916" s="174">
        <v>591.29999999999995</v>
      </c>
      <c r="B5916" s="174">
        <v>0</v>
      </c>
    </row>
    <row r="5917" spans="1:2">
      <c r="A5917" s="174">
        <v>591.4</v>
      </c>
      <c r="B5917" s="174">
        <v>0</v>
      </c>
    </row>
    <row r="5918" spans="1:2">
      <c r="A5918" s="174">
        <v>591.5</v>
      </c>
      <c r="B5918" s="174">
        <v>0</v>
      </c>
    </row>
    <row r="5919" spans="1:2">
      <c r="A5919" s="174">
        <v>591.6</v>
      </c>
      <c r="B5919" s="174">
        <v>0</v>
      </c>
    </row>
    <row r="5920" spans="1:2">
      <c r="A5920" s="174">
        <v>591.70000000000005</v>
      </c>
      <c r="B5920" s="174">
        <v>0</v>
      </c>
    </row>
    <row r="5921" spans="1:2">
      <c r="A5921" s="174">
        <v>591.79999999999995</v>
      </c>
      <c r="B5921" s="174">
        <v>0</v>
      </c>
    </row>
    <row r="5922" spans="1:2">
      <c r="A5922" s="174">
        <v>591.9</v>
      </c>
      <c r="B5922" s="174">
        <v>0</v>
      </c>
    </row>
    <row r="5923" spans="1:2">
      <c r="A5923" s="174">
        <v>592</v>
      </c>
      <c r="B5923" s="174">
        <v>0</v>
      </c>
    </row>
    <row r="5924" spans="1:2">
      <c r="A5924" s="174">
        <v>592.1</v>
      </c>
      <c r="B5924" s="174">
        <v>0</v>
      </c>
    </row>
    <row r="5925" spans="1:2">
      <c r="A5925" s="174">
        <v>592.20000000000005</v>
      </c>
      <c r="B5925" s="174">
        <v>0</v>
      </c>
    </row>
    <row r="5926" spans="1:2">
      <c r="A5926" s="174">
        <v>592.29999999999995</v>
      </c>
      <c r="B5926" s="174">
        <v>0</v>
      </c>
    </row>
    <row r="5927" spans="1:2">
      <c r="A5927" s="174">
        <v>592.4</v>
      </c>
      <c r="B5927" s="174">
        <v>0</v>
      </c>
    </row>
    <row r="5928" spans="1:2">
      <c r="A5928" s="174">
        <v>592.5</v>
      </c>
      <c r="B5928" s="174">
        <v>0</v>
      </c>
    </row>
    <row r="5929" spans="1:2">
      <c r="A5929" s="174">
        <v>592.6</v>
      </c>
      <c r="B5929" s="174">
        <v>0</v>
      </c>
    </row>
    <row r="5930" spans="1:2">
      <c r="A5930" s="174">
        <v>592.70000000000005</v>
      </c>
      <c r="B5930" s="174">
        <v>0</v>
      </c>
    </row>
    <row r="5931" spans="1:2">
      <c r="A5931" s="174">
        <v>592.79999999999995</v>
      </c>
      <c r="B5931" s="174">
        <v>0</v>
      </c>
    </row>
    <row r="5932" spans="1:2">
      <c r="A5932" s="174">
        <v>592.9</v>
      </c>
      <c r="B5932" s="174">
        <v>0</v>
      </c>
    </row>
    <row r="5933" spans="1:2">
      <c r="A5933" s="174">
        <v>593</v>
      </c>
      <c r="B5933" s="174">
        <v>0</v>
      </c>
    </row>
    <row r="5934" spans="1:2">
      <c r="A5934" s="174">
        <v>593.1</v>
      </c>
      <c r="B5934" s="174">
        <v>0</v>
      </c>
    </row>
    <row r="5935" spans="1:2">
      <c r="A5935" s="174">
        <v>593.20000000000005</v>
      </c>
      <c r="B5935" s="174">
        <v>0</v>
      </c>
    </row>
    <row r="5936" spans="1:2">
      <c r="A5936" s="174">
        <v>593.29999999999995</v>
      </c>
      <c r="B5936" s="174">
        <v>0</v>
      </c>
    </row>
    <row r="5937" spans="1:2">
      <c r="A5937" s="174">
        <v>593.4</v>
      </c>
      <c r="B5937" s="174">
        <v>0</v>
      </c>
    </row>
    <row r="5938" spans="1:2">
      <c r="A5938" s="174">
        <v>593.5</v>
      </c>
      <c r="B5938" s="174">
        <v>0</v>
      </c>
    </row>
    <row r="5939" spans="1:2">
      <c r="A5939" s="174">
        <v>593.6</v>
      </c>
      <c r="B5939" s="174">
        <v>0</v>
      </c>
    </row>
    <row r="5940" spans="1:2">
      <c r="A5940" s="174">
        <v>593.70000000000005</v>
      </c>
      <c r="B5940" s="174">
        <v>0</v>
      </c>
    </row>
    <row r="5941" spans="1:2">
      <c r="A5941" s="174">
        <v>593.79999999999995</v>
      </c>
      <c r="B5941" s="174">
        <v>0</v>
      </c>
    </row>
    <row r="5942" spans="1:2">
      <c r="A5942" s="174">
        <v>593.9</v>
      </c>
      <c r="B5942" s="174">
        <v>0</v>
      </c>
    </row>
    <row r="5943" spans="1:2">
      <c r="A5943" s="174">
        <v>594</v>
      </c>
      <c r="B5943" s="174">
        <v>0</v>
      </c>
    </row>
    <row r="5944" spans="1:2">
      <c r="A5944" s="174">
        <v>594.1</v>
      </c>
      <c r="B5944" s="174">
        <v>0</v>
      </c>
    </row>
    <row r="5945" spans="1:2">
      <c r="A5945" s="174">
        <v>594.20000000000005</v>
      </c>
      <c r="B5945" s="174">
        <v>0</v>
      </c>
    </row>
    <row r="5946" spans="1:2">
      <c r="A5946" s="174">
        <v>594.29999999999995</v>
      </c>
      <c r="B5946" s="174">
        <v>0</v>
      </c>
    </row>
    <row r="5947" spans="1:2">
      <c r="A5947" s="174">
        <v>594.4</v>
      </c>
      <c r="B5947" s="174">
        <v>0</v>
      </c>
    </row>
    <row r="5948" spans="1:2">
      <c r="A5948" s="174">
        <v>594.5</v>
      </c>
      <c r="B5948" s="174">
        <v>0</v>
      </c>
    </row>
    <row r="5949" spans="1:2">
      <c r="A5949" s="174">
        <v>594.6</v>
      </c>
      <c r="B5949" s="174">
        <v>0</v>
      </c>
    </row>
    <row r="5950" spans="1:2">
      <c r="A5950" s="174">
        <v>594.70000000000005</v>
      </c>
      <c r="B5950" s="174">
        <v>0</v>
      </c>
    </row>
    <row r="5951" spans="1:2">
      <c r="A5951" s="174">
        <v>594.79999999999995</v>
      </c>
      <c r="B5951" s="174">
        <v>0</v>
      </c>
    </row>
    <row r="5952" spans="1:2">
      <c r="A5952" s="174">
        <v>594.9</v>
      </c>
      <c r="B5952" s="174">
        <v>0</v>
      </c>
    </row>
    <row r="5953" spans="1:2">
      <c r="A5953" s="174">
        <v>595</v>
      </c>
      <c r="B5953" s="174">
        <v>0</v>
      </c>
    </row>
    <row r="5954" spans="1:2">
      <c r="A5954" s="174">
        <v>595.1</v>
      </c>
      <c r="B5954" s="174">
        <v>0</v>
      </c>
    </row>
    <row r="5955" spans="1:2">
      <c r="A5955" s="174">
        <v>595.20000000000005</v>
      </c>
      <c r="B5955" s="174">
        <v>0</v>
      </c>
    </row>
    <row r="5956" spans="1:2">
      <c r="A5956" s="174">
        <v>595.29999999999995</v>
      </c>
      <c r="B5956" s="174">
        <v>0</v>
      </c>
    </row>
    <row r="5957" spans="1:2">
      <c r="A5957" s="174">
        <v>595.4</v>
      </c>
      <c r="B5957" s="174">
        <v>0</v>
      </c>
    </row>
    <row r="5958" spans="1:2">
      <c r="A5958" s="174">
        <v>595.5</v>
      </c>
      <c r="B5958" s="174">
        <v>0</v>
      </c>
    </row>
    <row r="5959" spans="1:2">
      <c r="A5959" s="174">
        <v>595.6</v>
      </c>
      <c r="B5959" s="174">
        <v>0</v>
      </c>
    </row>
    <row r="5960" spans="1:2">
      <c r="A5960" s="174">
        <v>595.70000000000005</v>
      </c>
      <c r="B5960" s="174">
        <v>0</v>
      </c>
    </row>
    <row r="5961" spans="1:2">
      <c r="A5961" s="174">
        <v>595.79999999999995</v>
      </c>
      <c r="B5961" s="174">
        <v>0</v>
      </c>
    </row>
    <row r="5962" spans="1:2">
      <c r="A5962" s="174">
        <v>595.9</v>
      </c>
      <c r="B5962" s="174">
        <v>0</v>
      </c>
    </row>
    <row r="5963" spans="1:2">
      <c r="A5963" s="174">
        <v>596</v>
      </c>
      <c r="B5963" s="174">
        <v>0</v>
      </c>
    </row>
    <row r="5964" spans="1:2">
      <c r="A5964" s="174">
        <v>596.1</v>
      </c>
      <c r="B5964" s="174">
        <v>0</v>
      </c>
    </row>
    <row r="5965" spans="1:2">
      <c r="A5965" s="174">
        <v>596.20000000000005</v>
      </c>
      <c r="B5965" s="174">
        <v>0</v>
      </c>
    </row>
    <row r="5966" spans="1:2">
      <c r="A5966" s="174">
        <v>596.29999999999995</v>
      </c>
      <c r="B5966" s="174">
        <v>0</v>
      </c>
    </row>
    <row r="5967" spans="1:2">
      <c r="A5967" s="174">
        <v>596.4</v>
      </c>
      <c r="B5967" s="174">
        <v>0</v>
      </c>
    </row>
    <row r="5968" spans="1:2">
      <c r="A5968" s="174">
        <v>596.5</v>
      </c>
      <c r="B5968" s="174">
        <v>0</v>
      </c>
    </row>
    <row r="5969" spans="1:2">
      <c r="A5969" s="174">
        <v>596.6</v>
      </c>
      <c r="B5969" s="174">
        <v>0</v>
      </c>
    </row>
    <row r="5970" spans="1:2">
      <c r="A5970" s="174">
        <v>596.70000000000005</v>
      </c>
      <c r="B5970" s="174">
        <v>0</v>
      </c>
    </row>
    <row r="5971" spans="1:2">
      <c r="A5971" s="174">
        <v>596.79999999999995</v>
      </c>
      <c r="B5971" s="174">
        <v>0</v>
      </c>
    </row>
    <row r="5972" spans="1:2">
      <c r="A5972" s="174">
        <v>596.9</v>
      </c>
      <c r="B5972" s="174">
        <v>0</v>
      </c>
    </row>
    <row r="5973" spans="1:2">
      <c r="A5973" s="174">
        <v>597</v>
      </c>
      <c r="B5973" s="174">
        <v>0</v>
      </c>
    </row>
    <row r="5974" spans="1:2">
      <c r="A5974" s="174">
        <v>597.1</v>
      </c>
      <c r="B5974" s="174">
        <v>0</v>
      </c>
    </row>
    <row r="5975" spans="1:2">
      <c r="A5975" s="174">
        <v>597.20000000000005</v>
      </c>
      <c r="B5975" s="174">
        <v>0</v>
      </c>
    </row>
    <row r="5976" spans="1:2">
      <c r="A5976" s="174">
        <v>597.29999999999995</v>
      </c>
      <c r="B5976" s="174">
        <v>0</v>
      </c>
    </row>
    <row r="5977" spans="1:2">
      <c r="A5977" s="174">
        <v>597.4</v>
      </c>
      <c r="B5977" s="174">
        <v>0</v>
      </c>
    </row>
    <row r="5978" spans="1:2">
      <c r="A5978" s="174">
        <v>597.5</v>
      </c>
      <c r="B5978" s="174">
        <v>0</v>
      </c>
    </row>
    <row r="5979" spans="1:2">
      <c r="A5979" s="174">
        <v>597.6</v>
      </c>
      <c r="B5979" s="174">
        <v>0</v>
      </c>
    </row>
    <row r="5980" spans="1:2">
      <c r="A5980" s="174">
        <v>597.70000000000005</v>
      </c>
      <c r="B5980" s="174">
        <v>0</v>
      </c>
    </row>
    <row r="5981" spans="1:2">
      <c r="A5981" s="174">
        <v>597.79999999999995</v>
      </c>
      <c r="B5981" s="174">
        <v>0</v>
      </c>
    </row>
    <row r="5982" spans="1:2">
      <c r="A5982" s="174">
        <v>597.9</v>
      </c>
      <c r="B5982" s="174">
        <v>0</v>
      </c>
    </row>
    <row r="5983" spans="1:2">
      <c r="A5983" s="174">
        <v>598</v>
      </c>
      <c r="B5983" s="174">
        <v>0</v>
      </c>
    </row>
    <row r="5984" spans="1:2">
      <c r="A5984" s="174">
        <v>598.1</v>
      </c>
      <c r="B5984" s="174">
        <v>0</v>
      </c>
    </row>
    <row r="5985" spans="1:2">
      <c r="A5985" s="174">
        <v>598.20000000000005</v>
      </c>
      <c r="B5985" s="174">
        <v>0</v>
      </c>
    </row>
    <row r="5986" spans="1:2">
      <c r="A5986" s="174">
        <v>598.29999999999995</v>
      </c>
      <c r="B5986" s="174">
        <v>0</v>
      </c>
    </row>
    <row r="5987" spans="1:2">
      <c r="A5987" s="174">
        <v>598.4</v>
      </c>
      <c r="B5987" s="174">
        <v>0</v>
      </c>
    </row>
    <row r="5988" spans="1:2">
      <c r="A5988" s="174">
        <v>598.5</v>
      </c>
      <c r="B5988" s="174">
        <v>0</v>
      </c>
    </row>
    <row r="5989" spans="1:2">
      <c r="A5989" s="174">
        <v>598.6</v>
      </c>
      <c r="B5989" s="174">
        <v>0</v>
      </c>
    </row>
    <row r="5990" spans="1:2">
      <c r="A5990" s="174">
        <v>598.70000000000005</v>
      </c>
      <c r="B5990" s="174">
        <v>0</v>
      </c>
    </row>
    <row r="5991" spans="1:2">
      <c r="A5991" s="174">
        <v>598.79999999999995</v>
      </c>
      <c r="B5991" s="174">
        <v>0</v>
      </c>
    </row>
    <row r="5992" spans="1:2">
      <c r="A5992" s="174">
        <v>598.9</v>
      </c>
      <c r="B5992" s="174">
        <v>0</v>
      </c>
    </row>
    <row r="5993" spans="1:2">
      <c r="A5993" s="174">
        <v>599</v>
      </c>
      <c r="B5993" s="174">
        <v>0</v>
      </c>
    </row>
    <row r="5994" spans="1:2">
      <c r="A5994" s="174">
        <v>599.1</v>
      </c>
      <c r="B5994" s="174">
        <v>0</v>
      </c>
    </row>
    <row r="5995" spans="1:2">
      <c r="A5995" s="174">
        <v>599.20000000000005</v>
      </c>
      <c r="B5995" s="174">
        <v>0</v>
      </c>
    </row>
    <row r="5996" spans="1:2">
      <c r="A5996" s="174">
        <v>599.29999999999995</v>
      </c>
      <c r="B5996" s="174">
        <v>0</v>
      </c>
    </row>
    <row r="5997" spans="1:2">
      <c r="A5997" s="174">
        <v>599.4</v>
      </c>
      <c r="B5997" s="174">
        <v>0</v>
      </c>
    </row>
    <row r="5998" spans="1:2">
      <c r="A5998" s="174">
        <v>599.5</v>
      </c>
      <c r="B5998" s="174">
        <v>0</v>
      </c>
    </row>
    <row r="5999" spans="1:2">
      <c r="A5999" s="174">
        <v>599.6</v>
      </c>
      <c r="B5999" s="174">
        <v>0</v>
      </c>
    </row>
    <row r="6000" spans="1:2">
      <c r="A6000" s="174">
        <v>599.70000000000005</v>
      </c>
      <c r="B6000" s="174">
        <v>0</v>
      </c>
    </row>
    <row r="6001" spans="1:2">
      <c r="A6001" s="174">
        <v>599.79999999999995</v>
      </c>
      <c r="B6001" s="174">
        <v>0</v>
      </c>
    </row>
    <row r="6002" spans="1:2">
      <c r="A6002" s="174">
        <v>599.9</v>
      </c>
      <c r="B6002" s="174">
        <v>0</v>
      </c>
    </row>
    <row r="6003" spans="1:2">
      <c r="A6003" s="174">
        <v>600</v>
      </c>
      <c r="B6003" s="174">
        <v>0</v>
      </c>
    </row>
    <row r="6004" spans="1:2">
      <c r="A6004" s="174">
        <v>600.1</v>
      </c>
      <c r="B6004" s="174">
        <v>0.100000000000022</v>
      </c>
    </row>
    <row r="6005" spans="1:2">
      <c r="A6005" s="174">
        <v>600.20000000000005</v>
      </c>
      <c r="B6005" s="174">
        <v>0.200000000000045</v>
      </c>
    </row>
    <row r="6006" spans="1:2">
      <c r="A6006" s="174">
        <v>600.29999999999995</v>
      </c>
      <c r="B6006" s="174">
        <v>0.30000000000006799</v>
      </c>
    </row>
    <row r="6007" spans="1:2">
      <c r="A6007" s="174">
        <v>600.4</v>
      </c>
      <c r="B6007" s="174">
        <v>0.39999999999997699</v>
      </c>
    </row>
    <row r="6008" spans="1:2">
      <c r="A6008" s="174">
        <v>600.5</v>
      </c>
      <c r="B6008" s="174">
        <v>0.5</v>
      </c>
    </row>
    <row r="6009" spans="1:2">
      <c r="A6009" s="174">
        <v>600.6</v>
      </c>
      <c r="B6009" s="174">
        <v>0.60000000000002196</v>
      </c>
    </row>
    <row r="6010" spans="1:2">
      <c r="A6010" s="174">
        <v>600.70000000000005</v>
      </c>
      <c r="B6010" s="174">
        <v>0.70000000000004503</v>
      </c>
    </row>
    <row r="6011" spans="1:2">
      <c r="A6011" s="174">
        <v>600.79999999999995</v>
      </c>
      <c r="B6011" s="174">
        <v>0.80000000000006799</v>
      </c>
    </row>
    <row r="6012" spans="1:2">
      <c r="A6012" s="174">
        <v>600.9</v>
      </c>
      <c r="B6012" s="174">
        <v>0.89999999999997704</v>
      </c>
    </row>
    <row r="6013" spans="1:2">
      <c r="A6013" s="174">
        <v>601</v>
      </c>
      <c r="B6013" s="174">
        <v>1</v>
      </c>
    </row>
    <row r="6014" spans="1:2">
      <c r="A6014" s="174">
        <v>601.1</v>
      </c>
      <c r="B6014" s="174">
        <v>1.1100000000000201</v>
      </c>
    </row>
    <row r="6015" spans="1:2">
      <c r="A6015" s="174">
        <v>601.20000000000005</v>
      </c>
      <c r="B6015" s="174">
        <v>1.2200000000000499</v>
      </c>
    </row>
    <row r="6016" spans="1:2">
      <c r="A6016" s="174">
        <v>601.29999999999995</v>
      </c>
      <c r="B6016" s="174">
        <v>1.33000000000007</v>
      </c>
    </row>
    <row r="6017" spans="1:2">
      <c r="A6017" s="174">
        <v>601.4</v>
      </c>
      <c r="B6017" s="174">
        <v>1.43999999999997</v>
      </c>
    </row>
    <row r="6018" spans="1:2">
      <c r="A6018" s="174">
        <v>601.5</v>
      </c>
      <c r="B6018" s="174">
        <v>1.55</v>
      </c>
    </row>
    <row r="6019" spans="1:2">
      <c r="A6019" s="174">
        <v>601.6</v>
      </c>
      <c r="B6019" s="174">
        <v>1.6600000000000199</v>
      </c>
    </row>
    <row r="6020" spans="1:2">
      <c r="A6020" s="174">
        <v>601.70000000000005</v>
      </c>
      <c r="B6020" s="174">
        <v>1.77000000000005</v>
      </c>
    </row>
    <row r="6021" spans="1:2">
      <c r="A6021" s="174">
        <v>601.79999999999995</v>
      </c>
      <c r="B6021" s="174">
        <v>1.8800000000000701</v>
      </c>
    </row>
    <row r="6022" spans="1:2">
      <c r="A6022" s="174">
        <v>601.9</v>
      </c>
      <c r="B6022" s="174">
        <v>1.98999999999997</v>
      </c>
    </row>
    <row r="6023" spans="1:2">
      <c r="A6023" s="174">
        <v>602</v>
      </c>
      <c r="B6023" s="174">
        <v>2.1</v>
      </c>
    </row>
    <row r="6024" spans="1:2">
      <c r="A6024" s="174">
        <v>602.1</v>
      </c>
      <c r="B6024" s="174">
        <v>2.3700000000000601</v>
      </c>
    </row>
    <row r="6025" spans="1:2">
      <c r="A6025" s="174">
        <v>602.20000000000005</v>
      </c>
      <c r="B6025" s="174">
        <v>2.64000000000012</v>
      </c>
    </row>
    <row r="6026" spans="1:2">
      <c r="A6026" s="174">
        <v>602.29999999999995</v>
      </c>
      <c r="B6026" s="174">
        <v>2.91000000000018</v>
      </c>
    </row>
    <row r="6027" spans="1:2">
      <c r="A6027" s="174">
        <v>602.4</v>
      </c>
      <c r="B6027" s="174">
        <v>3.17999999999993</v>
      </c>
    </row>
    <row r="6028" spans="1:2">
      <c r="A6028" s="174">
        <v>602.5</v>
      </c>
      <c r="B6028" s="174">
        <v>3.45</v>
      </c>
    </row>
    <row r="6029" spans="1:2">
      <c r="A6029" s="174">
        <v>602.6</v>
      </c>
      <c r="B6029" s="174">
        <v>3.7200000000000601</v>
      </c>
    </row>
    <row r="6030" spans="1:2">
      <c r="A6030" s="174">
        <v>602.70000000000005</v>
      </c>
      <c r="B6030" s="174">
        <v>3.9900000000001201</v>
      </c>
    </row>
    <row r="6031" spans="1:2">
      <c r="A6031" s="174">
        <v>602.79999999999995</v>
      </c>
      <c r="B6031" s="174">
        <v>4.2600000000001801</v>
      </c>
    </row>
    <row r="6032" spans="1:2">
      <c r="A6032" s="174">
        <v>602.9</v>
      </c>
      <c r="B6032" s="174">
        <v>4.5299999999999301</v>
      </c>
    </row>
    <row r="6033" spans="1:2">
      <c r="A6033" s="174">
        <v>603</v>
      </c>
      <c r="B6033" s="174">
        <v>4.8</v>
      </c>
    </row>
    <row r="6034" spans="1:2">
      <c r="A6034" s="174">
        <v>603.1</v>
      </c>
      <c r="B6034" s="174">
        <v>5.2300000000000901</v>
      </c>
    </row>
    <row r="6035" spans="1:2">
      <c r="A6035" s="174">
        <v>603.20000000000005</v>
      </c>
      <c r="B6035" s="174">
        <v>5.6600000000001902</v>
      </c>
    </row>
    <row r="6036" spans="1:2">
      <c r="A6036" s="174">
        <v>603.29999999999995</v>
      </c>
      <c r="B6036" s="174">
        <v>6.0900000000002903</v>
      </c>
    </row>
    <row r="6037" spans="1:2">
      <c r="A6037" s="174">
        <v>603.4</v>
      </c>
      <c r="B6037" s="174">
        <v>6.5199999999999001</v>
      </c>
    </row>
    <row r="6038" spans="1:2">
      <c r="A6038" s="174">
        <v>603.5</v>
      </c>
      <c r="B6038" s="174">
        <v>6.9499999999999904</v>
      </c>
    </row>
    <row r="6039" spans="1:2">
      <c r="A6039" s="174">
        <v>603.6</v>
      </c>
      <c r="B6039" s="174">
        <v>7.3800000000000896</v>
      </c>
    </row>
    <row r="6040" spans="1:2">
      <c r="A6040" s="174">
        <v>603.70000000000005</v>
      </c>
      <c r="B6040" s="174">
        <v>7.8100000000001897</v>
      </c>
    </row>
    <row r="6041" spans="1:2">
      <c r="A6041" s="174">
        <v>603.79999999999995</v>
      </c>
      <c r="B6041" s="174">
        <v>8.2400000000002898</v>
      </c>
    </row>
    <row r="6042" spans="1:2">
      <c r="A6042" s="174">
        <v>603.9</v>
      </c>
      <c r="B6042" s="174">
        <v>8.6699999999999005</v>
      </c>
    </row>
    <row r="6043" spans="1:2">
      <c r="A6043" s="174">
        <v>604</v>
      </c>
      <c r="B6043" s="174">
        <v>9.1</v>
      </c>
    </row>
    <row r="6044" spans="1:2">
      <c r="A6044" s="174">
        <v>604.1</v>
      </c>
      <c r="B6044" s="174">
        <v>9.6100000000001096</v>
      </c>
    </row>
    <row r="6045" spans="1:2">
      <c r="A6045" s="174">
        <v>604.20000000000005</v>
      </c>
      <c r="B6045" s="174">
        <v>10.1200000000002</v>
      </c>
    </row>
    <row r="6046" spans="1:2">
      <c r="A6046" s="174">
        <v>604.29999999999995</v>
      </c>
      <c r="B6046" s="174">
        <v>10.630000000000299</v>
      </c>
    </row>
    <row r="6047" spans="1:2">
      <c r="A6047" s="174">
        <v>604.4</v>
      </c>
      <c r="B6047" s="174">
        <v>11.1399999999998</v>
      </c>
    </row>
    <row r="6048" spans="1:2">
      <c r="A6048" s="174">
        <v>604.5</v>
      </c>
      <c r="B6048" s="174">
        <v>11.649999999999901</v>
      </c>
    </row>
    <row r="6049" spans="1:2">
      <c r="A6049" s="174">
        <v>604.6</v>
      </c>
      <c r="B6049" s="174">
        <v>12.1600000000001</v>
      </c>
    </row>
    <row r="6050" spans="1:2">
      <c r="A6050" s="174">
        <v>604.70000000000005</v>
      </c>
      <c r="B6050" s="174">
        <v>12.670000000000201</v>
      </c>
    </row>
    <row r="6051" spans="1:2">
      <c r="A6051" s="174">
        <v>604.79999999999995</v>
      </c>
      <c r="B6051" s="174">
        <v>13.1800000000003</v>
      </c>
    </row>
    <row r="6052" spans="1:2">
      <c r="A6052" s="174">
        <v>604.9</v>
      </c>
      <c r="B6052" s="174">
        <v>13.689999999999801</v>
      </c>
    </row>
    <row r="6053" spans="1:2">
      <c r="A6053" s="174">
        <v>605</v>
      </c>
      <c r="B6053" s="174">
        <v>14.2</v>
      </c>
    </row>
    <row r="6054" spans="1:2">
      <c r="A6054" s="174">
        <v>605.1</v>
      </c>
      <c r="B6054" s="174">
        <v>14.760000000000099</v>
      </c>
    </row>
    <row r="6055" spans="1:2">
      <c r="A6055" s="174">
        <v>605.20000000000005</v>
      </c>
      <c r="B6055" s="174">
        <v>15.320000000000199</v>
      </c>
    </row>
    <row r="6056" spans="1:2">
      <c r="A6056" s="174">
        <v>605.29999999999995</v>
      </c>
      <c r="B6056" s="174">
        <v>15.880000000000299</v>
      </c>
    </row>
    <row r="6057" spans="1:2">
      <c r="A6057" s="174">
        <v>605.4</v>
      </c>
      <c r="B6057" s="174">
        <v>16.439999999999799</v>
      </c>
    </row>
    <row r="6058" spans="1:2">
      <c r="A6058" s="174">
        <v>605.5</v>
      </c>
      <c r="B6058" s="174">
        <v>17</v>
      </c>
    </row>
    <row r="6059" spans="1:2">
      <c r="A6059" s="174">
        <v>605.6</v>
      </c>
      <c r="B6059" s="174">
        <v>17.560000000000102</v>
      </c>
    </row>
    <row r="6060" spans="1:2">
      <c r="A6060" s="174">
        <v>605.70000000000005</v>
      </c>
      <c r="B6060" s="174">
        <v>18.1200000000002</v>
      </c>
    </row>
    <row r="6061" spans="1:2">
      <c r="A6061" s="174">
        <v>605.79999999999995</v>
      </c>
      <c r="B6061" s="174">
        <v>18.680000000000302</v>
      </c>
    </row>
    <row r="6062" spans="1:2">
      <c r="A6062" s="174">
        <v>605.9</v>
      </c>
      <c r="B6062" s="174">
        <v>19.239999999999799</v>
      </c>
    </row>
    <row r="6063" spans="1:2">
      <c r="A6063" s="174">
        <v>606</v>
      </c>
      <c r="B6063" s="174">
        <v>19.8</v>
      </c>
    </row>
    <row r="6064" spans="1:2">
      <c r="A6064" s="174">
        <v>606.1</v>
      </c>
      <c r="B6064" s="174">
        <v>20.3700000000001</v>
      </c>
    </row>
    <row r="6065" spans="1:2">
      <c r="A6065" s="174">
        <v>606.20000000000005</v>
      </c>
      <c r="B6065" s="174">
        <v>20.9400000000002</v>
      </c>
    </row>
    <row r="6066" spans="1:2">
      <c r="A6066" s="174">
        <v>606.29999999999995</v>
      </c>
      <c r="B6066" s="174">
        <v>21.5100000000003</v>
      </c>
    </row>
    <row r="6067" spans="1:2">
      <c r="A6067" s="174">
        <v>606.4</v>
      </c>
      <c r="B6067" s="174">
        <v>22.079999999999799</v>
      </c>
    </row>
    <row r="6068" spans="1:2">
      <c r="A6068" s="174">
        <v>606.5</v>
      </c>
      <c r="B6068" s="174">
        <v>22.65</v>
      </c>
    </row>
    <row r="6069" spans="1:2">
      <c r="A6069" s="174">
        <v>606.6</v>
      </c>
      <c r="B6069" s="174">
        <v>23.220000000000098</v>
      </c>
    </row>
    <row r="6070" spans="1:2">
      <c r="A6070" s="174">
        <v>606.70000000000005</v>
      </c>
      <c r="B6070" s="174">
        <v>23.790000000000202</v>
      </c>
    </row>
    <row r="6071" spans="1:2">
      <c r="A6071" s="174">
        <v>606.79999999999995</v>
      </c>
      <c r="B6071" s="174">
        <v>24.360000000000301</v>
      </c>
    </row>
    <row r="6072" spans="1:2">
      <c r="A6072" s="174">
        <v>606.9</v>
      </c>
      <c r="B6072" s="174">
        <v>24.929999999999801</v>
      </c>
    </row>
    <row r="6073" spans="1:2">
      <c r="A6073" s="174">
        <v>607</v>
      </c>
      <c r="B6073" s="174">
        <v>25.5</v>
      </c>
    </row>
    <row r="6074" spans="1:2">
      <c r="A6074" s="174">
        <v>607.1</v>
      </c>
      <c r="B6074" s="174">
        <v>26.000000000000099</v>
      </c>
    </row>
    <row r="6075" spans="1:2">
      <c r="A6075" s="174">
        <v>607.20000000000005</v>
      </c>
      <c r="B6075" s="174">
        <v>26.500000000000199</v>
      </c>
    </row>
    <row r="6076" spans="1:2">
      <c r="A6076" s="174">
        <v>607.29999999999995</v>
      </c>
      <c r="B6076" s="174">
        <v>27.000000000000298</v>
      </c>
    </row>
    <row r="6077" spans="1:2">
      <c r="A6077" s="174">
        <v>607.4</v>
      </c>
      <c r="B6077" s="174">
        <v>27.499999999999801</v>
      </c>
    </row>
    <row r="6078" spans="1:2">
      <c r="A6078" s="174">
        <v>607.5</v>
      </c>
      <c r="B6078" s="174">
        <v>28</v>
      </c>
    </row>
    <row r="6079" spans="1:2">
      <c r="A6079" s="174">
        <v>607.6</v>
      </c>
      <c r="B6079" s="174">
        <v>28.500000000000099</v>
      </c>
    </row>
    <row r="6080" spans="1:2">
      <c r="A6080" s="174">
        <v>607.70000000000005</v>
      </c>
      <c r="B6080" s="174">
        <v>29.000000000000199</v>
      </c>
    </row>
    <row r="6081" spans="1:2">
      <c r="A6081" s="174">
        <v>607.79999999999995</v>
      </c>
      <c r="B6081" s="174">
        <v>29.500000000000298</v>
      </c>
    </row>
    <row r="6082" spans="1:2">
      <c r="A6082" s="174">
        <v>607.9</v>
      </c>
      <c r="B6082" s="174">
        <v>29.999999999999801</v>
      </c>
    </row>
    <row r="6083" spans="1:2">
      <c r="A6083" s="174">
        <v>608</v>
      </c>
      <c r="B6083" s="174">
        <v>30.5</v>
      </c>
    </row>
    <row r="6084" spans="1:2">
      <c r="A6084" s="174">
        <v>608.1</v>
      </c>
      <c r="B6084" s="174">
        <v>30.930000000000099</v>
      </c>
    </row>
    <row r="6085" spans="1:2">
      <c r="A6085" s="174">
        <v>608.20000000000005</v>
      </c>
      <c r="B6085" s="174">
        <v>31.360000000000099</v>
      </c>
    </row>
    <row r="6086" spans="1:2">
      <c r="A6086" s="174">
        <v>608.29999999999995</v>
      </c>
      <c r="B6086" s="174">
        <v>31.790000000000202</v>
      </c>
    </row>
    <row r="6087" spans="1:2">
      <c r="A6087" s="174">
        <v>608.4</v>
      </c>
      <c r="B6087" s="174">
        <v>32.219999999999899</v>
      </c>
    </row>
    <row r="6088" spans="1:2">
      <c r="A6088" s="174">
        <v>608.5</v>
      </c>
      <c r="B6088" s="174">
        <v>32.65</v>
      </c>
    </row>
    <row r="6089" spans="1:2">
      <c r="A6089" s="174">
        <v>608.6</v>
      </c>
      <c r="B6089" s="174">
        <v>33.080000000000098</v>
      </c>
    </row>
    <row r="6090" spans="1:2">
      <c r="A6090" s="174">
        <v>608.70000000000005</v>
      </c>
      <c r="B6090" s="174">
        <v>33.510000000000097</v>
      </c>
    </row>
    <row r="6091" spans="1:2">
      <c r="A6091" s="174">
        <v>608.79999999999995</v>
      </c>
      <c r="B6091" s="174">
        <v>33.940000000000197</v>
      </c>
    </row>
    <row r="6092" spans="1:2">
      <c r="A6092" s="174">
        <v>608.9</v>
      </c>
      <c r="B6092" s="174">
        <v>34.369999999999898</v>
      </c>
    </row>
    <row r="6093" spans="1:2">
      <c r="A6093" s="174">
        <v>609</v>
      </c>
      <c r="B6093" s="174">
        <v>34.799999999999997</v>
      </c>
    </row>
    <row r="6094" spans="1:2">
      <c r="A6094" s="174">
        <v>609.1</v>
      </c>
      <c r="B6094" s="174">
        <v>35.200000000000003</v>
      </c>
    </row>
    <row r="6095" spans="1:2">
      <c r="A6095" s="174">
        <v>609.20000000000005</v>
      </c>
      <c r="B6095" s="174">
        <v>35.600000000000101</v>
      </c>
    </row>
    <row r="6096" spans="1:2">
      <c r="A6096" s="174">
        <v>609.29999999999995</v>
      </c>
      <c r="B6096" s="174">
        <v>36.000000000000199</v>
      </c>
    </row>
    <row r="6097" spans="1:2">
      <c r="A6097" s="174">
        <v>609.4</v>
      </c>
      <c r="B6097" s="174">
        <v>36.399999999999899</v>
      </c>
    </row>
    <row r="6098" spans="1:2">
      <c r="A6098" s="174">
        <v>609.5</v>
      </c>
      <c r="B6098" s="174">
        <v>36.799999999999997</v>
      </c>
    </row>
    <row r="6099" spans="1:2">
      <c r="A6099" s="174">
        <v>609.6</v>
      </c>
      <c r="B6099" s="174">
        <v>37.200000000000003</v>
      </c>
    </row>
    <row r="6100" spans="1:2">
      <c r="A6100" s="174">
        <v>609.70000000000005</v>
      </c>
      <c r="B6100" s="174">
        <v>37.600000000000101</v>
      </c>
    </row>
    <row r="6101" spans="1:2">
      <c r="A6101" s="174">
        <v>609.79999999999995</v>
      </c>
      <c r="B6101" s="174">
        <v>38.000000000000199</v>
      </c>
    </row>
    <row r="6102" spans="1:2">
      <c r="A6102" s="174">
        <v>609.9</v>
      </c>
      <c r="B6102" s="174">
        <v>38.399999999999899</v>
      </c>
    </row>
    <row r="6103" spans="1:2">
      <c r="A6103" s="174">
        <v>610</v>
      </c>
      <c r="B6103" s="174">
        <v>38.799999999999997</v>
      </c>
    </row>
    <row r="6104" spans="1:2">
      <c r="A6104" s="174">
        <v>610.1</v>
      </c>
      <c r="B6104" s="174">
        <v>39.21</v>
      </c>
    </row>
    <row r="6105" spans="1:2">
      <c r="A6105" s="174">
        <v>610.20000000000005</v>
      </c>
      <c r="B6105" s="174">
        <v>39.620000000000097</v>
      </c>
    </row>
    <row r="6106" spans="1:2">
      <c r="A6106" s="174">
        <v>610.29999999999995</v>
      </c>
      <c r="B6106" s="174">
        <v>40.0300000000002</v>
      </c>
    </row>
    <row r="6107" spans="1:2">
      <c r="A6107" s="174">
        <v>610.4</v>
      </c>
      <c r="B6107" s="174">
        <v>40.439999999999898</v>
      </c>
    </row>
    <row r="6108" spans="1:2">
      <c r="A6108" s="174">
        <v>610.5</v>
      </c>
      <c r="B6108" s="174">
        <v>40.849999999999902</v>
      </c>
    </row>
    <row r="6109" spans="1:2">
      <c r="A6109" s="174">
        <v>610.6</v>
      </c>
      <c r="B6109" s="174">
        <v>41.26</v>
      </c>
    </row>
    <row r="6110" spans="1:2">
      <c r="A6110" s="174">
        <v>610.70000000000005</v>
      </c>
      <c r="B6110" s="174">
        <v>41.670000000000101</v>
      </c>
    </row>
    <row r="6111" spans="1:2">
      <c r="A6111" s="174">
        <v>610.79999999999995</v>
      </c>
      <c r="B6111" s="174">
        <v>42.080000000000197</v>
      </c>
    </row>
    <row r="6112" spans="1:2">
      <c r="A6112" s="174">
        <v>610.9</v>
      </c>
      <c r="B6112" s="174">
        <v>42.489999999999903</v>
      </c>
    </row>
    <row r="6113" spans="1:2">
      <c r="A6113" s="174">
        <v>611</v>
      </c>
      <c r="B6113" s="174">
        <v>42.9</v>
      </c>
    </row>
    <row r="6114" spans="1:2">
      <c r="A6114" s="174">
        <v>611.1</v>
      </c>
      <c r="B6114" s="174">
        <v>43.25</v>
      </c>
    </row>
    <row r="6115" spans="1:2">
      <c r="A6115" s="174">
        <v>611.20000000000005</v>
      </c>
      <c r="B6115" s="174">
        <v>43.600000000000101</v>
      </c>
    </row>
    <row r="6116" spans="1:2">
      <c r="A6116" s="174">
        <v>611.29999999999995</v>
      </c>
      <c r="B6116" s="174">
        <v>43.950000000000202</v>
      </c>
    </row>
    <row r="6117" spans="1:2">
      <c r="A6117" s="174">
        <v>611.4</v>
      </c>
      <c r="B6117" s="174">
        <v>44.299999999999898</v>
      </c>
    </row>
    <row r="6118" spans="1:2">
      <c r="A6118" s="174">
        <v>611.5</v>
      </c>
      <c r="B6118" s="174">
        <v>44.65</v>
      </c>
    </row>
    <row r="6119" spans="1:2">
      <c r="A6119" s="174">
        <v>611.6</v>
      </c>
      <c r="B6119" s="174">
        <v>45</v>
      </c>
    </row>
    <row r="6120" spans="1:2">
      <c r="A6120" s="174">
        <v>611.70000000000005</v>
      </c>
      <c r="B6120" s="174">
        <v>45.350000000000101</v>
      </c>
    </row>
    <row r="6121" spans="1:2">
      <c r="A6121" s="174">
        <v>611.79999999999995</v>
      </c>
      <c r="B6121" s="174">
        <v>45.700000000000202</v>
      </c>
    </row>
    <row r="6122" spans="1:2">
      <c r="A6122" s="174">
        <v>611.9</v>
      </c>
      <c r="B6122" s="174">
        <v>46.049999999999898</v>
      </c>
    </row>
    <row r="6123" spans="1:2">
      <c r="A6123" s="174">
        <v>612</v>
      </c>
      <c r="B6123" s="174">
        <v>46.4</v>
      </c>
    </row>
    <row r="6124" spans="1:2">
      <c r="A6124" s="174">
        <v>612.1</v>
      </c>
      <c r="B6124" s="174">
        <v>46.59</v>
      </c>
    </row>
    <row r="6125" spans="1:2">
      <c r="A6125" s="174">
        <v>612.20000000000005</v>
      </c>
      <c r="B6125" s="174">
        <v>46.78</v>
      </c>
    </row>
    <row r="6126" spans="1:2">
      <c r="A6126" s="174">
        <v>612.29999999999995</v>
      </c>
      <c r="B6126" s="174">
        <v>46.970000000000098</v>
      </c>
    </row>
    <row r="6127" spans="1:2">
      <c r="A6127" s="174">
        <v>612.4</v>
      </c>
      <c r="B6127" s="174">
        <v>47.159999999999897</v>
      </c>
    </row>
    <row r="6128" spans="1:2">
      <c r="A6128" s="174">
        <v>612.5</v>
      </c>
      <c r="B6128" s="174">
        <v>47.349999999999902</v>
      </c>
    </row>
    <row r="6129" spans="1:2">
      <c r="A6129" s="174">
        <v>612.6</v>
      </c>
      <c r="B6129" s="174">
        <v>47.54</v>
      </c>
    </row>
    <row r="6130" spans="1:2">
      <c r="A6130" s="174">
        <v>612.70000000000005</v>
      </c>
      <c r="B6130" s="174">
        <v>47.73</v>
      </c>
    </row>
    <row r="6131" spans="1:2">
      <c r="A6131" s="174">
        <v>612.79999999999995</v>
      </c>
      <c r="B6131" s="174">
        <v>47.920000000000101</v>
      </c>
    </row>
    <row r="6132" spans="1:2">
      <c r="A6132" s="174">
        <v>612.9</v>
      </c>
      <c r="B6132" s="174">
        <v>48.1099999999999</v>
      </c>
    </row>
    <row r="6133" spans="1:2">
      <c r="A6133" s="174">
        <v>613</v>
      </c>
      <c r="B6133" s="174">
        <v>48.3</v>
      </c>
    </row>
    <row r="6134" spans="1:2">
      <c r="A6134" s="174">
        <v>613.1</v>
      </c>
      <c r="B6134" s="174">
        <v>48.34</v>
      </c>
    </row>
    <row r="6135" spans="1:2">
      <c r="A6135" s="174">
        <v>613.20000000000005</v>
      </c>
      <c r="B6135" s="174">
        <v>48.38</v>
      </c>
    </row>
    <row r="6136" spans="1:2">
      <c r="A6136" s="174">
        <v>613.29999999999995</v>
      </c>
      <c r="B6136" s="174">
        <v>48.42</v>
      </c>
    </row>
    <row r="6137" spans="1:2">
      <c r="A6137" s="174">
        <v>613.4</v>
      </c>
      <c r="B6137" s="174">
        <v>48.459999999999901</v>
      </c>
    </row>
    <row r="6138" spans="1:2">
      <c r="A6138" s="174">
        <v>613.5</v>
      </c>
      <c r="B6138" s="174">
        <v>48.5</v>
      </c>
    </row>
    <row r="6139" spans="1:2">
      <c r="A6139" s="174">
        <v>613.6</v>
      </c>
      <c r="B6139" s="174">
        <v>48.54</v>
      </c>
    </row>
    <row r="6140" spans="1:2">
      <c r="A6140" s="174">
        <v>613.70000000000005</v>
      </c>
      <c r="B6140" s="174">
        <v>48.58</v>
      </c>
    </row>
    <row r="6141" spans="1:2">
      <c r="A6141" s="174">
        <v>613.79999999999995</v>
      </c>
      <c r="B6141" s="174">
        <v>48.62</v>
      </c>
    </row>
    <row r="6142" spans="1:2">
      <c r="A6142" s="174">
        <v>613.9</v>
      </c>
      <c r="B6142" s="174">
        <v>48.66</v>
      </c>
    </row>
    <row r="6143" spans="1:2">
      <c r="A6143" s="174">
        <v>614</v>
      </c>
      <c r="B6143" s="174">
        <v>48.7</v>
      </c>
    </row>
    <row r="6144" spans="1:2">
      <c r="A6144" s="174">
        <v>614.1</v>
      </c>
      <c r="B6144" s="174">
        <v>48.68</v>
      </c>
    </row>
    <row r="6145" spans="1:2">
      <c r="A6145" s="174">
        <v>614.20000000000005</v>
      </c>
      <c r="B6145" s="174">
        <v>48.66</v>
      </c>
    </row>
    <row r="6146" spans="1:2">
      <c r="A6146" s="174">
        <v>614.29999999999995</v>
      </c>
      <c r="B6146" s="174">
        <v>48.639999999999901</v>
      </c>
    </row>
    <row r="6147" spans="1:2">
      <c r="A6147" s="174">
        <v>614.4</v>
      </c>
      <c r="B6147" s="174">
        <v>48.619999999999898</v>
      </c>
    </row>
    <row r="6148" spans="1:2">
      <c r="A6148" s="174">
        <v>614.5</v>
      </c>
      <c r="B6148" s="174">
        <v>48.6</v>
      </c>
    </row>
    <row r="6149" spans="1:2">
      <c r="A6149" s="174">
        <v>614.6</v>
      </c>
      <c r="B6149" s="174">
        <v>48.58</v>
      </c>
    </row>
    <row r="6150" spans="1:2">
      <c r="A6150" s="174">
        <v>614.70000000000005</v>
      </c>
      <c r="B6150" s="174">
        <v>48.559999999999903</v>
      </c>
    </row>
    <row r="6151" spans="1:2">
      <c r="A6151" s="174">
        <v>614.79999999999995</v>
      </c>
      <c r="B6151" s="174">
        <v>48.5399999999999</v>
      </c>
    </row>
    <row r="6152" spans="1:2">
      <c r="A6152" s="174">
        <v>614.9</v>
      </c>
      <c r="B6152" s="174">
        <v>48.519999999999897</v>
      </c>
    </row>
    <row r="6153" spans="1:2">
      <c r="A6153" s="174">
        <v>615</v>
      </c>
      <c r="B6153" s="174">
        <v>48.5</v>
      </c>
    </row>
    <row r="6154" spans="1:2">
      <c r="A6154" s="174">
        <v>615.1</v>
      </c>
      <c r="B6154" s="174">
        <v>48.489999999999903</v>
      </c>
    </row>
    <row r="6155" spans="1:2">
      <c r="A6155" s="174">
        <v>615.20000000000005</v>
      </c>
      <c r="B6155" s="174">
        <v>48.48</v>
      </c>
    </row>
    <row r="6156" spans="1:2">
      <c r="A6156" s="174">
        <v>615.29999999999995</v>
      </c>
      <c r="B6156" s="174">
        <v>48.469999999999899</v>
      </c>
    </row>
    <row r="6157" spans="1:2">
      <c r="A6157" s="174">
        <v>615.4</v>
      </c>
      <c r="B6157" s="174">
        <v>48.459999999999901</v>
      </c>
    </row>
    <row r="6158" spans="1:2">
      <c r="A6158" s="174">
        <v>615.5</v>
      </c>
      <c r="B6158" s="174">
        <v>48.45</v>
      </c>
    </row>
    <row r="6159" spans="1:2">
      <c r="A6159" s="174">
        <v>615.6</v>
      </c>
      <c r="B6159" s="174">
        <v>48.44</v>
      </c>
    </row>
    <row r="6160" spans="1:2">
      <c r="A6160" s="174">
        <v>615.70000000000005</v>
      </c>
      <c r="B6160" s="174">
        <v>48.4299999999999</v>
      </c>
    </row>
    <row r="6161" spans="1:2">
      <c r="A6161" s="174">
        <v>615.79999999999995</v>
      </c>
      <c r="B6161" s="174">
        <v>48.419999999999902</v>
      </c>
    </row>
    <row r="6162" spans="1:2">
      <c r="A6162" s="174">
        <v>615.9</v>
      </c>
      <c r="B6162" s="174">
        <v>48.409999999999897</v>
      </c>
    </row>
    <row r="6163" spans="1:2">
      <c r="A6163" s="174">
        <v>616</v>
      </c>
      <c r="B6163" s="174">
        <v>48.4</v>
      </c>
    </row>
    <row r="6164" spans="1:2">
      <c r="A6164" s="174">
        <v>616.1</v>
      </c>
      <c r="B6164" s="174">
        <v>48.379999999999903</v>
      </c>
    </row>
    <row r="6165" spans="1:2">
      <c r="A6165" s="174">
        <v>616.20000000000005</v>
      </c>
      <c r="B6165" s="174">
        <v>48.3599999999999</v>
      </c>
    </row>
    <row r="6166" spans="1:2">
      <c r="A6166" s="174">
        <v>616.29999999999995</v>
      </c>
      <c r="B6166" s="174">
        <v>48.339999999999897</v>
      </c>
    </row>
    <row r="6167" spans="1:2">
      <c r="A6167" s="174">
        <v>616.4</v>
      </c>
      <c r="B6167" s="174">
        <v>48.319999999999901</v>
      </c>
    </row>
    <row r="6168" spans="1:2">
      <c r="A6168" s="174">
        <v>616.5</v>
      </c>
      <c r="B6168" s="174">
        <v>48.3</v>
      </c>
    </row>
    <row r="6169" spans="1:2">
      <c r="A6169" s="174">
        <v>616.6</v>
      </c>
      <c r="B6169" s="174">
        <v>48.279999999999902</v>
      </c>
    </row>
    <row r="6170" spans="1:2">
      <c r="A6170" s="174">
        <v>616.70000000000005</v>
      </c>
      <c r="B6170" s="174">
        <v>48.259999999999899</v>
      </c>
    </row>
    <row r="6171" spans="1:2">
      <c r="A6171" s="174">
        <v>616.79999999999995</v>
      </c>
      <c r="B6171" s="174">
        <v>48.239999999999903</v>
      </c>
    </row>
    <row r="6172" spans="1:2">
      <c r="A6172" s="174">
        <v>616.9</v>
      </c>
      <c r="B6172" s="174">
        <v>48.219999999999899</v>
      </c>
    </row>
    <row r="6173" spans="1:2">
      <c r="A6173" s="174">
        <v>617</v>
      </c>
      <c r="B6173" s="174">
        <v>48.2</v>
      </c>
    </row>
    <row r="6174" spans="1:2">
      <c r="A6174" s="174">
        <v>617.1</v>
      </c>
      <c r="B6174" s="174">
        <v>48.16</v>
      </c>
    </row>
    <row r="6175" spans="1:2">
      <c r="A6175" s="174">
        <v>617.20000000000005</v>
      </c>
      <c r="B6175" s="174">
        <v>48.119999999999898</v>
      </c>
    </row>
    <row r="6176" spans="1:2">
      <c r="A6176" s="174">
        <v>617.29999999999995</v>
      </c>
      <c r="B6176" s="174">
        <v>48.079999999999899</v>
      </c>
    </row>
    <row r="6177" spans="1:2">
      <c r="A6177" s="174">
        <v>617.4</v>
      </c>
      <c r="B6177" s="174">
        <v>48.0399999999999</v>
      </c>
    </row>
    <row r="6178" spans="1:2">
      <c r="A6178" s="174">
        <v>617.5</v>
      </c>
      <c r="B6178" s="174">
        <v>48</v>
      </c>
    </row>
    <row r="6179" spans="1:2">
      <c r="A6179" s="174">
        <v>617.6</v>
      </c>
      <c r="B6179" s="174">
        <v>47.959999999999901</v>
      </c>
    </row>
    <row r="6180" spans="1:2">
      <c r="A6180" s="174">
        <v>617.70000000000005</v>
      </c>
      <c r="B6180" s="174">
        <v>47.919999999999902</v>
      </c>
    </row>
    <row r="6181" spans="1:2">
      <c r="A6181" s="174">
        <v>617.79999999999995</v>
      </c>
      <c r="B6181" s="174">
        <v>47.879999999999903</v>
      </c>
    </row>
    <row r="6182" spans="1:2">
      <c r="A6182" s="174">
        <v>617.9</v>
      </c>
      <c r="B6182" s="174">
        <v>47.839999999999897</v>
      </c>
    </row>
    <row r="6183" spans="1:2">
      <c r="A6183" s="174">
        <v>618</v>
      </c>
      <c r="B6183" s="174">
        <v>47.8</v>
      </c>
    </row>
    <row r="6184" spans="1:2">
      <c r="A6184" s="174">
        <v>618.1</v>
      </c>
      <c r="B6184" s="174">
        <v>47.719999999999899</v>
      </c>
    </row>
    <row r="6185" spans="1:2">
      <c r="A6185" s="174">
        <v>618.20000000000005</v>
      </c>
      <c r="B6185" s="174">
        <v>47.639999999999901</v>
      </c>
    </row>
    <row r="6186" spans="1:2">
      <c r="A6186" s="174">
        <v>618.29999999999995</v>
      </c>
      <c r="B6186" s="174">
        <v>47.559999999999903</v>
      </c>
    </row>
    <row r="6187" spans="1:2">
      <c r="A6187" s="174">
        <v>618.4</v>
      </c>
      <c r="B6187" s="174">
        <v>47.479999999999897</v>
      </c>
    </row>
    <row r="6188" spans="1:2">
      <c r="A6188" s="174">
        <v>618.5</v>
      </c>
      <c r="B6188" s="174">
        <v>47.4</v>
      </c>
    </row>
    <row r="6189" spans="1:2">
      <c r="A6189" s="174">
        <v>618.6</v>
      </c>
      <c r="B6189" s="174">
        <v>47.319999999999901</v>
      </c>
    </row>
    <row r="6190" spans="1:2">
      <c r="A6190" s="174">
        <v>618.70000000000005</v>
      </c>
      <c r="B6190" s="174">
        <v>47.239999999999903</v>
      </c>
    </row>
    <row r="6191" spans="1:2">
      <c r="A6191" s="174">
        <v>618.79999999999995</v>
      </c>
      <c r="B6191" s="174">
        <v>47.159999999999897</v>
      </c>
    </row>
    <row r="6192" spans="1:2">
      <c r="A6192" s="174">
        <v>618.9</v>
      </c>
      <c r="B6192" s="174">
        <v>47.079999999999899</v>
      </c>
    </row>
    <row r="6193" spans="1:2">
      <c r="A6193" s="174">
        <v>619</v>
      </c>
      <c r="B6193" s="174">
        <v>47</v>
      </c>
    </row>
    <row r="6194" spans="1:2">
      <c r="A6194" s="174">
        <v>619.1</v>
      </c>
      <c r="B6194" s="174">
        <v>46.889999999999901</v>
      </c>
    </row>
    <row r="6195" spans="1:2">
      <c r="A6195" s="174">
        <v>619.20000000000005</v>
      </c>
      <c r="B6195" s="174">
        <v>46.779999999999902</v>
      </c>
    </row>
    <row r="6196" spans="1:2">
      <c r="A6196" s="174">
        <v>619.29999999999995</v>
      </c>
      <c r="B6196" s="174">
        <v>46.669999999999902</v>
      </c>
    </row>
    <row r="6197" spans="1:2">
      <c r="A6197" s="174">
        <v>619.4</v>
      </c>
      <c r="B6197" s="174">
        <v>46.559999999999903</v>
      </c>
    </row>
    <row r="6198" spans="1:2">
      <c r="A6198" s="174">
        <v>619.5</v>
      </c>
      <c r="B6198" s="174">
        <v>46.45</v>
      </c>
    </row>
    <row r="6199" spans="1:2">
      <c r="A6199" s="174">
        <v>619.6</v>
      </c>
      <c r="B6199" s="174">
        <v>46.339999999999897</v>
      </c>
    </row>
    <row r="6200" spans="1:2">
      <c r="A6200" s="174">
        <v>619.70000000000005</v>
      </c>
      <c r="B6200" s="174">
        <v>46.229999999999897</v>
      </c>
    </row>
    <row r="6201" spans="1:2">
      <c r="A6201" s="174">
        <v>619.79999999999995</v>
      </c>
      <c r="B6201" s="174">
        <v>46.119999999999898</v>
      </c>
    </row>
    <row r="6202" spans="1:2">
      <c r="A6202" s="174">
        <v>619.9</v>
      </c>
      <c r="B6202" s="174">
        <v>46.009999999999899</v>
      </c>
    </row>
    <row r="6203" spans="1:2">
      <c r="A6203" s="174">
        <v>620</v>
      </c>
      <c r="B6203" s="174">
        <v>45.9</v>
      </c>
    </row>
    <row r="6204" spans="1:2">
      <c r="A6204" s="174">
        <v>620.1</v>
      </c>
      <c r="B6204" s="174">
        <v>45.799999999999898</v>
      </c>
    </row>
    <row r="6205" spans="1:2">
      <c r="A6205" s="174">
        <v>620.20000000000005</v>
      </c>
      <c r="B6205" s="174">
        <v>45.699999999999903</v>
      </c>
    </row>
    <row r="6206" spans="1:2">
      <c r="A6206" s="174">
        <v>620.29999999999995</v>
      </c>
      <c r="B6206" s="174">
        <v>45.599999999999902</v>
      </c>
    </row>
    <row r="6207" spans="1:2">
      <c r="A6207" s="174">
        <v>620.4</v>
      </c>
      <c r="B6207" s="174">
        <v>45.499999999999901</v>
      </c>
    </row>
    <row r="6208" spans="1:2">
      <c r="A6208" s="174">
        <v>620.5</v>
      </c>
      <c r="B6208" s="174">
        <v>45.4</v>
      </c>
    </row>
    <row r="6209" spans="1:2">
      <c r="A6209" s="174">
        <v>620.6</v>
      </c>
      <c r="B6209" s="174">
        <v>45.299999999999898</v>
      </c>
    </row>
    <row r="6210" spans="1:2">
      <c r="A6210" s="174">
        <v>620.70000000000005</v>
      </c>
      <c r="B6210" s="174">
        <v>45.199999999999903</v>
      </c>
    </row>
    <row r="6211" spans="1:2">
      <c r="A6211" s="174">
        <v>620.79999999999995</v>
      </c>
      <c r="B6211" s="174">
        <v>45.099999999999902</v>
      </c>
    </row>
    <row r="6212" spans="1:2">
      <c r="A6212" s="174">
        <v>620.9</v>
      </c>
      <c r="B6212" s="174">
        <v>44.999999999999901</v>
      </c>
    </row>
    <row r="6213" spans="1:2">
      <c r="A6213" s="174">
        <v>621</v>
      </c>
      <c r="B6213" s="174">
        <v>44.9</v>
      </c>
    </row>
    <row r="6214" spans="1:2">
      <c r="A6214" s="174">
        <v>621.1</v>
      </c>
      <c r="B6214" s="174">
        <v>44.849999999999902</v>
      </c>
    </row>
    <row r="6215" spans="1:2">
      <c r="A6215" s="174">
        <v>621.20000000000005</v>
      </c>
      <c r="B6215" s="174">
        <v>44.799999999999898</v>
      </c>
    </row>
    <row r="6216" spans="1:2">
      <c r="A6216" s="174">
        <v>621.29999999999995</v>
      </c>
      <c r="B6216" s="174">
        <v>44.749999999999901</v>
      </c>
    </row>
    <row r="6217" spans="1:2">
      <c r="A6217" s="174">
        <v>621.4</v>
      </c>
      <c r="B6217" s="174">
        <v>44.699999999999903</v>
      </c>
    </row>
    <row r="6218" spans="1:2">
      <c r="A6218" s="174">
        <v>621.5</v>
      </c>
      <c r="B6218" s="174">
        <v>44.65</v>
      </c>
    </row>
    <row r="6219" spans="1:2">
      <c r="A6219" s="174">
        <v>621.6</v>
      </c>
      <c r="B6219" s="174">
        <v>44.599999999999902</v>
      </c>
    </row>
    <row r="6220" spans="1:2">
      <c r="A6220" s="174">
        <v>621.70000000000005</v>
      </c>
      <c r="B6220" s="174">
        <v>44.549999999999898</v>
      </c>
    </row>
    <row r="6221" spans="1:2">
      <c r="A6221" s="174">
        <v>621.79999999999995</v>
      </c>
      <c r="B6221" s="174">
        <v>44.499999999999901</v>
      </c>
    </row>
    <row r="6222" spans="1:2">
      <c r="A6222" s="174">
        <v>621.9</v>
      </c>
      <c r="B6222" s="174">
        <v>44.449999999999903</v>
      </c>
    </row>
    <row r="6223" spans="1:2">
      <c r="A6223" s="174">
        <v>622</v>
      </c>
      <c r="B6223" s="174">
        <v>44.4</v>
      </c>
    </row>
    <row r="6224" spans="1:2">
      <c r="A6224" s="174">
        <v>622.1</v>
      </c>
      <c r="B6224" s="174">
        <v>44.389999999999901</v>
      </c>
    </row>
    <row r="6225" spans="1:2">
      <c r="A6225" s="174">
        <v>622.20000000000005</v>
      </c>
      <c r="B6225" s="174">
        <v>44.379999999999903</v>
      </c>
    </row>
    <row r="6226" spans="1:2">
      <c r="A6226" s="174">
        <v>622.29999999999995</v>
      </c>
      <c r="B6226" s="174">
        <v>44.369999999999898</v>
      </c>
    </row>
    <row r="6227" spans="1:2">
      <c r="A6227" s="174">
        <v>622.4</v>
      </c>
      <c r="B6227" s="174">
        <v>44.3599999999999</v>
      </c>
    </row>
    <row r="6228" spans="1:2">
      <c r="A6228" s="174">
        <v>622.5</v>
      </c>
      <c r="B6228" s="174">
        <v>44.349999999999902</v>
      </c>
    </row>
    <row r="6229" spans="1:2">
      <c r="A6229" s="174">
        <v>622.6</v>
      </c>
      <c r="B6229" s="174">
        <v>44.339999999999897</v>
      </c>
    </row>
    <row r="6230" spans="1:2">
      <c r="A6230" s="174">
        <v>622.70000000000005</v>
      </c>
      <c r="B6230" s="174">
        <v>44.329999999999899</v>
      </c>
    </row>
    <row r="6231" spans="1:2">
      <c r="A6231" s="174">
        <v>622.79999999999995</v>
      </c>
      <c r="B6231" s="174">
        <v>44.319999999999901</v>
      </c>
    </row>
    <row r="6232" spans="1:2">
      <c r="A6232" s="174">
        <v>622.9</v>
      </c>
      <c r="B6232" s="174">
        <v>44.309999999999903</v>
      </c>
    </row>
    <row r="6233" spans="1:2">
      <c r="A6233" s="174">
        <v>623</v>
      </c>
      <c r="B6233" s="174">
        <v>44.3</v>
      </c>
    </row>
    <row r="6234" spans="1:2">
      <c r="A6234" s="174">
        <v>623.1</v>
      </c>
      <c r="B6234" s="174">
        <v>44.32</v>
      </c>
    </row>
    <row r="6235" spans="1:2">
      <c r="A6235" s="174">
        <v>623.20000000000005</v>
      </c>
      <c r="B6235" s="174">
        <v>44.34</v>
      </c>
    </row>
    <row r="6236" spans="1:2">
      <c r="A6236" s="174">
        <v>623.29999999999995</v>
      </c>
      <c r="B6236" s="174">
        <v>44.36</v>
      </c>
    </row>
    <row r="6237" spans="1:2">
      <c r="A6237" s="174">
        <v>623.4</v>
      </c>
      <c r="B6237" s="174">
        <v>44.38</v>
      </c>
    </row>
    <row r="6238" spans="1:2">
      <c r="A6238" s="174">
        <v>623.5</v>
      </c>
      <c r="B6238" s="174">
        <v>44.4</v>
      </c>
    </row>
    <row r="6239" spans="1:2">
      <c r="A6239" s="174">
        <v>623.6</v>
      </c>
      <c r="B6239" s="174">
        <v>44.42</v>
      </c>
    </row>
    <row r="6240" spans="1:2">
      <c r="A6240" s="174">
        <v>623.70000000000005</v>
      </c>
      <c r="B6240" s="174">
        <v>44.44</v>
      </c>
    </row>
    <row r="6241" spans="1:2">
      <c r="A6241" s="174">
        <v>623.79999999999995</v>
      </c>
      <c r="B6241" s="174">
        <v>44.46</v>
      </c>
    </row>
    <row r="6242" spans="1:2">
      <c r="A6242" s="174">
        <v>623.9</v>
      </c>
      <c r="B6242" s="174">
        <v>44.48</v>
      </c>
    </row>
    <row r="6243" spans="1:2">
      <c r="A6243" s="174">
        <v>624</v>
      </c>
      <c r="B6243" s="174">
        <v>44.5</v>
      </c>
    </row>
    <row r="6244" spans="1:2">
      <c r="A6244" s="174">
        <v>624.1</v>
      </c>
      <c r="B6244" s="174">
        <v>44.56</v>
      </c>
    </row>
    <row r="6245" spans="1:2">
      <c r="A6245" s="174">
        <v>624.20000000000005</v>
      </c>
      <c r="B6245" s="174">
        <v>44.62</v>
      </c>
    </row>
    <row r="6246" spans="1:2">
      <c r="A6246" s="174">
        <v>624.29999999999995</v>
      </c>
      <c r="B6246" s="174">
        <v>44.68</v>
      </c>
    </row>
    <row r="6247" spans="1:2">
      <c r="A6247" s="174">
        <v>624.4</v>
      </c>
      <c r="B6247" s="174">
        <v>44.74</v>
      </c>
    </row>
    <row r="6248" spans="1:2">
      <c r="A6248" s="174">
        <v>624.5</v>
      </c>
      <c r="B6248" s="174">
        <v>44.8</v>
      </c>
    </row>
    <row r="6249" spans="1:2">
      <c r="A6249" s="174">
        <v>624.6</v>
      </c>
      <c r="B6249" s="174">
        <v>44.86</v>
      </c>
    </row>
    <row r="6250" spans="1:2">
      <c r="A6250" s="174">
        <v>624.70000000000005</v>
      </c>
      <c r="B6250" s="174">
        <v>44.92</v>
      </c>
    </row>
    <row r="6251" spans="1:2">
      <c r="A6251" s="174">
        <v>624.79999999999995</v>
      </c>
      <c r="B6251" s="174">
        <v>44.98</v>
      </c>
    </row>
    <row r="6252" spans="1:2">
      <c r="A6252" s="174">
        <v>624.9</v>
      </c>
      <c r="B6252" s="174">
        <v>45.04</v>
      </c>
    </row>
    <row r="6253" spans="1:2">
      <c r="A6253" s="174">
        <v>625</v>
      </c>
      <c r="B6253" s="174">
        <v>45.1</v>
      </c>
    </row>
    <row r="6254" spans="1:2">
      <c r="A6254" s="174">
        <v>625.1</v>
      </c>
      <c r="B6254" s="174">
        <v>45.16</v>
      </c>
    </row>
    <row r="6255" spans="1:2">
      <c r="A6255" s="174">
        <v>625.20000000000005</v>
      </c>
      <c r="B6255" s="174">
        <v>45.22</v>
      </c>
    </row>
    <row r="6256" spans="1:2">
      <c r="A6256" s="174">
        <v>625.29999999999995</v>
      </c>
      <c r="B6256" s="174">
        <v>45.28</v>
      </c>
    </row>
    <row r="6257" spans="1:2">
      <c r="A6257" s="174">
        <v>625.4</v>
      </c>
      <c r="B6257" s="174">
        <v>45.34</v>
      </c>
    </row>
    <row r="6258" spans="1:2">
      <c r="A6258" s="174">
        <v>625.5</v>
      </c>
      <c r="B6258" s="174">
        <v>45.4</v>
      </c>
    </row>
    <row r="6259" spans="1:2">
      <c r="A6259" s="174">
        <v>625.6</v>
      </c>
      <c r="B6259" s="174">
        <v>45.46</v>
      </c>
    </row>
    <row r="6260" spans="1:2">
      <c r="A6260" s="174">
        <v>625.70000000000005</v>
      </c>
      <c r="B6260" s="174">
        <v>45.52</v>
      </c>
    </row>
    <row r="6261" spans="1:2">
      <c r="A6261" s="174">
        <v>625.79999999999995</v>
      </c>
      <c r="B6261" s="174">
        <v>45.58</v>
      </c>
    </row>
    <row r="6262" spans="1:2">
      <c r="A6262" s="174">
        <v>625.9</v>
      </c>
      <c r="B6262" s="174">
        <v>45.64</v>
      </c>
    </row>
    <row r="6263" spans="1:2">
      <c r="A6263" s="174">
        <v>626</v>
      </c>
      <c r="B6263" s="174">
        <v>45.7</v>
      </c>
    </row>
    <row r="6264" spans="1:2">
      <c r="A6264" s="174">
        <v>626.1</v>
      </c>
      <c r="B6264" s="174">
        <v>45.73</v>
      </c>
    </row>
    <row r="6265" spans="1:2">
      <c r="A6265" s="174">
        <v>626.20000000000005</v>
      </c>
      <c r="B6265" s="174">
        <v>45.76</v>
      </c>
    </row>
    <row r="6266" spans="1:2">
      <c r="A6266" s="174">
        <v>626.29999999999995</v>
      </c>
      <c r="B6266" s="174">
        <v>45.79</v>
      </c>
    </row>
    <row r="6267" spans="1:2">
      <c r="A6267" s="174">
        <v>626.4</v>
      </c>
      <c r="B6267" s="174">
        <v>45.82</v>
      </c>
    </row>
    <row r="6268" spans="1:2">
      <c r="A6268" s="174">
        <v>626.5</v>
      </c>
      <c r="B6268" s="174">
        <v>45.85</v>
      </c>
    </row>
    <row r="6269" spans="1:2">
      <c r="A6269" s="174">
        <v>626.6</v>
      </c>
      <c r="B6269" s="174">
        <v>45.88</v>
      </c>
    </row>
    <row r="6270" spans="1:2">
      <c r="A6270" s="174">
        <v>626.70000000000005</v>
      </c>
      <c r="B6270" s="174">
        <v>45.91</v>
      </c>
    </row>
    <row r="6271" spans="1:2">
      <c r="A6271" s="174">
        <v>626.79999999999995</v>
      </c>
      <c r="B6271" s="174">
        <v>45.94</v>
      </c>
    </row>
    <row r="6272" spans="1:2">
      <c r="A6272" s="174">
        <v>626.9</v>
      </c>
      <c r="B6272" s="174">
        <v>45.97</v>
      </c>
    </row>
    <row r="6273" spans="1:2">
      <c r="A6273" s="174">
        <v>627</v>
      </c>
      <c r="B6273" s="174">
        <v>46</v>
      </c>
    </row>
    <row r="6274" spans="1:2">
      <c r="A6274" s="174">
        <v>627.1</v>
      </c>
      <c r="B6274" s="174">
        <v>46</v>
      </c>
    </row>
    <row r="6275" spans="1:2">
      <c r="A6275" s="174">
        <v>627.20000000000005</v>
      </c>
      <c r="B6275" s="174">
        <v>46</v>
      </c>
    </row>
    <row r="6276" spans="1:2">
      <c r="A6276" s="174">
        <v>627.29999999999995</v>
      </c>
      <c r="B6276" s="174">
        <v>46</v>
      </c>
    </row>
    <row r="6277" spans="1:2">
      <c r="A6277" s="174">
        <v>627.4</v>
      </c>
      <c r="B6277" s="174">
        <v>46</v>
      </c>
    </row>
    <row r="6278" spans="1:2">
      <c r="A6278" s="174">
        <v>627.5</v>
      </c>
      <c r="B6278" s="174">
        <v>46</v>
      </c>
    </row>
    <row r="6279" spans="1:2">
      <c r="A6279" s="174">
        <v>627.6</v>
      </c>
      <c r="B6279" s="174">
        <v>46</v>
      </c>
    </row>
    <row r="6280" spans="1:2">
      <c r="A6280" s="174">
        <v>627.70000000000005</v>
      </c>
      <c r="B6280" s="174">
        <v>46</v>
      </c>
    </row>
    <row r="6281" spans="1:2">
      <c r="A6281" s="174">
        <v>627.79999999999995</v>
      </c>
      <c r="B6281" s="174">
        <v>46</v>
      </c>
    </row>
    <row r="6282" spans="1:2">
      <c r="A6282" s="174">
        <v>627.9</v>
      </c>
      <c r="B6282" s="174">
        <v>46</v>
      </c>
    </row>
    <row r="6283" spans="1:2">
      <c r="A6283" s="174">
        <v>628</v>
      </c>
      <c r="B6283" s="174">
        <v>46</v>
      </c>
    </row>
    <row r="6284" spans="1:2">
      <c r="A6284" s="174">
        <v>628.1</v>
      </c>
      <c r="B6284" s="174">
        <v>46</v>
      </c>
    </row>
    <row r="6285" spans="1:2">
      <c r="A6285" s="174">
        <v>628.20000000000005</v>
      </c>
      <c r="B6285" s="174">
        <v>46</v>
      </c>
    </row>
    <row r="6286" spans="1:2">
      <c r="A6286" s="174">
        <v>628.29999999999995</v>
      </c>
      <c r="B6286" s="174">
        <v>46</v>
      </c>
    </row>
    <row r="6287" spans="1:2">
      <c r="A6287" s="174">
        <v>628.4</v>
      </c>
      <c r="B6287" s="174">
        <v>46</v>
      </c>
    </row>
    <row r="6288" spans="1:2">
      <c r="A6288" s="174">
        <v>628.5</v>
      </c>
      <c r="B6288" s="174">
        <v>46</v>
      </c>
    </row>
    <row r="6289" spans="1:2">
      <c r="A6289" s="174">
        <v>628.6</v>
      </c>
      <c r="B6289" s="174">
        <v>46</v>
      </c>
    </row>
    <row r="6290" spans="1:2">
      <c r="A6290" s="174">
        <v>628.70000000000005</v>
      </c>
      <c r="B6290" s="174">
        <v>46</v>
      </c>
    </row>
    <row r="6291" spans="1:2">
      <c r="A6291" s="174">
        <v>628.79999999999995</v>
      </c>
      <c r="B6291" s="174">
        <v>46</v>
      </c>
    </row>
    <row r="6292" spans="1:2">
      <c r="A6292" s="174">
        <v>628.9</v>
      </c>
      <c r="B6292" s="174">
        <v>46</v>
      </c>
    </row>
    <row r="6293" spans="1:2">
      <c r="A6293" s="174">
        <v>629</v>
      </c>
      <c r="B6293" s="174">
        <v>46</v>
      </c>
    </row>
    <row r="6294" spans="1:2">
      <c r="A6294" s="174">
        <v>629.1</v>
      </c>
      <c r="B6294" s="174">
        <v>46.01</v>
      </c>
    </row>
    <row r="6295" spans="1:2">
      <c r="A6295" s="174">
        <v>629.20000000000005</v>
      </c>
      <c r="B6295" s="174">
        <v>46.02</v>
      </c>
    </row>
    <row r="6296" spans="1:2">
      <c r="A6296" s="174">
        <v>629.29999999999995</v>
      </c>
      <c r="B6296" s="174">
        <v>46.03</v>
      </c>
    </row>
    <row r="6297" spans="1:2">
      <c r="A6297" s="174">
        <v>629.4</v>
      </c>
      <c r="B6297" s="174">
        <v>46.04</v>
      </c>
    </row>
    <row r="6298" spans="1:2">
      <c r="A6298" s="174">
        <v>629.5</v>
      </c>
      <c r="B6298" s="174">
        <v>46.05</v>
      </c>
    </row>
    <row r="6299" spans="1:2">
      <c r="A6299" s="174">
        <v>629.6</v>
      </c>
      <c r="B6299" s="174">
        <v>46.06</v>
      </c>
    </row>
    <row r="6300" spans="1:2">
      <c r="A6300" s="174">
        <v>629.70000000000005</v>
      </c>
      <c r="B6300" s="174">
        <v>46.07</v>
      </c>
    </row>
    <row r="6301" spans="1:2">
      <c r="A6301" s="174">
        <v>629.79999999999995</v>
      </c>
      <c r="B6301" s="174">
        <v>46.08</v>
      </c>
    </row>
    <row r="6302" spans="1:2">
      <c r="A6302" s="174">
        <v>629.9</v>
      </c>
      <c r="B6302" s="174">
        <v>46.09</v>
      </c>
    </row>
    <row r="6303" spans="1:2">
      <c r="A6303" s="174">
        <v>630</v>
      </c>
      <c r="B6303" s="174">
        <v>46.1</v>
      </c>
    </row>
    <row r="6304" spans="1:2">
      <c r="A6304" s="174">
        <v>630.1</v>
      </c>
      <c r="B6304" s="174">
        <v>46.16</v>
      </c>
    </row>
    <row r="6305" spans="1:2">
      <c r="A6305" s="174">
        <v>630.20000000000005</v>
      </c>
      <c r="B6305" s="174">
        <v>46.22</v>
      </c>
    </row>
    <row r="6306" spans="1:2">
      <c r="A6306" s="174">
        <v>630.29999999999995</v>
      </c>
      <c r="B6306" s="174">
        <v>46.28</v>
      </c>
    </row>
    <row r="6307" spans="1:2">
      <c r="A6307" s="174">
        <v>630.4</v>
      </c>
      <c r="B6307" s="174">
        <v>46.34</v>
      </c>
    </row>
    <row r="6308" spans="1:2">
      <c r="A6308" s="174">
        <v>630.5</v>
      </c>
      <c r="B6308" s="174">
        <v>46.4</v>
      </c>
    </row>
    <row r="6309" spans="1:2">
      <c r="A6309" s="174">
        <v>630.6</v>
      </c>
      <c r="B6309" s="174">
        <v>46.46</v>
      </c>
    </row>
    <row r="6310" spans="1:2">
      <c r="A6310" s="174">
        <v>630.70000000000005</v>
      </c>
      <c r="B6310" s="174">
        <v>46.52</v>
      </c>
    </row>
    <row r="6311" spans="1:2">
      <c r="A6311" s="174">
        <v>630.79999999999995</v>
      </c>
      <c r="B6311" s="174">
        <v>46.58</v>
      </c>
    </row>
    <row r="6312" spans="1:2">
      <c r="A6312" s="174">
        <v>630.9</v>
      </c>
      <c r="B6312" s="174">
        <v>46.64</v>
      </c>
    </row>
    <row r="6313" spans="1:2">
      <c r="A6313" s="174">
        <v>631</v>
      </c>
      <c r="B6313" s="174">
        <v>46.7</v>
      </c>
    </row>
    <row r="6314" spans="1:2">
      <c r="A6314" s="174">
        <v>631.1</v>
      </c>
      <c r="B6314" s="174">
        <v>46.8</v>
      </c>
    </row>
    <row r="6315" spans="1:2">
      <c r="A6315" s="174">
        <v>631.20000000000005</v>
      </c>
      <c r="B6315" s="174">
        <v>46.9</v>
      </c>
    </row>
    <row r="6316" spans="1:2">
      <c r="A6316" s="174">
        <v>631.29999999999995</v>
      </c>
      <c r="B6316" s="174">
        <v>47</v>
      </c>
    </row>
    <row r="6317" spans="1:2">
      <c r="A6317" s="174">
        <v>631.4</v>
      </c>
      <c r="B6317" s="174">
        <v>47.1</v>
      </c>
    </row>
    <row r="6318" spans="1:2">
      <c r="A6318" s="174">
        <v>631.5</v>
      </c>
      <c r="B6318" s="174">
        <v>47.2</v>
      </c>
    </row>
    <row r="6319" spans="1:2">
      <c r="A6319" s="174">
        <v>631.6</v>
      </c>
      <c r="B6319" s="174">
        <v>47.3</v>
      </c>
    </row>
    <row r="6320" spans="1:2">
      <c r="A6320" s="174">
        <v>631.70000000000005</v>
      </c>
      <c r="B6320" s="174">
        <v>47.4</v>
      </c>
    </row>
    <row r="6321" spans="1:2">
      <c r="A6321" s="174">
        <v>631.79999999999995</v>
      </c>
      <c r="B6321" s="174">
        <v>47.5</v>
      </c>
    </row>
    <row r="6322" spans="1:2">
      <c r="A6322" s="174">
        <v>631.9</v>
      </c>
      <c r="B6322" s="174">
        <v>47.6</v>
      </c>
    </row>
    <row r="6323" spans="1:2">
      <c r="A6323" s="174">
        <v>632</v>
      </c>
      <c r="B6323" s="174">
        <v>47.7</v>
      </c>
    </row>
    <row r="6324" spans="1:2">
      <c r="A6324" s="174">
        <v>632.1</v>
      </c>
      <c r="B6324" s="174">
        <v>47.82</v>
      </c>
    </row>
    <row r="6325" spans="1:2">
      <c r="A6325" s="174">
        <v>632.20000000000005</v>
      </c>
      <c r="B6325" s="174">
        <v>47.94</v>
      </c>
    </row>
    <row r="6326" spans="1:2">
      <c r="A6326" s="174">
        <v>632.29999999999995</v>
      </c>
      <c r="B6326" s="174">
        <v>48.06</v>
      </c>
    </row>
    <row r="6327" spans="1:2">
      <c r="A6327" s="174">
        <v>632.4</v>
      </c>
      <c r="B6327" s="174">
        <v>48.180000000000099</v>
      </c>
    </row>
    <row r="6328" spans="1:2">
      <c r="A6328" s="174">
        <v>632.5</v>
      </c>
      <c r="B6328" s="174">
        <v>48.3</v>
      </c>
    </row>
    <row r="6329" spans="1:2">
      <c r="A6329" s="174">
        <v>632.6</v>
      </c>
      <c r="B6329" s="174">
        <v>48.42</v>
      </c>
    </row>
    <row r="6330" spans="1:2">
      <c r="A6330" s="174">
        <v>632.70000000000005</v>
      </c>
      <c r="B6330" s="174">
        <v>48.54</v>
      </c>
    </row>
    <row r="6331" spans="1:2">
      <c r="A6331" s="174">
        <v>632.79999999999995</v>
      </c>
      <c r="B6331" s="174">
        <v>48.66</v>
      </c>
    </row>
    <row r="6332" spans="1:2">
      <c r="A6332" s="174">
        <v>632.9</v>
      </c>
      <c r="B6332" s="174">
        <v>48.780000000000101</v>
      </c>
    </row>
    <row r="6333" spans="1:2">
      <c r="A6333" s="174">
        <v>633</v>
      </c>
      <c r="B6333" s="174">
        <v>48.9</v>
      </c>
    </row>
    <row r="6334" spans="1:2">
      <c r="A6334" s="174">
        <v>633.1</v>
      </c>
      <c r="B6334" s="174">
        <v>49.04</v>
      </c>
    </row>
    <row r="6335" spans="1:2">
      <c r="A6335" s="174">
        <v>633.20000000000005</v>
      </c>
      <c r="B6335" s="174">
        <v>49.18</v>
      </c>
    </row>
    <row r="6336" spans="1:2">
      <c r="A6336" s="174">
        <v>633.29999999999995</v>
      </c>
      <c r="B6336" s="174">
        <v>49.32</v>
      </c>
    </row>
    <row r="6337" spans="1:2">
      <c r="A6337" s="174">
        <v>633.4</v>
      </c>
      <c r="B6337" s="174">
        <v>49.4600000000001</v>
      </c>
    </row>
    <row r="6338" spans="1:2">
      <c r="A6338" s="174">
        <v>633.5</v>
      </c>
      <c r="B6338" s="174">
        <v>49.599999999999902</v>
      </c>
    </row>
    <row r="6339" spans="1:2">
      <c r="A6339" s="174">
        <v>633.6</v>
      </c>
      <c r="B6339" s="174">
        <v>49.74</v>
      </c>
    </row>
    <row r="6340" spans="1:2">
      <c r="A6340" s="174">
        <v>633.70000000000005</v>
      </c>
      <c r="B6340" s="174">
        <v>49.88</v>
      </c>
    </row>
    <row r="6341" spans="1:2">
      <c r="A6341" s="174">
        <v>633.79999999999995</v>
      </c>
      <c r="B6341" s="174">
        <v>50.02</v>
      </c>
    </row>
    <row r="6342" spans="1:2">
      <c r="A6342" s="174">
        <v>633.9</v>
      </c>
      <c r="B6342" s="174">
        <v>50.160000000000103</v>
      </c>
    </row>
    <row r="6343" spans="1:2">
      <c r="A6343" s="174">
        <v>634</v>
      </c>
      <c r="B6343" s="174">
        <v>50.3</v>
      </c>
    </row>
    <row r="6344" spans="1:2">
      <c r="A6344" s="174">
        <v>634.1</v>
      </c>
      <c r="B6344" s="174">
        <v>50.43</v>
      </c>
    </row>
    <row r="6345" spans="1:2">
      <c r="A6345" s="174">
        <v>634.20000000000005</v>
      </c>
      <c r="B6345" s="174">
        <v>50.56</v>
      </c>
    </row>
    <row r="6346" spans="1:2">
      <c r="A6346" s="174">
        <v>634.29999999999995</v>
      </c>
      <c r="B6346" s="174">
        <v>50.69</v>
      </c>
    </row>
    <row r="6347" spans="1:2">
      <c r="A6347" s="174">
        <v>634.4</v>
      </c>
      <c r="B6347" s="174">
        <v>50.8200000000001</v>
      </c>
    </row>
    <row r="6348" spans="1:2">
      <c r="A6348" s="174">
        <v>634.5</v>
      </c>
      <c r="B6348" s="174">
        <v>50.95</v>
      </c>
    </row>
    <row r="6349" spans="1:2">
      <c r="A6349" s="174">
        <v>634.6</v>
      </c>
      <c r="B6349" s="174">
        <v>51.08</v>
      </c>
    </row>
    <row r="6350" spans="1:2">
      <c r="A6350" s="174">
        <v>634.70000000000005</v>
      </c>
      <c r="B6350" s="174">
        <v>51.21</v>
      </c>
    </row>
    <row r="6351" spans="1:2">
      <c r="A6351" s="174">
        <v>634.79999999999995</v>
      </c>
      <c r="B6351" s="174">
        <v>51.34</v>
      </c>
    </row>
    <row r="6352" spans="1:2">
      <c r="A6352" s="174">
        <v>634.9</v>
      </c>
      <c r="B6352" s="174">
        <v>51.470000000000098</v>
      </c>
    </row>
    <row r="6353" spans="1:2">
      <c r="A6353" s="174">
        <v>635</v>
      </c>
      <c r="B6353" s="174">
        <v>51.6</v>
      </c>
    </row>
    <row r="6354" spans="1:2">
      <c r="A6354" s="174">
        <v>635.1</v>
      </c>
      <c r="B6354" s="174">
        <v>51.7</v>
      </c>
    </row>
    <row r="6355" spans="1:2">
      <c r="A6355" s="174">
        <v>635.20000000000005</v>
      </c>
      <c r="B6355" s="174">
        <v>51.8</v>
      </c>
    </row>
    <row r="6356" spans="1:2">
      <c r="A6356" s="174">
        <v>635.29999999999995</v>
      </c>
      <c r="B6356" s="174">
        <v>51.9</v>
      </c>
    </row>
    <row r="6357" spans="1:2">
      <c r="A6357" s="174">
        <v>635.4</v>
      </c>
      <c r="B6357" s="174">
        <v>52</v>
      </c>
    </row>
    <row r="6358" spans="1:2">
      <c r="A6358" s="174">
        <v>635.5</v>
      </c>
      <c r="B6358" s="174">
        <v>52.1</v>
      </c>
    </row>
    <row r="6359" spans="1:2">
      <c r="A6359" s="174">
        <v>635.6</v>
      </c>
      <c r="B6359" s="174">
        <v>52.2</v>
      </c>
    </row>
    <row r="6360" spans="1:2">
      <c r="A6360" s="174">
        <v>635.70000000000005</v>
      </c>
      <c r="B6360" s="174">
        <v>52.3</v>
      </c>
    </row>
    <row r="6361" spans="1:2">
      <c r="A6361" s="174">
        <v>635.79999999999995</v>
      </c>
      <c r="B6361" s="174">
        <v>52.4</v>
      </c>
    </row>
    <row r="6362" spans="1:2">
      <c r="A6362" s="174">
        <v>635.9</v>
      </c>
      <c r="B6362" s="174">
        <v>52.5</v>
      </c>
    </row>
    <row r="6363" spans="1:2">
      <c r="A6363" s="174">
        <v>636</v>
      </c>
      <c r="B6363" s="174">
        <v>52.6</v>
      </c>
    </row>
    <row r="6364" spans="1:2">
      <c r="A6364" s="174">
        <v>636.1</v>
      </c>
      <c r="B6364" s="174">
        <v>52.64</v>
      </c>
    </row>
    <row r="6365" spans="1:2">
      <c r="A6365" s="174">
        <v>636.20000000000005</v>
      </c>
      <c r="B6365" s="174">
        <v>52.68</v>
      </c>
    </row>
    <row r="6366" spans="1:2">
      <c r="A6366" s="174">
        <v>636.29999999999995</v>
      </c>
      <c r="B6366" s="174">
        <v>52.72</v>
      </c>
    </row>
    <row r="6367" spans="1:2">
      <c r="A6367" s="174">
        <v>636.4</v>
      </c>
      <c r="B6367" s="174">
        <v>52.76</v>
      </c>
    </row>
    <row r="6368" spans="1:2">
      <c r="A6368" s="174">
        <v>636.5</v>
      </c>
      <c r="B6368" s="174">
        <v>52.8</v>
      </c>
    </row>
    <row r="6369" spans="1:2">
      <c r="A6369" s="174">
        <v>636.6</v>
      </c>
      <c r="B6369" s="174">
        <v>52.84</v>
      </c>
    </row>
    <row r="6370" spans="1:2">
      <c r="A6370" s="174">
        <v>636.70000000000005</v>
      </c>
      <c r="B6370" s="174">
        <v>52.88</v>
      </c>
    </row>
    <row r="6371" spans="1:2">
      <c r="A6371" s="174">
        <v>636.79999999999995</v>
      </c>
      <c r="B6371" s="174">
        <v>52.92</v>
      </c>
    </row>
    <row r="6372" spans="1:2">
      <c r="A6372" s="174">
        <v>636.9</v>
      </c>
      <c r="B6372" s="174">
        <v>52.96</v>
      </c>
    </row>
    <row r="6373" spans="1:2">
      <c r="A6373" s="174">
        <v>637</v>
      </c>
      <c r="B6373" s="174">
        <v>53</v>
      </c>
    </row>
    <row r="6374" spans="1:2">
      <c r="A6374" s="174">
        <v>637.1</v>
      </c>
      <c r="B6374" s="174">
        <v>53</v>
      </c>
    </row>
    <row r="6375" spans="1:2">
      <c r="A6375" s="174">
        <v>637.20000000000005</v>
      </c>
      <c r="B6375" s="174">
        <v>53</v>
      </c>
    </row>
    <row r="6376" spans="1:2">
      <c r="A6376" s="174">
        <v>637.29999999999995</v>
      </c>
      <c r="B6376" s="174">
        <v>53</v>
      </c>
    </row>
    <row r="6377" spans="1:2">
      <c r="A6377" s="174">
        <v>637.4</v>
      </c>
      <c r="B6377" s="174">
        <v>53</v>
      </c>
    </row>
    <row r="6378" spans="1:2">
      <c r="A6378" s="174">
        <v>637.5</v>
      </c>
      <c r="B6378" s="174">
        <v>53</v>
      </c>
    </row>
    <row r="6379" spans="1:2">
      <c r="A6379" s="174">
        <v>637.6</v>
      </c>
      <c r="B6379" s="174">
        <v>53</v>
      </c>
    </row>
    <row r="6380" spans="1:2">
      <c r="A6380" s="174">
        <v>637.70000000000005</v>
      </c>
      <c r="B6380" s="174">
        <v>53</v>
      </c>
    </row>
    <row r="6381" spans="1:2">
      <c r="A6381" s="174">
        <v>637.79999999999995</v>
      </c>
      <c r="B6381" s="174">
        <v>53</v>
      </c>
    </row>
    <row r="6382" spans="1:2">
      <c r="A6382" s="174">
        <v>637.9</v>
      </c>
      <c r="B6382" s="174">
        <v>53</v>
      </c>
    </row>
    <row r="6383" spans="1:2">
      <c r="A6383" s="174">
        <v>638</v>
      </c>
      <c r="B6383" s="174">
        <v>53</v>
      </c>
    </row>
    <row r="6384" spans="1:2">
      <c r="A6384" s="174">
        <v>638.1</v>
      </c>
      <c r="B6384" s="174">
        <v>52.989999999999903</v>
      </c>
    </row>
    <row r="6385" spans="1:2">
      <c r="A6385" s="174">
        <v>638.20000000000005</v>
      </c>
      <c r="B6385" s="174">
        <v>52.98</v>
      </c>
    </row>
    <row r="6386" spans="1:2">
      <c r="A6386" s="174">
        <v>638.29999999999995</v>
      </c>
      <c r="B6386" s="174">
        <v>52.969999999999899</v>
      </c>
    </row>
    <row r="6387" spans="1:2">
      <c r="A6387" s="174">
        <v>638.4</v>
      </c>
      <c r="B6387" s="174">
        <v>52.959999999999901</v>
      </c>
    </row>
    <row r="6388" spans="1:2">
      <c r="A6388" s="174">
        <v>638.5</v>
      </c>
      <c r="B6388" s="174">
        <v>52.95</v>
      </c>
    </row>
    <row r="6389" spans="1:2">
      <c r="A6389" s="174">
        <v>638.6</v>
      </c>
      <c r="B6389" s="174">
        <v>52.94</v>
      </c>
    </row>
    <row r="6390" spans="1:2">
      <c r="A6390" s="174">
        <v>638.70000000000005</v>
      </c>
      <c r="B6390" s="174">
        <v>52.9299999999999</v>
      </c>
    </row>
    <row r="6391" spans="1:2">
      <c r="A6391" s="174">
        <v>638.79999999999995</v>
      </c>
      <c r="B6391" s="174">
        <v>52.919999999999902</v>
      </c>
    </row>
    <row r="6392" spans="1:2">
      <c r="A6392" s="174">
        <v>638.9</v>
      </c>
      <c r="B6392" s="174">
        <v>52.909999999999897</v>
      </c>
    </row>
    <row r="6393" spans="1:2">
      <c r="A6393" s="174">
        <v>639</v>
      </c>
      <c r="B6393" s="174">
        <v>52.9</v>
      </c>
    </row>
    <row r="6394" spans="1:2">
      <c r="A6394" s="174">
        <v>639.1</v>
      </c>
      <c r="B6394" s="174">
        <v>52.879999999999903</v>
      </c>
    </row>
    <row r="6395" spans="1:2">
      <c r="A6395" s="174">
        <v>639.20000000000005</v>
      </c>
      <c r="B6395" s="174">
        <v>52.8599999999999</v>
      </c>
    </row>
    <row r="6396" spans="1:2">
      <c r="A6396" s="174">
        <v>639.29999999999995</v>
      </c>
      <c r="B6396" s="174">
        <v>52.839999999999897</v>
      </c>
    </row>
    <row r="6397" spans="1:2">
      <c r="A6397" s="174">
        <v>639.4</v>
      </c>
      <c r="B6397" s="174">
        <v>52.819999999999901</v>
      </c>
    </row>
    <row r="6398" spans="1:2">
      <c r="A6398" s="174">
        <v>639.5</v>
      </c>
      <c r="B6398" s="174">
        <v>52.8</v>
      </c>
    </row>
    <row r="6399" spans="1:2">
      <c r="A6399" s="174">
        <v>639.6</v>
      </c>
      <c r="B6399" s="174">
        <v>52.779999999999902</v>
      </c>
    </row>
    <row r="6400" spans="1:2">
      <c r="A6400" s="174">
        <v>639.70000000000005</v>
      </c>
      <c r="B6400" s="174">
        <v>52.759999999999899</v>
      </c>
    </row>
    <row r="6401" spans="1:2">
      <c r="A6401" s="174">
        <v>639.79999999999995</v>
      </c>
      <c r="B6401" s="174">
        <v>52.739999999999903</v>
      </c>
    </row>
    <row r="6402" spans="1:2">
      <c r="A6402" s="174">
        <v>639.9</v>
      </c>
      <c r="B6402" s="174">
        <v>52.719999999999899</v>
      </c>
    </row>
    <row r="6403" spans="1:2">
      <c r="A6403" s="174">
        <v>640</v>
      </c>
      <c r="B6403" s="174">
        <v>52.7</v>
      </c>
    </row>
    <row r="6404" spans="1:2">
      <c r="A6404" s="174">
        <v>640.1</v>
      </c>
      <c r="B6404" s="174">
        <v>52.69</v>
      </c>
    </row>
    <row r="6405" spans="1:2">
      <c r="A6405" s="174">
        <v>640.20000000000005</v>
      </c>
      <c r="B6405" s="174">
        <v>52.68</v>
      </c>
    </row>
    <row r="6406" spans="1:2">
      <c r="A6406" s="174">
        <v>640.29999999999995</v>
      </c>
      <c r="B6406" s="174">
        <v>52.669999999999902</v>
      </c>
    </row>
    <row r="6407" spans="1:2">
      <c r="A6407" s="174">
        <v>640.4</v>
      </c>
      <c r="B6407" s="174">
        <v>52.66</v>
      </c>
    </row>
    <row r="6408" spans="1:2">
      <c r="A6408" s="174">
        <v>640.5</v>
      </c>
      <c r="B6408" s="174">
        <v>52.65</v>
      </c>
    </row>
    <row r="6409" spans="1:2">
      <c r="A6409" s="174">
        <v>640.6</v>
      </c>
      <c r="B6409" s="174">
        <v>52.64</v>
      </c>
    </row>
    <row r="6410" spans="1:2">
      <c r="A6410" s="174">
        <v>640.70000000000005</v>
      </c>
      <c r="B6410" s="174">
        <v>52.629999999999903</v>
      </c>
    </row>
    <row r="6411" spans="1:2">
      <c r="A6411" s="174">
        <v>640.79999999999995</v>
      </c>
      <c r="B6411" s="174">
        <v>52.62</v>
      </c>
    </row>
    <row r="6412" spans="1:2">
      <c r="A6412" s="174">
        <v>640.9</v>
      </c>
      <c r="B6412" s="174">
        <v>52.6099999999999</v>
      </c>
    </row>
    <row r="6413" spans="1:2">
      <c r="A6413" s="174">
        <v>641</v>
      </c>
      <c r="B6413" s="174">
        <v>52.6</v>
      </c>
    </row>
    <row r="6414" spans="1:2">
      <c r="A6414" s="174">
        <v>641.1</v>
      </c>
      <c r="B6414" s="174">
        <v>52.65</v>
      </c>
    </row>
    <row r="6415" spans="1:2">
      <c r="A6415" s="174">
        <v>641.20000000000005</v>
      </c>
      <c r="B6415" s="174">
        <v>52.7</v>
      </c>
    </row>
    <row r="6416" spans="1:2">
      <c r="A6416" s="174">
        <v>641.29999999999995</v>
      </c>
      <c r="B6416" s="174">
        <v>52.75</v>
      </c>
    </row>
    <row r="6417" spans="1:2">
      <c r="A6417" s="174">
        <v>641.4</v>
      </c>
      <c r="B6417" s="174">
        <v>52.8</v>
      </c>
    </row>
    <row r="6418" spans="1:2">
      <c r="A6418" s="174">
        <v>641.5</v>
      </c>
      <c r="B6418" s="174">
        <v>52.85</v>
      </c>
    </row>
    <row r="6419" spans="1:2">
      <c r="A6419" s="174">
        <v>641.6</v>
      </c>
      <c r="B6419" s="174">
        <v>52.9</v>
      </c>
    </row>
    <row r="6420" spans="1:2">
      <c r="A6420" s="174">
        <v>641.70000000000005</v>
      </c>
      <c r="B6420" s="174">
        <v>52.95</v>
      </c>
    </row>
    <row r="6421" spans="1:2">
      <c r="A6421" s="174">
        <v>641.79999999999995</v>
      </c>
      <c r="B6421" s="174">
        <v>53</v>
      </c>
    </row>
    <row r="6422" spans="1:2">
      <c r="A6422" s="174">
        <v>641.9</v>
      </c>
      <c r="B6422" s="174">
        <v>53.05</v>
      </c>
    </row>
    <row r="6423" spans="1:2">
      <c r="A6423" s="174">
        <v>642</v>
      </c>
      <c r="B6423" s="174">
        <v>53.1</v>
      </c>
    </row>
    <row r="6424" spans="1:2">
      <c r="A6424" s="174">
        <v>642.1</v>
      </c>
      <c r="B6424" s="174">
        <v>53.22</v>
      </c>
    </row>
    <row r="6425" spans="1:2">
      <c r="A6425" s="174">
        <v>642.20000000000005</v>
      </c>
      <c r="B6425" s="174">
        <v>53.34</v>
      </c>
    </row>
    <row r="6426" spans="1:2">
      <c r="A6426" s="174">
        <v>642.29999999999995</v>
      </c>
      <c r="B6426" s="174">
        <v>53.46</v>
      </c>
    </row>
    <row r="6427" spans="1:2">
      <c r="A6427" s="174">
        <v>642.4</v>
      </c>
      <c r="B6427" s="174">
        <v>53.580000000000098</v>
      </c>
    </row>
    <row r="6428" spans="1:2">
      <c r="A6428" s="174">
        <v>642.5</v>
      </c>
      <c r="B6428" s="174">
        <v>53.7</v>
      </c>
    </row>
    <row r="6429" spans="1:2">
      <c r="A6429" s="174">
        <v>642.6</v>
      </c>
      <c r="B6429" s="174">
        <v>53.82</v>
      </c>
    </row>
    <row r="6430" spans="1:2">
      <c r="A6430" s="174">
        <v>642.70000000000005</v>
      </c>
      <c r="B6430" s="174">
        <v>53.94</v>
      </c>
    </row>
    <row r="6431" spans="1:2">
      <c r="A6431" s="174">
        <v>642.79999999999995</v>
      </c>
      <c r="B6431" s="174">
        <v>54.06</v>
      </c>
    </row>
    <row r="6432" spans="1:2">
      <c r="A6432" s="174">
        <v>642.9</v>
      </c>
      <c r="B6432" s="174">
        <v>54.180000000000099</v>
      </c>
    </row>
    <row r="6433" spans="1:2">
      <c r="A6433" s="174">
        <v>643</v>
      </c>
      <c r="B6433" s="174">
        <v>54.3</v>
      </c>
    </row>
    <row r="6434" spans="1:2">
      <c r="A6434" s="174">
        <v>643.1</v>
      </c>
      <c r="B6434" s="174">
        <v>54.39</v>
      </c>
    </row>
    <row r="6435" spans="1:2">
      <c r="A6435" s="174">
        <v>643.20000000000005</v>
      </c>
      <c r="B6435" s="174">
        <v>54.48</v>
      </c>
    </row>
    <row r="6436" spans="1:2">
      <c r="A6436" s="174">
        <v>643.29999999999995</v>
      </c>
      <c r="B6436" s="174">
        <v>54.57</v>
      </c>
    </row>
    <row r="6437" spans="1:2">
      <c r="A6437" s="174">
        <v>643.4</v>
      </c>
      <c r="B6437" s="174">
        <v>54.66</v>
      </c>
    </row>
    <row r="6438" spans="1:2">
      <c r="A6438" s="174">
        <v>643.5</v>
      </c>
      <c r="B6438" s="174">
        <v>54.75</v>
      </c>
    </row>
    <row r="6439" spans="1:2">
      <c r="A6439" s="174">
        <v>643.6</v>
      </c>
      <c r="B6439" s="174">
        <v>54.84</v>
      </c>
    </row>
    <row r="6440" spans="1:2">
      <c r="A6440" s="174">
        <v>643.70000000000005</v>
      </c>
      <c r="B6440" s="174">
        <v>54.93</v>
      </c>
    </row>
    <row r="6441" spans="1:2">
      <c r="A6441" s="174">
        <v>643.79999999999995</v>
      </c>
      <c r="B6441" s="174">
        <v>55.02</v>
      </c>
    </row>
    <row r="6442" spans="1:2">
      <c r="A6442" s="174">
        <v>643.9</v>
      </c>
      <c r="B6442" s="174">
        <v>55.11</v>
      </c>
    </row>
    <row r="6443" spans="1:2">
      <c r="A6443" s="174">
        <v>644</v>
      </c>
      <c r="B6443" s="174">
        <v>55.2</v>
      </c>
    </row>
    <row r="6444" spans="1:2">
      <c r="A6444" s="174">
        <v>644.1</v>
      </c>
      <c r="B6444" s="174">
        <v>55.23</v>
      </c>
    </row>
    <row r="6445" spans="1:2">
      <c r="A6445" s="174">
        <v>644.20000000000005</v>
      </c>
      <c r="B6445" s="174">
        <v>55.26</v>
      </c>
    </row>
    <row r="6446" spans="1:2">
      <c r="A6446" s="174">
        <v>644.29999999999995</v>
      </c>
      <c r="B6446" s="174">
        <v>55.29</v>
      </c>
    </row>
    <row r="6447" spans="1:2">
      <c r="A6447" s="174">
        <v>644.4</v>
      </c>
      <c r="B6447" s="174">
        <v>55.32</v>
      </c>
    </row>
    <row r="6448" spans="1:2">
      <c r="A6448" s="174">
        <v>644.5</v>
      </c>
      <c r="B6448" s="174">
        <v>55.35</v>
      </c>
    </row>
    <row r="6449" spans="1:2">
      <c r="A6449" s="174">
        <v>644.6</v>
      </c>
      <c r="B6449" s="174">
        <v>55.38</v>
      </c>
    </row>
    <row r="6450" spans="1:2">
      <c r="A6450" s="174">
        <v>644.70000000000005</v>
      </c>
      <c r="B6450" s="174">
        <v>55.41</v>
      </c>
    </row>
    <row r="6451" spans="1:2">
      <c r="A6451" s="174">
        <v>644.79999999999995</v>
      </c>
      <c r="B6451" s="174">
        <v>55.44</v>
      </c>
    </row>
    <row r="6452" spans="1:2">
      <c r="A6452" s="174">
        <v>644.9</v>
      </c>
      <c r="B6452" s="174">
        <v>55.47</v>
      </c>
    </row>
    <row r="6453" spans="1:2">
      <c r="A6453" s="174">
        <v>645</v>
      </c>
      <c r="B6453" s="174">
        <v>55.5</v>
      </c>
    </row>
    <row r="6454" spans="1:2">
      <c r="A6454" s="174">
        <v>645.1</v>
      </c>
      <c r="B6454" s="174">
        <v>55.54</v>
      </c>
    </row>
    <row r="6455" spans="1:2">
      <c r="A6455" s="174">
        <v>645.20000000000005</v>
      </c>
      <c r="B6455" s="174">
        <v>55.58</v>
      </c>
    </row>
    <row r="6456" spans="1:2">
      <c r="A6456" s="174">
        <v>645.29999999999995</v>
      </c>
      <c r="B6456" s="174">
        <v>55.62</v>
      </c>
    </row>
    <row r="6457" spans="1:2">
      <c r="A6457" s="174">
        <v>645.4</v>
      </c>
      <c r="B6457" s="174">
        <v>55.66</v>
      </c>
    </row>
    <row r="6458" spans="1:2">
      <c r="A6458" s="174">
        <v>645.5</v>
      </c>
      <c r="B6458" s="174">
        <v>55.7</v>
      </c>
    </row>
    <row r="6459" spans="1:2">
      <c r="A6459" s="174">
        <v>645.6</v>
      </c>
      <c r="B6459" s="174">
        <v>55.74</v>
      </c>
    </row>
    <row r="6460" spans="1:2">
      <c r="A6460" s="174">
        <v>645.70000000000005</v>
      </c>
      <c r="B6460" s="174">
        <v>55.78</v>
      </c>
    </row>
    <row r="6461" spans="1:2">
      <c r="A6461" s="174">
        <v>645.79999999999995</v>
      </c>
      <c r="B6461" s="174">
        <v>55.82</v>
      </c>
    </row>
    <row r="6462" spans="1:2">
      <c r="A6462" s="174">
        <v>645.9</v>
      </c>
      <c r="B6462" s="174">
        <v>55.86</v>
      </c>
    </row>
    <row r="6463" spans="1:2">
      <c r="A6463" s="174">
        <v>646</v>
      </c>
      <c r="B6463" s="174">
        <v>55.9</v>
      </c>
    </row>
    <row r="6464" spans="1:2">
      <c r="A6464" s="174">
        <v>646.1</v>
      </c>
      <c r="B6464" s="174">
        <v>55.94</v>
      </c>
    </row>
    <row r="6465" spans="1:2">
      <c r="A6465" s="174">
        <v>646.20000000000005</v>
      </c>
      <c r="B6465" s="174">
        <v>55.98</v>
      </c>
    </row>
    <row r="6466" spans="1:2">
      <c r="A6466" s="174">
        <v>646.29999999999995</v>
      </c>
      <c r="B6466" s="174">
        <v>56.02</v>
      </c>
    </row>
    <row r="6467" spans="1:2">
      <c r="A6467" s="174">
        <v>646.4</v>
      </c>
      <c r="B6467" s="174">
        <v>56.06</v>
      </c>
    </row>
    <row r="6468" spans="1:2">
      <c r="A6468" s="174">
        <v>646.5</v>
      </c>
      <c r="B6468" s="174">
        <v>56.099999999999902</v>
      </c>
    </row>
    <row r="6469" spans="1:2">
      <c r="A6469" s="174">
        <v>646.6</v>
      </c>
      <c r="B6469" s="174">
        <v>56.14</v>
      </c>
    </row>
    <row r="6470" spans="1:2">
      <c r="A6470" s="174">
        <v>646.70000000000005</v>
      </c>
      <c r="B6470" s="174">
        <v>56.18</v>
      </c>
    </row>
    <row r="6471" spans="1:2">
      <c r="A6471" s="174">
        <v>646.79999999999995</v>
      </c>
      <c r="B6471" s="174">
        <v>56.22</v>
      </c>
    </row>
    <row r="6472" spans="1:2">
      <c r="A6472" s="174">
        <v>646.9</v>
      </c>
      <c r="B6472" s="174">
        <v>56.26</v>
      </c>
    </row>
    <row r="6473" spans="1:2">
      <c r="A6473" s="174">
        <v>647</v>
      </c>
      <c r="B6473" s="174">
        <v>56.3</v>
      </c>
    </row>
    <row r="6474" spans="1:2">
      <c r="A6474" s="174">
        <v>647.1</v>
      </c>
      <c r="B6474" s="174">
        <v>56.34</v>
      </c>
    </row>
    <row r="6475" spans="1:2">
      <c r="A6475" s="174">
        <v>647.20000000000005</v>
      </c>
      <c r="B6475" s="174">
        <v>56.38</v>
      </c>
    </row>
    <row r="6476" spans="1:2">
      <c r="A6476" s="174">
        <v>647.29999999999995</v>
      </c>
      <c r="B6476" s="174">
        <v>56.42</v>
      </c>
    </row>
    <row r="6477" spans="1:2">
      <c r="A6477" s="174">
        <v>647.4</v>
      </c>
      <c r="B6477" s="174">
        <v>56.46</v>
      </c>
    </row>
    <row r="6478" spans="1:2">
      <c r="A6478" s="174">
        <v>647.5</v>
      </c>
      <c r="B6478" s="174">
        <v>56.5</v>
      </c>
    </row>
    <row r="6479" spans="1:2">
      <c r="A6479" s="174">
        <v>647.6</v>
      </c>
      <c r="B6479" s="174">
        <v>56.54</v>
      </c>
    </row>
    <row r="6480" spans="1:2">
      <c r="A6480" s="174">
        <v>647.70000000000005</v>
      </c>
      <c r="B6480" s="174">
        <v>56.58</v>
      </c>
    </row>
    <row r="6481" spans="1:2">
      <c r="A6481" s="174">
        <v>647.79999999999995</v>
      </c>
      <c r="B6481" s="174">
        <v>56.62</v>
      </c>
    </row>
    <row r="6482" spans="1:2">
      <c r="A6482" s="174">
        <v>647.9</v>
      </c>
      <c r="B6482" s="174">
        <v>56.66</v>
      </c>
    </row>
    <row r="6483" spans="1:2">
      <c r="A6483" s="174">
        <v>648</v>
      </c>
      <c r="B6483" s="174">
        <v>56.7</v>
      </c>
    </row>
    <row r="6484" spans="1:2">
      <c r="A6484" s="174">
        <v>648.1</v>
      </c>
      <c r="B6484" s="174">
        <v>56.72</v>
      </c>
    </row>
    <row r="6485" spans="1:2">
      <c r="A6485" s="174">
        <v>648.20000000000005</v>
      </c>
      <c r="B6485" s="174">
        <v>56.74</v>
      </c>
    </row>
    <row r="6486" spans="1:2">
      <c r="A6486" s="174">
        <v>648.29999999999995</v>
      </c>
      <c r="B6486" s="174">
        <v>56.76</v>
      </c>
    </row>
    <row r="6487" spans="1:2">
      <c r="A6487" s="174">
        <v>648.4</v>
      </c>
      <c r="B6487" s="174">
        <v>56.78</v>
      </c>
    </row>
    <row r="6488" spans="1:2">
      <c r="A6488" s="174">
        <v>648.5</v>
      </c>
      <c r="B6488" s="174">
        <v>56.8</v>
      </c>
    </row>
    <row r="6489" spans="1:2">
      <c r="A6489" s="174">
        <v>648.6</v>
      </c>
      <c r="B6489" s="174">
        <v>56.82</v>
      </c>
    </row>
    <row r="6490" spans="1:2">
      <c r="A6490" s="174">
        <v>648.70000000000005</v>
      </c>
      <c r="B6490" s="174">
        <v>56.84</v>
      </c>
    </row>
    <row r="6491" spans="1:2">
      <c r="A6491" s="174">
        <v>648.79999999999995</v>
      </c>
      <c r="B6491" s="174">
        <v>56.86</v>
      </c>
    </row>
    <row r="6492" spans="1:2">
      <c r="A6492" s="174">
        <v>648.9</v>
      </c>
      <c r="B6492" s="174">
        <v>56.88</v>
      </c>
    </row>
    <row r="6493" spans="1:2">
      <c r="A6493" s="174">
        <v>649</v>
      </c>
      <c r="B6493" s="174">
        <v>56.9</v>
      </c>
    </row>
    <row r="6494" spans="1:2">
      <c r="A6494" s="174">
        <v>649.1</v>
      </c>
      <c r="B6494" s="174">
        <v>56.889999999999901</v>
      </c>
    </row>
    <row r="6495" spans="1:2">
      <c r="A6495" s="174">
        <v>649.20000000000005</v>
      </c>
      <c r="B6495" s="174">
        <v>56.879999999999903</v>
      </c>
    </row>
    <row r="6496" spans="1:2">
      <c r="A6496" s="174">
        <v>649.29999999999995</v>
      </c>
      <c r="B6496" s="174">
        <v>56.869999999999898</v>
      </c>
    </row>
    <row r="6497" spans="1:2">
      <c r="A6497" s="174">
        <v>649.4</v>
      </c>
      <c r="B6497" s="174">
        <v>56.8599999999999</v>
      </c>
    </row>
    <row r="6498" spans="1:2">
      <c r="A6498" s="174">
        <v>649.5</v>
      </c>
      <c r="B6498" s="174">
        <v>56.849999999999902</v>
      </c>
    </row>
    <row r="6499" spans="1:2">
      <c r="A6499" s="174">
        <v>649.6</v>
      </c>
      <c r="B6499" s="174">
        <v>56.839999999999897</v>
      </c>
    </row>
    <row r="6500" spans="1:2">
      <c r="A6500" s="174">
        <v>649.70000000000005</v>
      </c>
      <c r="B6500" s="174">
        <v>56.829999999999899</v>
      </c>
    </row>
    <row r="6501" spans="1:2">
      <c r="A6501" s="174">
        <v>649.79999999999995</v>
      </c>
      <c r="B6501" s="174">
        <v>56.819999999999901</v>
      </c>
    </row>
    <row r="6502" spans="1:2">
      <c r="A6502" s="174">
        <v>649.9</v>
      </c>
      <c r="B6502" s="174">
        <v>56.809999999999903</v>
      </c>
    </row>
    <row r="6503" spans="1:2">
      <c r="A6503" s="174">
        <v>650</v>
      </c>
      <c r="B6503" s="174">
        <v>56.8</v>
      </c>
    </row>
    <row r="6504" spans="1:2">
      <c r="A6504" s="174">
        <v>650.1</v>
      </c>
      <c r="B6504" s="174">
        <v>56.719999999999899</v>
      </c>
    </row>
    <row r="6505" spans="1:2">
      <c r="A6505" s="174">
        <v>650.20000000000005</v>
      </c>
      <c r="B6505" s="174">
        <v>56.639999999999901</v>
      </c>
    </row>
    <row r="6506" spans="1:2">
      <c r="A6506" s="174">
        <v>650.29999999999995</v>
      </c>
      <c r="B6506" s="174">
        <v>56.559999999999903</v>
      </c>
    </row>
    <row r="6507" spans="1:2">
      <c r="A6507" s="174">
        <v>650.4</v>
      </c>
      <c r="B6507" s="174">
        <v>56.479999999999897</v>
      </c>
    </row>
    <row r="6508" spans="1:2">
      <c r="A6508" s="174">
        <v>650.5</v>
      </c>
      <c r="B6508" s="174">
        <v>56.4</v>
      </c>
    </row>
    <row r="6509" spans="1:2">
      <c r="A6509" s="174">
        <v>650.6</v>
      </c>
      <c r="B6509" s="174">
        <v>56.319999999999901</v>
      </c>
    </row>
    <row r="6510" spans="1:2">
      <c r="A6510" s="174">
        <v>650.70000000000005</v>
      </c>
      <c r="B6510" s="174">
        <v>56.239999999999903</v>
      </c>
    </row>
    <row r="6511" spans="1:2">
      <c r="A6511" s="174">
        <v>650.79999999999995</v>
      </c>
      <c r="B6511" s="174">
        <v>56.159999999999897</v>
      </c>
    </row>
    <row r="6512" spans="1:2">
      <c r="A6512" s="174">
        <v>650.9</v>
      </c>
      <c r="B6512" s="174">
        <v>56.079999999999899</v>
      </c>
    </row>
    <row r="6513" spans="1:2">
      <c r="A6513" s="174">
        <v>651</v>
      </c>
      <c r="B6513" s="174">
        <v>56</v>
      </c>
    </row>
    <row r="6514" spans="1:2">
      <c r="A6514" s="174">
        <v>651.1</v>
      </c>
      <c r="B6514" s="174">
        <v>55.819999999999901</v>
      </c>
    </row>
    <row r="6515" spans="1:2">
      <c r="A6515" s="174">
        <v>651.20000000000005</v>
      </c>
      <c r="B6515" s="174">
        <v>55.639999999999901</v>
      </c>
    </row>
    <row r="6516" spans="1:2">
      <c r="A6516" s="174">
        <v>651.29999999999995</v>
      </c>
      <c r="B6516" s="174">
        <v>55.459999999999802</v>
      </c>
    </row>
    <row r="6517" spans="1:2">
      <c r="A6517" s="174">
        <v>651.4</v>
      </c>
      <c r="B6517" s="174">
        <v>55.279999999999802</v>
      </c>
    </row>
    <row r="6518" spans="1:2">
      <c r="A6518" s="174">
        <v>651.5</v>
      </c>
      <c r="B6518" s="174">
        <v>55.1</v>
      </c>
    </row>
    <row r="6519" spans="1:2">
      <c r="A6519" s="174">
        <v>651.6</v>
      </c>
      <c r="B6519" s="174">
        <v>54.919999999999902</v>
      </c>
    </row>
    <row r="6520" spans="1:2">
      <c r="A6520" s="174">
        <v>651.70000000000005</v>
      </c>
      <c r="B6520" s="174">
        <v>54.739999999999903</v>
      </c>
    </row>
    <row r="6521" spans="1:2">
      <c r="A6521" s="174">
        <v>651.79999999999995</v>
      </c>
      <c r="B6521" s="174">
        <v>54.559999999999803</v>
      </c>
    </row>
    <row r="6522" spans="1:2">
      <c r="A6522" s="174">
        <v>651.9</v>
      </c>
      <c r="B6522" s="174">
        <v>54.379999999999797</v>
      </c>
    </row>
    <row r="6523" spans="1:2">
      <c r="A6523" s="174">
        <v>652</v>
      </c>
      <c r="B6523" s="174">
        <v>54.2</v>
      </c>
    </row>
    <row r="6524" spans="1:2">
      <c r="A6524" s="174">
        <v>652.1</v>
      </c>
      <c r="B6524" s="174">
        <v>53.989999999999903</v>
      </c>
    </row>
    <row r="6525" spans="1:2">
      <c r="A6525" s="174">
        <v>652.20000000000005</v>
      </c>
      <c r="B6525" s="174">
        <v>53.779999999999902</v>
      </c>
    </row>
    <row r="6526" spans="1:2">
      <c r="A6526" s="174">
        <v>652.29999999999995</v>
      </c>
      <c r="B6526" s="174">
        <v>53.569999999999801</v>
      </c>
    </row>
    <row r="6527" spans="1:2">
      <c r="A6527" s="174">
        <v>652.4</v>
      </c>
      <c r="B6527" s="174">
        <v>53.3599999999998</v>
      </c>
    </row>
    <row r="6528" spans="1:2">
      <c r="A6528" s="174">
        <v>652.5</v>
      </c>
      <c r="B6528" s="174">
        <v>53.15</v>
      </c>
    </row>
    <row r="6529" spans="1:2">
      <c r="A6529" s="174">
        <v>652.6</v>
      </c>
      <c r="B6529" s="174">
        <v>52.939999999999898</v>
      </c>
    </row>
    <row r="6530" spans="1:2">
      <c r="A6530" s="174">
        <v>652.70000000000005</v>
      </c>
      <c r="B6530" s="174">
        <v>52.729999999999897</v>
      </c>
    </row>
    <row r="6531" spans="1:2">
      <c r="A6531" s="174">
        <v>652.79999999999995</v>
      </c>
      <c r="B6531" s="174">
        <v>52.519999999999797</v>
      </c>
    </row>
    <row r="6532" spans="1:2">
      <c r="A6532" s="174">
        <v>652.9</v>
      </c>
      <c r="B6532" s="174">
        <v>52.309999999999803</v>
      </c>
    </row>
    <row r="6533" spans="1:2">
      <c r="A6533" s="174">
        <v>653</v>
      </c>
      <c r="B6533" s="174">
        <v>52.1</v>
      </c>
    </row>
    <row r="6534" spans="1:2">
      <c r="A6534" s="174">
        <v>653.1</v>
      </c>
      <c r="B6534" s="174">
        <v>51.899999999999899</v>
      </c>
    </row>
    <row r="6535" spans="1:2">
      <c r="A6535" s="174">
        <v>653.20000000000005</v>
      </c>
      <c r="B6535" s="174">
        <v>51.699999999999903</v>
      </c>
    </row>
    <row r="6536" spans="1:2">
      <c r="A6536" s="174">
        <v>653.29999999999995</v>
      </c>
      <c r="B6536" s="174">
        <v>51.499999999999801</v>
      </c>
    </row>
    <row r="6537" spans="1:2">
      <c r="A6537" s="174">
        <v>653.4</v>
      </c>
      <c r="B6537" s="174">
        <v>51.299999999999798</v>
      </c>
    </row>
    <row r="6538" spans="1:2">
      <c r="A6538" s="174">
        <v>653.5</v>
      </c>
      <c r="B6538" s="174">
        <v>51.1</v>
      </c>
    </row>
    <row r="6539" spans="1:2">
      <c r="A6539" s="174">
        <v>653.6</v>
      </c>
      <c r="B6539" s="174">
        <v>50.899999999999899</v>
      </c>
    </row>
    <row r="6540" spans="1:2">
      <c r="A6540" s="174">
        <v>653.70000000000005</v>
      </c>
      <c r="B6540" s="174">
        <v>50.699999999999903</v>
      </c>
    </row>
    <row r="6541" spans="1:2">
      <c r="A6541" s="174">
        <v>653.79999999999995</v>
      </c>
      <c r="B6541" s="174">
        <v>50.499999999999801</v>
      </c>
    </row>
    <row r="6542" spans="1:2">
      <c r="A6542" s="174">
        <v>653.9</v>
      </c>
      <c r="B6542" s="174">
        <v>50.299999999999798</v>
      </c>
    </row>
    <row r="6543" spans="1:2">
      <c r="A6543" s="174">
        <v>654</v>
      </c>
      <c r="B6543" s="174">
        <v>50.1</v>
      </c>
    </row>
    <row r="6544" spans="1:2">
      <c r="A6544" s="174">
        <v>654.1</v>
      </c>
      <c r="B6544" s="174">
        <v>49.809999999999903</v>
      </c>
    </row>
    <row r="6545" spans="1:2">
      <c r="A6545" s="174">
        <v>654.20000000000005</v>
      </c>
      <c r="B6545" s="174">
        <v>49.519999999999797</v>
      </c>
    </row>
    <row r="6546" spans="1:2">
      <c r="A6546" s="174">
        <v>654.29999999999995</v>
      </c>
      <c r="B6546" s="174">
        <v>49.229999999999798</v>
      </c>
    </row>
    <row r="6547" spans="1:2">
      <c r="A6547" s="174">
        <v>654.4</v>
      </c>
      <c r="B6547" s="174">
        <v>48.939999999999699</v>
      </c>
    </row>
    <row r="6548" spans="1:2">
      <c r="A6548" s="174">
        <v>654.5</v>
      </c>
      <c r="B6548" s="174">
        <v>48.65</v>
      </c>
    </row>
    <row r="6549" spans="1:2">
      <c r="A6549" s="174">
        <v>654.6</v>
      </c>
      <c r="B6549" s="174">
        <v>48.3599999999999</v>
      </c>
    </row>
    <row r="6550" spans="1:2">
      <c r="A6550" s="174">
        <v>654.70000000000005</v>
      </c>
      <c r="B6550" s="174">
        <v>48.069999999999801</v>
      </c>
    </row>
    <row r="6551" spans="1:2">
      <c r="A6551" s="174">
        <v>654.79999999999995</v>
      </c>
      <c r="B6551" s="174">
        <v>47.779999999999802</v>
      </c>
    </row>
    <row r="6552" spans="1:2">
      <c r="A6552" s="174">
        <v>654.9</v>
      </c>
      <c r="B6552" s="174">
        <v>47.489999999999696</v>
      </c>
    </row>
    <row r="6553" spans="1:2">
      <c r="A6553" s="174">
        <v>655</v>
      </c>
      <c r="B6553" s="174">
        <v>47.2</v>
      </c>
    </row>
    <row r="6554" spans="1:2">
      <c r="A6554" s="174">
        <v>655.1</v>
      </c>
      <c r="B6554" s="174">
        <v>46.799999999999898</v>
      </c>
    </row>
    <row r="6555" spans="1:2">
      <c r="A6555" s="174">
        <v>655.20000000000005</v>
      </c>
      <c r="B6555" s="174">
        <v>46.3999999999998</v>
      </c>
    </row>
    <row r="6556" spans="1:2">
      <c r="A6556" s="174">
        <v>655.29999999999995</v>
      </c>
      <c r="B6556" s="174">
        <v>45.999999999999702</v>
      </c>
    </row>
    <row r="6557" spans="1:2">
      <c r="A6557" s="174">
        <v>655.4</v>
      </c>
      <c r="B6557" s="174">
        <v>45.599999999999604</v>
      </c>
    </row>
    <row r="6558" spans="1:2">
      <c r="A6558" s="174">
        <v>655.5</v>
      </c>
      <c r="B6558" s="174">
        <v>45.2</v>
      </c>
    </row>
    <row r="6559" spans="1:2">
      <c r="A6559" s="174">
        <v>655.6</v>
      </c>
      <c r="B6559" s="174">
        <v>44.799999999999898</v>
      </c>
    </row>
    <row r="6560" spans="1:2">
      <c r="A6560" s="174">
        <v>655.7</v>
      </c>
      <c r="B6560" s="174">
        <v>44.3999999999998</v>
      </c>
    </row>
    <row r="6561" spans="1:2">
      <c r="A6561" s="174">
        <v>655.8</v>
      </c>
      <c r="B6561" s="174">
        <v>43.999999999999702</v>
      </c>
    </row>
    <row r="6562" spans="1:2">
      <c r="A6562" s="174">
        <v>655.9</v>
      </c>
      <c r="B6562" s="174">
        <v>43.599999999999604</v>
      </c>
    </row>
    <row r="6563" spans="1:2">
      <c r="A6563" s="174">
        <v>656</v>
      </c>
      <c r="B6563" s="174">
        <v>43.2</v>
      </c>
    </row>
    <row r="6564" spans="1:2">
      <c r="A6564" s="174">
        <v>656.1</v>
      </c>
      <c r="B6564" s="174">
        <v>42.799999999999898</v>
      </c>
    </row>
    <row r="6565" spans="1:2">
      <c r="A6565" s="174">
        <v>656.2</v>
      </c>
      <c r="B6565" s="174">
        <v>42.3999999999998</v>
      </c>
    </row>
    <row r="6566" spans="1:2">
      <c r="A6566" s="174">
        <v>656.3</v>
      </c>
      <c r="B6566" s="174">
        <v>41.999999999999702</v>
      </c>
    </row>
    <row r="6567" spans="1:2">
      <c r="A6567" s="174">
        <v>656.4</v>
      </c>
      <c r="B6567" s="174">
        <v>41.599999999999604</v>
      </c>
    </row>
    <row r="6568" spans="1:2">
      <c r="A6568" s="174">
        <v>656.5</v>
      </c>
      <c r="B6568" s="174">
        <v>41.2</v>
      </c>
    </row>
    <row r="6569" spans="1:2">
      <c r="A6569" s="174">
        <v>656.6</v>
      </c>
      <c r="B6569" s="174">
        <v>40.799999999999898</v>
      </c>
    </row>
    <row r="6570" spans="1:2">
      <c r="A6570" s="174">
        <v>656.7</v>
      </c>
      <c r="B6570" s="174">
        <v>40.3999999999998</v>
      </c>
    </row>
    <row r="6571" spans="1:2">
      <c r="A6571" s="174">
        <v>656.8</v>
      </c>
      <c r="B6571" s="174">
        <v>39.999999999999702</v>
      </c>
    </row>
    <row r="6572" spans="1:2">
      <c r="A6572" s="174">
        <v>656.9</v>
      </c>
      <c r="B6572" s="174">
        <v>39.599999999999604</v>
      </c>
    </row>
    <row r="6573" spans="1:2">
      <c r="A6573" s="174">
        <v>657</v>
      </c>
      <c r="B6573" s="174">
        <v>39.200000000000003</v>
      </c>
    </row>
    <row r="6574" spans="1:2">
      <c r="A6574" s="174">
        <v>657.1</v>
      </c>
      <c r="B6574" s="174">
        <v>38.9299999999999</v>
      </c>
    </row>
    <row r="6575" spans="1:2">
      <c r="A6575" s="174">
        <v>657.2</v>
      </c>
      <c r="B6575" s="174">
        <v>38.659999999999798</v>
      </c>
    </row>
    <row r="6576" spans="1:2">
      <c r="A6576" s="174">
        <v>657.3</v>
      </c>
      <c r="B6576" s="174">
        <v>38.389999999999802</v>
      </c>
    </row>
    <row r="6577" spans="1:2">
      <c r="A6577" s="174">
        <v>657.4</v>
      </c>
      <c r="B6577" s="174">
        <v>38.119999999999699</v>
      </c>
    </row>
    <row r="6578" spans="1:2">
      <c r="A6578" s="174">
        <v>657.5</v>
      </c>
      <c r="B6578" s="174">
        <v>37.85</v>
      </c>
    </row>
    <row r="6579" spans="1:2">
      <c r="A6579" s="174">
        <v>657.6</v>
      </c>
      <c r="B6579" s="174">
        <v>37.579999999999899</v>
      </c>
    </row>
    <row r="6580" spans="1:2">
      <c r="A6580" s="174">
        <v>657.7</v>
      </c>
      <c r="B6580" s="174">
        <v>37.309999999999803</v>
      </c>
    </row>
    <row r="6581" spans="1:2">
      <c r="A6581" s="174">
        <v>657.8</v>
      </c>
      <c r="B6581" s="174">
        <v>37.0399999999998</v>
      </c>
    </row>
    <row r="6582" spans="1:2">
      <c r="A6582" s="174">
        <v>657.9</v>
      </c>
      <c r="B6582" s="174">
        <v>36.769999999999698</v>
      </c>
    </row>
    <row r="6583" spans="1:2">
      <c r="A6583" s="174">
        <v>658</v>
      </c>
      <c r="B6583" s="174">
        <v>36.5</v>
      </c>
    </row>
    <row r="6584" spans="1:2">
      <c r="A6584" s="174">
        <v>658.1</v>
      </c>
      <c r="B6584" s="174">
        <v>36.279999999999902</v>
      </c>
    </row>
    <row r="6585" spans="1:2">
      <c r="A6585" s="174">
        <v>658.2</v>
      </c>
      <c r="B6585" s="174">
        <v>36.059999999999903</v>
      </c>
    </row>
    <row r="6586" spans="1:2">
      <c r="A6586" s="174">
        <v>658.3</v>
      </c>
      <c r="B6586" s="174">
        <v>35.839999999999797</v>
      </c>
    </row>
    <row r="6587" spans="1:2">
      <c r="A6587" s="174">
        <v>658.4</v>
      </c>
      <c r="B6587" s="174">
        <v>35.619999999999798</v>
      </c>
    </row>
    <row r="6588" spans="1:2">
      <c r="A6588" s="174">
        <v>658.5</v>
      </c>
      <c r="B6588" s="174">
        <v>35.4</v>
      </c>
    </row>
    <row r="6589" spans="1:2">
      <c r="A6589" s="174">
        <v>658.6</v>
      </c>
      <c r="B6589" s="174">
        <v>35.1799999999999</v>
      </c>
    </row>
    <row r="6590" spans="1:2">
      <c r="A6590" s="174">
        <v>658.7</v>
      </c>
      <c r="B6590" s="174">
        <v>34.959999999999901</v>
      </c>
    </row>
    <row r="6591" spans="1:2">
      <c r="A6591" s="174">
        <v>658.8</v>
      </c>
      <c r="B6591" s="174">
        <v>34.739999999999803</v>
      </c>
    </row>
    <row r="6592" spans="1:2">
      <c r="A6592" s="174">
        <v>658.9</v>
      </c>
      <c r="B6592" s="174">
        <v>34.519999999999797</v>
      </c>
    </row>
    <row r="6593" spans="1:2">
      <c r="A6593" s="174">
        <v>659</v>
      </c>
      <c r="B6593" s="174">
        <v>34.299999999999997</v>
      </c>
    </row>
    <row r="6594" spans="1:2">
      <c r="A6594" s="174">
        <v>659.1</v>
      </c>
      <c r="B6594" s="174">
        <v>33.969999999999899</v>
      </c>
    </row>
    <row r="6595" spans="1:2">
      <c r="A6595" s="174">
        <v>659.2</v>
      </c>
      <c r="B6595" s="174">
        <v>33.639999999999802</v>
      </c>
    </row>
    <row r="6596" spans="1:2">
      <c r="A6596" s="174">
        <v>659.3</v>
      </c>
      <c r="B6596" s="174">
        <v>33.309999999999697</v>
      </c>
    </row>
    <row r="6597" spans="1:2">
      <c r="A6597" s="174">
        <v>659.4</v>
      </c>
      <c r="B6597" s="174">
        <v>32.979999999999698</v>
      </c>
    </row>
    <row r="6598" spans="1:2">
      <c r="A6598" s="174">
        <v>659.5</v>
      </c>
      <c r="B6598" s="174">
        <v>32.65</v>
      </c>
    </row>
    <row r="6599" spans="1:2">
      <c r="A6599" s="174">
        <v>659.6</v>
      </c>
      <c r="B6599" s="174">
        <v>32.319999999999901</v>
      </c>
    </row>
    <row r="6600" spans="1:2">
      <c r="A6600" s="174">
        <v>659.7</v>
      </c>
      <c r="B6600" s="174">
        <v>31.989999999999799</v>
      </c>
    </row>
    <row r="6601" spans="1:2">
      <c r="A6601" s="174">
        <v>659.8</v>
      </c>
      <c r="B6601" s="174">
        <v>31.659999999999702</v>
      </c>
    </row>
    <row r="6602" spans="1:2">
      <c r="A6602" s="174">
        <v>659.9</v>
      </c>
      <c r="B6602" s="174">
        <v>31.3299999999997</v>
      </c>
    </row>
    <row r="6603" spans="1:2">
      <c r="A6603" s="174">
        <v>660</v>
      </c>
      <c r="B6603" s="174">
        <v>31</v>
      </c>
    </row>
    <row r="6604" spans="1:2">
      <c r="A6604" s="174">
        <v>660.1</v>
      </c>
      <c r="B6604" s="174">
        <v>30.499999999999801</v>
      </c>
    </row>
    <row r="6605" spans="1:2">
      <c r="A6605" s="174">
        <v>660.2</v>
      </c>
      <c r="B6605" s="174">
        <v>29.999999999999702</v>
      </c>
    </row>
    <row r="6606" spans="1:2">
      <c r="A6606" s="174">
        <v>660.3</v>
      </c>
      <c r="B6606" s="174">
        <v>29.499999999999599</v>
      </c>
    </row>
    <row r="6607" spans="1:2">
      <c r="A6607" s="174">
        <v>660.4</v>
      </c>
      <c r="B6607" s="174">
        <v>28.999999999999499</v>
      </c>
    </row>
    <row r="6608" spans="1:2">
      <c r="A6608" s="174">
        <v>660.5</v>
      </c>
      <c r="B6608" s="174">
        <v>28.5</v>
      </c>
    </row>
    <row r="6609" spans="1:2">
      <c r="A6609" s="174">
        <v>660.6</v>
      </c>
      <c r="B6609" s="174">
        <v>27.999999999999801</v>
      </c>
    </row>
    <row r="6610" spans="1:2">
      <c r="A6610" s="174">
        <v>660.7</v>
      </c>
      <c r="B6610" s="174">
        <v>27.499999999999702</v>
      </c>
    </row>
    <row r="6611" spans="1:2">
      <c r="A6611" s="174">
        <v>660.8</v>
      </c>
      <c r="B6611" s="174">
        <v>26.999999999999599</v>
      </c>
    </row>
    <row r="6612" spans="1:2">
      <c r="A6612" s="174">
        <v>660.9</v>
      </c>
      <c r="B6612" s="174">
        <v>26.499999999999499</v>
      </c>
    </row>
    <row r="6613" spans="1:2">
      <c r="A6613" s="174">
        <v>661</v>
      </c>
      <c r="B6613" s="174">
        <v>26</v>
      </c>
    </row>
    <row r="6614" spans="1:2">
      <c r="A6614" s="174">
        <v>661.1</v>
      </c>
      <c r="B6614" s="174">
        <v>25.4699999999998</v>
      </c>
    </row>
    <row r="6615" spans="1:2">
      <c r="A6615" s="174">
        <v>661.2</v>
      </c>
      <c r="B6615" s="174">
        <v>24.939999999999699</v>
      </c>
    </row>
    <row r="6616" spans="1:2">
      <c r="A6616" s="174">
        <v>661.3</v>
      </c>
      <c r="B6616" s="174">
        <v>24.409999999999599</v>
      </c>
    </row>
    <row r="6617" spans="1:2">
      <c r="A6617" s="174">
        <v>661.4</v>
      </c>
      <c r="B6617" s="174">
        <v>23.879999999999502</v>
      </c>
    </row>
    <row r="6618" spans="1:2">
      <c r="A6618" s="174">
        <v>661.5</v>
      </c>
      <c r="B6618" s="174">
        <v>23.35</v>
      </c>
    </row>
    <row r="6619" spans="1:2">
      <c r="A6619" s="174">
        <v>661.6</v>
      </c>
      <c r="B6619" s="174">
        <v>22.819999999999801</v>
      </c>
    </row>
    <row r="6620" spans="1:2">
      <c r="A6620" s="174">
        <v>661.7</v>
      </c>
      <c r="B6620" s="174">
        <v>22.289999999999701</v>
      </c>
    </row>
    <row r="6621" spans="1:2">
      <c r="A6621" s="174">
        <v>661.8</v>
      </c>
      <c r="B6621" s="174">
        <v>21.7599999999996</v>
      </c>
    </row>
    <row r="6622" spans="1:2">
      <c r="A6622" s="174">
        <v>661.9</v>
      </c>
      <c r="B6622" s="174">
        <v>21.229999999999499</v>
      </c>
    </row>
    <row r="6623" spans="1:2">
      <c r="A6623" s="174">
        <v>662</v>
      </c>
      <c r="B6623" s="174">
        <v>20.7</v>
      </c>
    </row>
    <row r="6624" spans="1:2">
      <c r="A6624" s="174">
        <v>662.1</v>
      </c>
      <c r="B6624" s="174">
        <v>20.169999999999799</v>
      </c>
    </row>
    <row r="6625" spans="1:2">
      <c r="A6625" s="174">
        <v>662.2</v>
      </c>
      <c r="B6625" s="174">
        <v>19.639999999999699</v>
      </c>
    </row>
    <row r="6626" spans="1:2">
      <c r="A6626" s="174">
        <v>662.3</v>
      </c>
      <c r="B6626" s="174">
        <v>19.109999999999602</v>
      </c>
    </row>
    <row r="6627" spans="1:2">
      <c r="A6627" s="174">
        <v>662.4</v>
      </c>
      <c r="B6627" s="174">
        <v>18.579999999999501</v>
      </c>
    </row>
    <row r="6628" spans="1:2">
      <c r="A6628" s="174">
        <v>662.5</v>
      </c>
      <c r="B6628" s="174">
        <v>18.05</v>
      </c>
    </row>
    <row r="6629" spans="1:2">
      <c r="A6629" s="174">
        <v>662.6</v>
      </c>
      <c r="B6629" s="174">
        <v>17.519999999999801</v>
      </c>
    </row>
    <row r="6630" spans="1:2">
      <c r="A6630" s="174">
        <v>662.7</v>
      </c>
      <c r="B6630" s="174">
        <v>16.9899999999997</v>
      </c>
    </row>
    <row r="6631" spans="1:2">
      <c r="A6631" s="174">
        <v>662.8</v>
      </c>
      <c r="B6631" s="174">
        <v>16.459999999999599</v>
      </c>
    </row>
    <row r="6632" spans="1:2">
      <c r="A6632" s="174">
        <v>662.9</v>
      </c>
      <c r="B6632" s="174">
        <v>15.929999999999501</v>
      </c>
    </row>
    <row r="6633" spans="1:2">
      <c r="A6633" s="174">
        <v>663</v>
      </c>
      <c r="B6633" s="174">
        <v>15.4</v>
      </c>
    </row>
    <row r="6634" spans="1:2">
      <c r="A6634" s="174">
        <v>663.1</v>
      </c>
      <c r="B6634" s="174">
        <v>15.1699999999999</v>
      </c>
    </row>
    <row r="6635" spans="1:2">
      <c r="A6635" s="174">
        <v>663.2</v>
      </c>
      <c r="B6635" s="174">
        <v>14.939999999999801</v>
      </c>
    </row>
    <row r="6636" spans="1:2">
      <c r="A6636" s="174">
        <v>663.3</v>
      </c>
      <c r="B6636" s="174">
        <v>14.7099999999998</v>
      </c>
    </row>
    <row r="6637" spans="1:2">
      <c r="A6637" s="174">
        <v>663.4</v>
      </c>
      <c r="B6637" s="174">
        <v>14.4799999999997</v>
      </c>
    </row>
    <row r="6638" spans="1:2">
      <c r="A6638" s="174">
        <v>663.5</v>
      </c>
      <c r="B6638" s="174">
        <v>14.25</v>
      </c>
    </row>
    <row r="6639" spans="1:2">
      <c r="A6639" s="174">
        <v>663.6</v>
      </c>
      <c r="B6639" s="174">
        <v>14.0199999999999</v>
      </c>
    </row>
    <row r="6640" spans="1:2">
      <c r="A6640" s="174">
        <v>663.7</v>
      </c>
      <c r="B6640" s="174">
        <v>13.7899999999998</v>
      </c>
    </row>
    <row r="6641" spans="1:2">
      <c r="A6641" s="174">
        <v>663.8</v>
      </c>
      <c r="B6641" s="174">
        <v>13.5599999999998</v>
      </c>
    </row>
    <row r="6642" spans="1:2">
      <c r="A6642" s="174">
        <v>663.9</v>
      </c>
      <c r="B6642" s="174">
        <v>13.3299999999997</v>
      </c>
    </row>
    <row r="6643" spans="1:2">
      <c r="A6643" s="174">
        <v>664</v>
      </c>
      <c r="B6643" s="174">
        <v>13.1</v>
      </c>
    </row>
    <row r="6644" spans="1:2">
      <c r="A6644" s="174">
        <v>664.1</v>
      </c>
      <c r="B6644" s="174">
        <v>12.989999999999901</v>
      </c>
    </row>
    <row r="6645" spans="1:2">
      <c r="A6645" s="174">
        <v>664.2</v>
      </c>
      <c r="B6645" s="174">
        <v>12.8799999999999</v>
      </c>
    </row>
    <row r="6646" spans="1:2">
      <c r="A6646" s="174">
        <v>664.3</v>
      </c>
      <c r="B6646" s="174">
        <v>12.7699999999999</v>
      </c>
    </row>
    <row r="6647" spans="1:2">
      <c r="A6647" s="174">
        <v>664.4</v>
      </c>
      <c r="B6647" s="174">
        <v>12.659999999999799</v>
      </c>
    </row>
    <row r="6648" spans="1:2">
      <c r="A6648" s="174">
        <v>664.5</v>
      </c>
      <c r="B6648" s="174">
        <v>12.55</v>
      </c>
    </row>
    <row r="6649" spans="1:2">
      <c r="A6649" s="174">
        <v>664.6</v>
      </c>
      <c r="B6649" s="174">
        <v>12.4399999999999</v>
      </c>
    </row>
    <row r="6650" spans="1:2">
      <c r="A6650" s="174">
        <v>664.7</v>
      </c>
      <c r="B6650" s="174">
        <v>12.329999999999901</v>
      </c>
    </row>
    <row r="6651" spans="1:2">
      <c r="A6651" s="174">
        <v>664.8</v>
      </c>
      <c r="B6651" s="174">
        <v>12.219999999999899</v>
      </c>
    </row>
    <row r="6652" spans="1:2">
      <c r="A6652" s="174">
        <v>664.9</v>
      </c>
      <c r="B6652" s="174">
        <v>12.1099999999999</v>
      </c>
    </row>
    <row r="6653" spans="1:2">
      <c r="A6653" s="174">
        <v>665</v>
      </c>
      <c r="B6653" s="174">
        <v>12</v>
      </c>
    </row>
    <row r="6654" spans="1:2">
      <c r="A6654" s="174">
        <v>665.1</v>
      </c>
      <c r="B6654" s="174">
        <v>12.05</v>
      </c>
    </row>
    <row r="6655" spans="1:2">
      <c r="A6655" s="174">
        <v>665.2</v>
      </c>
      <c r="B6655" s="174">
        <v>12.1</v>
      </c>
    </row>
    <row r="6656" spans="1:2">
      <c r="A6656" s="174">
        <v>665.3</v>
      </c>
      <c r="B6656" s="174">
        <v>12.15</v>
      </c>
    </row>
    <row r="6657" spans="1:2">
      <c r="A6657" s="174">
        <v>665.4</v>
      </c>
      <c r="B6657" s="174">
        <v>12.2</v>
      </c>
    </row>
    <row r="6658" spans="1:2">
      <c r="A6658" s="174">
        <v>665.5</v>
      </c>
      <c r="B6658" s="174">
        <v>12.25</v>
      </c>
    </row>
    <row r="6659" spans="1:2">
      <c r="A6659" s="174">
        <v>665.6</v>
      </c>
      <c r="B6659" s="174">
        <v>12.3</v>
      </c>
    </row>
    <row r="6660" spans="1:2">
      <c r="A6660" s="174">
        <v>665.7</v>
      </c>
      <c r="B6660" s="174">
        <v>12.35</v>
      </c>
    </row>
    <row r="6661" spans="1:2">
      <c r="A6661" s="174">
        <v>665.8</v>
      </c>
      <c r="B6661" s="174">
        <v>12.4</v>
      </c>
    </row>
    <row r="6662" spans="1:2">
      <c r="A6662" s="174">
        <v>665.9</v>
      </c>
      <c r="B6662" s="174">
        <v>12.45</v>
      </c>
    </row>
    <row r="6663" spans="1:2">
      <c r="A6663" s="174">
        <v>666</v>
      </c>
      <c r="B6663" s="174">
        <v>12.5</v>
      </c>
    </row>
    <row r="6664" spans="1:2">
      <c r="A6664" s="174">
        <v>666.1</v>
      </c>
      <c r="B6664" s="174">
        <v>12.65</v>
      </c>
    </row>
    <row r="6665" spans="1:2">
      <c r="A6665" s="174">
        <v>666.2</v>
      </c>
      <c r="B6665" s="174">
        <v>12.8</v>
      </c>
    </row>
    <row r="6666" spans="1:2">
      <c r="A6666" s="174">
        <v>666.3</v>
      </c>
      <c r="B6666" s="174">
        <v>12.950000000000101</v>
      </c>
    </row>
    <row r="6667" spans="1:2">
      <c r="A6667" s="174">
        <v>666.4</v>
      </c>
      <c r="B6667" s="174">
        <v>13.100000000000099</v>
      </c>
    </row>
    <row r="6668" spans="1:2">
      <c r="A6668" s="174">
        <v>666.5</v>
      </c>
      <c r="B6668" s="174">
        <v>13.25</v>
      </c>
    </row>
    <row r="6669" spans="1:2">
      <c r="A6669" s="174">
        <v>666.6</v>
      </c>
      <c r="B6669" s="174">
        <v>13.4</v>
      </c>
    </row>
    <row r="6670" spans="1:2">
      <c r="A6670" s="174">
        <v>666.7</v>
      </c>
      <c r="B6670" s="174">
        <v>13.55</v>
      </c>
    </row>
    <row r="6671" spans="1:2">
      <c r="A6671" s="174">
        <v>666.8</v>
      </c>
      <c r="B6671" s="174">
        <v>13.700000000000101</v>
      </c>
    </row>
    <row r="6672" spans="1:2">
      <c r="A6672" s="174">
        <v>666.9</v>
      </c>
      <c r="B6672" s="174">
        <v>13.850000000000099</v>
      </c>
    </row>
    <row r="6673" spans="1:2">
      <c r="A6673" s="174">
        <v>667</v>
      </c>
      <c r="B6673" s="174">
        <v>14</v>
      </c>
    </row>
    <row r="6674" spans="1:2">
      <c r="A6674" s="174">
        <v>667.1</v>
      </c>
      <c r="B6674" s="174">
        <v>14.500000000000099</v>
      </c>
    </row>
    <row r="6675" spans="1:2">
      <c r="A6675" s="174">
        <v>667.2</v>
      </c>
      <c r="B6675" s="174">
        <v>15.000000000000201</v>
      </c>
    </row>
    <row r="6676" spans="1:2">
      <c r="A6676" s="174">
        <v>667.3</v>
      </c>
      <c r="B6676" s="174">
        <v>15.5000000000003</v>
      </c>
    </row>
    <row r="6677" spans="1:2">
      <c r="A6677" s="174">
        <v>667.4</v>
      </c>
      <c r="B6677" s="174">
        <v>16.000000000000401</v>
      </c>
    </row>
    <row r="6678" spans="1:2">
      <c r="A6678" s="174">
        <v>667.5</v>
      </c>
      <c r="B6678" s="174">
        <v>16.5</v>
      </c>
    </row>
    <row r="6679" spans="1:2">
      <c r="A6679" s="174">
        <v>667.6</v>
      </c>
      <c r="B6679" s="174">
        <v>17.000000000000099</v>
      </c>
    </row>
    <row r="6680" spans="1:2">
      <c r="A6680" s="174">
        <v>667.7</v>
      </c>
      <c r="B6680" s="174">
        <v>17.500000000000199</v>
      </c>
    </row>
    <row r="6681" spans="1:2">
      <c r="A6681" s="174">
        <v>667.8</v>
      </c>
      <c r="B6681" s="174">
        <v>18.000000000000298</v>
      </c>
    </row>
    <row r="6682" spans="1:2">
      <c r="A6682" s="174">
        <v>667.9</v>
      </c>
      <c r="B6682" s="174">
        <v>18.500000000000401</v>
      </c>
    </row>
    <row r="6683" spans="1:2">
      <c r="A6683" s="174">
        <v>668</v>
      </c>
      <c r="B6683" s="174">
        <v>19</v>
      </c>
    </row>
    <row r="6684" spans="1:2">
      <c r="A6684" s="174">
        <v>668.1</v>
      </c>
      <c r="B6684" s="174">
        <v>19.420000000000002</v>
      </c>
    </row>
    <row r="6685" spans="1:2">
      <c r="A6685" s="174">
        <v>668.2</v>
      </c>
      <c r="B6685" s="174">
        <v>19.840000000000099</v>
      </c>
    </row>
    <row r="6686" spans="1:2">
      <c r="A6686" s="174">
        <v>668.3</v>
      </c>
      <c r="B6686" s="174">
        <v>20.260000000000201</v>
      </c>
    </row>
    <row r="6687" spans="1:2">
      <c r="A6687" s="174">
        <v>668.4</v>
      </c>
      <c r="B6687" s="174">
        <v>20.680000000000302</v>
      </c>
    </row>
    <row r="6688" spans="1:2">
      <c r="A6688" s="174">
        <v>668.5</v>
      </c>
      <c r="B6688" s="174">
        <v>21.1</v>
      </c>
    </row>
    <row r="6689" spans="1:2">
      <c r="A6689" s="174">
        <v>668.6</v>
      </c>
      <c r="B6689" s="174">
        <v>21.52</v>
      </c>
    </row>
    <row r="6690" spans="1:2">
      <c r="A6690" s="174">
        <v>668.7</v>
      </c>
      <c r="B6690" s="174">
        <v>21.940000000000101</v>
      </c>
    </row>
    <row r="6691" spans="1:2">
      <c r="A6691" s="174">
        <v>668.8</v>
      </c>
      <c r="B6691" s="174">
        <v>22.360000000000198</v>
      </c>
    </row>
    <row r="6692" spans="1:2">
      <c r="A6692" s="174">
        <v>668.9</v>
      </c>
      <c r="B6692" s="174">
        <v>22.7800000000003</v>
      </c>
    </row>
    <row r="6693" spans="1:2">
      <c r="A6693" s="174">
        <v>669</v>
      </c>
      <c r="B6693" s="174">
        <v>23.2</v>
      </c>
    </row>
    <row r="6694" spans="1:2">
      <c r="A6694" s="174">
        <v>669.1</v>
      </c>
      <c r="B6694" s="174">
        <v>23.680000000000099</v>
      </c>
    </row>
    <row r="6695" spans="1:2">
      <c r="A6695" s="174">
        <v>669.2</v>
      </c>
      <c r="B6695" s="174">
        <v>24.160000000000199</v>
      </c>
    </row>
    <row r="6696" spans="1:2">
      <c r="A6696" s="174">
        <v>669.3</v>
      </c>
      <c r="B6696" s="174">
        <v>24.640000000000299</v>
      </c>
    </row>
    <row r="6697" spans="1:2">
      <c r="A6697" s="174">
        <v>669.4</v>
      </c>
      <c r="B6697" s="174">
        <v>25.120000000000399</v>
      </c>
    </row>
    <row r="6698" spans="1:2">
      <c r="A6698" s="174">
        <v>669.5</v>
      </c>
      <c r="B6698" s="174">
        <v>25.6</v>
      </c>
    </row>
    <row r="6699" spans="1:2">
      <c r="A6699" s="174">
        <v>669.6</v>
      </c>
      <c r="B6699" s="174">
        <v>26.080000000000101</v>
      </c>
    </row>
    <row r="6700" spans="1:2">
      <c r="A6700" s="174">
        <v>669.7</v>
      </c>
      <c r="B6700" s="174">
        <v>26.560000000000201</v>
      </c>
    </row>
    <row r="6701" spans="1:2">
      <c r="A6701" s="174">
        <v>669.8</v>
      </c>
      <c r="B6701" s="174">
        <v>27.040000000000301</v>
      </c>
    </row>
    <row r="6702" spans="1:2">
      <c r="A6702" s="174">
        <v>669.9</v>
      </c>
      <c r="B6702" s="174">
        <v>27.520000000000401</v>
      </c>
    </row>
    <row r="6703" spans="1:2">
      <c r="A6703" s="174">
        <v>670</v>
      </c>
      <c r="B6703" s="174">
        <v>28</v>
      </c>
    </row>
    <row r="6704" spans="1:2">
      <c r="A6704" s="174">
        <v>670.1</v>
      </c>
      <c r="B6704" s="174">
        <v>28.4</v>
      </c>
    </row>
    <row r="6705" spans="1:2">
      <c r="A6705" s="174">
        <v>670.2</v>
      </c>
      <c r="B6705" s="174">
        <v>28.8000000000001</v>
      </c>
    </row>
    <row r="6706" spans="1:2">
      <c r="A6706" s="174">
        <v>670.3</v>
      </c>
      <c r="B6706" s="174">
        <v>29.200000000000198</v>
      </c>
    </row>
    <row r="6707" spans="1:2">
      <c r="A6707" s="174">
        <v>670.4</v>
      </c>
      <c r="B6707" s="174">
        <v>29.6000000000003</v>
      </c>
    </row>
    <row r="6708" spans="1:2">
      <c r="A6708" s="174">
        <v>670.5</v>
      </c>
      <c r="B6708" s="174">
        <v>30</v>
      </c>
    </row>
    <row r="6709" spans="1:2">
      <c r="A6709" s="174">
        <v>670.6</v>
      </c>
      <c r="B6709" s="174">
        <v>30.4</v>
      </c>
    </row>
    <row r="6710" spans="1:2">
      <c r="A6710" s="174">
        <v>670.7</v>
      </c>
      <c r="B6710" s="174">
        <v>30.8000000000001</v>
      </c>
    </row>
    <row r="6711" spans="1:2">
      <c r="A6711" s="174">
        <v>670.8</v>
      </c>
      <c r="B6711" s="174">
        <v>31.200000000000198</v>
      </c>
    </row>
    <row r="6712" spans="1:2">
      <c r="A6712" s="174">
        <v>670.9</v>
      </c>
      <c r="B6712" s="174">
        <v>31.6000000000003</v>
      </c>
    </row>
    <row r="6713" spans="1:2">
      <c r="A6713" s="174">
        <v>671</v>
      </c>
      <c r="B6713" s="174">
        <v>32</v>
      </c>
    </row>
    <row r="6714" spans="1:2">
      <c r="A6714" s="174">
        <v>671.1</v>
      </c>
      <c r="B6714" s="174">
        <v>32.200000000000003</v>
      </c>
    </row>
    <row r="6715" spans="1:2">
      <c r="A6715" s="174">
        <v>671.2</v>
      </c>
      <c r="B6715" s="174">
        <v>32.4</v>
      </c>
    </row>
    <row r="6716" spans="1:2">
      <c r="A6716" s="174">
        <v>671.3</v>
      </c>
      <c r="B6716" s="174">
        <v>32.600000000000101</v>
      </c>
    </row>
    <row r="6717" spans="1:2">
      <c r="A6717" s="174">
        <v>671.4</v>
      </c>
      <c r="B6717" s="174">
        <v>32.800000000000097</v>
      </c>
    </row>
    <row r="6718" spans="1:2">
      <c r="A6718" s="174">
        <v>671.5</v>
      </c>
      <c r="B6718" s="174">
        <v>33</v>
      </c>
    </row>
    <row r="6719" spans="1:2">
      <c r="A6719" s="174">
        <v>671.6</v>
      </c>
      <c r="B6719" s="174">
        <v>33.200000000000003</v>
      </c>
    </row>
    <row r="6720" spans="1:2">
      <c r="A6720" s="174">
        <v>671.7</v>
      </c>
      <c r="B6720" s="174">
        <v>33.4</v>
      </c>
    </row>
    <row r="6721" spans="1:2">
      <c r="A6721" s="174">
        <v>671.8</v>
      </c>
      <c r="B6721" s="174">
        <v>33.600000000000101</v>
      </c>
    </row>
    <row r="6722" spans="1:2">
      <c r="A6722" s="174">
        <v>671.9</v>
      </c>
      <c r="B6722" s="174">
        <v>33.800000000000097</v>
      </c>
    </row>
    <row r="6723" spans="1:2">
      <c r="A6723" s="174">
        <v>672</v>
      </c>
      <c r="B6723" s="174">
        <v>34</v>
      </c>
    </row>
    <row r="6724" spans="1:2">
      <c r="A6724" s="174">
        <v>672.1</v>
      </c>
      <c r="B6724" s="174">
        <v>34.200000000000003</v>
      </c>
    </row>
    <row r="6725" spans="1:2">
      <c r="A6725" s="174">
        <v>672.2</v>
      </c>
      <c r="B6725" s="174">
        <v>34.4</v>
      </c>
    </row>
    <row r="6726" spans="1:2">
      <c r="A6726" s="174">
        <v>672.3</v>
      </c>
      <c r="B6726" s="174">
        <v>34.600000000000101</v>
      </c>
    </row>
    <row r="6727" spans="1:2">
      <c r="A6727" s="174">
        <v>672.4</v>
      </c>
      <c r="B6727" s="174">
        <v>34.800000000000097</v>
      </c>
    </row>
    <row r="6728" spans="1:2">
      <c r="A6728" s="174">
        <v>672.5</v>
      </c>
      <c r="B6728" s="174">
        <v>35</v>
      </c>
    </row>
    <row r="6729" spans="1:2">
      <c r="A6729" s="174">
        <v>672.6</v>
      </c>
      <c r="B6729" s="174">
        <v>35.200000000000003</v>
      </c>
    </row>
    <row r="6730" spans="1:2">
      <c r="A6730" s="174">
        <v>672.7</v>
      </c>
      <c r="B6730" s="174">
        <v>35.4</v>
      </c>
    </row>
    <row r="6731" spans="1:2">
      <c r="A6731" s="174">
        <v>672.8</v>
      </c>
      <c r="B6731" s="174">
        <v>35.600000000000101</v>
      </c>
    </row>
    <row r="6732" spans="1:2">
      <c r="A6732" s="174">
        <v>672.9</v>
      </c>
      <c r="B6732" s="174">
        <v>35.800000000000097</v>
      </c>
    </row>
    <row r="6733" spans="1:2">
      <c r="A6733" s="174">
        <v>673</v>
      </c>
      <c r="B6733" s="174">
        <v>36</v>
      </c>
    </row>
    <row r="6734" spans="1:2">
      <c r="A6734" s="174">
        <v>673.1</v>
      </c>
      <c r="B6734" s="174">
        <v>36.200000000000003</v>
      </c>
    </row>
    <row r="6735" spans="1:2">
      <c r="A6735" s="174">
        <v>673.2</v>
      </c>
      <c r="B6735" s="174">
        <v>36.4</v>
      </c>
    </row>
    <row r="6736" spans="1:2">
      <c r="A6736" s="174">
        <v>673.3</v>
      </c>
      <c r="B6736" s="174">
        <v>36.600000000000101</v>
      </c>
    </row>
    <row r="6737" spans="1:2">
      <c r="A6737" s="174">
        <v>673.4</v>
      </c>
      <c r="B6737" s="174">
        <v>36.800000000000097</v>
      </c>
    </row>
    <row r="6738" spans="1:2">
      <c r="A6738" s="174">
        <v>673.5</v>
      </c>
      <c r="B6738" s="174">
        <v>37</v>
      </c>
    </row>
    <row r="6739" spans="1:2">
      <c r="A6739" s="174">
        <v>673.6</v>
      </c>
      <c r="B6739" s="174">
        <v>37.200000000000003</v>
      </c>
    </row>
    <row r="6740" spans="1:2">
      <c r="A6740" s="174">
        <v>673.7</v>
      </c>
      <c r="B6740" s="174">
        <v>37.4</v>
      </c>
    </row>
    <row r="6741" spans="1:2">
      <c r="A6741" s="174">
        <v>673.8</v>
      </c>
      <c r="B6741" s="174">
        <v>37.600000000000101</v>
      </c>
    </row>
    <row r="6742" spans="1:2">
      <c r="A6742" s="174">
        <v>673.9</v>
      </c>
      <c r="B6742" s="174">
        <v>37.800000000000097</v>
      </c>
    </row>
    <row r="6743" spans="1:2">
      <c r="A6743" s="174">
        <v>674</v>
      </c>
      <c r="B6743" s="174">
        <v>38</v>
      </c>
    </row>
    <row r="6744" spans="1:2">
      <c r="A6744" s="174">
        <v>674.1</v>
      </c>
      <c r="B6744" s="174">
        <v>38.200000000000003</v>
      </c>
    </row>
    <row r="6745" spans="1:2">
      <c r="A6745" s="174">
        <v>674.2</v>
      </c>
      <c r="B6745" s="174">
        <v>38.4</v>
      </c>
    </row>
    <row r="6746" spans="1:2">
      <c r="A6746" s="174">
        <v>674.3</v>
      </c>
      <c r="B6746" s="174">
        <v>38.600000000000101</v>
      </c>
    </row>
    <row r="6747" spans="1:2">
      <c r="A6747" s="174">
        <v>674.4</v>
      </c>
      <c r="B6747" s="174">
        <v>38.800000000000097</v>
      </c>
    </row>
    <row r="6748" spans="1:2">
      <c r="A6748" s="174">
        <v>674.5</v>
      </c>
      <c r="B6748" s="174">
        <v>39</v>
      </c>
    </row>
    <row r="6749" spans="1:2">
      <c r="A6749" s="174">
        <v>674.6</v>
      </c>
      <c r="B6749" s="174">
        <v>39.200000000000003</v>
      </c>
    </row>
    <row r="6750" spans="1:2">
      <c r="A6750" s="174">
        <v>674.7</v>
      </c>
      <c r="B6750" s="174">
        <v>39.4</v>
      </c>
    </row>
    <row r="6751" spans="1:2">
      <c r="A6751" s="174">
        <v>674.8</v>
      </c>
      <c r="B6751" s="174">
        <v>39.600000000000101</v>
      </c>
    </row>
    <row r="6752" spans="1:2">
      <c r="A6752" s="174">
        <v>674.9</v>
      </c>
      <c r="B6752" s="174">
        <v>39.800000000000097</v>
      </c>
    </row>
    <row r="6753" spans="1:2">
      <c r="A6753" s="174">
        <v>675</v>
      </c>
      <c r="B6753" s="174">
        <v>40</v>
      </c>
    </row>
    <row r="6754" spans="1:2">
      <c r="A6754" s="174">
        <v>675.1</v>
      </c>
      <c r="B6754" s="174">
        <v>40.03</v>
      </c>
    </row>
    <row r="6755" spans="1:2">
      <c r="A6755" s="174">
        <v>675.2</v>
      </c>
      <c r="B6755" s="174">
        <v>40.06</v>
      </c>
    </row>
    <row r="6756" spans="1:2">
      <c r="A6756" s="174">
        <v>675.3</v>
      </c>
      <c r="B6756" s="174">
        <v>40.090000000000003</v>
      </c>
    </row>
    <row r="6757" spans="1:2">
      <c r="A6757" s="174">
        <v>675.4</v>
      </c>
      <c r="B6757" s="174">
        <v>40.119999999999997</v>
      </c>
    </row>
    <row r="6758" spans="1:2">
      <c r="A6758" s="174">
        <v>675.5</v>
      </c>
      <c r="B6758" s="174">
        <v>40.15</v>
      </c>
    </row>
    <row r="6759" spans="1:2">
      <c r="A6759" s="174">
        <v>675.6</v>
      </c>
      <c r="B6759" s="174">
        <v>40.18</v>
      </c>
    </row>
    <row r="6760" spans="1:2">
      <c r="A6760" s="174">
        <v>675.7</v>
      </c>
      <c r="B6760" s="174">
        <v>40.21</v>
      </c>
    </row>
    <row r="6761" spans="1:2">
      <c r="A6761" s="174">
        <v>675.8</v>
      </c>
      <c r="B6761" s="174">
        <v>40.24</v>
      </c>
    </row>
    <row r="6762" spans="1:2">
      <c r="A6762" s="174">
        <v>675.9</v>
      </c>
      <c r="B6762" s="174">
        <v>40.270000000000003</v>
      </c>
    </row>
    <row r="6763" spans="1:2">
      <c r="A6763" s="174">
        <v>676</v>
      </c>
      <c r="B6763" s="174">
        <v>40.299999999999997</v>
      </c>
    </row>
    <row r="6764" spans="1:2">
      <c r="A6764" s="174">
        <v>676.1</v>
      </c>
      <c r="B6764" s="174">
        <v>40.32</v>
      </c>
    </row>
    <row r="6765" spans="1:2">
      <c r="A6765" s="174">
        <v>676.2</v>
      </c>
      <c r="B6765" s="174">
        <v>40.340000000000003</v>
      </c>
    </row>
    <row r="6766" spans="1:2">
      <c r="A6766" s="174">
        <v>676.3</v>
      </c>
      <c r="B6766" s="174">
        <v>40.36</v>
      </c>
    </row>
    <row r="6767" spans="1:2">
      <c r="A6767" s="174">
        <v>676.4</v>
      </c>
      <c r="B6767" s="174">
        <v>40.380000000000003</v>
      </c>
    </row>
    <row r="6768" spans="1:2">
      <c r="A6768" s="174">
        <v>676.5</v>
      </c>
      <c r="B6768" s="174">
        <v>40.4</v>
      </c>
    </row>
    <row r="6769" spans="1:2">
      <c r="A6769" s="174">
        <v>676.6</v>
      </c>
      <c r="B6769" s="174">
        <v>40.42</v>
      </c>
    </row>
    <row r="6770" spans="1:2">
      <c r="A6770" s="174">
        <v>676.7</v>
      </c>
      <c r="B6770" s="174">
        <v>40.44</v>
      </c>
    </row>
    <row r="6771" spans="1:2">
      <c r="A6771" s="174">
        <v>676.8</v>
      </c>
      <c r="B6771" s="174">
        <v>40.46</v>
      </c>
    </row>
    <row r="6772" spans="1:2">
      <c r="A6772" s="174">
        <v>676.9</v>
      </c>
      <c r="B6772" s="174">
        <v>40.479999999999997</v>
      </c>
    </row>
    <row r="6773" spans="1:2">
      <c r="A6773" s="174">
        <v>677</v>
      </c>
      <c r="B6773" s="174">
        <v>40.5</v>
      </c>
    </row>
    <row r="6774" spans="1:2">
      <c r="A6774" s="174">
        <v>677.1</v>
      </c>
      <c r="B6774" s="174">
        <v>40.349999999999902</v>
      </c>
    </row>
    <row r="6775" spans="1:2">
      <c r="A6775" s="174">
        <v>677.2</v>
      </c>
      <c r="B6775" s="174">
        <v>40.199999999999903</v>
      </c>
    </row>
    <row r="6776" spans="1:2">
      <c r="A6776" s="174">
        <v>677.3</v>
      </c>
      <c r="B6776" s="174">
        <v>40.049999999999898</v>
      </c>
    </row>
    <row r="6777" spans="1:2">
      <c r="A6777" s="174">
        <v>677.4</v>
      </c>
      <c r="B6777" s="174">
        <v>39.8999999999998</v>
      </c>
    </row>
    <row r="6778" spans="1:2">
      <c r="A6778" s="174">
        <v>677.5</v>
      </c>
      <c r="B6778" s="174">
        <v>39.75</v>
      </c>
    </row>
    <row r="6779" spans="1:2">
      <c r="A6779" s="174">
        <v>677.6</v>
      </c>
      <c r="B6779" s="174">
        <v>39.599999999999902</v>
      </c>
    </row>
    <row r="6780" spans="1:2">
      <c r="A6780" s="174">
        <v>677.7</v>
      </c>
      <c r="B6780" s="174">
        <v>39.449999999999903</v>
      </c>
    </row>
    <row r="6781" spans="1:2">
      <c r="A6781" s="174">
        <v>677.8</v>
      </c>
      <c r="B6781" s="174">
        <v>39.299999999999898</v>
      </c>
    </row>
    <row r="6782" spans="1:2">
      <c r="A6782" s="174">
        <v>677.9</v>
      </c>
      <c r="B6782" s="174">
        <v>39.1499999999998</v>
      </c>
    </row>
    <row r="6783" spans="1:2">
      <c r="A6783" s="174">
        <v>678</v>
      </c>
      <c r="B6783" s="174">
        <v>39</v>
      </c>
    </row>
    <row r="6784" spans="1:2">
      <c r="A6784" s="174">
        <v>678.1</v>
      </c>
      <c r="B6784" s="174">
        <v>38.669999999999902</v>
      </c>
    </row>
    <row r="6785" spans="1:2">
      <c r="A6785" s="174">
        <v>678.2</v>
      </c>
      <c r="B6785" s="174">
        <v>38.339999999999797</v>
      </c>
    </row>
    <row r="6786" spans="1:2">
      <c r="A6786" s="174">
        <v>678.3</v>
      </c>
      <c r="B6786" s="174">
        <v>38.0099999999997</v>
      </c>
    </row>
    <row r="6787" spans="1:2">
      <c r="A6787" s="174">
        <v>678.4</v>
      </c>
      <c r="B6787" s="174">
        <v>37.679999999999701</v>
      </c>
    </row>
    <row r="6788" spans="1:2">
      <c r="A6788" s="174">
        <v>678.5</v>
      </c>
      <c r="B6788" s="174">
        <v>37.35</v>
      </c>
    </row>
    <row r="6789" spans="1:2">
      <c r="A6789" s="174">
        <v>678.6</v>
      </c>
      <c r="B6789" s="174">
        <v>37.019999999999897</v>
      </c>
    </row>
    <row r="6790" spans="1:2">
      <c r="A6790" s="174">
        <v>678.7</v>
      </c>
      <c r="B6790" s="174">
        <v>36.689999999999799</v>
      </c>
    </row>
    <row r="6791" spans="1:2">
      <c r="A6791" s="174">
        <v>678.8</v>
      </c>
      <c r="B6791" s="174">
        <v>36.359999999999701</v>
      </c>
    </row>
    <row r="6792" spans="1:2">
      <c r="A6792" s="174">
        <v>678.9</v>
      </c>
      <c r="B6792" s="174">
        <v>36.029999999999703</v>
      </c>
    </row>
    <row r="6793" spans="1:2">
      <c r="A6793" s="174">
        <v>679</v>
      </c>
      <c r="B6793" s="174">
        <v>35.700000000000003</v>
      </c>
    </row>
    <row r="6794" spans="1:2">
      <c r="A6794" s="174">
        <v>679.1</v>
      </c>
      <c r="B6794" s="174">
        <v>35.309999999999903</v>
      </c>
    </row>
    <row r="6795" spans="1:2">
      <c r="A6795" s="174">
        <v>679.2</v>
      </c>
      <c r="B6795" s="174">
        <v>34.919999999999803</v>
      </c>
    </row>
    <row r="6796" spans="1:2">
      <c r="A6796" s="174">
        <v>679.3</v>
      </c>
      <c r="B6796" s="174">
        <v>34.529999999999703</v>
      </c>
    </row>
    <row r="6797" spans="1:2">
      <c r="A6797" s="174">
        <v>679.4</v>
      </c>
      <c r="B6797" s="174">
        <v>34.139999999999603</v>
      </c>
    </row>
    <row r="6798" spans="1:2">
      <c r="A6798" s="174">
        <v>679.5</v>
      </c>
      <c r="B6798" s="174">
        <v>33.75</v>
      </c>
    </row>
    <row r="6799" spans="1:2">
      <c r="A6799" s="174">
        <v>679.6</v>
      </c>
      <c r="B6799" s="174">
        <v>33.3599999999999</v>
      </c>
    </row>
    <row r="6800" spans="1:2">
      <c r="A6800" s="174">
        <v>679.7</v>
      </c>
      <c r="B6800" s="174">
        <v>32.9699999999998</v>
      </c>
    </row>
    <row r="6801" spans="1:2">
      <c r="A6801" s="174">
        <v>679.8</v>
      </c>
      <c r="B6801" s="174">
        <v>32.5799999999997</v>
      </c>
    </row>
    <row r="6802" spans="1:2">
      <c r="A6802" s="174">
        <v>679.9</v>
      </c>
      <c r="B6802" s="174">
        <v>32.1899999999996</v>
      </c>
    </row>
    <row r="6803" spans="1:2">
      <c r="A6803" s="174">
        <v>680</v>
      </c>
      <c r="B6803" s="174">
        <v>31.8</v>
      </c>
    </row>
    <row r="6804" spans="1:2">
      <c r="A6804" s="174">
        <v>680.1</v>
      </c>
      <c r="B6804" s="174">
        <v>31.329999999999799</v>
      </c>
    </row>
    <row r="6805" spans="1:2">
      <c r="A6805" s="174">
        <v>680.2</v>
      </c>
      <c r="B6805" s="174">
        <v>30.859999999999701</v>
      </c>
    </row>
    <row r="6806" spans="1:2">
      <c r="A6806" s="174">
        <v>680.3</v>
      </c>
      <c r="B6806" s="174">
        <v>30.389999999999599</v>
      </c>
    </row>
    <row r="6807" spans="1:2">
      <c r="A6807" s="174">
        <v>680.4</v>
      </c>
      <c r="B6807" s="174">
        <v>29.919999999999501</v>
      </c>
    </row>
    <row r="6808" spans="1:2">
      <c r="A6808" s="174">
        <v>680.5</v>
      </c>
      <c r="B6808" s="174">
        <v>29.45</v>
      </c>
    </row>
    <row r="6809" spans="1:2">
      <c r="A6809" s="174">
        <v>680.6</v>
      </c>
      <c r="B6809" s="174">
        <v>28.979999999999801</v>
      </c>
    </row>
    <row r="6810" spans="1:2">
      <c r="A6810" s="174">
        <v>680.7</v>
      </c>
      <c r="B6810" s="174">
        <v>28.5099999999997</v>
      </c>
    </row>
    <row r="6811" spans="1:2">
      <c r="A6811" s="174">
        <v>680.8</v>
      </c>
      <c r="B6811" s="174">
        <v>28.039999999999601</v>
      </c>
    </row>
    <row r="6812" spans="1:2">
      <c r="A6812" s="174">
        <v>680.9</v>
      </c>
      <c r="B6812" s="174">
        <v>27.569999999999499</v>
      </c>
    </row>
    <row r="6813" spans="1:2">
      <c r="A6813" s="174">
        <v>681</v>
      </c>
      <c r="B6813" s="174">
        <v>27.1</v>
      </c>
    </row>
    <row r="6814" spans="1:2">
      <c r="A6814" s="174">
        <v>681.1</v>
      </c>
      <c r="B6814" s="174">
        <v>26.669999999999899</v>
      </c>
    </row>
    <row r="6815" spans="1:2">
      <c r="A6815" s="174">
        <v>681.2</v>
      </c>
      <c r="B6815" s="174">
        <v>26.239999999999799</v>
      </c>
    </row>
    <row r="6816" spans="1:2">
      <c r="A6816" s="174">
        <v>681.3</v>
      </c>
      <c r="B6816" s="174">
        <v>25.8099999999997</v>
      </c>
    </row>
    <row r="6817" spans="1:2">
      <c r="A6817" s="174">
        <v>681.4</v>
      </c>
      <c r="B6817" s="174">
        <v>25.379999999999601</v>
      </c>
    </row>
    <row r="6818" spans="1:2">
      <c r="A6818" s="174">
        <v>681.5</v>
      </c>
      <c r="B6818" s="174">
        <v>24.95</v>
      </c>
    </row>
    <row r="6819" spans="1:2">
      <c r="A6819" s="174">
        <v>681.6</v>
      </c>
      <c r="B6819" s="174">
        <v>24.5199999999999</v>
      </c>
    </row>
    <row r="6820" spans="1:2">
      <c r="A6820" s="174">
        <v>681.7</v>
      </c>
      <c r="B6820" s="174">
        <v>24.089999999999801</v>
      </c>
    </row>
    <row r="6821" spans="1:2">
      <c r="A6821" s="174">
        <v>681.8</v>
      </c>
      <c r="B6821" s="174">
        <v>23.659999999999702</v>
      </c>
    </row>
    <row r="6822" spans="1:2">
      <c r="A6822" s="174">
        <v>681.9</v>
      </c>
      <c r="B6822" s="174">
        <v>23.229999999999599</v>
      </c>
    </row>
    <row r="6823" spans="1:2">
      <c r="A6823" s="174">
        <v>682</v>
      </c>
      <c r="B6823" s="174">
        <v>22.8</v>
      </c>
    </row>
    <row r="6824" spans="1:2">
      <c r="A6824" s="174">
        <v>682.1</v>
      </c>
      <c r="B6824" s="174">
        <v>22.6299999999999</v>
      </c>
    </row>
    <row r="6825" spans="1:2">
      <c r="A6825" s="174">
        <v>682.2</v>
      </c>
      <c r="B6825" s="174">
        <v>22.459999999999901</v>
      </c>
    </row>
    <row r="6826" spans="1:2">
      <c r="A6826" s="174">
        <v>682.3</v>
      </c>
      <c r="B6826" s="174">
        <v>22.2899999999998</v>
      </c>
    </row>
    <row r="6827" spans="1:2">
      <c r="A6827" s="174">
        <v>682.4</v>
      </c>
      <c r="B6827" s="174">
        <v>22.119999999999798</v>
      </c>
    </row>
    <row r="6828" spans="1:2">
      <c r="A6828" s="174">
        <v>682.5</v>
      </c>
      <c r="B6828" s="174">
        <v>21.95</v>
      </c>
    </row>
    <row r="6829" spans="1:2">
      <c r="A6829" s="174">
        <v>682.6</v>
      </c>
      <c r="B6829" s="174">
        <v>21.779999999999902</v>
      </c>
    </row>
    <row r="6830" spans="1:2">
      <c r="A6830" s="174">
        <v>682.7</v>
      </c>
      <c r="B6830" s="174">
        <v>21.6099999999999</v>
      </c>
    </row>
    <row r="6831" spans="1:2">
      <c r="A6831" s="174">
        <v>682.8</v>
      </c>
      <c r="B6831" s="174">
        <v>21.439999999999799</v>
      </c>
    </row>
    <row r="6832" spans="1:2">
      <c r="A6832" s="174">
        <v>682.9</v>
      </c>
      <c r="B6832" s="174">
        <v>21.269999999999801</v>
      </c>
    </row>
    <row r="6833" spans="1:2">
      <c r="A6833" s="174">
        <v>683</v>
      </c>
      <c r="B6833" s="174">
        <v>21.1</v>
      </c>
    </row>
    <row r="6834" spans="1:2">
      <c r="A6834" s="174">
        <v>683.1</v>
      </c>
      <c r="B6834" s="174">
        <v>20.8799999999999</v>
      </c>
    </row>
    <row r="6835" spans="1:2">
      <c r="A6835" s="174">
        <v>683.2</v>
      </c>
      <c r="B6835" s="174">
        <v>20.659999999999901</v>
      </c>
    </row>
    <row r="6836" spans="1:2">
      <c r="A6836" s="174">
        <v>683.3</v>
      </c>
      <c r="B6836" s="174">
        <v>20.439999999999799</v>
      </c>
    </row>
    <row r="6837" spans="1:2">
      <c r="A6837" s="174">
        <v>683.4</v>
      </c>
      <c r="B6837" s="174">
        <v>20.2199999999998</v>
      </c>
    </row>
    <row r="6838" spans="1:2">
      <c r="A6838" s="174">
        <v>683.5</v>
      </c>
      <c r="B6838" s="174">
        <v>20</v>
      </c>
    </row>
    <row r="6839" spans="1:2">
      <c r="A6839" s="174">
        <v>683.6</v>
      </c>
      <c r="B6839" s="174">
        <v>19.779999999999902</v>
      </c>
    </row>
    <row r="6840" spans="1:2">
      <c r="A6840" s="174">
        <v>683.7</v>
      </c>
      <c r="B6840" s="174">
        <v>19.559999999999899</v>
      </c>
    </row>
    <row r="6841" spans="1:2">
      <c r="A6841" s="174">
        <v>683.8</v>
      </c>
      <c r="B6841" s="174">
        <v>19.339999999999801</v>
      </c>
    </row>
    <row r="6842" spans="1:2">
      <c r="A6842" s="174">
        <v>683.9</v>
      </c>
      <c r="B6842" s="174">
        <v>19.119999999999798</v>
      </c>
    </row>
    <row r="6843" spans="1:2">
      <c r="A6843" s="174">
        <v>684</v>
      </c>
      <c r="B6843" s="174">
        <v>18.899999999999999</v>
      </c>
    </row>
    <row r="6844" spans="1:2">
      <c r="A6844" s="174">
        <v>684.1</v>
      </c>
      <c r="B6844" s="174">
        <v>18.899999999999999</v>
      </c>
    </row>
    <row r="6845" spans="1:2">
      <c r="A6845" s="174">
        <v>684.2</v>
      </c>
      <c r="B6845" s="174">
        <v>18.899999999999999</v>
      </c>
    </row>
    <row r="6846" spans="1:2">
      <c r="A6846" s="174">
        <v>684.3</v>
      </c>
      <c r="B6846" s="174">
        <v>18.899999999999999</v>
      </c>
    </row>
    <row r="6847" spans="1:2">
      <c r="A6847" s="174">
        <v>684.4</v>
      </c>
      <c r="B6847" s="174">
        <v>18.899999999999999</v>
      </c>
    </row>
    <row r="6848" spans="1:2">
      <c r="A6848" s="174">
        <v>684.5</v>
      </c>
      <c r="B6848" s="174">
        <v>18.899999999999999</v>
      </c>
    </row>
    <row r="6849" spans="1:2">
      <c r="A6849" s="174">
        <v>684.6</v>
      </c>
      <c r="B6849" s="174">
        <v>18.899999999999999</v>
      </c>
    </row>
    <row r="6850" spans="1:2">
      <c r="A6850" s="174">
        <v>684.7</v>
      </c>
      <c r="B6850" s="174">
        <v>18.899999999999999</v>
      </c>
    </row>
    <row r="6851" spans="1:2">
      <c r="A6851" s="174">
        <v>684.8</v>
      </c>
      <c r="B6851" s="174">
        <v>18.899999999999999</v>
      </c>
    </row>
    <row r="6852" spans="1:2">
      <c r="A6852" s="174">
        <v>684.9</v>
      </c>
      <c r="B6852" s="174">
        <v>18.899999999999999</v>
      </c>
    </row>
    <row r="6853" spans="1:2">
      <c r="A6853" s="174">
        <v>685</v>
      </c>
      <c r="B6853" s="174">
        <v>18.899999999999999</v>
      </c>
    </row>
    <row r="6854" spans="1:2">
      <c r="A6854" s="174">
        <v>685.1</v>
      </c>
      <c r="B6854" s="174">
        <v>19.14</v>
      </c>
    </row>
    <row r="6855" spans="1:2">
      <c r="A6855" s="174">
        <v>685.2</v>
      </c>
      <c r="B6855" s="174">
        <v>19.380000000000098</v>
      </c>
    </row>
    <row r="6856" spans="1:2">
      <c r="A6856" s="174">
        <v>685.3</v>
      </c>
      <c r="B6856" s="174">
        <v>19.6200000000001</v>
      </c>
    </row>
    <row r="6857" spans="1:2">
      <c r="A6857" s="174">
        <v>685.4</v>
      </c>
      <c r="B6857" s="174">
        <v>19.860000000000198</v>
      </c>
    </row>
    <row r="6858" spans="1:2">
      <c r="A6858" s="174">
        <v>685.5</v>
      </c>
      <c r="B6858" s="174">
        <v>20.100000000000001</v>
      </c>
    </row>
    <row r="6859" spans="1:2">
      <c r="A6859" s="174">
        <v>685.6</v>
      </c>
      <c r="B6859" s="174">
        <v>20.34</v>
      </c>
    </row>
    <row r="6860" spans="1:2">
      <c r="A6860" s="174">
        <v>685.7</v>
      </c>
      <c r="B6860" s="174">
        <v>20.580000000000101</v>
      </c>
    </row>
    <row r="6861" spans="1:2">
      <c r="A6861" s="174">
        <v>685.8</v>
      </c>
      <c r="B6861" s="174">
        <v>20.8200000000001</v>
      </c>
    </row>
    <row r="6862" spans="1:2">
      <c r="A6862" s="174">
        <v>685.9</v>
      </c>
      <c r="B6862" s="174">
        <v>21.060000000000201</v>
      </c>
    </row>
    <row r="6863" spans="1:2">
      <c r="A6863" s="174">
        <v>686</v>
      </c>
      <c r="B6863" s="174">
        <v>21.3</v>
      </c>
    </row>
    <row r="6864" spans="1:2">
      <c r="A6864" s="174">
        <v>686.1</v>
      </c>
      <c r="B6864" s="174">
        <v>21.56</v>
      </c>
    </row>
    <row r="6865" spans="1:2">
      <c r="A6865" s="174">
        <v>686.2</v>
      </c>
      <c r="B6865" s="174">
        <v>21.8200000000001</v>
      </c>
    </row>
    <row r="6866" spans="1:2">
      <c r="A6866" s="174">
        <v>686.3</v>
      </c>
      <c r="B6866" s="174">
        <v>22.080000000000101</v>
      </c>
    </row>
    <row r="6867" spans="1:2">
      <c r="A6867" s="174">
        <v>686.4</v>
      </c>
      <c r="B6867" s="174">
        <v>22.340000000000199</v>
      </c>
    </row>
    <row r="6868" spans="1:2">
      <c r="A6868" s="174">
        <v>686.5</v>
      </c>
      <c r="B6868" s="174">
        <v>22.6</v>
      </c>
    </row>
    <row r="6869" spans="1:2">
      <c r="A6869" s="174">
        <v>686.6</v>
      </c>
      <c r="B6869" s="174">
        <v>22.86</v>
      </c>
    </row>
    <row r="6870" spans="1:2">
      <c r="A6870" s="174">
        <v>686.7</v>
      </c>
      <c r="B6870" s="174">
        <v>23.1200000000001</v>
      </c>
    </row>
    <row r="6871" spans="1:2">
      <c r="A6871" s="174">
        <v>686.8</v>
      </c>
      <c r="B6871" s="174">
        <v>23.380000000000098</v>
      </c>
    </row>
    <row r="6872" spans="1:2">
      <c r="A6872" s="174">
        <v>686.9</v>
      </c>
      <c r="B6872" s="174">
        <v>23.6400000000002</v>
      </c>
    </row>
    <row r="6873" spans="1:2">
      <c r="A6873" s="174">
        <v>687</v>
      </c>
      <c r="B6873" s="174">
        <v>23.9</v>
      </c>
    </row>
    <row r="6874" spans="1:2">
      <c r="A6874" s="174">
        <v>687.1</v>
      </c>
      <c r="B6874" s="174">
        <v>24.1</v>
      </c>
    </row>
    <row r="6875" spans="1:2">
      <c r="A6875" s="174">
        <v>687.2</v>
      </c>
      <c r="B6875" s="174">
        <v>24.3</v>
      </c>
    </row>
    <row r="6876" spans="1:2">
      <c r="A6876" s="174">
        <v>687.3</v>
      </c>
      <c r="B6876" s="174">
        <v>24.500000000000099</v>
      </c>
    </row>
    <row r="6877" spans="1:2">
      <c r="A6877" s="174">
        <v>687.4</v>
      </c>
      <c r="B6877" s="174">
        <v>24.700000000000099</v>
      </c>
    </row>
    <row r="6878" spans="1:2">
      <c r="A6878" s="174">
        <v>687.5</v>
      </c>
      <c r="B6878" s="174">
        <v>24.9</v>
      </c>
    </row>
    <row r="6879" spans="1:2">
      <c r="A6879" s="174">
        <v>687.6</v>
      </c>
      <c r="B6879" s="174">
        <v>25.1</v>
      </c>
    </row>
    <row r="6880" spans="1:2">
      <c r="A6880" s="174">
        <v>687.7</v>
      </c>
      <c r="B6880" s="174">
        <v>25.3</v>
      </c>
    </row>
    <row r="6881" spans="1:2">
      <c r="A6881" s="174">
        <v>687.8</v>
      </c>
      <c r="B6881" s="174">
        <v>25.500000000000099</v>
      </c>
    </row>
    <row r="6882" spans="1:2">
      <c r="A6882" s="174">
        <v>687.9</v>
      </c>
      <c r="B6882" s="174">
        <v>25.700000000000099</v>
      </c>
    </row>
    <row r="6883" spans="1:2">
      <c r="A6883" s="174">
        <v>688</v>
      </c>
      <c r="B6883" s="174">
        <v>25.9</v>
      </c>
    </row>
    <row r="6884" spans="1:2">
      <c r="A6884" s="174">
        <v>688.1</v>
      </c>
      <c r="B6884" s="174">
        <v>26.15</v>
      </c>
    </row>
    <row r="6885" spans="1:2">
      <c r="A6885" s="174">
        <v>688.2</v>
      </c>
      <c r="B6885" s="174">
        <v>26.400000000000102</v>
      </c>
    </row>
    <row r="6886" spans="1:2">
      <c r="A6886" s="174">
        <v>688.3</v>
      </c>
      <c r="B6886" s="174">
        <v>26.650000000000102</v>
      </c>
    </row>
    <row r="6887" spans="1:2">
      <c r="A6887" s="174">
        <v>688.4</v>
      </c>
      <c r="B6887" s="174">
        <v>26.900000000000201</v>
      </c>
    </row>
    <row r="6888" spans="1:2">
      <c r="A6888" s="174">
        <v>688.5</v>
      </c>
      <c r="B6888" s="174">
        <v>27.15</v>
      </c>
    </row>
    <row r="6889" spans="1:2">
      <c r="A6889" s="174">
        <v>688.6</v>
      </c>
      <c r="B6889" s="174">
        <v>27.4</v>
      </c>
    </row>
    <row r="6890" spans="1:2">
      <c r="A6890" s="174">
        <v>688.7</v>
      </c>
      <c r="B6890" s="174">
        <v>27.650000000000102</v>
      </c>
    </row>
    <row r="6891" spans="1:2">
      <c r="A6891" s="174">
        <v>688.8</v>
      </c>
      <c r="B6891" s="174">
        <v>27.900000000000102</v>
      </c>
    </row>
    <row r="6892" spans="1:2">
      <c r="A6892" s="174">
        <v>688.9</v>
      </c>
      <c r="B6892" s="174">
        <v>28.150000000000201</v>
      </c>
    </row>
    <row r="6893" spans="1:2">
      <c r="A6893" s="174">
        <v>689</v>
      </c>
      <c r="B6893" s="174">
        <v>28.4</v>
      </c>
    </row>
    <row r="6894" spans="1:2">
      <c r="A6894" s="174">
        <v>689.1</v>
      </c>
      <c r="B6894" s="174">
        <v>28.59</v>
      </c>
    </row>
    <row r="6895" spans="1:2">
      <c r="A6895" s="174">
        <v>689.2</v>
      </c>
      <c r="B6895" s="174">
        <v>28.78</v>
      </c>
    </row>
    <row r="6896" spans="1:2">
      <c r="A6896" s="174">
        <v>689.3</v>
      </c>
      <c r="B6896" s="174">
        <v>28.970000000000098</v>
      </c>
    </row>
    <row r="6897" spans="1:2">
      <c r="A6897" s="174">
        <v>689.4</v>
      </c>
      <c r="B6897" s="174">
        <v>29.1600000000001</v>
      </c>
    </row>
    <row r="6898" spans="1:2">
      <c r="A6898" s="174">
        <v>689.5</v>
      </c>
      <c r="B6898" s="174">
        <v>29.35</v>
      </c>
    </row>
    <row r="6899" spans="1:2">
      <c r="A6899" s="174">
        <v>689.6</v>
      </c>
      <c r="B6899" s="174">
        <v>29.54</v>
      </c>
    </row>
    <row r="6900" spans="1:2">
      <c r="A6900" s="174">
        <v>689.7</v>
      </c>
      <c r="B6900" s="174">
        <v>29.73</v>
      </c>
    </row>
    <row r="6901" spans="1:2">
      <c r="A6901" s="174">
        <v>689.8</v>
      </c>
      <c r="B6901" s="174">
        <v>29.920000000000101</v>
      </c>
    </row>
    <row r="6902" spans="1:2">
      <c r="A6902" s="174">
        <v>689.9</v>
      </c>
      <c r="B6902" s="174">
        <v>30.110000000000099</v>
      </c>
    </row>
    <row r="6903" spans="1:2">
      <c r="A6903" s="174">
        <v>690</v>
      </c>
      <c r="B6903" s="174">
        <v>30.3</v>
      </c>
    </row>
    <row r="6904" spans="1:2">
      <c r="A6904" s="174">
        <v>690.1</v>
      </c>
      <c r="B6904" s="174">
        <v>30.36</v>
      </c>
    </row>
    <row r="6905" spans="1:2">
      <c r="A6905" s="174">
        <v>690.2</v>
      </c>
      <c r="B6905" s="174">
        <v>30.42</v>
      </c>
    </row>
    <row r="6906" spans="1:2">
      <c r="A6906" s="174">
        <v>690.3</v>
      </c>
      <c r="B6906" s="174">
        <v>30.48</v>
      </c>
    </row>
    <row r="6907" spans="1:2">
      <c r="A6907" s="174">
        <v>690.4</v>
      </c>
      <c r="B6907" s="174">
        <v>30.54</v>
      </c>
    </row>
    <row r="6908" spans="1:2">
      <c r="A6908" s="174">
        <v>690.5</v>
      </c>
      <c r="B6908" s="174">
        <v>30.6</v>
      </c>
    </row>
    <row r="6909" spans="1:2">
      <c r="A6909" s="174">
        <v>690.6</v>
      </c>
      <c r="B6909" s="174">
        <v>30.66</v>
      </c>
    </row>
    <row r="6910" spans="1:2">
      <c r="A6910" s="174">
        <v>690.7</v>
      </c>
      <c r="B6910" s="174">
        <v>30.72</v>
      </c>
    </row>
    <row r="6911" spans="1:2">
      <c r="A6911" s="174">
        <v>690.8</v>
      </c>
      <c r="B6911" s="174">
        <v>30.78</v>
      </c>
    </row>
    <row r="6912" spans="1:2">
      <c r="A6912" s="174">
        <v>690.9</v>
      </c>
      <c r="B6912" s="174">
        <v>30.84</v>
      </c>
    </row>
    <row r="6913" spans="1:2">
      <c r="A6913" s="174">
        <v>691</v>
      </c>
      <c r="B6913" s="174">
        <v>30.9</v>
      </c>
    </row>
    <row r="6914" spans="1:2">
      <c r="A6914" s="174">
        <v>691.1</v>
      </c>
      <c r="B6914" s="174">
        <v>30.92</v>
      </c>
    </row>
    <row r="6915" spans="1:2">
      <c r="A6915" s="174">
        <v>691.2</v>
      </c>
      <c r="B6915" s="174">
        <v>30.94</v>
      </c>
    </row>
    <row r="6916" spans="1:2">
      <c r="A6916" s="174">
        <v>691.3</v>
      </c>
      <c r="B6916" s="174">
        <v>30.96</v>
      </c>
    </row>
    <row r="6917" spans="1:2">
      <c r="A6917" s="174">
        <v>691.4</v>
      </c>
      <c r="B6917" s="174">
        <v>30.98</v>
      </c>
    </row>
    <row r="6918" spans="1:2">
      <c r="A6918" s="174">
        <v>691.5</v>
      </c>
      <c r="B6918" s="174">
        <v>31</v>
      </c>
    </row>
    <row r="6919" spans="1:2">
      <c r="A6919" s="174">
        <v>691.6</v>
      </c>
      <c r="B6919" s="174">
        <v>31.02</v>
      </c>
    </row>
    <row r="6920" spans="1:2">
      <c r="A6920" s="174">
        <v>691.7</v>
      </c>
      <c r="B6920" s="174">
        <v>31.04</v>
      </c>
    </row>
    <row r="6921" spans="1:2">
      <c r="A6921" s="174">
        <v>691.8</v>
      </c>
      <c r="B6921" s="174">
        <v>31.06</v>
      </c>
    </row>
    <row r="6922" spans="1:2">
      <c r="A6922" s="174">
        <v>691.9</v>
      </c>
      <c r="B6922" s="174">
        <v>31.08</v>
      </c>
    </row>
    <row r="6923" spans="1:2">
      <c r="A6923" s="174">
        <v>692</v>
      </c>
      <c r="B6923" s="174">
        <v>31.1</v>
      </c>
    </row>
    <row r="6924" spans="1:2">
      <c r="A6924" s="174">
        <v>692.1</v>
      </c>
      <c r="B6924" s="174">
        <v>31.17</v>
      </c>
    </row>
    <row r="6925" spans="1:2">
      <c r="A6925" s="174">
        <v>692.2</v>
      </c>
      <c r="B6925" s="174">
        <v>31.24</v>
      </c>
    </row>
    <row r="6926" spans="1:2">
      <c r="A6926" s="174">
        <v>692.3</v>
      </c>
      <c r="B6926" s="174">
        <v>31.31</v>
      </c>
    </row>
    <row r="6927" spans="1:2">
      <c r="A6927" s="174">
        <v>692.4</v>
      </c>
      <c r="B6927" s="174">
        <v>31.38</v>
      </c>
    </row>
    <row r="6928" spans="1:2">
      <c r="A6928" s="174">
        <v>692.5</v>
      </c>
      <c r="B6928" s="174">
        <v>31.45</v>
      </c>
    </row>
    <row r="6929" spans="1:2">
      <c r="A6929" s="174">
        <v>692.6</v>
      </c>
      <c r="B6929" s="174">
        <v>31.52</v>
      </c>
    </row>
    <row r="6930" spans="1:2">
      <c r="A6930" s="174">
        <v>692.7</v>
      </c>
      <c r="B6930" s="174">
        <v>31.59</v>
      </c>
    </row>
    <row r="6931" spans="1:2">
      <c r="A6931" s="174">
        <v>692.8</v>
      </c>
      <c r="B6931" s="174">
        <v>31.66</v>
      </c>
    </row>
    <row r="6932" spans="1:2">
      <c r="A6932" s="174">
        <v>692.9</v>
      </c>
      <c r="B6932" s="174">
        <v>31.73</v>
      </c>
    </row>
    <row r="6933" spans="1:2">
      <c r="A6933" s="174">
        <v>693</v>
      </c>
      <c r="B6933" s="174">
        <v>31.8</v>
      </c>
    </row>
    <row r="6934" spans="1:2">
      <c r="A6934" s="174">
        <v>693.1</v>
      </c>
      <c r="B6934" s="174">
        <v>31.89</v>
      </c>
    </row>
    <row r="6935" spans="1:2">
      <c r="A6935" s="174">
        <v>693.2</v>
      </c>
      <c r="B6935" s="174">
        <v>31.98</v>
      </c>
    </row>
    <row r="6936" spans="1:2">
      <c r="A6936" s="174">
        <v>693.3</v>
      </c>
      <c r="B6936" s="174">
        <v>32.07</v>
      </c>
    </row>
    <row r="6937" spans="1:2">
      <c r="A6937" s="174">
        <v>693.4</v>
      </c>
      <c r="B6937" s="174">
        <v>32.159999999999997</v>
      </c>
    </row>
    <row r="6938" spans="1:2">
      <c r="A6938" s="174">
        <v>693.5</v>
      </c>
      <c r="B6938" s="174">
        <v>32.25</v>
      </c>
    </row>
    <row r="6939" spans="1:2">
      <c r="A6939" s="174">
        <v>693.6</v>
      </c>
      <c r="B6939" s="174">
        <v>32.340000000000003</v>
      </c>
    </row>
    <row r="6940" spans="1:2">
      <c r="A6940" s="174">
        <v>693.7</v>
      </c>
      <c r="B6940" s="174">
        <v>32.43</v>
      </c>
    </row>
    <row r="6941" spans="1:2">
      <c r="A6941" s="174">
        <v>693.8</v>
      </c>
      <c r="B6941" s="174">
        <v>32.520000000000003</v>
      </c>
    </row>
    <row r="6942" spans="1:2">
      <c r="A6942" s="174">
        <v>693.9</v>
      </c>
      <c r="B6942" s="174">
        <v>32.61</v>
      </c>
    </row>
    <row r="6943" spans="1:2">
      <c r="A6943" s="174">
        <v>694</v>
      </c>
      <c r="B6943" s="174">
        <v>32.700000000000003</v>
      </c>
    </row>
    <row r="6944" spans="1:2">
      <c r="A6944" s="174">
        <v>694.1</v>
      </c>
      <c r="B6944" s="174">
        <v>32.75</v>
      </c>
    </row>
    <row r="6945" spans="1:2">
      <c r="A6945" s="174">
        <v>694.2</v>
      </c>
      <c r="B6945" s="174">
        <v>32.799999999999997</v>
      </c>
    </row>
    <row r="6946" spans="1:2">
      <c r="A6946" s="174">
        <v>694.3</v>
      </c>
      <c r="B6946" s="174">
        <v>32.85</v>
      </c>
    </row>
    <row r="6947" spans="1:2">
      <c r="A6947" s="174">
        <v>694.4</v>
      </c>
      <c r="B6947" s="174">
        <v>32.9</v>
      </c>
    </row>
    <row r="6948" spans="1:2">
      <c r="A6948" s="174">
        <v>694.5</v>
      </c>
      <c r="B6948" s="174">
        <v>32.950000000000003</v>
      </c>
    </row>
    <row r="6949" spans="1:2">
      <c r="A6949" s="174">
        <v>694.6</v>
      </c>
      <c r="B6949" s="174">
        <v>33</v>
      </c>
    </row>
    <row r="6950" spans="1:2">
      <c r="A6950" s="174">
        <v>694.7</v>
      </c>
      <c r="B6950" s="174">
        <v>33.049999999999997</v>
      </c>
    </row>
    <row r="6951" spans="1:2">
      <c r="A6951" s="174">
        <v>694.8</v>
      </c>
      <c r="B6951" s="174">
        <v>33.1</v>
      </c>
    </row>
    <row r="6952" spans="1:2">
      <c r="A6952" s="174">
        <v>694.9</v>
      </c>
      <c r="B6952" s="174">
        <v>33.15</v>
      </c>
    </row>
    <row r="6953" spans="1:2">
      <c r="A6953" s="174">
        <v>695</v>
      </c>
      <c r="B6953" s="174">
        <v>33.200000000000003</v>
      </c>
    </row>
    <row r="6954" spans="1:2">
      <c r="A6954" s="174">
        <v>695.1</v>
      </c>
      <c r="B6954" s="174">
        <v>33.119999999999898</v>
      </c>
    </row>
    <row r="6955" spans="1:2">
      <c r="A6955" s="174">
        <v>695.2</v>
      </c>
      <c r="B6955" s="174">
        <v>33.0399999999999</v>
      </c>
    </row>
    <row r="6956" spans="1:2">
      <c r="A6956" s="174">
        <v>695.3</v>
      </c>
      <c r="B6956" s="174">
        <v>32.959999999999901</v>
      </c>
    </row>
    <row r="6957" spans="1:2">
      <c r="A6957" s="174">
        <v>695.4</v>
      </c>
      <c r="B6957" s="174">
        <v>32.879999999999903</v>
      </c>
    </row>
    <row r="6958" spans="1:2">
      <c r="A6958" s="174">
        <v>695.5</v>
      </c>
      <c r="B6958" s="174">
        <v>32.799999999999997</v>
      </c>
    </row>
    <row r="6959" spans="1:2">
      <c r="A6959" s="174">
        <v>695.6</v>
      </c>
      <c r="B6959" s="174">
        <v>32.719999999999899</v>
      </c>
    </row>
    <row r="6960" spans="1:2">
      <c r="A6960" s="174">
        <v>695.7</v>
      </c>
      <c r="B6960" s="174">
        <v>32.639999999999901</v>
      </c>
    </row>
    <row r="6961" spans="1:2">
      <c r="A6961" s="174">
        <v>695.8</v>
      </c>
      <c r="B6961" s="174">
        <v>32.559999999999903</v>
      </c>
    </row>
    <row r="6962" spans="1:2">
      <c r="A6962" s="174">
        <v>695.9</v>
      </c>
      <c r="B6962" s="174">
        <v>32.479999999999897</v>
      </c>
    </row>
    <row r="6963" spans="1:2">
      <c r="A6963" s="174">
        <v>696</v>
      </c>
      <c r="B6963" s="174">
        <v>32.4</v>
      </c>
    </row>
    <row r="6964" spans="1:2">
      <c r="A6964" s="174">
        <v>696.1</v>
      </c>
      <c r="B6964" s="174">
        <v>31.989999999999899</v>
      </c>
    </row>
    <row r="6965" spans="1:2">
      <c r="A6965" s="174">
        <v>696.2</v>
      </c>
      <c r="B6965" s="174">
        <v>31.579999999999799</v>
      </c>
    </row>
    <row r="6966" spans="1:2">
      <c r="A6966" s="174">
        <v>696.3</v>
      </c>
      <c r="B6966" s="174">
        <v>31.1699999999997</v>
      </c>
    </row>
    <row r="6967" spans="1:2">
      <c r="A6967" s="174">
        <v>696.4</v>
      </c>
      <c r="B6967" s="174">
        <v>30.7599999999996</v>
      </c>
    </row>
    <row r="6968" spans="1:2">
      <c r="A6968" s="174">
        <v>696.5</v>
      </c>
      <c r="B6968" s="174">
        <v>30.35</v>
      </c>
    </row>
    <row r="6969" spans="1:2">
      <c r="A6969" s="174">
        <v>696.6</v>
      </c>
      <c r="B6969" s="174">
        <v>29.939999999999898</v>
      </c>
    </row>
    <row r="6970" spans="1:2">
      <c r="A6970" s="174">
        <v>696.7</v>
      </c>
      <c r="B6970" s="174">
        <v>29.529999999999799</v>
      </c>
    </row>
    <row r="6971" spans="1:2">
      <c r="A6971" s="174">
        <v>696.8</v>
      </c>
      <c r="B6971" s="174">
        <v>29.119999999999699</v>
      </c>
    </row>
    <row r="6972" spans="1:2">
      <c r="A6972" s="174">
        <v>696.9</v>
      </c>
      <c r="B6972" s="174">
        <v>28.709999999999599</v>
      </c>
    </row>
    <row r="6973" spans="1:2">
      <c r="A6973" s="174">
        <v>697</v>
      </c>
      <c r="B6973" s="174">
        <v>28.3</v>
      </c>
    </row>
    <row r="6974" spans="1:2">
      <c r="A6974" s="174">
        <v>697.1</v>
      </c>
      <c r="B6974" s="174">
        <v>28.049999999999901</v>
      </c>
    </row>
    <row r="6975" spans="1:2">
      <c r="A6975" s="174">
        <v>697.2</v>
      </c>
      <c r="B6975" s="174">
        <v>27.799999999999802</v>
      </c>
    </row>
    <row r="6976" spans="1:2">
      <c r="A6976" s="174">
        <v>697.3</v>
      </c>
      <c r="B6976" s="174">
        <v>27.549999999999802</v>
      </c>
    </row>
    <row r="6977" spans="1:2">
      <c r="A6977" s="174">
        <v>697.4</v>
      </c>
      <c r="B6977" s="174">
        <v>27.299999999999699</v>
      </c>
    </row>
    <row r="6978" spans="1:2">
      <c r="A6978" s="174">
        <v>697.5</v>
      </c>
      <c r="B6978" s="174">
        <v>27.05</v>
      </c>
    </row>
    <row r="6979" spans="1:2">
      <c r="A6979" s="174">
        <v>697.6</v>
      </c>
      <c r="B6979" s="174">
        <v>26.799999999999901</v>
      </c>
    </row>
    <row r="6980" spans="1:2">
      <c r="A6980" s="174">
        <v>697.7</v>
      </c>
      <c r="B6980" s="174">
        <v>26.549999999999802</v>
      </c>
    </row>
    <row r="6981" spans="1:2">
      <c r="A6981" s="174">
        <v>697.8</v>
      </c>
      <c r="B6981" s="174">
        <v>26.299999999999802</v>
      </c>
    </row>
    <row r="6982" spans="1:2">
      <c r="A6982" s="174">
        <v>697.9</v>
      </c>
      <c r="B6982" s="174">
        <v>26.049999999999699</v>
      </c>
    </row>
    <row r="6983" spans="1:2">
      <c r="A6983" s="174">
        <v>698</v>
      </c>
      <c r="B6983" s="174">
        <v>25.8</v>
      </c>
    </row>
    <row r="6984" spans="1:2">
      <c r="A6984" s="174">
        <v>698.1</v>
      </c>
      <c r="B6984" s="174">
        <v>25.529999999999902</v>
      </c>
    </row>
    <row r="6985" spans="1:2">
      <c r="A6985" s="174">
        <v>698.2</v>
      </c>
      <c r="B6985" s="174">
        <v>25.259999999999799</v>
      </c>
    </row>
    <row r="6986" spans="1:2">
      <c r="A6986" s="174">
        <v>698.3</v>
      </c>
      <c r="B6986" s="174">
        <v>24.989999999999799</v>
      </c>
    </row>
    <row r="6987" spans="1:2">
      <c r="A6987" s="174">
        <v>698.4</v>
      </c>
      <c r="B6987" s="174">
        <v>24.7199999999997</v>
      </c>
    </row>
    <row r="6988" spans="1:2">
      <c r="A6988" s="174">
        <v>698.5</v>
      </c>
      <c r="B6988" s="174">
        <v>24.45</v>
      </c>
    </row>
    <row r="6989" spans="1:2">
      <c r="A6989" s="174">
        <v>698.6</v>
      </c>
      <c r="B6989" s="174">
        <v>24.1799999999999</v>
      </c>
    </row>
    <row r="6990" spans="1:2">
      <c r="A6990" s="174">
        <v>698.7</v>
      </c>
      <c r="B6990" s="174">
        <v>23.909999999999801</v>
      </c>
    </row>
    <row r="6991" spans="1:2">
      <c r="A6991" s="174">
        <v>698.8</v>
      </c>
      <c r="B6991" s="174">
        <v>23.639999999999802</v>
      </c>
    </row>
    <row r="6992" spans="1:2">
      <c r="A6992" s="174">
        <v>698.9</v>
      </c>
      <c r="B6992" s="174">
        <v>23.369999999999699</v>
      </c>
    </row>
    <row r="6993" spans="1:2">
      <c r="A6993" s="174">
        <v>699</v>
      </c>
      <c r="B6993" s="174">
        <v>23.1</v>
      </c>
    </row>
    <row r="6994" spans="1:2">
      <c r="A6994" s="174">
        <v>699.1</v>
      </c>
      <c r="B6994" s="174">
        <v>22.969999999999899</v>
      </c>
    </row>
    <row r="6995" spans="1:2">
      <c r="A6995" s="174">
        <v>699.2</v>
      </c>
      <c r="B6995" s="174">
        <v>22.8399999999999</v>
      </c>
    </row>
    <row r="6996" spans="1:2">
      <c r="A6996" s="174">
        <v>699.3</v>
      </c>
      <c r="B6996" s="174">
        <v>22.709999999999901</v>
      </c>
    </row>
    <row r="6997" spans="1:2">
      <c r="A6997" s="174">
        <v>699.4</v>
      </c>
      <c r="B6997" s="174">
        <v>22.579999999999799</v>
      </c>
    </row>
    <row r="6998" spans="1:2">
      <c r="A6998" s="174">
        <v>699.5</v>
      </c>
      <c r="B6998" s="174">
        <v>22.45</v>
      </c>
    </row>
    <row r="6999" spans="1:2">
      <c r="A6999" s="174">
        <v>699.6</v>
      </c>
      <c r="B6999" s="174">
        <v>22.319999999999901</v>
      </c>
    </row>
    <row r="7000" spans="1:2">
      <c r="A7000" s="174">
        <v>699.7</v>
      </c>
      <c r="B7000" s="174">
        <v>22.189999999999898</v>
      </c>
    </row>
    <row r="7001" spans="1:2">
      <c r="A7001" s="174">
        <v>699.8</v>
      </c>
      <c r="B7001" s="174">
        <v>22.059999999999899</v>
      </c>
    </row>
    <row r="7002" spans="1:2">
      <c r="A7002" s="174">
        <v>699.9</v>
      </c>
      <c r="B7002" s="174">
        <v>21.929999999999801</v>
      </c>
    </row>
    <row r="7003" spans="1:2">
      <c r="A7003" s="174">
        <v>700</v>
      </c>
      <c r="B7003" s="174">
        <v>21.8</v>
      </c>
    </row>
    <row r="7004" spans="1:2">
      <c r="A7004" s="174">
        <v>700.1</v>
      </c>
      <c r="B7004" s="174">
        <v>21.739999999999899</v>
      </c>
    </row>
    <row r="7005" spans="1:2">
      <c r="A7005" s="174">
        <v>700.2</v>
      </c>
      <c r="B7005" s="174">
        <v>21.6799999999999</v>
      </c>
    </row>
    <row r="7006" spans="1:2">
      <c r="A7006" s="174">
        <v>700.3</v>
      </c>
      <c r="B7006" s="174">
        <v>21.619999999999902</v>
      </c>
    </row>
    <row r="7007" spans="1:2">
      <c r="A7007" s="174">
        <v>700.4</v>
      </c>
      <c r="B7007" s="174">
        <v>21.559999999999899</v>
      </c>
    </row>
    <row r="7008" spans="1:2">
      <c r="A7008" s="174">
        <v>700.5</v>
      </c>
      <c r="B7008" s="174">
        <v>21.5</v>
      </c>
    </row>
    <row r="7009" spans="1:2">
      <c r="A7009" s="174">
        <v>700.6</v>
      </c>
      <c r="B7009" s="174">
        <v>21.439999999999898</v>
      </c>
    </row>
    <row r="7010" spans="1:2">
      <c r="A7010" s="174">
        <v>700.7</v>
      </c>
      <c r="B7010" s="174">
        <v>21.3799999999999</v>
      </c>
    </row>
    <row r="7011" spans="1:2">
      <c r="A7011" s="174">
        <v>700.8</v>
      </c>
      <c r="B7011" s="174">
        <v>21.319999999999901</v>
      </c>
    </row>
    <row r="7012" spans="1:2">
      <c r="A7012" s="174">
        <v>700.9</v>
      </c>
      <c r="B7012" s="174">
        <v>21.259999999999899</v>
      </c>
    </row>
    <row r="7013" spans="1:2">
      <c r="A7013" s="174">
        <v>701</v>
      </c>
      <c r="B7013" s="174">
        <v>21.2</v>
      </c>
    </row>
    <row r="7014" spans="1:2">
      <c r="A7014" s="174">
        <v>701.1</v>
      </c>
      <c r="B7014" s="174">
        <v>21.1799999999999</v>
      </c>
    </row>
    <row r="7015" spans="1:2">
      <c r="A7015" s="174">
        <v>701.2</v>
      </c>
      <c r="B7015" s="174">
        <v>21.159999999999901</v>
      </c>
    </row>
    <row r="7016" spans="1:2">
      <c r="A7016" s="174">
        <v>701.3</v>
      </c>
      <c r="B7016" s="174">
        <v>21.139999999999901</v>
      </c>
    </row>
    <row r="7017" spans="1:2">
      <c r="A7017" s="174">
        <v>701.4</v>
      </c>
      <c r="B7017" s="174">
        <v>21.119999999999902</v>
      </c>
    </row>
    <row r="7018" spans="1:2">
      <c r="A7018" s="174">
        <v>701.5</v>
      </c>
      <c r="B7018" s="174">
        <v>21.1</v>
      </c>
    </row>
    <row r="7019" spans="1:2">
      <c r="A7019" s="174">
        <v>701.6</v>
      </c>
      <c r="B7019" s="174">
        <v>21.079999999999899</v>
      </c>
    </row>
    <row r="7020" spans="1:2">
      <c r="A7020" s="174">
        <v>701.7</v>
      </c>
      <c r="B7020" s="174">
        <v>21.059999999999899</v>
      </c>
    </row>
    <row r="7021" spans="1:2">
      <c r="A7021" s="174">
        <v>701.8</v>
      </c>
      <c r="B7021" s="174">
        <v>21.0399999999999</v>
      </c>
    </row>
    <row r="7022" spans="1:2">
      <c r="A7022" s="174">
        <v>701.9</v>
      </c>
      <c r="B7022" s="174">
        <v>21.0199999999999</v>
      </c>
    </row>
    <row r="7023" spans="1:2">
      <c r="A7023" s="174">
        <v>702</v>
      </c>
      <c r="B7023" s="174">
        <v>21</v>
      </c>
    </row>
    <row r="7024" spans="1:2">
      <c r="A7024" s="174">
        <v>702.1</v>
      </c>
      <c r="B7024" s="174">
        <v>21</v>
      </c>
    </row>
    <row r="7025" spans="1:2">
      <c r="A7025" s="174">
        <v>702.2</v>
      </c>
      <c r="B7025" s="174">
        <v>21</v>
      </c>
    </row>
    <row r="7026" spans="1:2">
      <c r="A7026" s="174">
        <v>702.3</v>
      </c>
      <c r="B7026" s="174">
        <v>21</v>
      </c>
    </row>
    <row r="7027" spans="1:2">
      <c r="A7027" s="174">
        <v>702.4</v>
      </c>
      <c r="B7027" s="174">
        <v>21</v>
      </c>
    </row>
    <row r="7028" spans="1:2">
      <c r="A7028" s="174">
        <v>702.5</v>
      </c>
      <c r="B7028" s="174">
        <v>21</v>
      </c>
    </row>
    <row r="7029" spans="1:2">
      <c r="A7029" s="174">
        <v>702.6</v>
      </c>
      <c r="B7029" s="174">
        <v>21</v>
      </c>
    </row>
    <row r="7030" spans="1:2">
      <c r="A7030" s="174">
        <v>702.7</v>
      </c>
      <c r="B7030" s="174">
        <v>21</v>
      </c>
    </row>
    <row r="7031" spans="1:2">
      <c r="A7031" s="174">
        <v>702.8</v>
      </c>
      <c r="B7031" s="174">
        <v>21</v>
      </c>
    </row>
    <row r="7032" spans="1:2">
      <c r="A7032" s="174">
        <v>702.9</v>
      </c>
      <c r="B7032" s="174">
        <v>21</v>
      </c>
    </row>
    <row r="7033" spans="1:2">
      <c r="A7033" s="174">
        <v>703</v>
      </c>
      <c r="B7033" s="174">
        <v>21</v>
      </c>
    </row>
    <row r="7034" spans="1:2">
      <c r="A7034" s="174">
        <v>703.1</v>
      </c>
      <c r="B7034" s="174">
        <v>20.99</v>
      </c>
    </row>
    <row r="7035" spans="1:2">
      <c r="A7035" s="174">
        <v>703.2</v>
      </c>
      <c r="B7035" s="174">
        <v>20.979999999999901</v>
      </c>
    </row>
    <row r="7036" spans="1:2">
      <c r="A7036" s="174">
        <v>703.3</v>
      </c>
      <c r="B7036" s="174">
        <v>20.969999999999899</v>
      </c>
    </row>
    <row r="7037" spans="1:2">
      <c r="A7037" s="174">
        <v>703.4</v>
      </c>
      <c r="B7037" s="174">
        <v>20.959999999999901</v>
      </c>
    </row>
    <row r="7038" spans="1:2">
      <c r="A7038" s="174">
        <v>703.5</v>
      </c>
      <c r="B7038" s="174">
        <v>20.95</v>
      </c>
    </row>
    <row r="7039" spans="1:2">
      <c r="A7039" s="174">
        <v>703.6</v>
      </c>
      <c r="B7039" s="174">
        <v>20.939999999999898</v>
      </c>
    </row>
    <row r="7040" spans="1:2">
      <c r="A7040" s="174">
        <v>703.7</v>
      </c>
      <c r="B7040" s="174">
        <v>20.9299999999999</v>
      </c>
    </row>
    <row r="7041" spans="1:2">
      <c r="A7041" s="174">
        <v>703.8</v>
      </c>
      <c r="B7041" s="174">
        <v>20.919999999999899</v>
      </c>
    </row>
    <row r="7042" spans="1:2">
      <c r="A7042" s="174">
        <v>703.9</v>
      </c>
      <c r="B7042" s="174">
        <v>20.909999999999901</v>
      </c>
    </row>
    <row r="7043" spans="1:2">
      <c r="A7043" s="174">
        <v>704</v>
      </c>
      <c r="B7043" s="174">
        <v>20.9</v>
      </c>
    </row>
    <row r="7044" spans="1:2">
      <c r="A7044" s="174">
        <v>704.1</v>
      </c>
      <c r="B7044" s="174">
        <v>20.799999999999901</v>
      </c>
    </row>
    <row r="7045" spans="1:2">
      <c r="A7045" s="174">
        <v>704.2</v>
      </c>
      <c r="B7045" s="174">
        <v>20.6999999999999</v>
      </c>
    </row>
    <row r="7046" spans="1:2">
      <c r="A7046" s="174">
        <v>704.3</v>
      </c>
      <c r="B7046" s="174">
        <v>20.599999999999898</v>
      </c>
    </row>
    <row r="7047" spans="1:2">
      <c r="A7047" s="174">
        <v>704.4</v>
      </c>
      <c r="B7047" s="174">
        <v>20.499999999999901</v>
      </c>
    </row>
    <row r="7048" spans="1:2">
      <c r="A7048" s="174">
        <v>704.5</v>
      </c>
      <c r="B7048" s="174">
        <v>20.399999999999999</v>
      </c>
    </row>
    <row r="7049" spans="1:2">
      <c r="A7049" s="174">
        <v>704.6</v>
      </c>
      <c r="B7049" s="174">
        <v>20.299999999999901</v>
      </c>
    </row>
    <row r="7050" spans="1:2">
      <c r="A7050" s="174">
        <v>704.7</v>
      </c>
      <c r="B7050" s="174">
        <v>20.1999999999999</v>
      </c>
    </row>
    <row r="7051" spans="1:2">
      <c r="A7051" s="174">
        <v>704.8</v>
      </c>
      <c r="B7051" s="174">
        <v>20.099999999999898</v>
      </c>
    </row>
    <row r="7052" spans="1:2">
      <c r="A7052" s="174">
        <v>704.9</v>
      </c>
      <c r="B7052" s="174">
        <v>19.999999999999901</v>
      </c>
    </row>
    <row r="7053" spans="1:2">
      <c r="A7053" s="174">
        <v>705</v>
      </c>
      <c r="B7053" s="174">
        <v>19.899999999999999</v>
      </c>
    </row>
    <row r="7054" spans="1:2">
      <c r="A7054" s="174">
        <v>705.1</v>
      </c>
      <c r="B7054" s="174">
        <v>19.6999999999999</v>
      </c>
    </row>
    <row r="7055" spans="1:2">
      <c r="A7055" s="174">
        <v>705.2</v>
      </c>
      <c r="B7055" s="174">
        <v>19.499999999999901</v>
      </c>
    </row>
    <row r="7056" spans="1:2">
      <c r="A7056" s="174">
        <v>705.3</v>
      </c>
      <c r="B7056" s="174">
        <v>19.299999999999802</v>
      </c>
    </row>
    <row r="7057" spans="1:2">
      <c r="A7057" s="174">
        <v>705.4</v>
      </c>
      <c r="B7057" s="174">
        <v>19.099999999999799</v>
      </c>
    </row>
    <row r="7058" spans="1:2">
      <c r="A7058" s="174">
        <v>705.5</v>
      </c>
      <c r="B7058" s="174">
        <v>18.899999999999999</v>
      </c>
    </row>
    <row r="7059" spans="1:2">
      <c r="A7059" s="174">
        <v>705.6</v>
      </c>
      <c r="B7059" s="174">
        <v>18.6999999999999</v>
      </c>
    </row>
    <row r="7060" spans="1:2">
      <c r="A7060" s="174">
        <v>705.7</v>
      </c>
      <c r="B7060" s="174">
        <v>18.499999999999901</v>
      </c>
    </row>
    <row r="7061" spans="1:2">
      <c r="A7061" s="174">
        <v>705.8</v>
      </c>
      <c r="B7061" s="174">
        <v>18.299999999999802</v>
      </c>
    </row>
    <row r="7062" spans="1:2">
      <c r="A7062" s="174">
        <v>705.9</v>
      </c>
      <c r="B7062" s="174">
        <v>18.099999999999799</v>
      </c>
    </row>
    <row r="7063" spans="1:2">
      <c r="A7063" s="174">
        <v>706</v>
      </c>
      <c r="B7063" s="174">
        <v>17.899999999999999</v>
      </c>
    </row>
    <row r="7064" spans="1:2">
      <c r="A7064" s="174">
        <v>706.1</v>
      </c>
      <c r="B7064" s="174">
        <v>17.619999999999902</v>
      </c>
    </row>
    <row r="7065" spans="1:2">
      <c r="A7065" s="174">
        <v>706.2</v>
      </c>
      <c r="B7065" s="174">
        <v>17.339999999999801</v>
      </c>
    </row>
    <row r="7066" spans="1:2">
      <c r="A7066" s="174">
        <v>706.3</v>
      </c>
      <c r="B7066" s="174">
        <v>17.0599999999998</v>
      </c>
    </row>
    <row r="7067" spans="1:2">
      <c r="A7067" s="174">
        <v>706.4</v>
      </c>
      <c r="B7067" s="174">
        <v>16.779999999999699</v>
      </c>
    </row>
    <row r="7068" spans="1:2">
      <c r="A7068" s="174">
        <v>706.5</v>
      </c>
      <c r="B7068" s="174">
        <v>16.5</v>
      </c>
    </row>
    <row r="7069" spans="1:2">
      <c r="A7069" s="174">
        <v>706.6</v>
      </c>
      <c r="B7069" s="174">
        <v>16.219999999999899</v>
      </c>
    </row>
    <row r="7070" spans="1:2">
      <c r="A7070" s="174">
        <v>706.7</v>
      </c>
      <c r="B7070" s="174">
        <v>15.939999999999801</v>
      </c>
    </row>
    <row r="7071" spans="1:2">
      <c r="A7071" s="174">
        <v>706.8</v>
      </c>
      <c r="B7071" s="174">
        <v>15.659999999999799</v>
      </c>
    </row>
    <row r="7072" spans="1:2">
      <c r="A7072" s="174">
        <v>706.9</v>
      </c>
      <c r="B7072" s="174">
        <v>15.379999999999701</v>
      </c>
    </row>
    <row r="7073" spans="1:2">
      <c r="A7073" s="174">
        <v>707</v>
      </c>
      <c r="B7073" s="174">
        <v>15.1</v>
      </c>
    </row>
    <row r="7074" spans="1:2">
      <c r="A7074" s="174">
        <v>707.1</v>
      </c>
      <c r="B7074" s="174">
        <v>14.8699999999999</v>
      </c>
    </row>
    <row r="7075" spans="1:2">
      <c r="A7075" s="174">
        <v>707.2</v>
      </c>
      <c r="B7075" s="174">
        <v>14.6399999999998</v>
      </c>
    </row>
    <row r="7076" spans="1:2">
      <c r="A7076" s="174">
        <v>707.3</v>
      </c>
      <c r="B7076" s="174">
        <v>14.409999999999799</v>
      </c>
    </row>
    <row r="7077" spans="1:2">
      <c r="A7077" s="174">
        <v>707.4</v>
      </c>
      <c r="B7077" s="174">
        <v>14.1799999999997</v>
      </c>
    </row>
    <row r="7078" spans="1:2">
      <c r="A7078" s="174">
        <v>707.5</v>
      </c>
      <c r="B7078" s="174">
        <v>13.95</v>
      </c>
    </row>
    <row r="7079" spans="1:2">
      <c r="A7079" s="174">
        <v>707.6</v>
      </c>
      <c r="B7079" s="174">
        <v>13.719999999999899</v>
      </c>
    </row>
    <row r="7080" spans="1:2">
      <c r="A7080" s="174">
        <v>707.7</v>
      </c>
      <c r="B7080" s="174">
        <v>13.489999999999799</v>
      </c>
    </row>
    <row r="7081" spans="1:2">
      <c r="A7081" s="174">
        <v>707.8</v>
      </c>
      <c r="B7081" s="174">
        <v>13.259999999999801</v>
      </c>
    </row>
    <row r="7082" spans="1:2">
      <c r="A7082" s="174">
        <v>707.9</v>
      </c>
      <c r="B7082" s="174">
        <v>13.029999999999699</v>
      </c>
    </row>
    <row r="7083" spans="1:2">
      <c r="A7083" s="174">
        <v>708</v>
      </c>
      <c r="B7083" s="174">
        <v>12.8</v>
      </c>
    </row>
    <row r="7084" spans="1:2">
      <c r="A7084" s="174">
        <v>708.1</v>
      </c>
      <c r="B7084" s="174">
        <v>12.719999999999899</v>
      </c>
    </row>
    <row r="7085" spans="1:2">
      <c r="A7085" s="174">
        <v>708.2</v>
      </c>
      <c r="B7085" s="174">
        <v>12.639999999999899</v>
      </c>
    </row>
    <row r="7086" spans="1:2">
      <c r="A7086" s="174">
        <v>708.3</v>
      </c>
      <c r="B7086" s="174">
        <v>12.559999999999899</v>
      </c>
    </row>
    <row r="7087" spans="1:2">
      <c r="A7087" s="174">
        <v>708.4</v>
      </c>
      <c r="B7087" s="174">
        <v>12.479999999999899</v>
      </c>
    </row>
    <row r="7088" spans="1:2">
      <c r="A7088" s="174">
        <v>708.5</v>
      </c>
      <c r="B7088" s="174">
        <v>12.4</v>
      </c>
    </row>
    <row r="7089" spans="1:2">
      <c r="A7089" s="174">
        <v>708.6</v>
      </c>
      <c r="B7089" s="174">
        <v>12.319999999999901</v>
      </c>
    </row>
    <row r="7090" spans="1:2">
      <c r="A7090" s="174">
        <v>708.7</v>
      </c>
      <c r="B7090" s="174">
        <v>12.239999999999901</v>
      </c>
    </row>
    <row r="7091" spans="1:2">
      <c r="A7091" s="174">
        <v>708.8</v>
      </c>
      <c r="B7091" s="174">
        <v>12.159999999999901</v>
      </c>
    </row>
    <row r="7092" spans="1:2">
      <c r="A7092" s="174">
        <v>708.9</v>
      </c>
      <c r="B7092" s="174">
        <v>12.079999999999901</v>
      </c>
    </row>
    <row r="7093" spans="1:2">
      <c r="A7093" s="174">
        <v>709</v>
      </c>
      <c r="B7093" s="174">
        <v>12</v>
      </c>
    </row>
    <row r="7094" spans="1:2">
      <c r="A7094" s="174">
        <v>709.1</v>
      </c>
      <c r="B7094" s="174">
        <v>12.12</v>
      </c>
    </row>
    <row r="7095" spans="1:2">
      <c r="A7095" s="174">
        <v>709.2</v>
      </c>
      <c r="B7095" s="174">
        <v>12.24</v>
      </c>
    </row>
    <row r="7096" spans="1:2">
      <c r="A7096" s="174">
        <v>709.3</v>
      </c>
      <c r="B7096" s="174">
        <v>12.36</v>
      </c>
    </row>
    <row r="7097" spans="1:2">
      <c r="A7097" s="174">
        <v>709.4</v>
      </c>
      <c r="B7097" s="174">
        <v>12.4800000000001</v>
      </c>
    </row>
    <row r="7098" spans="1:2">
      <c r="A7098" s="174">
        <v>709.5</v>
      </c>
      <c r="B7098" s="174">
        <v>12.6</v>
      </c>
    </row>
    <row r="7099" spans="1:2">
      <c r="A7099" s="174">
        <v>709.6</v>
      </c>
      <c r="B7099" s="174">
        <v>12.72</v>
      </c>
    </row>
    <row r="7100" spans="1:2">
      <c r="A7100" s="174">
        <v>709.7</v>
      </c>
      <c r="B7100" s="174">
        <v>12.84</v>
      </c>
    </row>
    <row r="7101" spans="1:2">
      <c r="A7101" s="174">
        <v>709.8</v>
      </c>
      <c r="B7101" s="174">
        <v>12.96</v>
      </c>
    </row>
    <row r="7102" spans="1:2">
      <c r="A7102" s="174">
        <v>709.9</v>
      </c>
      <c r="B7102" s="174">
        <v>13.0800000000001</v>
      </c>
    </row>
    <row r="7103" spans="1:2">
      <c r="A7103" s="174">
        <v>710</v>
      </c>
      <c r="B7103" s="174">
        <v>13.2</v>
      </c>
    </row>
    <row r="7104" spans="1:2">
      <c r="A7104" s="174">
        <v>710.1</v>
      </c>
      <c r="B7104" s="174">
        <v>13.59</v>
      </c>
    </row>
    <row r="7105" spans="1:2">
      <c r="A7105" s="174">
        <v>710.2</v>
      </c>
      <c r="B7105" s="174">
        <v>13.9800000000001</v>
      </c>
    </row>
    <row r="7106" spans="1:2">
      <c r="A7106" s="174">
        <v>710.3</v>
      </c>
      <c r="B7106" s="174">
        <v>14.3700000000002</v>
      </c>
    </row>
    <row r="7107" spans="1:2">
      <c r="A7107" s="174">
        <v>710.4</v>
      </c>
      <c r="B7107" s="174">
        <v>14.7600000000003</v>
      </c>
    </row>
    <row r="7108" spans="1:2">
      <c r="A7108" s="174">
        <v>710.5</v>
      </c>
      <c r="B7108" s="174">
        <v>15.15</v>
      </c>
    </row>
    <row r="7109" spans="1:2">
      <c r="A7109" s="174">
        <v>710.6</v>
      </c>
      <c r="B7109" s="174">
        <v>15.54</v>
      </c>
    </row>
    <row r="7110" spans="1:2">
      <c r="A7110" s="174">
        <v>710.7</v>
      </c>
      <c r="B7110" s="174">
        <v>15.930000000000099</v>
      </c>
    </row>
    <row r="7111" spans="1:2">
      <c r="A7111" s="174">
        <v>710.8</v>
      </c>
      <c r="B7111" s="174">
        <v>16.320000000000199</v>
      </c>
    </row>
    <row r="7112" spans="1:2">
      <c r="A7112" s="174">
        <v>710.9</v>
      </c>
      <c r="B7112" s="174">
        <v>16.710000000000299</v>
      </c>
    </row>
    <row r="7113" spans="1:2">
      <c r="A7113" s="174">
        <v>711</v>
      </c>
      <c r="B7113" s="174">
        <v>17.100000000000001</v>
      </c>
    </row>
    <row r="7114" spans="1:2">
      <c r="A7114" s="174">
        <v>711.1</v>
      </c>
      <c r="B7114" s="174">
        <v>17.5</v>
      </c>
    </row>
    <row r="7115" spans="1:2">
      <c r="A7115" s="174">
        <v>711.2</v>
      </c>
      <c r="B7115" s="174">
        <v>17.900000000000102</v>
      </c>
    </row>
    <row r="7116" spans="1:2">
      <c r="A7116" s="174">
        <v>711.3</v>
      </c>
      <c r="B7116" s="174">
        <v>18.3000000000002</v>
      </c>
    </row>
    <row r="7117" spans="1:2">
      <c r="A7117" s="174">
        <v>711.4</v>
      </c>
      <c r="B7117" s="174">
        <v>18.700000000000301</v>
      </c>
    </row>
    <row r="7118" spans="1:2">
      <c r="A7118" s="174">
        <v>711.5</v>
      </c>
      <c r="B7118" s="174">
        <v>19.100000000000001</v>
      </c>
    </row>
    <row r="7119" spans="1:2">
      <c r="A7119" s="174">
        <v>711.6</v>
      </c>
      <c r="B7119" s="174">
        <v>19.5</v>
      </c>
    </row>
    <row r="7120" spans="1:2">
      <c r="A7120" s="174">
        <v>711.7</v>
      </c>
      <c r="B7120" s="174">
        <v>19.900000000000102</v>
      </c>
    </row>
    <row r="7121" spans="1:2">
      <c r="A7121" s="174">
        <v>711.8</v>
      </c>
      <c r="B7121" s="174">
        <v>20.3000000000002</v>
      </c>
    </row>
    <row r="7122" spans="1:2">
      <c r="A7122" s="174">
        <v>711.9</v>
      </c>
      <c r="B7122" s="174">
        <v>20.700000000000301</v>
      </c>
    </row>
    <row r="7123" spans="1:2">
      <c r="A7123" s="174">
        <v>712</v>
      </c>
      <c r="B7123" s="174">
        <v>21.1</v>
      </c>
    </row>
    <row r="7124" spans="1:2">
      <c r="A7124" s="174">
        <v>712.1</v>
      </c>
      <c r="B7124" s="174">
        <v>21.17</v>
      </c>
    </row>
    <row r="7125" spans="1:2">
      <c r="A7125" s="174">
        <v>712.2</v>
      </c>
      <c r="B7125" s="174">
        <v>21.24</v>
      </c>
    </row>
    <row r="7126" spans="1:2">
      <c r="A7126" s="174">
        <v>712.3</v>
      </c>
      <c r="B7126" s="174">
        <v>21.31</v>
      </c>
    </row>
    <row r="7127" spans="1:2">
      <c r="A7127" s="174">
        <v>712.4</v>
      </c>
      <c r="B7127" s="174">
        <v>21.38</v>
      </c>
    </row>
    <row r="7128" spans="1:2">
      <c r="A7128" s="174">
        <v>712.5</v>
      </c>
      <c r="B7128" s="174">
        <v>21.45</v>
      </c>
    </row>
    <row r="7129" spans="1:2">
      <c r="A7129" s="174">
        <v>712.6</v>
      </c>
      <c r="B7129" s="174">
        <v>21.52</v>
      </c>
    </row>
    <row r="7130" spans="1:2">
      <c r="A7130" s="174">
        <v>712.7</v>
      </c>
      <c r="B7130" s="174">
        <v>21.59</v>
      </c>
    </row>
    <row r="7131" spans="1:2">
      <c r="A7131" s="174">
        <v>712.8</v>
      </c>
      <c r="B7131" s="174">
        <v>21.66</v>
      </c>
    </row>
    <row r="7132" spans="1:2">
      <c r="A7132" s="174">
        <v>712.9</v>
      </c>
      <c r="B7132" s="174">
        <v>21.73</v>
      </c>
    </row>
    <row r="7133" spans="1:2">
      <c r="A7133" s="174">
        <v>713</v>
      </c>
      <c r="B7133" s="174">
        <v>21.8</v>
      </c>
    </row>
    <row r="7134" spans="1:2">
      <c r="A7134" s="174">
        <v>713.1</v>
      </c>
      <c r="B7134" s="174">
        <v>21.739999999999899</v>
      </c>
    </row>
    <row r="7135" spans="1:2">
      <c r="A7135" s="174">
        <v>713.2</v>
      </c>
      <c r="B7135" s="174">
        <v>21.6799999999999</v>
      </c>
    </row>
    <row r="7136" spans="1:2">
      <c r="A7136" s="174">
        <v>713.3</v>
      </c>
      <c r="B7136" s="174">
        <v>21.619999999999902</v>
      </c>
    </row>
    <row r="7137" spans="1:2">
      <c r="A7137" s="174">
        <v>713.4</v>
      </c>
      <c r="B7137" s="174">
        <v>21.559999999999899</v>
      </c>
    </row>
    <row r="7138" spans="1:2">
      <c r="A7138" s="174">
        <v>713.5</v>
      </c>
      <c r="B7138" s="174">
        <v>21.5</v>
      </c>
    </row>
    <row r="7139" spans="1:2">
      <c r="A7139" s="174">
        <v>713.6</v>
      </c>
      <c r="B7139" s="174">
        <v>21.439999999999898</v>
      </c>
    </row>
    <row r="7140" spans="1:2">
      <c r="A7140" s="174">
        <v>713.7</v>
      </c>
      <c r="B7140" s="174">
        <v>21.3799999999999</v>
      </c>
    </row>
    <row r="7141" spans="1:2">
      <c r="A7141" s="174">
        <v>713.8</v>
      </c>
      <c r="B7141" s="174">
        <v>21.319999999999901</v>
      </c>
    </row>
    <row r="7142" spans="1:2">
      <c r="A7142" s="174">
        <v>713.9</v>
      </c>
      <c r="B7142" s="174">
        <v>21.259999999999899</v>
      </c>
    </row>
    <row r="7143" spans="1:2">
      <c r="A7143" s="174">
        <v>714</v>
      </c>
      <c r="B7143" s="174">
        <v>21.2</v>
      </c>
    </row>
    <row r="7144" spans="1:2">
      <c r="A7144" s="174">
        <v>714.1</v>
      </c>
      <c r="B7144" s="174">
        <v>20.9299999999999</v>
      </c>
    </row>
    <row r="7145" spans="1:2">
      <c r="A7145" s="174">
        <v>714.2</v>
      </c>
      <c r="B7145" s="174">
        <v>20.659999999999801</v>
      </c>
    </row>
    <row r="7146" spans="1:2">
      <c r="A7146" s="174">
        <v>714.3</v>
      </c>
      <c r="B7146" s="174">
        <v>20.389999999999802</v>
      </c>
    </row>
    <row r="7147" spans="1:2">
      <c r="A7147" s="174">
        <v>714.4</v>
      </c>
      <c r="B7147" s="174">
        <v>20.119999999999699</v>
      </c>
    </row>
    <row r="7148" spans="1:2">
      <c r="A7148" s="174">
        <v>714.5</v>
      </c>
      <c r="B7148" s="174">
        <v>19.850000000000001</v>
      </c>
    </row>
    <row r="7149" spans="1:2">
      <c r="A7149" s="174">
        <v>714.6</v>
      </c>
      <c r="B7149" s="174">
        <v>19.579999999999899</v>
      </c>
    </row>
    <row r="7150" spans="1:2">
      <c r="A7150" s="174">
        <v>714.7</v>
      </c>
      <c r="B7150" s="174">
        <v>19.3099999999998</v>
      </c>
    </row>
    <row r="7151" spans="1:2">
      <c r="A7151" s="174">
        <v>714.8</v>
      </c>
      <c r="B7151" s="174">
        <v>19.0399999999998</v>
      </c>
    </row>
    <row r="7152" spans="1:2">
      <c r="A7152" s="174">
        <v>714.9</v>
      </c>
      <c r="B7152" s="174">
        <v>18.769999999999701</v>
      </c>
    </row>
    <row r="7153" spans="1:2">
      <c r="A7153" s="174">
        <v>715</v>
      </c>
      <c r="B7153" s="174">
        <v>18.5</v>
      </c>
    </row>
    <row r="7154" spans="1:2">
      <c r="A7154" s="174">
        <v>715.1</v>
      </c>
      <c r="B7154" s="174">
        <v>18.0399999999998</v>
      </c>
    </row>
    <row r="7155" spans="1:2">
      <c r="A7155" s="174">
        <v>715.2</v>
      </c>
      <c r="B7155" s="174">
        <v>17.5799999999997</v>
      </c>
    </row>
    <row r="7156" spans="1:2">
      <c r="A7156" s="174">
        <v>715.3</v>
      </c>
      <c r="B7156" s="174">
        <v>17.1199999999996</v>
      </c>
    </row>
    <row r="7157" spans="1:2">
      <c r="A7157" s="174">
        <v>715.4</v>
      </c>
      <c r="B7157" s="174">
        <v>16.659999999999499</v>
      </c>
    </row>
    <row r="7158" spans="1:2">
      <c r="A7158" s="174">
        <v>715.5</v>
      </c>
      <c r="B7158" s="174">
        <v>16.2</v>
      </c>
    </row>
    <row r="7159" spans="1:2">
      <c r="A7159" s="174">
        <v>715.6</v>
      </c>
      <c r="B7159" s="174">
        <v>15.739999999999799</v>
      </c>
    </row>
    <row r="7160" spans="1:2">
      <c r="A7160" s="174">
        <v>715.7</v>
      </c>
      <c r="B7160" s="174">
        <v>15.279999999999699</v>
      </c>
    </row>
    <row r="7161" spans="1:2">
      <c r="A7161" s="174">
        <v>715.8</v>
      </c>
      <c r="B7161" s="174">
        <v>14.819999999999601</v>
      </c>
    </row>
    <row r="7162" spans="1:2">
      <c r="A7162" s="174">
        <v>715.9</v>
      </c>
      <c r="B7162" s="174">
        <v>14.3599999999995</v>
      </c>
    </row>
    <row r="7163" spans="1:2">
      <c r="A7163" s="174">
        <v>716</v>
      </c>
      <c r="B7163" s="174">
        <v>13.9</v>
      </c>
    </row>
    <row r="7164" spans="1:2">
      <c r="A7164" s="174">
        <v>716.1</v>
      </c>
      <c r="B7164" s="174">
        <v>13.7099999999999</v>
      </c>
    </row>
    <row r="7165" spans="1:2">
      <c r="A7165" s="174">
        <v>716.2</v>
      </c>
      <c r="B7165" s="174">
        <v>13.5199999999999</v>
      </c>
    </row>
    <row r="7166" spans="1:2">
      <c r="A7166" s="174">
        <v>716.3</v>
      </c>
      <c r="B7166" s="174">
        <v>13.329999999999799</v>
      </c>
    </row>
    <row r="7167" spans="1:2">
      <c r="A7167" s="174">
        <v>716.4</v>
      </c>
      <c r="B7167" s="174">
        <v>13.1399999999998</v>
      </c>
    </row>
    <row r="7168" spans="1:2">
      <c r="A7168" s="174">
        <v>716.5</v>
      </c>
      <c r="B7168" s="174">
        <v>12.95</v>
      </c>
    </row>
    <row r="7169" spans="1:2">
      <c r="A7169" s="174">
        <v>716.6</v>
      </c>
      <c r="B7169" s="174">
        <v>12.7599999999999</v>
      </c>
    </row>
    <row r="7170" spans="1:2">
      <c r="A7170" s="174">
        <v>716.7</v>
      </c>
      <c r="B7170" s="174">
        <v>12.569999999999901</v>
      </c>
    </row>
    <row r="7171" spans="1:2">
      <c r="A7171" s="174">
        <v>716.8</v>
      </c>
      <c r="B7171" s="174">
        <v>12.3799999999998</v>
      </c>
    </row>
    <row r="7172" spans="1:2">
      <c r="A7172" s="174">
        <v>716.9</v>
      </c>
      <c r="B7172" s="174">
        <v>12.189999999999801</v>
      </c>
    </row>
    <row r="7173" spans="1:2">
      <c r="A7173" s="174">
        <v>717</v>
      </c>
      <c r="B7173" s="174">
        <v>12</v>
      </c>
    </row>
    <row r="7174" spans="1:2">
      <c r="A7174" s="174">
        <v>717.1</v>
      </c>
      <c r="B7174" s="174">
        <v>12</v>
      </c>
    </row>
    <row r="7175" spans="1:2">
      <c r="A7175" s="174">
        <v>717.2</v>
      </c>
      <c r="B7175" s="174">
        <v>12</v>
      </c>
    </row>
    <row r="7176" spans="1:2">
      <c r="A7176" s="174">
        <v>717.3</v>
      </c>
      <c r="B7176" s="174">
        <v>12</v>
      </c>
    </row>
    <row r="7177" spans="1:2">
      <c r="A7177" s="174">
        <v>717.4</v>
      </c>
      <c r="B7177" s="174">
        <v>12</v>
      </c>
    </row>
    <row r="7178" spans="1:2">
      <c r="A7178" s="174">
        <v>717.5</v>
      </c>
      <c r="B7178" s="174">
        <v>12</v>
      </c>
    </row>
    <row r="7179" spans="1:2">
      <c r="A7179" s="174">
        <v>717.6</v>
      </c>
      <c r="B7179" s="174">
        <v>12</v>
      </c>
    </row>
    <row r="7180" spans="1:2">
      <c r="A7180" s="174">
        <v>717.7</v>
      </c>
      <c r="B7180" s="174">
        <v>12</v>
      </c>
    </row>
    <row r="7181" spans="1:2">
      <c r="A7181" s="174">
        <v>717.8</v>
      </c>
      <c r="B7181" s="174">
        <v>12</v>
      </c>
    </row>
    <row r="7182" spans="1:2">
      <c r="A7182" s="174">
        <v>717.9</v>
      </c>
      <c r="B7182" s="174">
        <v>12</v>
      </c>
    </row>
    <row r="7183" spans="1:2">
      <c r="A7183" s="174">
        <v>718</v>
      </c>
      <c r="B7183" s="174">
        <v>12</v>
      </c>
    </row>
    <row r="7184" spans="1:2">
      <c r="A7184" s="174">
        <v>718.1</v>
      </c>
      <c r="B7184" s="174">
        <v>12.1</v>
      </c>
    </row>
    <row r="7185" spans="1:2">
      <c r="A7185" s="174">
        <v>718.2</v>
      </c>
      <c r="B7185" s="174">
        <v>12.2</v>
      </c>
    </row>
    <row r="7186" spans="1:2">
      <c r="A7186" s="174">
        <v>718.3</v>
      </c>
      <c r="B7186" s="174">
        <v>12.3</v>
      </c>
    </row>
    <row r="7187" spans="1:2">
      <c r="A7187" s="174">
        <v>718.4</v>
      </c>
      <c r="B7187" s="174">
        <v>12.4</v>
      </c>
    </row>
    <row r="7188" spans="1:2">
      <c r="A7188" s="174">
        <v>718.5</v>
      </c>
      <c r="B7188" s="174">
        <v>12.5</v>
      </c>
    </row>
    <row r="7189" spans="1:2">
      <c r="A7189" s="174">
        <v>718.6</v>
      </c>
      <c r="B7189" s="174">
        <v>12.6</v>
      </c>
    </row>
    <row r="7190" spans="1:2">
      <c r="A7190" s="174">
        <v>718.7</v>
      </c>
      <c r="B7190" s="174">
        <v>12.7</v>
      </c>
    </row>
    <row r="7191" spans="1:2">
      <c r="A7191" s="174">
        <v>718.8</v>
      </c>
      <c r="B7191" s="174">
        <v>12.8</v>
      </c>
    </row>
    <row r="7192" spans="1:2">
      <c r="A7192" s="174">
        <v>718.9</v>
      </c>
      <c r="B7192" s="174">
        <v>12.9</v>
      </c>
    </row>
    <row r="7193" spans="1:2">
      <c r="A7193" s="174">
        <v>719</v>
      </c>
      <c r="B7193" s="174">
        <v>13</v>
      </c>
    </row>
    <row r="7194" spans="1:2">
      <c r="A7194" s="174">
        <v>719.1</v>
      </c>
      <c r="B7194" s="174">
        <v>13.3</v>
      </c>
    </row>
    <row r="7195" spans="1:2">
      <c r="A7195" s="174">
        <v>719.2</v>
      </c>
      <c r="B7195" s="174">
        <v>13.600000000000099</v>
      </c>
    </row>
    <row r="7196" spans="1:2">
      <c r="A7196" s="174">
        <v>719.3</v>
      </c>
      <c r="B7196" s="174">
        <v>13.900000000000199</v>
      </c>
    </row>
    <row r="7197" spans="1:2">
      <c r="A7197" s="174">
        <v>719.4</v>
      </c>
      <c r="B7197" s="174">
        <v>14.2000000000002</v>
      </c>
    </row>
    <row r="7198" spans="1:2">
      <c r="A7198" s="174">
        <v>719.5</v>
      </c>
      <c r="B7198" s="174">
        <v>14.5</v>
      </c>
    </row>
    <row r="7199" spans="1:2">
      <c r="A7199" s="174">
        <v>719.6</v>
      </c>
      <c r="B7199" s="174">
        <v>14.8</v>
      </c>
    </row>
    <row r="7200" spans="1:2">
      <c r="A7200" s="174">
        <v>719.7</v>
      </c>
      <c r="B7200" s="174">
        <v>15.100000000000099</v>
      </c>
    </row>
    <row r="7201" spans="1:2">
      <c r="A7201" s="174">
        <v>719.8</v>
      </c>
      <c r="B7201" s="174">
        <v>15.400000000000199</v>
      </c>
    </row>
    <row r="7202" spans="1:2">
      <c r="A7202" s="174">
        <v>719.9</v>
      </c>
      <c r="B7202" s="174">
        <v>15.7000000000002</v>
      </c>
    </row>
    <row r="7203" spans="1:2">
      <c r="A7203" s="174">
        <v>720</v>
      </c>
      <c r="B7203" s="174">
        <v>16</v>
      </c>
    </row>
    <row r="7204" spans="1:2">
      <c r="A7204" s="174">
        <v>720.1</v>
      </c>
      <c r="B7204" s="174">
        <v>16.25</v>
      </c>
    </row>
    <row r="7205" spans="1:2">
      <c r="A7205" s="174">
        <v>720.2</v>
      </c>
      <c r="B7205" s="174">
        <v>16.500000000000099</v>
      </c>
    </row>
    <row r="7206" spans="1:2">
      <c r="A7206" s="174">
        <v>720.3</v>
      </c>
      <c r="B7206" s="174">
        <v>16.750000000000099</v>
      </c>
    </row>
    <row r="7207" spans="1:2">
      <c r="A7207" s="174">
        <v>720.4</v>
      </c>
      <c r="B7207" s="174">
        <v>17.000000000000199</v>
      </c>
    </row>
    <row r="7208" spans="1:2">
      <c r="A7208" s="174">
        <v>720.5</v>
      </c>
      <c r="B7208" s="174">
        <v>17.25</v>
      </c>
    </row>
    <row r="7209" spans="1:2">
      <c r="A7209" s="174">
        <v>720.6</v>
      </c>
      <c r="B7209" s="174">
        <v>17.5</v>
      </c>
    </row>
    <row r="7210" spans="1:2">
      <c r="A7210" s="174">
        <v>720.7</v>
      </c>
      <c r="B7210" s="174">
        <v>17.750000000000099</v>
      </c>
    </row>
    <row r="7211" spans="1:2">
      <c r="A7211" s="174">
        <v>720.8</v>
      </c>
      <c r="B7211" s="174">
        <v>18.000000000000099</v>
      </c>
    </row>
    <row r="7212" spans="1:2">
      <c r="A7212" s="174">
        <v>720.9</v>
      </c>
      <c r="B7212" s="174">
        <v>18.250000000000199</v>
      </c>
    </row>
    <row r="7213" spans="1:2">
      <c r="A7213" s="174">
        <v>721</v>
      </c>
      <c r="B7213" s="174">
        <v>18.5</v>
      </c>
    </row>
    <row r="7214" spans="1:2">
      <c r="A7214" s="174">
        <v>721.1</v>
      </c>
      <c r="B7214" s="174">
        <v>18.71</v>
      </c>
    </row>
    <row r="7215" spans="1:2">
      <c r="A7215" s="174">
        <v>721.2</v>
      </c>
      <c r="B7215" s="174">
        <v>18.920000000000002</v>
      </c>
    </row>
    <row r="7216" spans="1:2">
      <c r="A7216" s="174">
        <v>721.3</v>
      </c>
      <c r="B7216" s="174">
        <v>19.130000000000098</v>
      </c>
    </row>
    <row r="7217" spans="1:2">
      <c r="A7217" s="174">
        <v>721.4</v>
      </c>
      <c r="B7217" s="174">
        <v>19.340000000000099</v>
      </c>
    </row>
    <row r="7218" spans="1:2">
      <c r="A7218" s="174">
        <v>721.5</v>
      </c>
      <c r="B7218" s="174">
        <v>19.55</v>
      </c>
    </row>
    <row r="7219" spans="1:2">
      <c r="A7219" s="174">
        <v>721.6</v>
      </c>
      <c r="B7219" s="174">
        <v>19.760000000000002</v>
      </c>
    </row>
    <row r="7220" spans="1:2">
      <c r="A7220" s="174">
        <v>721.7</v>
      </c>
      <c r="B7220" s="174">
        <v>19.970000000000098</v>
      </c>
    </row>
    <row r="7221" spans="1:2">
      <c r="A7221" s="174">
        <v>721.8</v>
      </c>
      <c r="B7221" s="174">
        <v>20.180000000000099</v>
      </c>
    </row>
    <row r="7222" spans="1:2">
      <c r="A7222" s="174">
        <v>721.9</v>
      </c>
      <c r="B7222" s="174">
        <v>20.3900000000001</v>
      </c>
    </row>
    <row r="7223" spans="1:2">
      <c r="A7223" s="174">
        <v>722</v>
      </c>
      <c r="B7223" s="174">
        <v>20.6</v>
      </c>
    </row>
    <row r="7224" spans="1:2">
      <c r="A7224" s="174">
        <v>722.1</v>
      </c>
      <c r="B7224" s="174">
        <v>20.79</v>
      </c>
    </row>
    <row r="7225" spans="1:2">
      <c r="A7225" s="174">
        <v>722.2</v>
      </c>
      <c r="B7225" s="174">
        <v>20.98</v>
      </c>
    </row>
    <row r="7226" spans="1:2">
      <c r="A7226" s="174">
        <v>722.3</v>
      </c>
      <c r="B7226" s="174">
        <v>21.170000000000101</v>
      </c>
    </row>
    <row r="7227" spans="1:2">
      <c r="A7227" s="174">
        <v>722.4</v>
      </c>
      <c r="B7227" s="174">
        <v>21.360000000000099</v>
      </c>
    </row>
    <row r="7228" spans="1:2">
      <c r="A7228" s="174">
        <v>722.5</v>
      </c>
      <c r="B7228" s="174">
        <v>21.55</v>
      </c>
    </row>
    <row r="7229" spans="1:2">
      <c r="A7229" s="174">
        <v>722.6</v>
      </c>
      <c r="B7229" s="174">
        <v>21.74</v>
      </c>
    </row>
    <row r="7230" spans="1:2">
      <c r="A7230" s="174">
        <v>722.7</v>
      </c>
      <c r="B7230" s="174">
        <v>21.93</v>
      </c>
    </row>
    <row r="7231" spans="1:2">
      <c r="A7231" s="174">
        <v>722.8</v>
      </c>
      <c r="B7231" s="174">
        <v>22.1200000000001</v>
      </c>
    </row>
    <row r="7232" spans="1:2">
      <c r="A7232" s="174">
        <v>722.9</v>
      </c>
      <c r="B7232" s="174">
        <v>22.310000000000102</v>
      </c>
    </row>
    <row r="7233" spans="1:2">
      <c r="A7233" s="174">
        <v>723</v>
      </c>
      <c r="B7233" s="174">
        <v>22.5</v>
      </c>
    </row>
    <row r="7234" spans="1:2">
      <c r="A7234" s="174">
        <v>723.1</v>
      </c>
      <c r="B7234" s="174">
        <v>22.65</v>
      </c>
    </row>
    <row r="7235" spans="1:2">
      <c r="A7235" s="174">
        <v>723.2</v>
      </c>
      <c r="B7235" s="174">
        <v>22.8</v>
      </c>
    </row>
    <row r="7236" spans="1:2">
      <c r="A7236" s="174">
        <v>723.3</v>
      </c>
      <c r="B7236" s="174">
        <v>22.950000000000099</v>
      </c>
    </row>
    <row r="7237" spans="1:2">
      <c r="A7237" s="174">
        <v>723.4</v>
      </c>
      <c r="B7237" s="174">
        <v>23.100000000000101</v>
      </c>
    </row>
    <row r="7238" spans="1:2">
      <c r="A7238" s="174">
        <v>723.5</v>
      </c>
      <c r="B7238" s="174">
        <v>23.25</v>
      </c>
    </row>
    <row r="7239" spans="1:2">
      <c r="A7239" s="174">
        <v>723.6</v>
      </c>
      <c r="B7239" s="174">
        <v>23.4</v>
      </c>
    </row>
    <row r="7240" spans="1:2">
      <c r="A7240" s="174">
        <v>723.7</v>
      </c>
      <c r="B7240" s="174">
        <v>23.55</v>
      </c>
    </row>
    <row r="7241" spans="1:2">
      <c r="A7241" s="174">
        <v>723.8</v>
      </c>
      <c r="B7241" s="174">
        <v>23.700000000000099</v>
      </c>
    </row>
    <row r="7242" spans="1:2">
      <c r="A7242" s="174">
        <v>723.9</v>
      </c>
      <c r="B7242" s="174">
        <v>23.850000000000101</v>
      </c>
    </row>
    <row r="7243" spans="1:2">
      <c r="A7243" s="174">
        <v>724</v>
      </c>
      <c r="B7243" s="174">
        <v>24</v>
      </c>
    </row>
    <row r="7244" spans="1:2">
      <c r="A7244" s="174">
        <v>724.1</v>
      </c>
      <c r="B7244" s="174">
        <v>24.26</v>
      </c>
    </row>
    <row r="7245" spans="1:2">
      <c r="A7245" s="174">
        <v>724.2</v>
      </c>
      <c r="B7245" s="174">
        <v>24.520000000000099</v>
      </c>
    </row>
    <row r="7246" spans="1:2">
      <c r="A7246" s="174">
        <v>724.3</v>
      </c>
      <c r="B7246" s="174">
        <v>24.780000000000101</v>
      </c>
    </row>
    <row r="7247" spans="1:2">
      <c r="A7247" s="174">
        <v>724.4</v>
      </c>
      <c r="B7247" s="174">
        <v>25.040000000000202</v>
      </c>
    </row>
    <row r="7248" spans="1:2">
      <c r="A7248" s="174">
        <v>724.5</v>
      </c>
      <c r="B7248" s="174">
        <v>25.3</v>
      </c>
    </row>
    <row r="7249" spans="1:2">
      <c r="A7249" s="174">
        <v>724.6</v>
      </c>
      <c r="B7249" s="174">
        <v>25.56</v>
      </c>
    </row>
    <row r="7250" spans="1:2">
      <c r="A7250" s="174">
        <v>724.7</v>
      </c>
      <c r="B7250" s="174">
        <v>25.8200000000001</v>
      </c>
    </row>
    <row r="7251" spans="1:2">
      <c r="A7251" s="174">
        <v>724.8</v>
      </c>
      <c r="B7251" s="174">
        <v>26.080000000000101</v>
      </c>
    </row>
    <row r="7252" spans="1:2">
      <c r="A7252" s="174">
        <v>724.9</v>
      </c>
      <c r="B7252" s="174">
        <v>26.340000000000199</v>
      </c>
    </row>
    <row r="7253" spans="1:2">
      <c r="A7253" s="174">
        <v>725</v>
      </c>
      <c r="B7253" s="174">
        <v>26.6</v>
      </c>
    </row>
    <row r="7254" spans="1:2">
      <c r="A7254" s="174">
        <v>725.1</v>
      </c>
      <c r="B7254" s="174">
        <v>26.93</v>
      </c>
    </row>
    <row r="7255" spans="1:2">
      <c r="A7255" s="174">
        <v>725.2</v>
      </c>
      <c r="B7255" s="174">
        <v>27.260000000000101</v>
      </c>
    </row>
    <row r="7256" spans="1:2">
      <c r="A7256" s="174">
        <v>725.3</v>
      </c>
      <c r="B7256" s="174">
        <v>27.590000000000199</v>
      </c>
    </row>
    <row r="7257" spans="1:2">
      <c r="A7257" s="174">
        <v>725.4</v>
      </c>
      <c r="B7257" s="174">
        <v>27.9200000000003</v>
      </c>
    </row>
    <row r="7258" spans="1:2">
      <c r="A7258" s="174">
        <v>725.5</v>
      </c>
      <c r="B7258" s="174">
        <v>28.25</v>
      </c>
    </row>
    <row r="7259" spans="1:2">
      <c r="A7259" s="174">
        <v>725.6</v>
      </c>
      <c r="B7259" s="174">
        <v>28.58</v>
      </c>
    </row>
    <row r="7260" spans="1:2">
      <c r="A7260" s="174">
        <v>725.7</v>
      </c>
      <c r="B7260" s="174">
        <v>28.9100000000001</v>
      </c>
    </row>
    <row r="7261" spans="1:2">
      <c r="A7261" s="174">
        <v>725.8</v>
      </c>
      <c r="B7261" s="174">
        <v>29.240000000000201</v>
      </c>
    </row>
    <row r="7262" spans="1:2">
      <c r="A7262" s="174">
        <v>725.9</v>
      </c>
      <c r="B7262" s="174">
        <v>29.570000000000299</v>
      </c>
    </row>
    <row r="7263" spans="1:2">
      <c r="A7263" s="174">
        <v>726</v>
      </c>
      <c r="B7263" s="174">
        <v>29.9</v>
      </c>
    </row>
    <row r="7264" spans="1:2">
      <c r="A7264" s="174">
        <v>726.1</v>
      </c>
      <c r="B7264" s="174">
        <v>30.3900000000001</v>
      </c>
    </row>
    <row r="7265" spans="1:2">
      <c r="A7265" s="174">
        <v>726.2</v>
      </c>
      <c r="B7265" s="174">
        <v>30.880000000000202</v>
      </c>
    </row>
    <row r="7266" spans="1:2">
      <c r="A7266" s="174">
        <v>726.3</v>
      </c>
      <c r="B7266" s="174">
        <v>31.370000000000299</v>
      </c>
    </row>
    <row r="7267" spans="1:2">
      <c r="A7267" s="174">
        <v>726.4</v>
      </c>
      <c r="B7267" s="174">
        <v>31.860000000000401</v>
      </c>
    </row>
    <row r="7268" spans="1:2">
      <c r="A7268" s="174">
        <v>726.5</v>
      </c>
      <c r="B7268" s="174">
        <v>32.349999999999902</v>
      </c>
    </row>
    <row r="7269" spans="1:2">
      <c r="A7269" s="174">
        <v>726.6</v>
      </c>
      <c r="B7269" s="174">
        <v>32.840000000000103</v>
      </c>
    </row>
    <row r="7270" spans="1:2">
      <c r="A7270" s="174">
        <v>726.7</v>
      </c>
      <c r="B7270" s="174">
        <v>33.330000000000197</v>
      </c>
    </row>
    <row r="7271" spans="1:2">
      <c r="A7271" s="174">
        <v>726.8</v>
      </c>
      <c r="B7271" s="174">
        <v>33.820000000000299</v>
      </c>
    </row>
    <row r="7272" spans="1:2">
      <c r="A7272" s="174">
        <v>726.9</v>
      </c>
      <c r="B7272" s="174">
        <v>34.3100000000004</v>
      </c>
    </row>
    <row r="7273" spans="1:2">
      <c r="A7273" s="174">
        <v>727</v>
      </c>
      <c r="B7273" s="174">
        <v>34.799999999999997</v>
      </c>
    </row>
    <row r="7274" spans="1:2">
      <c r="A7274" s="174">
        <v>727.1</v>
      </c>
      <c r="B7274" s="174">
        <v>35.1</v>
      </c>
    </row>
    <row r="7275" spans="1:2">
      <c r="A7275" s="174">
        <v>727.2</v>
      </c>
      <c r="B7275" s="174">
        <v>35.400000000000098</v>
      </c>
    </row>
    <row r="7276" spans="1:2">
      <c r="A7276" s="174">
        <v>727.3</v>
      </c>
      <c r="B7276" s="174">
        <v>35.700000000000202</v>
      </c>
    </row>
    <row r="7277" spans="1:2">
      <c r="A7277" s="174">
        <v>727.4</v>
      </c>
      <c r="B7277" s="174">
        <v>36.000000000000199</v>
      </c>
    </row>
    <row r="7278" spans="1:2">
      <c r="A7278" s="174">
        <v>727.5</v>
      </c>
      <c r="B7278" s="174">
        <v>36.299999999999997</v>
      </c>
    </row>
    <row r="7279" spans="1:2">
      <c r="A7279" s="174">
        <v>727.6</v>
      </c>
      <c r="B7279" s="174">
        <v>36.6</v>
      </c>
    </row>
    <row r="7280" spans="1:2">
      <c r="A7280" s="174">
        <v>727.7</v>
      </c>
      <c r="B7280" s="174">
        <v>36.900000000000098</v>
      </c>
    </row>
    <row r="7281" spans="1:2">
      <c r="A7281" s="174">
        <v>727.8</v>
      </c>
      <c r="B7281" s="174">
        <v>37.200000000000202</v>
      </c>
    </row>
    <row r="7282" spans="1:2">
      <c r="A7282" s="174">
        <v>727.9</v>
      </c>
      <c r="B7282" s="174">
        <v>37.500000000000199</v>
      </c>
    </row>
    <row r="7283" spans="1:2">
      <c r="A7283" s="174">
        <v>728</v>
      </c>
      <c r="B7283" s="174">
        <v>37.799999999999997</v>
      </c>
    </row>
    <row r="7284" spans="1:2">
      <c r="A7284" s="174">
        <v>728.1</v>
      </c>
      <c r="B7284" s="174">
        <v>38.04</v>
      </c>
    </row>
    <row r="7285" spans="1:2">
      <c r="A7285" s="174">
        <v>728.2</v>
      </c>
      <c r="B7285" s="174">
        <v>38.280000000000101</v>
      </c>
    </row>
    <row r="7286" spans="1:2">
      <c r="A7286" s="174">
        <v>728.3</v>
      </c>
      <c r="B7286" s="174">
        <v>38.520000000000103</v>
      </c>
    </row>
    <row r="7287" spans="1:2">
      <c r="A7287" s="174">
        <v>728.4</v>
      </c>
      <c r="B7287" s="174">
        <v>38.760000000000197</v>
      </c>
    </row>
    <row r="7288" spans="1:2">
      <c r="A7288" s="174">
        <v>728.5</v>
      </c>
      <c r="B7288" s="174">
        <v>39</v>
      </c>
    </row>
    <row r="7289" spans="1:2">
      <c r="A7289" s="174">
        <v>728.6</v>
      </c>
      <c r="B7289" s="174">
        <v>39.24</v>
      </c>
    </row>
    <row r="7290" spans="1:2">
      <c r="A7290" s="174">
        <v>728.7</v>
      </c>
      <c r="B7290" s="174">
        <v>39.480000000000103</v>
      </c>
    </row>
    <row r="7291" spans="1:2">
      <c r="A7291" s="174">
        <v>728.8</v>
      </c>
      <c r="B7291" s="174">
        <v>39.720000000000098</v>
      </c>
    </row>
    <row r="7292" spans="1:2">
      <c r="A7292" s="174">
        <v>728.9</v>
      </c>
      <c r="B7292" s="174">
        <v>39.9600000000002</v>
      </c>
    </row>
    <row r="7293" spans="1:2">
      <c r="A7293" s="174">
        <v>729</v>
      </c>
      <c r="B7293" s="174">
        <v>40.200000000000003</v>
      </c>
    </row>
    <row r="7294" spans="1:2">
      <c r="A7294" s="174">
        <v>729.1</v>
      </c>
      <c r="B7294" s="174">
        <v>40.340000000000003</v>
      </c>
    </row>
    <row r="7295" spans="1:2">
      <c r="A7295" s="174">
        <v>729.2</v>
      </c>
      <c r="B7295" s="174">
        <v>40.479999999999997</v>
      </c>
    </row>
    <row r="7296" spans="1:2">
      <c r="A7296" s="174">
        <v>729.3</v>
      </c>
      <c r="B7296" s="174">
        <v>40.620000000000097</v>
      </c>
    </row>
    <row r="7297" spans="1:2">
      <c r="A7297" s="174">
        <v>729.4</v>
      </c>
      <c r="B7297" s="174">
        <v>40.760000000000097</v>
      </c>
    </row>
    <row r="7298" spans="1:2">
      <c r="A7298" s="174">
        <v>729.5</v>
      </c>
      <c r="B7298" s="174">
        <v>40.9</v>
      </c>
    </row>
    <row r="7299" spans="1:2">
      <c r="A7299" s="174">
        <v>729.6</v>
      </c>
      <c r="B7299" s="174">
        <v>41.04</v>
      </c>
    </row>
    <row r="7300" spans="1:2">
      <c r="A7300" s="174">
        <v>729.7</v>
      </c>
      <c r="B7300" s="174">
        <v>41.18</v>
      </c>
    </row>
    <row r="7301" spans="1:2">
      <c r="A7301" s="174">
        <v>729.8</v>
      </c>
      <c r="B7301" s="174">
        <v>41.3200000000001</v>
      </c>
    </row>
    <row r="7302" spans="1:2">
      <c r="A7302" s="174">
        <v>729.9</v>
      </c>
      <c r="B7302" s="174">
        <v>41.4600000000001</v>
      </c>
    </row>
    <row r="7303" spans="1:2">
      <c r="A7303" s="174">
        <v>730</v>
      </c>
      <c r="B7303" s="174">
        <v>41.6</v>
      </c>
    </row>
    <row r="7304" spans="1:2">
      <c r="A7304" s="174">
        <v>730.1</v>
      </c>
      <c r="B7304" s="174">
        <v>41.63</v>
      </c>
    </row>
    <row r="7305" spans="1:2">
      <c r="A7305" s="174">
        <v>730.2</v>
      </c>
      <c r="B7305" s="174">
        <v>41.66</v>
      </c>
    </row>
    <row r="7306" spans="1:2">
      <c r="A7306" s="174">
        <v>730.3</v>
      </c>
      <c r="B7306" s="174">
        <v>41.69</v>
      </c>
    </row>
    <row r="7307" spans="1:2">
      <c r="A7307" s="174">
        <v>730.4</v>
      </c>
      <c r="B7307" s="174">
        <v>41.72</v>
      </c>
    </row>
    <row r="7308" spans="1:2">
      <c r="A7308" s="174">
        <v>730.5</v>
      </c>
      <c r="B7308" s="174">
        <v>41.75</v>
      </c>
    </row>
    <row r="7309" spans="1:2">
      <c r="A7309" s="174">
        <v>730.6</v>
      </c>
      <c r="B7309" s="174">
        <v>41.78</v>
      </c>
    </row>
    <row r="7310" spans="1:2">
      <c r="A7310" s="174">
        <v>730.7</v>
      </c>
      <c r="B7310" s="174">
        <v>41.81</v>
      </c>
    </row>
    <row r="7311" spans="1:2">
      <c r="A7311" s="174">
        <v>730.8</v>
      </c>
      <c r="B7311" s="174">
        <v>41.84</v>
      </c>
    </row>
    <row r="7312" spans="1:2">
      <c r="A7312" s="174">
        <v>730.9</v>
      </c>
      <c r="B7312" s="174">
        <v>41.87</v>
      </c>
    </row>
    <row r="7313" spans="1:2">
      <c r="A7313" s="174">
        <v>731</v>
      </c>
      <c r="B7313" s="174">
        <v>41.9</v>
      </c>
    </row>
    <row r="7314" spans="1:2">
      <c r="A7314" s="174">
        <v>731.1</v>
      </c>
      <c r="B7314" s="174">
        <v>41.91</v>
      </c>
    </row>
    <row r="7315" spans="1:2">
      <c r="A7315" s="174">
        <v>731.2</v>
      </c>
      <c r="B7315" s="174">
        <v>41.92</v>
      </c>
    </row>
    <row r="7316" spans="1:2">
      <c r="A7316" s="174">
        <v>731.3</v>
      </c>
      <c r="B7316" s="174">
        <v>41.93</v>
      </c>
    </row>
    <row r="7317" spans="1:2">
      <c r="A7317" s="174">
        <v>731.4</v>
      </c>
      <c r="B7317" s="174">
        <v>41.94</v>
      </c>
    </row>
    <row r="7318" spans="1:2">
      <c r="A7318" s="174">
        <v>731.5</v>
      </c>
      <c r="B7318" s="174">
        <v>41.95</v>
      </c>
    </row>
    <row r="7319" spans="1:2">
      <c r="A7319" s="174">
        <v>731.6</v>
      </c>
      <c r="B7319" s="174">
        <v>41.96</v>
      </c>
    </row>
    <row r="7320" spans="1:2">
      <c r="A7320" s="174">
        <v>731.7</v>
      </c>
      <c r="B7320" s="174">
        <v>41.97</v>
      </c>
    </row>
    <row r="7321" spans="1:2">
      <c r="A7321" s="174">
        <v>731.8</v>
      </c>
      <c r="B7321" s="174">
        <v>41.98</v>
      </c>
    </row>
    <row r="7322" spans="1:2">
      <c r="A7322" s="174">
        <v>731.9</v>
      </c>
      <c r="B7322" s="174">
        <v>41.99</v>
      </c>
    </row>
    <row r="7323" spans="1:2">
      <c r="A7323" s="174">
        <v>732</v>
      </c>
      <c r="B7323" s="174">
        <v>42</v>
      </c>
    </row>
    <row r="7324" spans="1:2">
      <c r="A7324" s="174">
        <v>732.1</v>
      </c>
      <c r="B7324" s="174">
        <v>42.02</v>
      </c>
    </row>
    <row r="7325" spans="1:2">
      <c r="A7325" s="174">
        <v>732.2</v>
      </c>
      <c r="B7325" s="174">
        <v>42.04</v>
      </c>
    </row>
    <row r="7326" spans="1:2">
      <c r="A7326" s="174">
        <v>732.3</v>
      </c>
      <c r="B7326" s="174">
        <v>42.06</v>
      </c>
    </row>
    <row r="7327" spans="1:2">
      <c r="A7327" s="174">
        <v>732.4</v>
      </c>
      <c r="B7327" s="174">
        <v>42.08</v>
      </c>
    </row>
    <row r="7328" spans="1:2">
      <c r="A7328" s="174">
        <v>732.5</v>
      </c>
      <c r="B7328" s="174">
        <v>42.1</v>
      </c>
    </row>
    <row r="7329" spans="1:2">
      <c r="A7329" s="174">
        <v>732.6</v>
      </c>
      <c r="B7329" s="174">
        <v>42.12</v>
      </c>
    </row>
    <row r="7330" spans="1:2">
      <c r="A7330" s="174">
        <v>732.7</v>
      </c>
      <c r="B7330" s="174">
        <v>42.14</v>
      </c>
    </row>
    <row r="7331" spans="1:2">
      <c r="A7331" s="174">
        <v>732.8</v>
      </c>
      <c r="B7331" s="174">
        <v>42.16</v>
      </c>
    </row>
    <row r="7332" spans="1:2">
      <c r="A7332" s="174">
        <v>732.9</v>
      </c>
      <c r="B7332" s="174">
        <v>42.18</v>
      </c>
    </row>
    <row r="7333" spans="1:2">
      <c r="A7333" s="174">
        <v>733</v>
      </c>
      <c r="B7333" s="174">
        <v>42.2</v>
      </c>
    </row>
    <row r="7334" spans="1:2">
      <c r="A7334" s="174">
        <v>733.1</v>
      </c>
      <c r="B7334" s="174">
        <v>42.22</v>
      </c>
    </row>
    <row r="7335" spans="1:2">
      <c r="A7335" s="174">
        <v>733.2</v>
      </c>
      <c r="B7335" s="174">
        <v>42.24</v>
      </c>
    </row>
    <row r="7336" spans="1:2">
      <c r="A7336" s="174">
        <v>733.3</v>
      </c>
      <c r="B7336" s="174">
        <v>42.26</v>
      </c>
    </row>
    <row r="7337" spans="1:2">
      <c r="A7337" s="174">
        <v>733.4</v>
      </c>
      <c r="B7337" s="174">
        <v>42.28</v>
      </c>
    </row>
    <row r="7338" spans="1:2">
      <c r="A7338" s="174">
        <v>733.5</v>
      </c>
      <c r="B7338" s="174">
        <v>42.3</v>
      </c>
    </row>
    <row r="7339" spans="1:2">
      <c r="A7339" s="174">
        <v>733.6</v>
      </c>
      <c r="B7339" s="174">
        <v>42.32</v>
      </c>
    </row>
    <row r="7340" spans="1:2">
      <c r="A7340" s="174">
        <v>733.7</v>
      </c>
      <c r="B7340" s="174">
        <v>42.34</v>
      </c>
    </row>
    <row r="7341" spans="1:2">
      <c r="A7341" s="174">
        <v>733.8</v>
      </c>
      <c r="B7341" s="174">
        <v>42.36</v>
      </c>
    </row>
    <row r="7342" spans="1:2">
      <c r="A7342" s="174">
        <v>733.9</v>
      </c>
      <c r="B7342" s="174">
        <v>42.38</v>
      </c>
    </row>
    <row r="7343" spans="1:2">
      <c r="A7343" s="174">
        <v>734</v>
      </c>
      <c r="B7343" s="174">
        <v>42.4</v>
      </c>
    </row>
    <row r="7344" spans="1:2">
      <c r="A7344" s="174">
        <v>734.1</v>
      </c>
      <c r="B7344" s="174">
        <v>42.43</v>
      </c>
    </row>
    <row r="7345" spans="1:2">
      <c r="A7345" s="174">
        <v>734.2</v>
      </c>
      <c r="B7345" s="174">
        <v>42.46</v>
      </c>
    </row>
    <row r="7346" spans="1:2">
      <c r="A7346" s="174">
        <v>734.3</v>
      </c>
      <c r="B7346" s="174">
        <v>42.49</v>
      </c>
    </row>
    <row r="7347" spans="1:2">
      <c r="A7347" s="174">
        <v>734.4</v>
      </c>
      <c r="B7347" s="174">
        <v>42.52</v>
      </c>
    </row>
    <row r="7348" spans="1:2">
      <c r="A7348" s="174">
        <v>734.5</v>
      </c>
      <c r="B7348" s="174">
        <v>42.55</v>
      </c>
    </row>
    <row r="7349" spans="1:2">
      <c r="A7349" s="174">
        <v>734.6</v>
      </c>
      <c r="B7349" s="174">
        <v>42.58</v>
      </c>
    </row>
    <row r="7350" spans="1:2">
      <c r="A7350" s="174">
        <v>734.7</v>
      </c>
      <c r="B7350" s="174">
        <v>42.61</v>
      </c>
    </row>
    <row r="7351" spans="1:2">
      <c r="A7351" s="174">
        <v>734.8</v>
      </c>
      <c r="B7351" s="174">
        <v>42.64</v>
      </c>
    </row>
    <row r="7352" spans="1:2">
      <c r="A7352" s="174">
        <v>734.9</v>
      </c>
      <c r="B7352" s="174">
        <v>42.67</v>
      </c>
    </row>
    <row r="7353" spans="1:2">
      <c r="A7353" s="174">
        <v>735</v>
      </c>
      <c r="B7353" s="174">
        <v>42.7</v>
      </c>
    </row>
    <row r="7354" spans="1:2">
      <c r="A7354" s="174">
        <v>735.1</v>
      </c>
      <c r="B7354" s="174">
        <v>42.74</v>
      </c>
    </row>
    <row r="7355" spans="1:2">
      <c r="A7355" s="174">
        <v>735.2</v>
      </c>
      <c r="B7355" s="174">
        <v>42.78</v>
      </c>
    </row>
    <row r="7356" spans="1:2">
      <c r="A7356" s="174">
        <v>735.3</v>
      </c>
      <c r="B7356" s="174">
        <v>42.82</v>
      </c>
    </row>
    <row r="7357" spans="1:2">
      <c r="A7357" s="174">
        <v>735.4</v>
      </c>
      <c r="B7357" s="174">
        <v>42.86</v>
      </c>
    </row>
    <row r="7358" spans="1:2">
      <c r="A7358" s="174">
        <v>735.5</v>
      </c>
      <c r="B7358" s="174">
        <v>42.9</v>
      </c>
    </row>
    <row r="7359" spans="1:2">
      <c r="A7359" s="174">
        <v>735.6</v>
      </c>
      <c r="B7359" s="174">
        <v>42.94</v>
      </c>
    </row>
    <row r="7360" spans="1:2">
      <c r="A7360" s="174">
        <v>735.7</v>
      </c>
      <c r="B7360" s="174">
        <v>42.98</v>
      </c>
    </row>
    <row r="7361" spans="1:2">
      <c r="A7361" s="174">
        <v>735.8</v>
      </c>
      <c r="B7361" s="174">
        <v>43.02</v>
      </c>
    </row>
    <row r="7362" spans="1:2">
      <c r="A7362" s="174">
        <v>735.9</v>
      </c>
      <c r="B7362" s="174">
        <v>43.06</v>
      </c>
    </row>
    <row r="7363" spans="1:2">
      <c r="A7363" s="174">
        <v>736</v>
      </c>
      <c r="B7363" s="174">
        <v>43.1</v>
      </c>
    </row>
    <row r="7364" spans="1:2">
      <c r="A7364" s="174">
        <v>736.1</v>
      </c>
      <c r="B7364" s="174">
        <v>43.16</v>
      </c>
    </row>
    <row r="7365" spans="1:2">
      <c r="A7365" s="174">
        <v>736.2</v>
      </c>
      <c r="B7365" s="174">
        <v>43.22</v>
      </c>
    </row>
    <row r="7366" spans="1:2">
      <c r="A7366" s="174">
        <v>736.3</v>
      </c>
      <c r="B7366" s="174">
        <v>43.28</v>
      </c>
    </row>
    <row r="7367" spans="1:2">
      <c r="A7367" s="174">
        <v>736.4</v>
      </c>
      <c r="B7367" s="174">
        <v>43.34</v>
      </c>
    </row>
    <row r="7368" spans="1:2">
      <c r="A7368" s="174">
        <v>736.5</v>
      </c>
      <c r="B7368" s="174">
        <v>43.4</v>
      </c>
    </row>
    <row r="7369" spans="1:2">
      <c r="A7369" s="174">
        <v>736.6</v>
      </c>
      <c r="B7369" s="174">
        <v>43.46</v>
      </c>
    </row>
    <row r="7370" spans="1:2">
      <c r="A7370" s="174">
        <v>736.7</v>
      </c>
      <c r="B7370" s="174">
        <v>43.52</v>
      </c>
    </row>
    <row r="7371" spans="1:2">
      <c r="A7371" s="174">
        <v>736.8</v>
      </c>
      <c r="B7371" s="174">
        <v>43.58</v>
      </c>
    </row>
    <row r="7372" spans="1:2">
      <c r="A7372" s="174">
        <v>736.9</v>
      </c>
      <c r="B7372" s="174">
        <v>43.64</v>
      </c>
    </row>
    <row r="7373" spans="1:2">
      <c r="A7373" s="174">
        <v>737</v>
      </c>
      <c r="B7373" s="174">
        <v>43.7</v>
      </c>
    </row>
    <row r="7374" spans="1:2">
      <c r="A7374" s="174">
        <v>737.1</v>
      </c>
      <c r="B7374" s="174">
        <v>43.73</v>
      </c>
    </row>
    <row r="7375" spans="1:2">
      <c r="A7375" s="174">
        <v>737.2</v>
      </c>
      <c r="B7375" s="174">
        <v>43.76</v>
      </c>
    </row>
    <row r="7376" spans="1:2">
      <c r="A7376" s="174">
        <v>737.3</v>
      </c>
      <c r="B7376" s="174">
        <v>43.79</v>
      </c>
    </row>
    <row r="7377" spans="1:2">
      <c r="A7377" s="174">
        <v>737.4</v>
      </c>
      <c r="B7377" s="174">
        <v>43.82</v>
      </c>
    </row>
    <row r="7378" spans="1:2">
      <c r="A7378" s="174">
        <v>737.5</v>
      </c>
      <c r="B7378" s="174">
        <v>43.85</v>
      </c>
    </row>
    <row r="7379" spans="1:2">
      <c r="A7379" s="174">
        <v>737.6</v>
      </c>
      <c r="B7379" s="174">
        <v>43.88</v>
      </c>
    </row>
    <row r="7380" spans="1:2">
      <c r="A7380" s="174">
        <v>737.7</v>
      </c>
      <c r="B7380" s="174">
        <v>43.91</v>
      </c>
    </row>
    <row r="7381" spans="1:2">
      <c r="A7381" s="174">
        <v>737.8</v>
      </c>
      <c r="B7381" s="174">
        <v>43.94</v>
      </c>
    </row>
    <row r="7382" spans="1:2">
      <c r="A7382" s="174">
        <v>737.9</v>
      </c>
      <c r="B7382" s="174">
        <v>43.97</v>
      </c>
    </row>
    <row r="7383" spans="1:2">
      <c r="A7383" s="174">
        <v>738</v>
      </c>
      <c r="B7383" s="174">
        <v>44</v>
      </c>
    </row>
    <row r="7384" spans="1:2">
      <c r="A7384" s="174">
        <v>738.1</v>
      </c>
      <c r="B7384" s="174">
        <v>44.01</v>
      </c>
    </row>
    <row r="7385" spans="1:2">
      <c r="A7385" s="174">
        <v>738.2</v>
      </c>
      <c r="B7385" s="174">
        <v>44.02</v>
      </c>
    </row>
    <row r="7386" spans="1:2">
      <c r="A7386" s="174">
        <v>738.3</v>
      </c>
      <c r="B7386" s="174">
        <v>44.03</v>
      </c>
    </row>
    <row r="7387" spans="1:2">
      <c r="A7387" s="174">
        <v>738.4</v>
      </c>
      <c r="B7387" s="174">
        <v>44.04</v>
      </c>
    </row>
    <row r="7388" spans="1:2">
      <c r="A7388" s="174">
        <v>738.5</v>
      </c>
      <c r="B7388" s="174">
        <v>44.05</v>
      </c>
    </row>
    <row r="7389" spans="1:2">
      <c r="A7389" s="174">
        <v>738.6</v>
      </c>
      <c r="B7389" s="174">
        <v>44.06</v>
      </c>
    </row>
    <row r="7390" spans="1:2">
      <c r="A7390" s="174">
        <v>738.7</v>
      </c>
      <c r="B7390" s="174">
        <v>44.07</v>
      </c>
    </row>
    <row r="7391" spans="1:2">
      <c r="A7391" s="174">
        <v>738.8</v>
      </c>
      <c r="B7391" s="174">
        <v>44.08</v>
      </c>
    </row>
    <row r="7392" spans="1:2">
      <c r="A7392" s="174">
        <v>738.9</v>
      </c>
      <c r="B7392" s="174">
        <v>44.09</v>
      </c>
    </row>
    <row r="7393" spans="1:2">
      <c r="A7393" s="174">
        <v>739</v>
      </c>
      <c r="B7393" s="174">
        <v>44.1</v>
      </c>
    </row>
    <row r="7394" spans="1:2">
      <c r="A7394" s="174">
        <v>739.1</v>
      </c>
      <c r="B7394" s="174">
        <v>44.22</v>
      </c>
    </row>
    <row r="7395" spans="1:2">
      <c r="A7395" s="174">
        <v>739.2</v>
      </c>
      <c r="B7395" s="174">
        <v>44.34</v>
      </c>
    </row>
    <row r="7396" spans="1:2">
      <c r="A7396" s="174">
        <v>739.3</v>
      </c>
      <c r="B7396" s="174">
        <v>44.46</v>
      </c>
    </row>
    <row r="7397" spans="1:2">
      <c r="A7397" s="174">
        <v>739.4</v>
      </c>
      <c r="B7397" s="174">
        <v>44.580000000000098</v>
      </c>
    </row>
    <row r="7398" spans="1:2">
      <c r="A7398" s="174">
        <v>739.5</v>
      </c>
      <c r="B7398" s="174">
        <v>44.7</v>
      </c>
    </row>
    <row r="7399" spans="1:2">
      <c r="A7399" s="174">
        <v>739.6</v>
      </c>
      <c r="B7399" s="174">
        <v>44.82</v>
      </c>
    </row>
    <row r="7400" spans="1:2">
      <c r="A7400" s="174">
        <v>739.7</v>
      </c>
      <c r="B7400" s="174">
        <v>44.94</v>
      </c>
    </row>
    <row r="7401" spans="1:2">
      <c r="A7401" s="174">
        <v>739.8</v>
      </c>
      <c r="B7401" s="174">
        <v>45.06</v>
      </c>
    </row>
    <row r="7402" spans="1:2">
      <c r="A7402" s="174">
        <v>739.9</v>
      </c>
      <c r="B7402" s="174">
        <v>45.180000000000099</v>
      </c>
    </row>
    <row r="7403" spans="1:2">
      <c r="A7403" s="174">
        <v>740</v>
      </c>
      <c r="B7403" s="174">
        <v>45.3</v>
      </c>
    </row>
    <row r="7404" spans="1:2">
      <c r="A7404" s="174">
        <v>740.1</v>
      </c>
      <c r="B7404" s="174">
        <v>45.41</v>
      </c>
    </row>
    <row r="7405" spans="1:2">
      <c r="A7405" s="174">
        <v>740.2</v>
      </c>
      <c r="B7405" s="174">
        <v>45.52</v>
      </c>
    </row>
    <row r="7406" spans="1:2">
      <c r="A7406" s="174">
        <v>740.3</v>
      </c>
      <c r="B7406" s="174">
        <v>45.63</v>
      </c>
    </row>
    <row r="7407" spans="1:2">
      <c r="A7407" s="174">
        <v>740.4</v>
      </c>
      <c r="B7407" s="174">
        <v>45.74</v>
      </c>
    </row>
    <row r="7408" spans="1:2">
      <c r="A7408" s="174">
        <v>740.5</v>
      </c>
      <c r="B7408" s="174">
        <v>45.849999999999902</v>
      </c>
    </row>
    <row r="7409" spans="1:2">
      <c r="A7409" s="174">
        <v>740.6</v>
      </c>
      <c r="B7409" s="174">
        <v>45.96</v>
      </c>
    </row>
    <row r="7410" spans="1:2">
      <c r="A7410" s="174">
        <v>740.7</v>
      </c>
      <c r="B7410" s="174">
        <v>46.07</v>
      </c>
    </row>
    <row r="7411" spans="1:2">
      <c r="A7411" s="174">
        <v>740.8</v>
      </c>
      <c r="B7411" s="174">
        <v>46.18</v>
      </c>
    </row>
    <row r="7412" spans="1:2">
      <c r="A7412" s="174">
        <v>740.9</v>
      </c>
      <c r="B7412" s="174">
        <v>46.290000000000099</v>
      </c>
    </row>
    <row r="7413" spans="1:2">
      <c r="A7413" s="174">
        <v>741</v>
      </c>
      <c r="B7413" s="174">
        <v>46.4</v>
      </c>
    </row>
    <row r="7414" spans="1:2">
      <c r="A7414" s="174">
        <v>741.1</v>
      </c>
      <c r="B7414" s="174">
        <v>46.48</v>
      </c>
    </row>
    <row r="7415" spans="1:2">
      <c r="A7415" s="174">
        <v>741.2</v>
      </c>
      <c r="B7415" s="174">
        <v>46.56</v>
      </c>
    </row>
    <row r="7416" spans="1:2">
      <c r="A7416" s="174">
        <v>741.3</v>
      </c>
      <c r="B7416" s="174">
        <v>46.64</v>
      </c>
    </row>
    <row r="7417" spans="1:2">
      <c r="A7417" s="174">
        <v>741.4</v>
      </c>
      <c r="B7417" s="174">
        <v>46.72</v>
      </c>
    </row>
    <row r="7418" spans="1:2">
      <c r="A7418" s="174">
        <v>741.5</v>
      </c>
      <c r="B7418" s="174">
        <v>46.8</v>
      </c>
    </row>
    <row r="7419" spans="1:2">
      <c r="A7419" s="174">
        <v>741.6</v>
      </c>
      <c r="B7419" s="174">
        <v>46.88</v>
      </c>
    </row>
    <row r="7420" spans="1:2">
      <c r="A7420" s="174">
        <v>741.7</v>
      </c>
      <c r="B7420" s="174">
        <v>46.96</v>
      </c>
    </row>
    <row r="7421" spans="1:2">
      <c r="A7421" s="174">
        <v>741.8</v>
      </c>
      <c r="B7421" s="174">
        <v>47.04</v>
      </c>
    </row>
    <row r="7422" spans="1:2">
      <c r="A7422" s="174">
        <v>741.9</v>
      </c>
      <c r="B7422" s="174">
        <v>47.12</v>
      </c>
    </row>
    <row r="7423" spans="1:2">
      <c r="A7423" s="174">
        <v>742</v>
      </c>
      <c r="B7423" s="174">
        <v>47.2</v>
      </c>
    </row>
    <row r="7424" spans="1:2">
      <c r="A7424" s="174">
        <v>742.1</v>
      </c>
      <c r="B7424" s="174">
        <v>47.21</v>
      </c>
    </row>
    <row r="7425" spans="1:2">
      <c r="A7425" s="174">
        <v>742.2</v>
      </c>
      <c r="B7425" s="174">
        <v>47.22</v>
      </c>
    </row>
    <row r="7426" spans="1:2">
      <c r="A7426" s="174">
        <v>742.3</v>
      </c>
      <c r="B7426" s="174">
        <v>47.23</v>
      </c>
    </row>
    <row r="7427" spans="1:2">
      <c r="A7427" s="174">
        <v>742.4</v>
      </c>
      <c r="B7427" s="174">
        <v>47.24</v>
      </c>
    </row>
    <row r="7428" spans="1:2">
      <c r="A7428" s="174">
        <v>742.5</v>
      </c>
      <c r="B7428" s="174">
        <v>47.25</v>
      </c>
    </row>
    <row r="7429" spans="1:2">
      <c r="A7429" s="174">
        <v>742.6</v>
      </c>
      <c r="B7429" s="174">
        <v>47.26</v>
      </c>
    </row>
    <row r="7430" spans="1:2">
      <c r="A7430" s="174">
        <v>742.7</v>
      </c>
      <c r="B7430" s="174">
        <v>47.27</v>
      </c>
    </row>
    <row r="7431" spans="1:2">
      <c r="A7431" s="174">
        <v>742.8</v>
      </c>
      <c r="B7431" s="174">
        <v>47.28</v>
      </c>
    </row>
    <row r="7432" spans="1:2">
      <c r="A7432" s="174">
        <v>742.9</v>
      </c>
      <c r="B7432" s="174">
        <v>47.29</v>
      </c>
    </row>
    <row r="7433" spans="1:2">
      <c r="A7433" s="174">
        <v>743</v>
      </c>
      <c r="B7433" s="174">
        <v>47.3</v>
      </c>
    </row>
    <row r="7434" spans="1:2">
      <c r="A7434" s="174">
        <v>743.1</v>
      </c>
      <c r="B7434" s="174">
        <v>47.31</v>
      </c>
    </row>
    <row r="7435" spans="1:2">
      <c r="A7435" s="174">
        <v>743.2</v>
      </c>
      <c r="B7435" s="174">
        <v>47.32</v>
      </c>
    </row>
    <row r="7436" spans="1:2">
      <c r="A7436" s="174">
        <v>743.3</v>
      </c>
      <c r="B7436" s="174">
        <v>47.33</v>
      </c>
    </row>
    <row r="7437" spans="1:2">
      <c r="A7437" s="174">
        <v>743.4</v>
      </c>
      <c r="B7437" s="174">
        <v>47.34</v>
      </c>
    </row>
    <row r="7438" spans="1:2">
      <c r="A7438" s="174">
        <v>743.5</v>
      </c>
      <c r="B7438" s="174">
        <v>47.349999999999902</v>
      </c>
    </row>
    <row r="7439" spans="1:2">
      <c r="A7439" s="174">
        <v>743.6</v>
      </c>
      <c r="B7439" s="174">
        <v>47.36</v>
      </c>
    </row>
    <row r="7440" spans="1:2">
      <c r="A7440" s="174">
        <v>743.7</v>
      </c>
      <c r="B7440" s="174">
        <v>47.37</v>
      </c>
    </row>
    <row r="7441" spans="1:2">
      <c r="A7441" s="174">
        <v>743.8</v>
      </c>
      <c r="B7441" s="174">
        <v>47.38</v>
      </c>
    </row>
    <row r="7442" spans="1:2">
      <c r="A7442" s="174">
        <v>743.9</v>
      </c>
      <c r="B7442" s="174">
        <v>47.39</v>
      </c>
    </row>
    <row r="7443" spans="1:2">
      <c r="A7443" s="174">
        <v>744</v>
      </c>
      <c r="B7443" s="174">
        <v>47.4</v>
      </c>
    </row>
    <row r="7444" spans="1:2">
      <c r="A7444" s="174">
        <v>744.1</v>
      </c>
      <c r="B7444" s="174">
        <v>47.4</v>
      </c>
    </row>
    <row r="7445" spans="1:2">
      <c r="A7445" s="174">
        <v>744.2</v>
      </c>
      <c r="B7445" s="174">
        <v>47.4</v>
      </c>
    </row>
    <row r="7446" spans="1:2">
      <c r="A7446" s="174">
        <v>744.3</v>
      </c>
      <c r="B7446" s="174">
        <v>47.4</v>
      </c>
    </row>
    <row r="7447" spans="1:2">
      <c r="A7447" s="174">
        <v>744.4</v>
      </c>
      <c r="B7447" s="174">
        <v>47.4</v>
      </c>
    </row>
    <row r="7448" spans="1:2">
      <c r="A7448" s="174">
        <v>744.5</v>
      </c>
      <c r="B7448" s="174">
        <v>47.4</v>
      </c>
    </row>
    <row r="7449" spans="1:2">
      <c r="A7449" s="174">
        <v>744.6</v>
      </c>
      <c r="B7449" s="174">
        <v>47.4</v>
      </c>
    </row>
    <row r="7450" spans="1:2">
      <c r="A7450" s="174">
        <v>744.7</v>
      </c>
      <c r="B7450" s="174">
        <v>47.4</v>
      </c>
    </row>
    <row r="7451" spans="1:2">
      <c r="A7451" s="174">
        <v>744.8</v>
      </c>
      <c r="B7451" s="174">
        <v>47.4</v>
      </c>
    </row>
    <row r="7452" spans="1:2">
      <c r="A7452" s="174">
        <v>744.9</v>
      </c>
      <c r="B7452" s="174">
        <v>47.4</v>
      </c>
    </row>
    <row r="7453" spans="1:2">
      <c r="A7453" s="174">
        <v>745</v>
      </c>
      <c r="B7453" s="174">
        <v>47.4</v>
      </c>
    </row>
    <row r="7454" spans="1:2">
      <c r="A7454" s="174">
        <v>745.1</v>
      </c>
      <c r="B7454" s="174">
        <v>47.41</v>
      </c>
    </row>
    <row r="7455" spans="1:2">
      <c r="A7455" s="174">
        <v>745.2</v>
      </c>
      <c r="B7455" s="174">
        <v>47.42</v>
      </c>
    </row>
    <row r="7456" spans="1:2">
      <c r="A7456" s="174">
        <v>745.3</v>
      </c>
      <c r="B7456" s="174">
        <v>47.43</v>
      </c>
    </row>
    <row r="7457" spans="1:2">
      <c r="A7457" s="174">
        <v>745.4</v>
      </c>
      <c r="B7457" s="174">
        <v>47.44</v>
      </c>
    </row>
    <row r="7458" spans="1:2">
      <c r="A7458" s="174">
        <v>745.5</v>
      </c>
      <c r="B7458" s="174">
        <v>47.45</v>
      </c>
    </row>
    <row r="7459" spans="1:2">
      <c r="A7459" s="174">
        <v>745.6</v>
      </c>
      <c r="B7459" s="174">
        <v>47.46</v>
      </c>
    </row>
    <row r="7460" spans="1:2">
      <c r="A7460" s="174">
        <v>745.7</v>
      </c>
      <c r="B7460" s="174">
        <v>47.47</v>
      </c>
    </row>
    <row r="7461" spans="1:2">
      <c r="A7461" s="174">
        <v>745.8</v>
      </c>
      <c r="B7461" s="174">
        <v>47.48</v>
      </c>
    </row>
    <row r="7462" spans="1:2">
      <c r="A7462" s="174">
        <v>745.9</v>
      </c>
      <c r="B7462" s="174">
        <v>47.49</v>
      </c>
    </row>
    <row r="7463" spans="1:2">
      <c r="A7463" s="174">
        <v>746</v>
      </c>
      <c r="B7463" s="174">
        <v>47.5</v>
      </c>
    </row>
    <row r="7464" spans="1:2">
      <c r="A7464" s="174">
        <v>746.1</v>
      </c>
      <c r="B7464" s="174">
        <v>47.54</v>
      </c>
    </row>
    <row r="7465" spans="1:2">
      <c r="A7465" s="174">
        <v>746.2</v>
      </c>
      <c r="B7465" s="174">
        <v>47.58</v>
      </c>
    </row>
    <row r="7466" spans="1:2">
      <c r="A7466" s="174">
        <v>746.3</v>
      </c>
      <c r="B7466" s="174">
        <v>47.62</v>
      </c>
    </row>
    <row r="7467" spans="1:2">
      <c r="A7467" s="174">
        <v>746.4</v>
      </c>
      <c r="B7467" s="174">
        <v>47.66</v>
      </c>
    </row>
    <row r="7468" spans="1:2">
      <c r="A7468" s="174">
        <v>746.5</v>
      </c>
      <c r="B7468" s="174">
        <v>47.7</v>
      </c>
    </row>
    <row r="7469" spans="1:2">
      <c r="A7469" s="174">
        <v>746.6</v>
      </c>
      <c r="B7469" s="174">
        <v>47.74</v>
      </c>
    </row>
    <row r="7470" spans="1:2">
      <c r="A7470" s="174">
        <v>746.7</v>
      </c>
      <c r="B7470" s="174">
        <v>47.78</v>
      </c>
    </row>
    <row r="7471" spans="1:2">
      <c r="A7471" s="174">
        <v>746.8</v>
      </c>
      <c r="B7471" s="174">
        <v>47.82</v>
      </c>
    </row>
    <row r="7472" spans="1:2">
      <c r="A7472" s="174">
        <v>746.9</v>
      </c>
      <c r="B7472" s="174">
        <v>47.86</v>
      </c>
    </row>
    <row r="7473" spans="1:2">
      <c r="A7473" s="174">
        <v>747</v>
      </c>
      <c r="B7473" s="174">
        <v>47.9</v>
      </c>
    </row>
    <row r="7474" spans="1:2">
      <c r="A7474" s="174">
        <v>747.1</v>
      </c>
      <c r="B7474" s="174">
        <v>47.97</v>
      </c>
    </row>
    <row r="7475" spans="1:2">
      <c r="A7475" s="174">
        <v>747.2</v>
      </c>
      <c r="B7475" s="174">
        <v>48.04</v>
      </c>
    </row>
    <row r="7476" spans="1:2">
      <c r="A7476" s="174">
        <v>747.3</v>
      </c>
      <c r="B7476" s="174">
        <v>48.11</v>
      </c>
    </row>
    <row r="7477" spans="1:2">
      <c r="A7477" s="174">
        <v>747.4</v>
      </c>
      <c r="B7477" s="174">
        <v>48.18</v>
      </c>
    </row>
    <row r="7478" spans="1:2">
      <c r="A7478" s="174">
        <v>747.5</v>
      </c>
      <c r="B7478" s="174">
        <v>48.25</v>
      </c>
    </row>
    <row r="7479" spans="1:2">
      <c r="A7479" s="174">
        <v>747.6</v>
      </c>
      <c r="B7479" s="174">
        <v>48.32</v>
      </c>
    </row>
    <row r="7480" spans="1:2">
      <c r="A7480" s="174">
        <v>747.7</v>
      </c>
      <c r="B7480" s="174">
        <v>48.39</v>
      </c>
    </row>
    <row r="7481" spans="1:2">
      <c r="A7481" s="174">
        <v>747.8</v>
      </c>
      <c r="B7481" s="174">
        <v>48.46</v>
      </c>
    </row>
    <row r="7482" spans="1:2">
      <c r="A7482" s="174">
        <v>747.9</v>
      </c>
      <c r="B7482" s="174">
        <v>48.53</v>
      </c>
    </row>
    <row r="7483" spans="1:2">
      <c r="A7483" s="174">
        <v>748</v>
      </c>
      <c r="B7483" s="174">
        <v>48.6</v>
      </c>
    </row>
    <row r="7484" spans="1:2">
      <c r="A7484" s="174">
        <v>748.1</v>
      </c>
      <c r="B7484" s="174">
        <v>48.68</v>
      </c>
    </row>
    <row r="7485" spans="1:2">
      <c r="A7485" s="174">
        <v>748.2</v>
      </c>
      <c r="B7485" s="174">
        <v>48.76</v>
      </c>
    </row>
    <row r="7486" spans="1:2">
      <c r="A7486" s="174">
        <v>748.3</v>
      </c>
      <c r="B7486" s="174">
        <v>48.84</v>
      </c>
    </row>
    <row r="7487" spans="1:2">
      <c r="A7487" s="174">
        <v>748.4</v>
      </c>
      <c r="B7487" s="174">
        <v>48.92</v>
      </c>
    </row>
    <row r="7488" spans="1:2">
      <c r="A7488" s="174">
        <v>748.5</v>
      </c>
      <c r="B7488" s="174">
        <v>49</v>
      </c>
    </row>
    <row r="7489" spans="1:2">
      <c r="A7489" s="174">
        <v>748.6</v>
      </c>
      <c r="B7489" s="174">
        <v>49.08</v>
      </c>
    </row>
    <row r="7490" spans="1:2">
      <c r="A7490" s="174">
        <v>748.7</v>
      </c>
      <c r="B7490" s="174">
        <v>49.16</v>
      </c>
    </row>
    <row r="7491" spans="1:2">
      <c r="A7491" s="174">
        <v>748.8</v>
      </c>
      <c r="B7491" s="174">
        <v>49.24</v>
      </c>
    </row>
    <row r="7492" spans="1:2">
      <c r="A7492" s="174">
        <v>748.9</v>
      </c>
      <c r="B7492" s="174">
        <v>49.32</v>
      </c>
    </row>
    <row r="7493" spans="1:2">
      <c r="A7493" s="174">
        <v>749</v>
      </c>
      <c r="B7493" s="174">
        <v>49.4</v>
      </c>
    </row>
    <row r="7494" spans="1:2">
      <c r="A7494" s="174">
        <v>749.1</v>
      </c>
      <c r="B7494" s="174">
        <v>49.44</v>
      </c>
    </row>
    <row r="7495" spans="1:2">
      <c r="A7495" s="174">
        <v>749.2</v>
      </c>
      <c r="B7495" s="174">
        <v>49.48</v>
      </c>
    </row>
    <row r="7496" spans="1:2">
      <c r="A7496" s="174">
        <v>749.3</v>
      </c>
      <c r="B7496" s="174">
        <v>49.52</v>
      </c>
    </row>
    <row r="7497" spans="1:2">
      <c r="A7497" s="174">
        <v>749.4</v>
      </c>
      <c r="B7497" s="174">
        <v>49.56</v>
      </c>
    </row>
    <row r="7498" spans="1:2">
      <c r="A7498" s="174">
        <v>749.5</v>
      </c>
      <c r="B7498" s="174">
        <v>49.599999999999902</v>
      </c>
    </row>
    <row r="7499" spans="1:2">
      <c r="A7499" s="174">
        <v>749.6</v>
      </c>
      <c r="B7499" s="174">
        <v>49.64</v>
      </c>
    </row>
    <row r="7500" spans="1:2">
      <c r="A7500" s="174">
        <v>749.7</v>
      </c>
      <c r="B7500" s="174">
        <v>49.68</v>
      </c>
    </row>
    <row r="7501" spans="1:2">
      <c r="A7501" s="174">
        <v>749.8</v>
      </c>
      <c r="B7501" s="174">
        <v>49.72</v>
      </c>
    </row>
    <row r="7502" spans="1:2">
      <c r="A7502" s="174">
        <v>749.9</v>
      </c>
      <c r="B7502" s="174">
        <v>49.76</v>
      </c>
    </row>
    <row r="7503" spans="1:2">
      <c r="A7503" s="174">
        <v>750</v>
      </c>
      <c r="B7503" s="174">
        <v>49.8</v>
      </c>
    </row>
    <row r="7504" spans="1:2">
      <c r="A7504" s="174">
        <v>750.1</v>
      </c>
      <c r="B7504" s="174">
        <v>49.8</v>
      </c>
    </row>
    <row r="7505" spans="1:2">
      <c r="A7505" s="174">
        <v>750.2</v>
      </c>
      <c r="B7505" s="174">
        <v>49.8</v>
      </c>
    </row>
    <row r="7506" spans="1:2">
      <c r="A7506" s="174">
        <v>750.3</v>
      </c>
      <c r="B7506" s="174">
        <v>49.8</v>
      </c>
    </row>
    <row r="7507" spans="1:2">
      <c r="A7507" s="174">
        <v>750.4</v>
      </c>
      <c r="B7507" s="174">
        <v>49.8</v>
      </c>
    </row>
    <row r="7508" spans="1:2">
      <c r="A7508" s="174">
        <v>750.5</v>
      </c>
      <c r="B7508" s="174">
        <v>49.8</v>
      </c>
    </row>
    <row r="7509" spans="1:2">
      <c r="A7509" s="174">
        <v>750.6</v>
      </c>
      <c r="B7509" s="174">
        <v>49.8</v>
      </c>
    </row>
    <row r="7510" spans="1:2">
      <c r="A7510" s="174">
        <v>750.7</v>
      </c>
      <c r="B7510" s="174">
        <v>49.8</v>
      </c>
    </row>
    <row r="7511" spans="1:2">
      <c r="A7511" s="174">
        <v>750.8</v>
      </c>
      <c r="B7511" s="174">
        <v>49.8</v>
      </c>
    </row>
    <row r="7512" spans="1:2">
      <c r="A7512" s="174">
        <v>750.9</v>
      </c>
      <c r="B7512" s="174">
        <v>49.8</v>
      </c>
    </row>
    <row r="7513" spans="1:2">
      <c r="A7513" s="174">
        <v>751</v>
      </c>
      <c r="B7513" s="174">
        <v>49.8</v>
      </c>
    </row>
    <row r="7514" spans="1:2">
      <c r="A7514" s="174">
        <v>751.1</v>
      </c>
      <c r="B7514" s="174">
        <v>49.7899999999999</v>
      </c>
    </row>
    <row r="7515" spans="1:2">
      <c r="A7515" s="174">
        <v>751.2</v>
      </c>
      <c r="B7515" s="174">
        <v>49.779999999999902</v>
      </c>
    </row>
    <row r="7516" spans="1:2">
      <c r="A7516" s="174">
        <v>751.3</v>
      </c>
      <c r="B7516" s="174">
        <v>49.769999999999897</v>
      </c>
    </row>
    <row r="7517" spans="1:2">
      <c r="A7517" s="174">
        <v>751.4</v>
      </c>
      <c r="B7517" s="174">
        <v>49.759999999999899</v>
      </c>
    </row>
    <row r="7518" spans="1:2">
      <c r="A7518" s="174">
        <v>751.5</v>
      </c>
      <c r="B7518" s="174">
        <v>49.75</v>
      </c>
    </row>
    <row r="7519" spans="1:2">
      <c r="A7519" s="174">
        <v>751.6</v>
      </c>
      <c r="B7519" s="174">
        <v>49.739999999999903</v>
      </c>
    </row>
    <row r="7520" spans="1:2">
      <c r="A7520" s="174">
        <v>751.7</v>
      </c>
      <c r="B7520" s="174">
        <v>49.73</v>
      </c>
    </row>
    <row r="7521" spans="1:2">
      <c r="A7521" s="174">
        <v>751.8</v>
      </c>
      <c r="B7521" s="174">
        <v>49.719999999999899</v>
      </c>
    </row>
    <row r="7522" spans="1:2">
      <c r="A7522" s="174">
        <v>751.9</v>
      </c>
      <c r="B7522" s="174">
        <v>49.709999999999901</v>
      </c>
    </row>
    <row r="7523" spans="1:2">
      <c r="A7523" s="174">
        <v>752</v>
      </c>
      <c r="B7523" s="174">
        <v>49.7</v>
      </c>
    </row>
    <row r="7524" spans="1:2">
      <c r="A7524" s="174">
        <v>752.1</v>
      </c>
      <c r="B7524" s="174">
        <v>49.66</v>
      </c>
    </row>
    <row r="7525" spans="1:2">
      <c r="A7525" s="174">
        <v>752.2</v>
      </c>
      <c r="B7525" s="174">
        <v>49.619999999999898</v>
      </c>
    </row>
    <row r="7526" spans="1:2">
      <c r="A7526" s="174">
        <v>752.3</v>
      </c>
      <c r="B7526" s="174">
        <v>49.579999999999899</v>
      </c>
    </row>
    <row r="7527" spans="1:2">
      <c r="A7527" s="174">
        <v>752.4</v>
      </c>
      <c r="B7527" s="174">
        <v>49.5399999999999</v>
      </c>
    </row>
    <row r="7528" spans="1:2">
      <c r="A7528" s="174">
        <v>752.5</v>
      </c>
      <c r="B7528" s="174">
        <v>49.5</v>
      </c>
    </row>
    <row r="7529" spans="1:2">
      <c r="A7529" s="174">
        <v>752.6</v>
      </c>
      <c r="B7529" s="174">
        <v>49.459999999999901</v>
      </c>
    </row>
    <row r="7530" spans="1:2">
      <c r="A7530" s="174">
        <v>752.7</v>
      </c>
      <c r="B7530" s="174">
        <v>49.419999999999902</v>
      </c>
    </row>
    <row r="7531" spans="1:2">
      <c r="A7531" s="174">
        <v>752.8</v>
      </c>
      <c r="B7531" s="174">
        <v>49.379999999999903</v>
      </c>
    </row>
    <row r="7532" spans="1:2">
      <c r="A7532" s="174">
        <v>752.9</v>
      </c>
      <c r="B7532" s="174">
        <v>49.339999999999897</v>
      </c>
    </row>
    <row r="7533" spans="1:2">
      <c r="A7533" s="174">
        <v>753</v>
      </c>
      <c r="B7533" s="174">
        <v>49.3</v>
      </c>
    </row>
    <row r="7534" spans="1:2">
      <c r="A7534" s="174">
        <v>753.1</v>
      </c>
      <c r="B7534" s="174">
        <v>49.219999999999899</v>
      </c>
    </row>
    <row r="7535" spans="1:2">
      <c r="A7535" s="174">
        <v>753.2</v>
      </c>
      <c r="B7535" s="174">
        <v>49.139999999999901</v>
      </c>
    </row>
    <row r="7536" spans="1:2">
      <c r="A7536" s="174">
        <v>753.3</v>
      </c>
      <c r="B7536" s="174">
        <v>49.059999999999903</v>
      </c>
    </row>
    <row r="7537" spans="1:2">
      <c r="A7537" s="174">
        <v>753.4</v>
      </c>
      <c r="B7537" s="174">
        <v>48.979999999999897</v>
      </c>
    </row>
    <row r="7538" spans="1:2">
      <c r="A7538" s="174">
        <v>753.5</v>
      </c>
      <c r="B7538" s="174">
        <v>48.9</v>
      </c>
    </row>
    <row r="7539" spans="1:2">
      <c r="A7539" s="174">
        <v>753.6</v>
      </c>
      <c r="B7539" s="174">
        <v>48.819999999999901</v>
      </c>
    </row>
    <row r="7540" spans="1:2">
      <c r="A7540" s="174">
        <v>753.7</v>
      </c>
      <c r="B7540" s="174">
        <v>48.739999999999903</v>
      </c>
    </row>
    <row r="7541" spans="1:2">
      <c r="A7541" s="174">
        <v>753.8</v>
      </c>
      <c r="B7541" s="174">
        <v>48.659999999999897</v>
      </c>
    </row>
    <row r="7542" spans="1:2">
      <c r="A7542" s="174">
        <v>753.9</v>
      </c>
      <c r="B7542" s="174">
        <v>48.579999999999899</v>
      </c>
    </row>
    <row r="7543" spans="1:2">
      <c r="A7543" s="174">
        <v>754</v>
      </c>
      <c r="B7543" s="174">
        <v>48.5</v>
      </c>
    </row>
    <row r="7544" spans="1:2">
      <c r="A7544" s="174">
        <v>754.1</v>
      </c>
      <c r="B7544" s="174">
        <v>48.409999999999897</v>
      </c>
    </row>
    <row r="7545" spans="1:2">
      <c r="A7545" s="174">
        <v>754.2</v>
      </c>
      <c r="B7545" s="174">
        <v>48.319999999999901</v>
      </c>
    </row>
    <row r="7546" spans="1:2">
      <c r="A7546" s="174">
        <v>754.3</v>
      </c>
      <c r="B7546" s="174">
        <v>48.229999999999897</v>
      </c>
    </row>
    <row r="7547" spans="1:2">
      <c r="A7547" s="174">
        <v>754.4</v>
      </c>
      <c r="B7547" s="174">
        <v>48.139999999999901</v>
      </c>
    </row>
    <row r="7548" spans="1:2">
      <c r="A7548" s="174">
        <v>754.5</v>
      </c>
      <c r="B7548" s="174">
        <v>48.05</v>
      </c>
    </row>
    <row r="7549" spans="1:2">
      <c r="A7549" s="174">
        <v>754.6</v>
      </c>
      <c r="B7549" s="174">
        <v>47.959999999999901</v>
      </c>
    </row>
    <row r="7550" spans="1:2">
      <c r="A7550" s="174">
        <v>754.7</v>
      </c>
      <c r="B7550" s="174">
        <v>47.869999999999898</v>
      </c>
    </row>
    <row r="7551" spans="1:2">
      <c r="A7551" s="174">
        <v>754.8</v>
      </c>
      <c r="B7551" s="174">
        <v>47.779999999999902</v>
      </c>
    </row>
    <row r="7552" spans="1:2">
      <c r="A7552" s="174">
        <v>754.9</v>
      </c>
      <c r="B7552" s="174">
        <v>47.689999999999898</v>
      </c>
    </row>
    <row r="7553" spans="1:2">
      <c r="A7553" s="174">
        <v>755</v>
      </c>
      <c r="B7553" s="174">
        <v>47.6</v>
      </c>
    </row>
    <row r="7554" spans="1:2">
      <c r="A7554" s="174">
        <v>755.1</v>
      </c>
      <c r="B7554" s="174">
        <v>47.469999999999899</v>
      </c>
    </row>
    <row r="7555" spans="1:2">
      <c r="A7555" s="174">
        <v>755.2</v>
      </c>
      <c r="B7555" s="174">
        <v>47.339999999999897</v>
      </c>
    </row>
    <row r="7556" spans="1:2">
      <c r="A7556" s="174">
        <v>755.3</v>
      </c>
      <c r="B7556" s="174">
        <v>47.209999999999901</v>
      </c>
    </row>
    <row r="7557" spans="1:2">
      <c r="A7557" s="174">
        <v>755.4</v>
      </c>
      <c r="B7557" s="174">
        <v>47.079999999999799</v>
      </c>
    </row>
    <row r="7558" spans="1:2">
      <c r="A7558" s="174">
        <v>755.5</v>
      </c>
      <c r="B7558" s="174">
        <v>46.95</v>
      </c>
    </row>
    <row r="7559" spans="1:2">
      <c r="A7559" s="174">
        <v>755.6</v>
      </c>
      <c r="B7559" s="174">
        <v>46.819999999999901</v>
      </c>
    </row>
    <row r="7560" spans="1:2">
      <c r="A7560" s="174">
        <v>755.7</v>
      </c>
      <c r="B7560" s="174">
        <v>46.689999999999898</v>
      </c>
    </row>
    <row r="7561" spans="1:2">
      <c r="A7561" s="174">
        <v>755.8</v>
      </c>
      <c r="B7561" s="174">
        <v>46.559999999999903</v>
      </c>
    </row>
    <row r="7562" spans="1:2">
      <c r="A7562" s="174">
        <v>755.9</v>
      </c>
      <c r="B7562" s="174">
        <v>46.429999999999801</v>
      </c>
    </row>
    <row r="7563" spans="1:2">
      <c r="A7563" s="174">
        <v>756</v>
      </c>
      <c r="B7563" s="174">
        <v>46.3</v>
      </c>
    </row>
    <row r="7564" spans="1:2">
      <c r="A7564" s="174">
        <v>756.1</v>
      </c>
      <c r="B7564" s="174">
        <v>46.0399999999999</v>
      </c>
    </row>
    <row r="7565" spans="1:2">
      <c r="A7565" s="174">
        <v>756.2</v>
      </c>
      <c r="B7565" s="174">
        <v>45.779999999999802</v>
      </c>
    </row>
    <row r="7566" spans="1:2">
      <c r="A7566" s="174">
        <v>756.3</v>
      </c>
      <c r="B7566" s="174">
        <v>45.519999999999797</v>
      </c>
    </row>
    <row r="7567" spans="1:2">
      <c r="A7567" s="174">
        <v>756.4</v>
      </c>
      <c r="B7567" s="174">
        <v>45.2599999999997</v>
      </c>
    </row>
    <row r="7568" spans="1:2">
      <c r="A7568" s="174">
        <v>756.5</v>
      </c>
      <c r="B7568" s="174">
        <v>45</v>
      </c>
    </row>
    <row r="7569" spans="1:2">
      <c r="A7569" s="174">
        <v>756.6</v>
      </c>
      <c r="B7569" s="174">
        <v>44.739999999999903</v>
      </c>
    </row>
    <row r="7570" spans="1:2">
      <c r="A7570" s="174">
        <v>756.7</v>
      </c>
      <c r="B7570" s="174">
        <v>44.479999999999798</v>
      </c>
    </row>
    <row r="7571" spans="1:2">
      <c r="A7571" s="174">
        <v>756.8</v>
      </c>
      <c r="B7571" s="174">
        <v>44.2199999999998</v>
      </c>
    </row>
    <row r="7572" spans="1:2">
      <c r="A7572" s="174">
        <v>756.9</v>
      </c>
      <c r="B7572" s="174">
        <v>43.959999999999702</v>
      </c>
    </row>
    <row r="7573" spans="1:2">
      <c r="A7573" s="174">
        <v>757</v>
      </c>
      <c r="B7573" s="174">
        <v>43.7</v>
      </c>
    </row>
    <row r="7574" spans="1:2">
      <c r="A7574" s="174">
        <v>757.1</v>
      </c>
      <c r="B7574" s="174">
        <v>43.259999999999899</v>
      </c>
    </row>
    <row r="7575" spans="1:2">
      <c r="A7575" s="174">
        <v>757.2</v>
      </c>
      <c r="B7575" s="174">
        <v>42.819999999999801</v>
      </c>
    </row>
    <row r="7576" spans="1:2">
      <c r="A7576" s="174">
        <v>757.3</v>
      </c>
      <c r="B7576" s="174">
        <v>42.379999999999697</v>
      </c>
    </row>
    <row r="7577" spans="1:2">
      <c r="A7577" s="174">
        <v>757.4</v>
      </c>
      <c r="B7577" s="174">
        <v>41.9399999999996</v>
      </c>
    </row>
    <row r="7578" spans="1:2">
      <c r="A7578" s="174">
        <v>757.5</v>
      </c>
      <c r="B7578" s="174">
        <v>41.5</v>
      </c>
    </row>
    <row r="7579" spans="1:2">
      <c r="A7579" s="174">
        <v>757.6</v>
      </c>
      <c r="B7579" s="174">
        <v>41.059999999999903</v>
      </c>
    </row>
    <row r="7580" spans="1:2">
      <c r="A7580" s="174">
        <v>757.7</v>
      </c>
      <c r="B7580" s="174">
        <v>40.619999999999798</v>
      </c>
    </row>
    <row r="7581" spans="1:2">
      <c r="A7581" s="174">
        <v>757.8</v>
      </c>
      <c r="B7581" s="174">
        <v>40.179999999999701</v>
      </c>
    </row>
    <row r="7582" spans="1:2">
      <c r="A7582" s="174">
        <v>757.9</v>
      </c>
      <c r="B7582" s="174">
        <v>39.739999999999597</v>
      </c>
    </row>
    <row r="7583" spans="1:2">
      <c r="A7583" s="174">
        <v>758</v>
      </c>
      <c r="B7583" s="174">
        <v>39.299999999999997</v>
      </c>
    </row>
    <row r="7584" spans="1:2">
      <c r="A7584" s="174">
        <v>758.1</v>
      </c>
      <c r="B7584" s="174">
        <v>38.779999999999802</v>
      </c>
    </row>
    <row r="7585" spans="1:2">
      <c r="A7585" s="174">
        <v>758.2</v>
      </c>
      <c r="B7585" s="174">
        <v>38.2599999999997</v>
      </c>
    </row>
    <row r="7586" spans="1:2">
      <c r="A7586" s="174">
        <v>758.3</v>
      </c>
      <c r="B7586" s="174">
        <v>37.739999999999597</v>
      </c>
    </row>
    <row r="7587" spans="1:2">
      <c r="A7587" s="174">
        <v>758.4</v>
      </c>
      <c r="B7587" s="174">
        <v>37.219999999999501</v>
      </c>
    </row>
    <row r="7588" spans="1:2">
      <c r="A7588" s="174">
        <v>758.5</v>
      </c>
      <c r="B7588" s="174">
        <v>36.700000000000003</v>
      </c>
    </row>
    <row r="7589" spans="1:2">
      <c r="A7589" s="174">
        <v>758.6</v>
      </c>
      <c r="B7589" s="174">
        <v>36.179999999999801</v>
      </c>
    </row>
    <row r="7590" spans="1:2">
      <c r="A7590" s="174">
        <v>758.7</v>
      </c>
      <c r="B7590" s="174">
        <v>35.659999999999698</v>
      </c>
    </row>
    <row r="7591" spans="1:2">
      <c r="A7591" s="174">
        <v>758.8</v>
      </c>
      <c r="B7591" s="174">
        <v>35.139999999999603</v>
      </c>
    </row>
    <row r="7592" spans="1:2">
      <c r="A7592" s="174">
        <v>758.9</v>
      </c>
      <c r="B7592" s="174">
        <v>34.6199999999995</v>
      </c>
    </row>
    <row r="7593" spans="1:2">
      <c r="A7593" s="174">
        <v>759</v>
      </c>
      <c r="B7593" s="174">
        <v>34.1</v>
      </c>
    </row>
    <row r="7594" spans="1:2">
      <c r="A7594" s="174">
        <v>759.1</v>
      </c>
      <c r="B7594" s="174">
        <v>33.589999999999797</v>
      </c>
    </row>
    <row r="7595" spans="1:2">
      <c r="A7595" s="174">
        <v>759.2</v>
      </c>
      <c r="B7595" s="174">
        <v>33.0799999999997</v>
      </c>
    </row>
    <row r="7596" spans="1:2">
      <c r="A7596" s="174">
        <v>759.3</v>
      </c>
      <c r="B7596" s="174">
        <v>32.569999999999602</v>
      </c>
    </row>
    <row r="7597" spans="1:2">
      <c r="A7597" s="174">
        <v>759.4</v>
      </c>
      <c r="B7597" s="174">
        <v>32.059999999999498</v>
      </c>
    </row>
    <row r="7598" spans="1:2">
      <c r="A7598" s="174">
        <v>759.5</v>
      </c>
      <c r="B7598" s="174">
        <v>31.55</v>
      </c>
    </row>
    <row r="7599" spans="1:2">
      <c r="A7599" s="174">
        <v>759.6</v>
      </c>
      <c r="B7599" s="174">
        <v>31.0399999999998</v>
      </c>
    </row>
    <row r="7600" spans="1:2">
      <c r="A7600" s="174">
        <v>759.7</v>
      </c>
      <c r="B7600" s="174">
        <v>30.529999999999699</v>
      </c>
    </row>
    <row r="7601" spans="1:2">
      <c r="A7601" s="174">
        <v>759.8</v>
      </c>
      <c r="B7601" s="174">
        <v>30.019999999999602</v>
      </c>
    </row>
    <row r="7602" spans="1:2">
      <c r="A7602" s="174">
        <v>759.9</v>
      </c>
      <c r="B7602" s="174">
        <v>29.509999999999501</v>
      </c>
    </row>
    <row r="7603" spans="1:2">
      <c r="A7603" s="174">
        <v>760</v>
      </c>
      <c r="B7603" s="174">
        <v>29</v>
      </c>
    </row>
    <row r="7604" spans="1:2">
      <c r="A7604" s="174">
        <v>760.1</v>
      </c>
      <c r="B7604" s="174">
        <v>28.4699999999998</v>
      </c>
    </row>
    <row r="7605" spans="1:2">
      <c r="A7605" s="174">
        <v>760.2</v>
      </c>
      <c r="B7605" s="174">
        <v>27.939999999999699</v>
      </c>
    </row>
    <row r="7606" spans="1:2">
      <c r="A7606" s="174">
        <v>760.3</v>
      </c>
      <c r="B7606" s="174">
        <v>27.409999999999599</v>
      </c>
    </row>
    <row r="7607" spans="1:2">
      <c r="A7607" s="174">
        <v>760.4</v>
      </c>
      <c r="B7607" s="174">
        <v>26.879999999999502</v>
      </c>
    </row>
    <row r="7608" spans="1:2">
      <c r="A7608" s="174">
        <v>760.5</v>
      </c>
      <c r="B7608" s="174">
        <v>26.35</v>
      </c>
    </row>
    <row r="7609" spans="1:2">
      <c r="A7609" s="174">
        <v>760.6</v>
      </c>
      <c r="B7609" s="174">
        <v>25.819999999999801</v>
      </c>
    </row>
    <row r="7610" spans="1:2">
      <c r="A7610" s="174">
        <v>760.7</v>
      </c>
      <c r="B7610" s="174">
        <v>25.289999999999701</v>
      </c>
    </row>
    <row r="7611" spans="1:2">
      <c r="A7611" s="174">
        <v>760.8</v>
      </c>
      <c r="B7611" s="174">
        <v>24.7599999999996</v>
      </c>
    </row>
    <row r="7612" spans="1:2">
      <c r="A7612" s="174">
        <v>760.9</v>
      </c>
      <c r="B7612" s="174">
        <v>24.229999999999499</v>
      </c>
    </row>
    <row r="7613" spans="1:2">
      <c r="A7613" s="174">
        <v>761</v>
      </c>
      <c r="B7613" s="174">
        <v>23.7</v>
      </c>
    </row>
    <row r="7614" spans="1:2">
      <c r="A7614" s="174">
        <v>761.1</v>
      </c>
      <c r="B7614" s="174">
        <v>23.169999999999799</v>
      </c>
    </row>
    <row r="7615" spans="1:2">
      <c r="A7615" s="174">
        <v>761.2</v>
      </c>
      <c r="B7615" s="174">
        <v>22.639999999999699</v>
      </c>
    </row>
    <row r="7616" spans="1:2">
      <c r="A7616" s="174">
        <v>761.3</v>
      </c>
      <c r="B7616" s="174">
        <v>22.109999999999602</v>
      </c>
    </row>
    <row r="7617" spans="1:2">
      <c r="A7617" s="174">
        <v>761.4</v>
      </c>
      <c r="B7617" s="174">
        <v>21.579999999999501</v>
      </c>
    </row>
    <row r="7618" spans="1:2">
      <c r="A7618" s="174">
        <v>761.5</v>
      </c>
      <c r="B7618" s="174">
        <v>21.049999999999901</v>
      </c>
    </row>
    <row r="7619" spans="1:2">
      <c r="A7619" s="174">
        <v>761.6</v>
      </c>
      <c r="B7619" s="174">
        <v>20.519999999999801</v>
      </c>
    </row>
    <row r="7620" spans="1:2">
      <c r="A7620" s="174">
        <v>761.7</v>
      </c>
      <c r="B7620" s="174">
        <v>19.9899999999997</v>
      </c>
    </row>
    <row r="7621" spans="1:2">
      <c r="A7621" s="174">
        <v>761.8</v>
      </c>
      <c r="B7621" s="174">
        <v>19.459999999999599</v>
      </c>
    </row>
    <row r="7622" spans="1:2">
      <c r="A7622" s="174">
        <v>761.9</v>
      </c>
      <c r="B7622" s="174">
        <v>18.929999999999499</v>
      </c>
    </row>
    <row r="7623" spans="1:2">
      <c r="A7623" s="174">
        <v>762</v>
      </c>
      <c r="B7623" s="174">
        <v>18.399999999999999</v>
      </c>
    </row>
    <row r="7624" spans="1:2">
      <c r="A7624" s="174">
        <v>762.1</v>
      </c>
      <c r="B7624" s="174">
        <v>17.989999999999899</v>
      </c>
    </row>
    <row r="7625" spans="1:2">
      <c r="A7625" s="174">
        <v>762.2</v>
      </c>
      <c r="B7625" s="174">
        <v>17.579999999999799</v>
      </c>
    </row>
    <row r="7626" spans="1:2">
      <c r="A7626" s="174">
        <v>762.3</v>
      </c>
      <c r="B7626" s="174">
        <v>17.1699999999997</v>
      </c>
    </row>
    <row r="7627" spans="1:2">
      <c r="A7627" s="174">
        <v>762.4</v>
      </c>
      <c r="B7627" s="174">
        <v>16.7599999999996</v>
      </c>
    </row>
    <row r="7628" spans="1:2">
      <c r="A7628" s="174">
        <v>762.5</v>
      </c>
      <c r="B7628" s="174">
        <v>16.350000000000001</v>
      </c>
    </row>
    <row r="7629" spans="1:2">
      <c r="A7629" s="174">
        <v>762.6</v>
      </c>
      <c r="B7629" s="174">
        <v>15.9399999999999</v>
      </c>
    </row>
    <row r="7630" spans="1:2">
      <c r="A7630" s="174">
        <v>762.7</v>
      </c>
      <c r="B7630" s="174">
        <v>15.5299999999998</v>
      </c>
    </row>
    <row r="7631" spans="1:2">
      <c r="A7631" s="174">
        <v>762.8</v>
      </c>
      <c r="B7631" s="174">
        <v>15.119999999999701</v>
      </c>
    </row>
    <row r="7632" spans="1:2">
      <c r="A7632" s="174">
        <v>762.9</v>
      </c>
      <c r="B7632" s="174">
        <v>14.709999999999599</v>
      </c>
    </row>
    <row r="7633" spans="1:2">
      <c r="A7633" s="174">
        <v>763</v>
      </c>
      <c r="B7633" s="174">
        <v>14.3</v>
      </c>
    </row>
    <row r="7634" spans="1:2">
      <c r="A7634" s="174">
        <v>763.1</v>
      </c>
      <c r="B7634" s="174">
        <v>14.069999999999901</v>
      </c>
    </row>
    <row r="7635" spans="1:2">
      <c r="A7635" s="174">
        <v>763.2</v>
      </c>
      <c r="B7635" s="174">
        <v>13.839999999999799</v>
      </c>
    </row>
    <row r="7636" spans="1:2">
      <c r="A7636" s="174">
        <v>763.3</v>
      </c>
      <c r="B7636" s="174">
        <v>13.6099999999998</v>
      </c>
    </row>
    <row r="7637" spans="1:2">
      <c r="A7637" s="174">
        <v>763.4</v>
      </c>
      <c r="B7637" s="174">
        <v>13.379999999999701</v>
      </c>
    </row>
    <row r="7638" spans="1:2">
      <c r="A7638" s="174">
        <v>763.5</v>
      </c>
      <c r="B7638" s="174">
        <v>13.15</v>
      </c>
    </row>
    <row r="7639" spans="1:2">
      <c r="A7639" s="174">
        <v>763.6</v>
      </c>
      <c r="B7639" s="174">
        <v>12.9199999999999</v>
      </c>
    </row>
    <row r="7640" spans="1:2">
      <c r="A7640" s="174">
        <v>763.7</v>
      </c>
      <c r="B7640" s="174">
        <v>12.689999999999801</v>
      </c>
    </row>
    <row r="7641" spans="1:2">
      <c r="A7641" s="174">
        <v>763.8</v>
      </c>
      <c r="B7641" s="174">
        <v>12.4599999999998</v>
      </c>
    </row>
    <row r="7642" spans="1:2">
      <c r="A7642" s="174">
        <v>763.9</v>
      </c>
      <c r="B7642" s="174">
        <v>12.2299999999997</v>
      </c>
    </row>
    <row r="7643" spans="1:2">
      <c r="A7643" s="174">
        <v>764</v>
      </c>
      <c r="B7643" s="174">
        <v>12</v>
      </c>
    </row>
    <row r="7644" spans="1:2">
      <c r="A7644" s="174">
        <v>764.1</v>
      </c>
      <c r="B7644" s="174">
        <v>12.08</v>
      </c>
    </row>
    <row r="7645" spans="1:2">
      <c r="A7645" s="174">
        <v>764.2</v>
      </c>
      <c r="B7645" s="174">
        <v>12.16</v>
      </c>
    </row>
    <row r="7646" spans="1:2">
      <c r="A7646" s="174">
        <v>764.3</v>
      </c>
      <c r="B7646" s="174">
        <v>12.24</v>
      </c>
    </row>
    <row r="7647" spans="1:2">
      <c r="A7647" s="174">
        <v>764.4</v>
      </c>
      <c r="B7647" s="174">
        <v>12.32</v>
      </c>
    </row>
    <row r="7648" spans="1:2">
      <c r="A7648" s="174">
        <v>764.5</v>
      </c>
      <c r="B7648" s="174">
        <v>12.4</v>
      </c>
    </row>
    <row r="7649" spans="1:2">
      <c r="A7649" s="174">
        <v>764.6</v>
      </c>
      <c r="B7649" s="174">
        <v>12.48</v>
      </c>
    </row>
    <row r="7650" spans="1:2">
      <c r="A7650" s="174">
        <v>764.7</v>
      </c>
      <c r="B7650" s="174">
        <v>12.56</v>
      </c>
    </row>
    <row r="7651" spans="1:2">
      <c r="A7651" s="174">
        <v>764.8</v>
      </c>
      <c r="B7651" s="174">
        <v>12.64</v>
      </c>
    </row>
    <row r="7652" spans="1:2">
      <c r="A7652" s="174">
        <v>764.9</v>
      </c>
      <c r="B7652" s="174">
        <v>12.72</v>
      </c>
    </row>
    <row r="7653" spans="1:2">
      <c r="A7653" s="174">
        <v>765</v>
      </c>
      <c r="B7653" s="174">
        <v>12.8</v>
      </c>
    </row>
    <row r="7654" spans="1:2">
      <c r="A7654" s="174">
        <v>765.1</v>
      </c>
      <c r="B7654" s="174">
        <v>13.12</v>
      </c>
    </row>
    <row r="7655" spans="1:2">
      <c r="A7655" s="174">
        <v>765.2</v>
      </c>
      <c r="B7655" s="174">
        <v>13.440000000000101</v>
      </c>
    </row>
    <row r="7656" spans="1:2">
      <c r="A7656" s="174">
        <v>765.3</v>
      </c>
      <c r="B7656" s="174">
        <v>13.760000000000201</v>
      </c>
    </row>
    <row r="7657" spans="1:2">
      <c r="A7657" s="174">
        <v>765.4</v>
      </c>
      <c r="B7657" s="174">
        <v>14.080000000000201</v>
      </c>
    </row>
    <row r="7658" spans="1:2">
      <c r="A7658" s="174">
        <v>765.5</v>
      </c>
      <c r="B7658" s="174">
        <v>14.4</v>
      </c>
    </row>
    <row r="7659" spans="1:2">
      <c r="A7659" s="174">
        <v>765.6</v>
      </c>
      <c r="B7659" s="174">
        <v>14.72</v>
      </c>
    </row>
    <row r="7660" spans="1:2">
      <c r="A7660" s="174">
        <v>765.7</v>
      </c>
      <c r="B7660" s="174">
        <v>15.0400000000001</v>
      </c>
    </row>
    <row r="7661" spans="1:2">
      <c r="A7661" s="174">
        <v>765.8</v>
      </c>
      <c r="B7661" s="174">
        <v>15.3600000000002</v>
      </c>
    </row>
    <row r="7662" spans="1:2">
      <c r="A7662" s="174">
        <v>765.9</v>
      </c>
      <c r="B7662" s="174">
        <v>15.6800000000002</v>
      </c>
    </row>
    <row r="7663" spans="1:2">
      <c r="A7663" s="174">
        <v>766</v>
      </c>
      <c r="B7663" s="174">
        <v>16</v>
      </c>
    </row>
    <row r="7664" spans="1:2">
      <c r="A7664" s="174">
        <v>766.1</v>
      </c>
      <c r="B7664" s="174">
        <v>16.309999999999999</v>
      </c>
    </row>
    <row r="7665" spans="1:2">
      <c r="A7665" s="174">
        <v>766.2</v>
      </c>
      <c r="B7665" s="174">
        <v>16.6200000000001</v>
      </c>
    </row>
    <row r="7666" spans="1:2">
      <c r="A7666" s="174">
        <v>766.3</v>
      </c>
      <c r="B7666" s="174">
        <v>16.930000000000199</v>
      </c>
    </row>
    <row r="7667" spans="1:2">
      <c r="A7667" s="174">
        <v>766.4</v>
      </c>
      <c r="B7667" s="174">
        <v>17.240000000000201</v>
      </c>
    </row>
    <row r="7668" spans="1:2">
      <c r="A7668" s="174">
        <v>766.5</v>
      </c>
      <c r="B7668" s="174">
        <v>17.55</v>
      </c>
    </row>
    <row r="7669" spans="1:2">
      <c r="A7669" s="174">
        <v>766.6</v>
      </c>
      <c r="B7669" s="174">
        <v>17.86</v>
      </c>
    </row>
    <row r="7670" spans="1:2">
      <c r="A7670" s="174">
        <v>766.7</v>
      </c>
      <c r="B7670" s="174">
        <v>18.170000000000101</v>
      </c>
    </row>
    <row r="7671" spans="1:2">
      <c r="A7671" s="174">
        <v>766.8</v>
      </c>
      <c r="B7671" s="174">
        <v>18.480000000000199</v>
      </c>
    </row>
    <row r="7672" spans="1:2">
      <c r="A7672" s="174">
        <v>766.9</v>
      </c>
      <c r="B7672" s="174">
        <v>18.790000000000202</v>
      </c>
    </row>
    <row r="7673" spans="1:2">
      <c r="A7673" s="174">
        <v>767</v>
      </c>
      <c r="B7673" s="174">
        <v>19.100000000000001</v>
      </c>
    </row>
    <row r="7674" spans="1:2">
      <c r="A7674" s="174">
        <v>767.1</v>
      </c>
      <c r="B7674" s="174">
        <v>19.43</v>
      </c>
    </row>
    <row r="7675" spans="1:2">
      <c r="A7675" s="174">
        <v>767.2</v>
      </c>
      <c r="B7675" s="174">
        <v>19.760000000000101</v>
      </c>
    </row>
    <row r="7676" spans="1:2">
      <c r="A7676" s="174">
        <v>767.3</v>
      </c>
      <c r="B7676" s="174">
        <v>20.090000000000199</v>
      </c>
    </row>
    <row r="7677" spans="1:2">
      <c r="A7677" s="174">
        <v>767.4</v>
      </c>
      <c r="B7677" s="174">
        <v>20.4200000000003</v>
      </c>
    </row>
    <row r="7678" spans="1:2">
      <c r="A7678" s="174">
        <v>767.5</v>
      </c>
      <c r="B7678" s="174">
        <v>20.75</v>
      </c>
    </row>
    <row r="7679" spans="1:2">
      <c r="A7679" s="174">
        <v>767.6</v>
      </c>
      <c r="B7679" s="174">
        <v>21.08</v>
      </c>
    </row>
    <row r="7680" spans="1:2">
      <c r="A7680" s="174">
        <v>767.7</v>
      </c>
      <c r="B7680" s="174">
        <v>21.4100000000001</v>
      </c>
    </row>
    <row r="7681" spans="1:2">
      <c r="A7681" s="174">
        <v>767.8</v>
      </c>
      <c r="B7681" s="174">
        <v>21.740000000000201</v>
      </c>
    </row>
    <row r="7682" spans="1:2">
      <c r="A7682" s="174">
        <v>767.9</v>
      </c>
      <c r="B7682" s="174">
        <v>22.070000000000299</v>
      </c>
    </row>
    <row r="7683" spans="1:2">
      <c r="A7683" s="174">
        <v>768</v>
      </c>
      <c r="B7683" s="174">
        <v>22.4</v>
      </c>
    </row>
    <row r="7684" spans="1:2">
      <c r="A7684" s="174">
        <v>768.1</v>
      </c>
      <c r="B7684" s="174">
        <v>22.72</v>
      </c>
    </row>
    <row r="7685" spans="1:2">
      <c r="A7685" s="174">
        <v>768.2</v>
      </c>
      <c r="B7685" s="174">
        <v>23.040000000000099</v>
      </c>
    </row>
    <row r="7686" spans="1:2">
      <c r="A7686" s="174">
        <v>768.3</v>
      </c>
      <c r="B7686" s="174">
        <v>23.360000000000198</v>
      </c>
    </row>
    <row r="7687" spans="1:2">
      <c r="A7687" s="174">
        <v>768.4</v>
      </c>
      <c r="B7687" s="174">
        <v>23.680000000000199</v>
      </c>
    </row>
    <row r="7688" spans="1:2">
      <c r="A7688" s="174">
        <v>768.5</v>
      </c>
      <c r="B7688" s="174">
        <v>24</v>
      </c>
    </row>
    <row r="7689" spans="1:2">
      <c r="A7689" s="174">
        <v>768.6</v>
      </c>
      <c r="B7689" s="174">
        <v>24.32</v>
      </c>
    </row>
    <row r="7690" spans="1:2">
      <c r="A7690" s="174">
        <v>768.7</v>
      </c>
      <c r="B7690" s="174">
        <v>24.6400000000001</v>
      </c>
    </row>
    <row r="7691" spans="1:2">
      <c r="A7691" s="174">
        <v>768.8</v>
      </c>
      <c r="B7691" s="174">
        <v>24.9600000000002</v>
      </c>
    </row>
    <row r="7692" spans="1:2">
      <c r="A7692" s="174">
        <v>768.9</v>
      </c>
      <c r="B7692" s="174">
        <v>25.2800000000002</v>
      </c>
    </row>
    <row r="7693" spans="1:2">
      <c r="A7693" s="174">
        <v>769</v>
      </c>
      <c r="B7693" s="174">
        <v>25.6</v>
      </c>
    </row>
    <row r="7694" spans="1:2">
      <c r="A7694" s="174">
        <v>769.1</v>
      </c>
      <c r="B7694" s="174">
        <v>26.0500000000001</v>
      </c>
    </row>
    <row r="7695" spans="1:2">
      <c r="A7695" s="174">
        <v>769.2</v>
      </c>
      <c r="B7695" s="174">
        <v>26.500000000000199</v>
      </c>
    </row>
    <row r="7696" spans="1:2">
      <c r="A7696" s="174">
        <v>769.3</v>
      </c>
      <c r="B7696" s="174">
        <v>26.950000000000301</v>
      </c>
    </row>
    <row r="7697" spans="1:2">
      <c r="A7697" s="174">
        <v>769.4</v>
      </c>
      <c r="B7697" s="174">
        <v>27.4000000000004</v>
      </c>
    </row>
    <row r="7698" spans="1:2">
      <c r="A7698" s="174">
        <v>769.5</v>
      </c>
      <c r="B7698" s="174">
        <v>27.85</v>
      </c>
    </row>
    <row r="7699" spans="1:2">
      <c r="A7699" s="174">
        <v>769.6</v>
      </c>
      <c r="B7699" s="174">
        <v>28.3000000000001</v>
      </c>
    </row>
    <row r="7700" spans="1:2">
      <c r="A7700" s="174">
        <v>769.7</v>
      </c>
      <c r="B7700" s="174">
        <v>28.750000000000199</v>
      </c>
    </row>
    <row r="7701" spans="1:2">
      <c r="A7701" s="174">
        <v>769.8</v>
      </c>
      <c r="B7701" s="174">
        <v>29.200000000000301</v>
      </c>
    </row>
    <row r="7702" spans="1:2">
      <c r="A7702" s="174">
        <v>769.9</v>
      </c>
      <c r="B7702" s="174">
        <v>29.6500000000004</v>
      </c>
    </row>
    <row r="7703" spans="1:2">
      <c r="A7703" s="174">
        <v>770</v>
      </c>
      <c r="B7703" s="174">
        <v>30.1</v>
      </c>
    </row>
    <row r="7704" spans="1:2">
      <c r="A7704" s="174">
        <v>770.1</v>
      </c>
      <c r="B7704" s="174">
        <v>30.6200000000001</v>
      </c>
    </row>
    <row r="7705" spans="1:2">
      <c r="A7705" s="174">
        <v>770.2</v>
      </c>
      <c r="B7705" s="174">
        <v>31.1400000000002</v>
      </c>
    </row>
    <row r="7706" spans="1:2">
      <c r="A7706" s="174">
        <v>770.3</v>
      </c>
      <c r="B7706" s="174">
        <v>31.660000000000299</v>
      </c>
    </row>
    <row r="7707" spans="1:2">
      <c r="A7707" s="174">
        <v>770.4</v>
      </c>
      <c r="B7707" s="174">
        <v>32.180000000000398</v>
      </c>
    </row>
    <row r="7708" spans="1:2">
      <c r="A7708" s="174">
        <v>770.5</v>
      </c>
      <c r="B7708" s="174">
        <v>32.700000000000003</v>
      </c>
    </row>
    <row r="7709" spans="1:2">
      <c r="A7709" s="174">
        <v>770.6</v>
      </c>
      <c r="B7709" s="174">
        <v>33.220000000000098</v>
      </c>
    </row>
    <row r="7710" spans="1:2">
      <c r="A7710" s="174">
        <v>770.7</v>
      </c>
      <c r="B7710" s="174">
        <v>33.740000000000201</v>
      </c>
    </row>
    <row r="7711" spans="1:2">
      <c r="A7711" s="174">
        <v>770.8</v>
      </c>
      <c r="B7711" s="174">
        <v>34.260000000000304</v>
      </c>
    </row>
    <row r="7712" spans="1:2">
      <c r="A7712" s="174">
        <v>770.9</v>
      </c>
      <c r="B7712" s="174">
        <v>34.780000000000399</v>
      </c>
    </row>
    <row r="7713" spans="1:2">
      <c r="A7713" s="174">
        <v>771</v>
      </c>
      <c r="B7713" s="174">
        <v>35.299999999999997</v>
      </c>
    </row>
    <row r="7714" spans="1:2">
      <c r="A7714" s="174">
        <v>771.1</v>
      </c>
      <c r="B7714" s="174">
        <v>35.760000000000097</v>
      </c>
    </row>
    <row r="7715" spans="1:2">
      <c r="A7715" s="174">
        <v>771.2</v>
      </c>
      <c r="B7715" s="174">
        <v>36.220000000000198</v>
      </c>
    </row>
    <row r="7716" spans="1:2">
      <c r="A7716" s="174">
        <v>771.3</v>
      </c>
      <c r="B7716" s="174">
        <v>36.680000000000298</v>
      </c>
    </row>
    <row r="7717" spans="1:2">
      <c r="A7717" s="174">
        <v>771.4</v>
      </c>
      <c r="B7717" s="174">
        <v>37.140000000000398</v>
      </c>
    </row>
    <row r="7718" spans="1:2">
      <c r="A7718" s="174">
        <v>771.5</v>
      </c>
      <c r="B7718" s="174">
        <v>37.599999999999902</v>
      </c>
    </row>
    <row r="7719" spans="1:2">
      <c r="A7719" s="174">
        <v>771.6</v>
      </c>
      <c r="B7719" s="174">
        <v>38.060000000000102</v>
      </c>
    </row>
    <row r="7720" spans="1:2">
      <c r="A7720" s="174">
        <v>771.7</v>
      </c>
      <c r="B7720" s="174">
        <v>38.520000000000202</v>
      </c>
    </row>
    <row r="7721" spans="1:2">
      <c r="A7721" s="174">
        <v>771.8</v>
      </c>
      <c r="B7721" s="174">
        <v>38.980000000000302</v>
      </c>
    </row>
    <row r="7722" spans="1:2">
      <c r="A7722" s="174">
        <v>771.9</v>
      </c>
      <c r="B7722" s="174">
        <v>39.440000000000403</v>
      </c>
    </row>
    <row r="7723" spans="1:2">
      <c r="A7723" s="174">
        <v>772</v>
      </c>
      <c r="B7723" s="174">
        <v>39.9</v>
      </c>
    </row>
    <row r="7724" spans="1:2">
      <c r="A7724" s="174">
        <v>772.1</v>
      </c>
      <c r="B7724" s="174">
        <v>40.360000000000099</v>
      </c>
    </row>
    <row r="7725" spans="1:2">
      <c r="A7725" s="174">
        <v>772.2</v>
      </c>
      <c r="B7725" s="174">
        <v>40.820000000000199</v>
      </c>
    </row>
    <row r="7726" spans="1:2">
      <c r="A7726" s="174">
        <v>772.3</v>
      </c>
      <c r="B7726" s="174">
        <v>41.2800000000003</v>
      </c>
    </row>
    <row r="7727" spans="1:2">
      <c r="A7727" s="174">
        <v>772.4</v>
      </c>
      <c r="B7727" s="174">
        <v>41.7400000000004</v>
      </c>
    </row>
    <row r="7728" spans="1:2">
      <c r="A7728" s="174">
        <v>772.5</v>
      </c>
      <c r="B7728" s="174">
        <v>42.2</v>
      </c>
    </row>
    <row r="7729" spans="1:2">
      <c r="A7729" s="174">
        <v>772.6</v>
      </c>
      <c r="B7729" s="174">
        <v>42.660000000000103</v>
      </c>
    </row>
    <row r="7730" spans="1:2">
      <c r="A7730" s="174">
        <v>772.7</v>
      </c>
      <c r="B7730" s="174">
        <v>43.120000000000203</v>
      </c>
    </row>
    <row r="7731" spans="1:2">
      <c r="A7731" s="174">
        <v>772.8</v>
      </c>
      <c r="B7731" s="174">
        <v>43.580000000000297</v>
      </c>
    </row>
    <row r="7732" spans="1:2">
      <c r="A7732" s="174">
        <v>772.9</v>
      </c>
      <c r="B7732" s="174">
        <v>44.040000000000397</v>
      </c>
    </row>
    <row r="7733" spans="1:2">
      <c r="A7733" s="174">
        <v>773</v>
      </c>
      <c r="B7733" s="174">
        <v>44.5</v>
      </c>
    </row>
    <row r="7734" spans="1:2">
      <c r="A7734" s="174">
        <v>773.1</v>
      </c>
      <c r="B7734" s="174">
        <v>44.8</v>
      </c>
    </row>
    <row r="7735" spans="1:2">
      <c r="A7735" s="174">
        <v>773.2</v>
      </c>
      <c r="B7735" s="174">
        <v>45.100000000000101</v>
      </c>
    </row>
    <row r="7736" spans="1:2">
      <c r="A7736" s="174">
        <v>773.3</v>
      </c>
      <c r="B7736" s="174">
        <v>45.400000000000198</v>
      </c>
    </row>
    <row r="7737" spans="1:2">
      <c r="A7737" s="174">
        <v>773.4</v>
      </c>
      <c r="B7737" s="174">
        <v>45.700000000000202</v>
      </c>
    </row>
    <row r="7738" spans="1:2">
      <c r="A7738" s="174">
        <v>773.5</v>
      </c>
      <c r="B7738" s="174">
        <v>46</v>
      </c>
    </row>
    <row r="7739" spans="1:2">
      <c r="A7739" s="174">
        <v>773.6</v>
      </c>
      <c r="B7739" s="174">
        <v>46.3</v>
      </c>
    </row>
    <row r="7740" spans="1:2">
      <c r="A7740" s="174">
        <v>773.7</v>
      </c>
      <c r="B7740" s="174">
        <v>46.600000000000101</v>
      </c>
    </row>
    <row r="7741" spans="1:2">
      <c r="A7741" s="174">
        <v>773.8</v>
      </c>
      <c r="B7741" s="174">
        <v>46.900000000000198</v>
      </c>
    </row>
    <row r="7742" spans="1:2">
      <c r="A7742" s="174">
        <v>773.9</v>
      </c>
      <c r="B7742" s="174">
        <v>47.200000000000202</v>
      </c>
    </row>
    <row r="7743" spans="1:2">
      <c r="A7743" s="174">
        <v>774</v>
      </c>
      <c r="B7743" s="174">
        <v>47.5</v>
      </c>
    </row>
    <row r="7744" spans="1:2">
      <c r="A7744" s="174">
        <v>774.1</v>
      </c>
      <c r="B7744" s="174">
        <v>47.84</v>
      </c>
    </row>
    <row r="7745" spans="1:2">
      <c r="A7745" s="174">
        <v>774.2</v>
      </c>
      <c r="B7745" s="174">
        <v>48.180000000000099</v>
      </c>
    </row>
    <row r="7746" spans="1:2">
      <c r="A7746" s="174">
        <v>774.3</v>
      </c>
      <c r="B7746" s="174">
        <v>48.520000000000202</v>
      </c>
    </row>
    <row r="7747" spans="1:2">
      <c r="A7747" s="174">
        <v>774.4</v>
      </c>
      <c r="B7747" s="174">
        <v>48.860000000000298</v>
      </c>
    </row>
    <row r="7748" spans="1:2">
      <c r="A7748" s="174">
        <v>774.5</v>
      </c>
      <c r="B7748" s="174">
        <v>49.2</v>
      </c>
    </row>
    <row r="7749" spans="1:2">
      <c r="A7749" s="174">
        <v>774.6</v>
      </c>
      <c r="B7749" s="174">
        <v>49.54</v>
      </c>
    </row>
    <row r="7750" spans="1:2">
      <c r="A7750" s="174">
        <v>774.7</v>
      </c>
      <c r="B7750" s="174">
        <v>49.880000000000102</v>
      </c>
    </row>
    <row r="7751" spans="1:2">
      <c r="A7751" s="174">
        <v>774.8</v>
      </c>
      <c r="B7751" s="174">
        <v>50.220000000000198</v>
      </c>
    </row>
    <row r="7752" spans="1:2">
      <c r="A7752" s="174">
        <v>774.9</v>
      </c>
      <c r="B7752" s="174">
        <v>50.560000000000301</v>
      </c>
    </row>
    <row r="7753" spans="1:2">
      <c r="A7753" s="174">
        <v>775</v>
      </c>
      <c r="B7753" s="174">
        <v>50.9</v>
      </c>
    </row>
    <row r="7754" spans="1:2">
      <c r="A7754" s="174">
        <v>775.1</v>
      </c>
      <c r="B7754" s="174">
        <v>51.22</v>
      </c>
    </row>
    <row r="7755" spans="1:2">
      <c r="A7755" s="174">
        <v>775.2</v>
      </c>
      <c r="B7755" s="174">
        <v>51.540000000000099</v>
      </c>
    </row>
    <row r="7756" spans="1:2">
      <c r="A7756" s="174">
        <v>775.3</v>
      </c>
      <c r="B7756" s="174">
        <v>51.860000000000198</v>
      </c>
    </row>
    <row r="7757" spans="1:2">
      <c r="A7757" s="174">
        <v>775.4</v>
      </c>
      <c r="B7757" s="174">
        <v>52.180000000000199</v>
      </c>
    </row>
    <row r="7758" spans="1:2">
      <c r="A7758" s="174">
        <v>775.5</v>
      </c>
      <c r="B7758" s="174">
        <v>52.5</v>
      </c>
    </row>
    <row r="7759" spans="1:2">
      <c r="A7759" s="174">
        <v>775.6</v>
      </c>
      <c r="B7759" s="174">
        <v>52.82</v>
      </c>
    </row>
    <row r="7760" spans="1:2">
      <c r="A7760" s="174">
        <v>775.7</v>
      </c>
      <c r="B7760" s="174">
        <v>53.1400000000001</v>
      </c>
    </row>
    <row r="7761" spans="1:2">
      <c r="A7761" s="174">
        <v>775.8</v>
      </c>
      <c r="B7761" s="174">
        <v>53.4600000000002</v>
      </c>
    </row>
    <row r="7762" spans="1:2">
      <c r="A7762" s="174">
        <v>775.9</v>
      </c>
      <c r="B7762" s="174">
        <v>53.7800000000002</v>
      </c>
    </row>
    <row r="7763" spans="1:2">
      <c r="A7763" s="174">
        <v>776</v>
      </c>
      <c r="B7763" s="174">
        <v>54.1</v>
      </c>
    </row>
    <row r="7764" spans="1:2">
      <c r="A7764" s="174">
        <v>776.1</v>
      </c>
      <c r="B7764" s="174">
        <v>54.32</v>
      </c>
    </row>
    <row r="7765" spans="1:2">
      <c r="A7765" s="174">
        <v>776.2</v>
      </c>
      <c r="B7765" s="174">
        <v>54.540000000000099</v>
      </c>
    </row>
    <row r="7766" spans="1:2">
      <c r="A7766" s="174">
        <v>776.3</v>
      </c>
      <c r="B7766" s="174">
        <v>54.760000000000097</v>
      </c>
    </row>
    <row r="7767" spans="1:2">
      <c r="A7767" s="174">
        <v>776.4</v>
      </c>
      <c r="B7767" s="174">
        <v>54.980000000000203</v>
      </c>
    </row>
    <row r="7768" spans="1:2">
      <c r="A7768" s="174">
        <v>776.5</v>
      </c>
      <c r="B7768" s="174">
        <v>55.2</v>
      </c>
    </row>
    <row r="7769" spans="1:2">
      <c r="A7769" s="174">
        <v>776.6</v>
      </c>
      <c r="B7769" s="174">
        <v>55.42</v>
      </c>
    </row>
    <row r="7770" spans="1:2">
      <c r="A7770" s="174">
        <v>776.7</v>
      </c>
      <c r="B7770" s="174">
        <v>55.6400000000001</v>
      </c>
    </row>
    <row r="7771" spans="1:2">
      <c r="A7771" s="174">
        <v>776.8</v>
      </c>
      <c r="B7771" s="174">
        <v>55.860000000000099</v>
      </c>
    </row>
    <row r="7772" spans="1:2">
      <c r="A7772" s="174">
        <v>776.9</v>
      </c>
      <c r="B7772" s="174">
        <v>56.080000000000197</v>
      </c>
    </row>
    <row r="7773" spans="1:2">
      <c r="A7773" s="174">
        <v>777</v>
      </c>
      <c r="B7773" s="174">
        <v>56.3</v>
      </c>
    </row>
    <row r="7774" spans="1:2">
      <c r="A7774" s="174">
        <v>777.1</v>
      </c>
      <c r="B7774" s="174">
        <v>56.48</v>
      </c>
    </row>
    <row r="7775" spans="1:2">
      <c r="A7775" s="174">
        <v>777.2</v>
      </c>
      <c r="B7775" s="174">
        <v>56.66</v>
      </c>
    </row>
    <row r="7776" spans="1:2">
      <c r="A7776" s="174">
        <v>777.3</v>
      </c>
      <c r="B7776" s="174">
        <v>56.840000000000103</v>
      </c>
    </row>
    <row r="7777" spans="1:2">
      <c r="A7777" s="174">
        <v>777.4</v>
      </c>
      <c r="B7777" s="174">
        <v>57.020000000000103</v>
      </c>
    </row>
    <row r="7778" spans="1:2">
      <c r="A7778" s="174">
        <v>777.5</v>
      </c>
      <c r="B7778" s="174">
        <v>57.2</v>
      </c>
    </row>
    <row r="7779" spans="1:2">
      <c r="A7779" s="174">
        <v>777.6</v>
      </c>
      <c r="B7779" s="174">
        <v>57.38</v>
      </c>
    </row>
    <row r="7780" spans="1:2">
      <c r="A7780" s="174">
        <v>777.7</v>
      </c>
      <c r="B7780" s="174">
        <v>57.56</v>
      </c>
    </row>
    <row r="7781" spans="1:2">
      <c r="A7781" s="174">
        <v>777.8</v>
      </c>
      <c r="B7781" s="174">
        <v>57.740000000000101</v>
      </c>
    </row>
    <row r="7782" spans="1:2">
      <c r="A7782" s="174">
        <v>777.9</v>
      </c>
      <c r="B7782" s="174">
        <v>57.920000000000101</v>
      </c>
    </row>
    <row r="7783" spans="1:2">
      <c r="A7783" s="174">
        <v>778</v>
      </c>
      <c r="B7783" s="174">
        <v>58.1</v>
      </c>
    </row>
    <row r="7784" spans="1:2">
      <c r="A7784" s="174">
        <v>778.1</v>
      </c>
      <c r="B7784" s="174">
        <v>58.27</v>
      </c>
    </row>
    <row r="7785" spans="1:2">
      <c r="A7785" s="174">
        <v>778.2</v>
      </c>
      <c r="B7785" s="174">
        <v>58.44</v>
      </c>
    </row>
    <row r="7786" spans="1:2">
      <c r="A7786" s="174">
        <v>778.3</v>
      </c>
      <c r="B7786" s="174">
        <v>58.610000000000099</v>
      </c>
    </row>
    <row r="7787" spans="1:2">
      <c r="A7787" s="174">
        <v>778.4</v>
      </c>
      <c r="B7787" s="174">
        <v>58.780000000000101</v>
      </c>
    </row>
    <row r="7788" spans="1:2">
      <c r="A7788" s="174">
        <v>778.5</v>
      </c>
      <c r="B7788" s="174">
        <v>58.95</v>
      </c>
    </row>
    <row r="7789" spans="1:2">
      <c r="A7789" s="174">
        <v>778.6</v>
      </c>
      <c r="B7789" s="174">
        <v>59.12</v>
      </c>
    </row>
    <row r="7790" spans="1:2">
      <c r="A7790" s="174">
        <v>778.7</v>
      </c>
      <c r="B7790" s="174">
        <v>59.29</v>
      </c>
    </row>
    <row r="7791" spans="1:2">
      <c r="A7791" s="174">
        <v>778.8</v>
      </c>
      <c r="B7791" s="174">
        <v>59.4600000000001</v>
      </c>
    </row>
    <row r="7792" spans="1:2">
      <c r="A7792" s="174">
        <v>778.9</v>
      </c>
      <c r="B7792" s="174">
        <v>59.630000000000102</v>
      </c>
    </row>
    <row r="7793" spans="1:2">
      <c r="A7793" s="174">
        <v>779</v>
      </c>
      <c r="B7793" s="174">
        <v>59.8</v>
      </c>
    </row>
    <row r="7794" spans="1:2">
      <c r="A7794" s="174">
        <v>779.1</v>
      </c>
      <c r="B7794" s="174">
        <v>59.93</v>
      </c>
    </row>
    <row r="7795" spans="1:2">
      <c r="A7795" s="174">
        <v>779.2</v>
      </c>
      <c r="B7795" s="174">
        <v>60.06</v>
      </c>
    </row>
    <row r="7796" spans="1:2">
      <c r="A7796" s="174">
        <v>779.3</v>
      </c>
      <c r="B7796" s="174">
        <v>60.19</v>
      </c>
    </row>
    <row r="7797" spans="1:2">
      <c r="A7797" s="174">
        <v>779.4</v>
      </c>
      <c r="B7797" s="174">
        <v>60.3200000000001</v>
      </c>
    </row>
    <row r="7798" spans="1:2">
      <c r="A7798" s="174">
        <v>779.5</v>
      </c>
      <c r="B7798" s="174">
        <v>60.45</v>
      </c>
    </row>
    <row r="7799" spans="1:2">
      <c r="A7799" s="174">
        <v>779.6</v>
      </c>
      <c r="B7799" s="174">
        <v>60.58</v>
      </c>
    </row>
    <row r="7800" spans="1:2">
      <c r="A7800" s="174">
        <v>779.7</v>
      </c>
      <c r="B7800" s="174">
        <v>60.71</v>
      </c>
    </row>
    <row r="7801" spans="1:2">
      <c r="A7801" s="174">
        <v>779.8</v>
      </c>
      <c r="B7801" s="174">
        <v>60.84</v>
      </c>
    </row>
    <row r="7802" spans="1:2">
      <c r="A7802" s="174">
        <v>779.9</v>
      </c>
      <c r="B7802" s="174">
        <v>60.970000000000098</v>
      </c>
    </row>
    <row r="7803" spans="1:2">
      <c r="A7803" s="174">
        <v>780</v>
      </c>
      <c r="B7803" s="174">
        <v>61.1</v>
      </c>
    </row>
    <row r="7804" spans="1:2">
      <c r="A7804" s="174">
        <v>780.1</v>
      </c>
      <c r="B7804" s="174">
        <v>61.2</v>
      </c>
    </row>
    <row r="7805" spans="1:2">
      <c r="A7805" s="174">
        <v>780.2</v>
      </c>
      <c r="B7805" s="174">
        <v>61.3</v>
      </c>
    </row>
    <row r="7806" spans="1:2">
      <c r="A7806" s="174">
        <v>780.3</v>
      </c>
      <c r="B7806" s="174">
        <v>61.4</v>
      </c>
    </row>
    <row r="7807" spans="1:2">
      <c r="A7807" s="174">
        <v>780.4</v>
      </c>
      <c r="B7807" s="174">
        <v>61.5</v>
      </c>
    </row>
    <row r="7808" spans="1:2">
      <c r="A7808" s="174">
        <v>780.5</v>
      </c>
      <c r="B7808" s="174">
        <v>61.6</v>
      </c>
    </row>
    <row r="7809" spans="1:2">
      <c r="A7809" s="174">
        <v>780.6</v>
      </c>
      <c r="B7809" s="174">
        <v>61.7</v>
      </c>
    </row>
    <row r="7810" spans="1:2">
      <c r="A7810" s="174">
        <v>780.7</v>
      </c>
      <c r="B7810" s="174">
        <v>61.8</v>
      </c>
    </row>
    <row r="7811" spans="1:2">
      <c r="A7811" s="174">
        <v>780.8</v>
      </c>
      <c r="B7811" s="174">
        <v>61.9</v>
      </c>
    </row>
    <row r="7812" spans="1:2">
      <c r="A7812" s="174">
        <v>780.9</v>
      </c>
      <c r="B7812" s="174">
        <v>62</v>
      </c>
    </row>
    <row r="7813" spans="1:2">
      <c r="A7813" s="174">
        <v>781</v>
      </c>
      <c r="B7813" s="174">
        <v>62.1</v>
      </c>
    </row>
    <row r="7814" spans="1:2">
      <c r="A7814" s="174">
        <v>781.1</v>
      </c>
      <c r="B7814" s="174">
        <v>62.17</v>
      </c>
    </row>
    <row r="7815" spans="1:2">
      <c r="A7815" s="174">
        <v>781.2</v>
      </c>
      <c r="B7815" s="174">
        <v>62.24</v>
      </c>
    </row>
    <row r="7816" spans="1:2">
      <c r="A7816" s="174">
        <v>781.3</v>
      </c>
      <c r="B7816" s="174">
        <v>62.31</v>
      </c>
    </row>
    <row r="7817" spans="1:2">
      <c r="A7817" s="174">
        <v>781.4</v>
      </c>
      <c r="B7817" s="174">
        <v>62.38</v>
      </c>
    </row>
    <row r="7818" spans="1:2">
      <c r="A7818" s="174">
        <v>781.5</v>
      </c>
      <c r="B7818" s="174">
        <v>62.45</v>
      </c>
    </row>
    <row r="7819" spans="1:2">
      <c r="A7819" s="174">
        <v>781.6</v>
      </c>
      <c r="B7819" s="174">
        <v>62.52</v>
      </c>
    </row>
    <row r="7820" spans="1:2">
      <c r="A7820" s="174">
        <v>781.7</v>
      </c>
      <c r="B7820" s="174">
        <v>62.59</v>
      </c>
    </row>
    <row r="7821" spans="1:2">
      <c r="A7821" s="174">
        <v>781.8</v>
      </c>
      <c r="B7821" s="174">
        <v>62.66</v>
      </c>
    </row>
    <row r="7822" spans="1:2">
      <c r="A7822" s="174">
        <v>781.9</v>
      </c>
      <c r="B7822" s="174">
        <v>62.73</v>
      </c>
    </row>
    <row r="7823" spans="1:2">
      <c r="A7823" s="174">
        <v>782</v>
      </c>
      <c r="B7823" s="174">
        <v>62.8</v>
      </c>
    </row>
    <row r="7824" spans="1:2">
      <c r="A7824" s="174">
        <v>782.1</v>
      </c>
      <c r="B7824" s="174">
        <v>62.85</v>
      </c>
    </row>
    <row r="7825" spans="1:2">
      <c r="A7825" s="174">
        <v>782.2</v>
      </c>
      <c r="B7825" s="174">
        <v>62.9</v>
      </c>
    </row>
    <row r="7826" spans="1:2">
      <c r="A7826" s="174">
        <v>782.3</v>
      </c>
      <c r="B7826" s="174">
        <v>62.95</v>
      </c>
    </row>
    <row r="7827" spans="1:2">
      <c r="A7827" s="174">
        <v>782.4</v>
      </c>
      <c r="B7827" s="174">
        <v>63</v>
      </c>
    </row>
    <row r="7828" spans="1:2">
      <c r="A7828" s="174">
        <v>782.5</v>
      </c>
      <c r="B7828" s="174">
        <v>63.05</v>
      </c>
    </row>
    <row r="7829" spans="1:2">
      <c r="A7829" s="174">
        <v>782.6</v>
      </c>
      <c r="B7829" s="174">
        <v>63.1</v>
      </c>
    </row>
    <row r="7830" spans="1:2">
      <c r="A7830" s="174">
        <v>782.7</v>
      </c>
      <c r="B7830" s="174">
        <v>63.15</v>
      </c>
    </row>
    <row r="7831" spans="1:2">
      <c r="A7831" s="174">
        <v>782.8</v>
      </c>
      <c r="B7831" s="174">
        <v>63.2</v>
      </c>
    </row>
    <row r="7832" spans="1:2">
      <c r="A7832" s="174">
        <v>782.9</v>
      </c>
      <c r="B7832" s="174">
        <v>63.25</v>
      </c>
    </row>
    <row r="7833" spans="1:2">
      <c r="A7833" s="174">
        <v>783</v>
      </c>
      <c r="B7833" s="174">
        <v>63.3</v>
      </c>
    </row>
    <row r="7834" spans="1:2">
      <c r="A7834" s="174">
        <v>783.1</v>
      </c>
      <c r="B7834" s="174">
        <v>63.33</v>
      </c>
    </row>
    <row r="7835" spans="1:2">
      <c r="A7835" s="174">
        <v>783.2</v>
      </c>
      <c r="B7835" s="174">
        <v>63.36</v>
      </c>
    </row>
    <row r="7836" spans="1:2">
      <c r="A7836" s="174">
        <v>783.3</v>
      </c>
      <c r="B7836" s="174">
        <v>63.39</v>
      </c>
    </row>
    <row r="7837" spans="1:2">
      <c r="A7837" s="174">
        <v>783.4</v>
      </c>
      <c r="B7837" s="174">
        <v>63.42</v>
      </c>
    </row>
    <row r="7838" spans="1:2">
      <c r="A7838" s="174">
        <v>783.5</v>
      </c>
      <c r="B7838" s="174">
        <v>63.45</v>
      </c>
    </row>
    <row r="7839" spans="1:2">
      <c r="A7839" s="174">
        <v>783.6</v>
      </c>
      <c r="B7839" s="174">
        <v>63.48</v>
      </c>
    </row>
    <row r="7840" spans="1:2">
      <c r="A7840" s="174">
        <v>783.7</v>
      </c>
      <c r="B7840" s="174">
        <v>63.51</v>
      </c>
    </row>
    <row r="7841" spans="1:2">
      <c r="A7841" s="174">
        <v>783.8</v>
      </c>
      <c r="B7841" s="174">
        <v>63.54</v>
      </c>
    </row>
    <row r="7842" spans="1:2">
      <c r="A7842" s="174">
        <v>783.9</v>
      </c>
      <c r="B7842" s="174">
        <v>63.57</v>
      </c>
    </row>
    <row r="7843" spans="1:2">
      <c r="A7843" s="174">
        <v>784</v>
      </c>
      <c r="B7843" s="174">
        <v>63.6</v>
      </c>
    </row>
    <row r="7844" spans="1:2">
      <c r="A7844" s="174">
        <v>784.1</v>
      </c>
      <c r="B7844" s="174">
        <v>63.64</v>
      </c>
    </row>
    <row r="7845" spans="1:2">
      <c r="A7845" s="174">
        <v>784.2</v>
      </c>
      <c r="B7845" s="174">
        <v>63.68</v>
      </c>
    </row>
    <row r="7846" spans="1:2">
      <c r="A7846" s="174">
        <v>784.3</v>
      </c>
      <c r="B7846" s="174">
        <v>63.72</v>
      </c>
    </row>
    <row r="7847" spans="1:2">
      <c r="A7847" s="174">
        <v>784.4</v>
      </c>
      <c r="B7847" s="174">
        <v>63.76</v>
      </c>
    </row>
    <row r="7848" spans="1:2">
      <c r="A7848" s="174">
        <v>784.5</v>
      </c>
      <c r="B7848" s="174">
        <v>63.8</v>
      </c>
    </row>
    <row r="7849" spans="1:2">
      <c r="A7849" s="174">
        <v>784.6</v>
      </c>
      <c r="B7849" s="174">
        <v>63.84</v>
      </c>
    </row>
    <row r="7850" spans="1:2">
      <c r="A7850" s="174">
        <v>784.7</v>
      </c>
      <c r="B7850" s="174">
        <v>63.88</v>
      </c>
    </row>
    <row r="7851" spans="1:2">
      <c r="A7851" s="174">
        <v>784.8</v>
      </c>
      <c r="B7851" s="174">
        <v>63.92</v>
      </c>
    </row>
    <row r="7852" spans="1:2">
      <c r="A7852" s="174">
        <v>784.9</v>
      </c>
      <c r="B7852" s="174">
        <v>63.96</v>
      </c>
    </row>
    <row r="7853" spans="1:2">
      <c r="A7853" s="174">
        <v>785</v>
      </c>
      <c r="B7853" s="174">
        <v>64</v>
      </c>
    </row>
    <row r="7854" spans="1:2">
      <c r="A7854" s="174">
        <v>785.1</v>
      </c>
      <c r="B7854" s="174">
        <v>64.069999999999993</v>
      </c>
    </row>
    <row r="7855" spans="1:2">
      <c r="A7855" s="174">
        <v>785.2</v>
      </c>
      <c r="B7855" s="174">
        <v>64.14</v>
      </c>
    </row>
    <row r="7856" spans="1:2">
      <c r="A7856" s="174">
        <v>785.3</v>
      </c>
      <c r="B7856" s="174">
        <v>64.209999999999994</v>
      </c>
    </row>
    <row r="7857" spans="1:2">
      <c r="A7857" s="174">
        <v>785.4</v>
      </c>
      <c r="B7857" s="174">
        <v>64.28</v>
      </c>
    </row>
    <row r="7858" spans="1:2">
      <c r="A7858" s="174">
        <v>785.5</v>
      </c>
      <c r="B7858" s="174">
        <v>64.349999999999994</v>
      </c>
    </row>
    <row r="7859" spans="1:2">
      <c r="A7859" s="174">
        <v>785.6</v>
      </c>
      <c r="B7859" s="174">
        <v>64.42</v>
      </c>
    </row>
    <row r="7860" spans="1:2">
      <c r="A7860" s="174">
        <v>785.7</v>
      </c>
      <c r="B7860" s="174">
        <v>64.489999999999995</v>
      </c>
    </row>
    <row r="7861" spans="1:2">
      <c r="A7861" s="174">
        <v>785.8</v>
      </c>
      <c r="B7861" s="174">
        <v>64.56</v>
      </c>
    </row>
    <row r="7862" spans="1:2">
      <c r="A7862" s="174">
        <v>785.9</v>
      </c>
      <c r="B7862" s="174">
        <v>64.63</v>
      </c>
    </row>
    <row r="7863" spans="1:2">
      <c r="A7863" s="174">
        <v>786</v>
      </c>
      <c r="B7863" s="174">
        <v>64.7</v>
      </c>
    </row>
    <row r="7864" spans="1:2">
      <c r="A7864" s="174">
        <v>786.1</v>
      </c>
      <c r="B7864" s="174">
        <v>64.75</v>
      </c>
    </row>
    <row r="7865" spans="1:2">
      <c r="A7865" s="174">
        <v>786.2</v>
      </c>
      <c r="B7865" s="174">
        <v>64.8</v>
      </c>
    </row>
    <row r="7866" spans="1:2">
      <c r="A7866" s="174">
        <v>786.3</v>
      </c>
      <c r="B7866" s="174">
        <v>64.849999999999994</v>
      </c>
    </row>
    <row r="7867" spans="1:2">
      <c r="A7867" s="174">
        <v>786.4</v>
      </c>
      <c r="B7867" s="174">
        <v>64.900000000000006</v>
      </c>
    </row>
    <row r="7868" spans="1:2">
      <c r="A7868" s="174">
        <v>786.5</v>
      </c>
      <c r="B7868" s="174">
        <v>64.95</v>
      </c>
    </row>
    <row r="7869" spans="1:2">
      <c r="A7869" s="174">
        <v>786.6</v>
      </c>
      <c r="B7869" s="174">
        <v>65</v>
      </c>
    </row>
    <row r="7870" spans="1:2">
      <c r="A7870" s="174">
        <v>786.7</v>
      </c>
      <c r="B7870" s="174">
        <v>65.05</v>
      </c>
    </row>
    <row r="7871" spans="1:2">
      <c r="A7871" s="174">
        <v>786.8</v>
      </c>
      <c r="B7871" s="174">
        <v>65.099999999999994</v>
      </c>
    </row>
    <row r="7872" spans="1:2">
      <c r="A7872" s="174">
        <v>786.9</v>
      </c>
      <c r="B7872" s="174">
        <v>65.150000000000006</v>
      </c>
    </row>
    <row r="7873" spans="1:2">
      <c r="A7873" s="174">
        <v>787</v>
      </c>
      <c r="B7873" s="174">
        <v>65.2</v>
      </c>
    </row>
    <row r="7874" spans="1:2">
      <c r="A7874" s="174">
        <v>787.1</v>
      </c>
      <c r="B7874" s="174">
        <v>65.209999999999994</v>
      </c>
    </row>
    <row r="7875" spans="1:2">
      <c r="A7875" s="174">
        <v>787.2</v>
      </c>
      <c r="B7875" s="174">
        <v>65.22</v>
      </c>
    </row>
    <row r="7876" spans="1:2">
      <c r="A7876" s="174">
        <v>787.3</v>
      </c>
      <c r="B7876" s="174">
        <v>65.23</v>
      </c>
    </row>
    <row r="7877" spans="1:2">
      <c r="A7877" s="174">
        <v>787.4</v>
      </c>
      <c r="B7877" s="174">
        <v>65.239999999999995</v>
      </c>
    </row>
    <row r="7878" spans="1:2">
      <c r="A7878" s="174">
        <v>787.5</v>
      </c>
      <c r="B7878" s="174">
        <v>65.25</v>
      </c>
    </row>
    <row r="7879" spans="1:2">
      <c r="A7879" s="174">
        <v>787.6</v>
      </c>
      <c r="B7879" s="174">
        <v>65.260000000000005</v>
      </c>
    </row>
    <row r="7880" spans="1:2">
      <c r="A7880" s="174">
        <v>787.7</v>
      </c>
      <c r="B7880" s="174">
        <v>65.27</v>
      </c>
    </row>
    <row r="7881" spans="1:2">
      <c r="A7881" s="174">
        <v>787.8</v>
      </c>
      <c r="B7881" s="174">
        <v>65.28</v>
      </c>
    </row>
    <row r="7882" spans="1:2">
      <c r="A7882" s="174">
        <v>787.9</v>
      </c>
      <c r="B7882" s="174">
        <v>65.290000000000006</v>
      </c>
    </row>
    <row r="7883" spans="1:2">
      <c r="A7883" s="174">
        <v>788</v>
      </c>
      <c r="B7883" s="174">
        <v>65.3</v>
      </c>
    </row>
    <row r="7884" spans="1:2">
      <c r="A7884" s="174">
        <v>788.1</v>
      </c>
      <c r="B7884" s="174">
        <v>65.3</v>
      </c>
    </row>
    <row r="7885" spans="1:2">
      <c r="A7885" s="174">
        <v>788.2</v>
      </c>
      <c r="B7885" s="174">
        <v>65.3</v>
      </c>
    </row>
    <row r="7886" spans="1:2">
      <c r="A7886" s="174">
        <v>788.3</v>
      </c>
      <c r="B7886" s="174">
        <v>65.3</v>
      </c>
    </row>
    <row r="7887" spans="1:2">
      <c r="A7887" s="174">
        <v>788.4</v>
      </c>
      <c r="B7887" s="174">
        <v>65.3</v>
      </c>
    </row>
    <row r="7888" spans="1:2">
      <c r="A7888" s="174">
        <v>788.5</v>
      </c>
      <c r="B7888" s="174">
        <v>65.3</v>
      </c>
    </row>
    <row r="7889" spans="1:2">
      <c r="A7889" s="174">
        <v>788.6</v>
      </c>
      <c r="B7889" s="174">
        <v>65.3</v>
      </c>
    </row>
    <row r="7890" spans="1:2">
      <c r="A7890" s="174">
        <v>788.7</v>
      </c>
      <c r="B7890" s="174">
        <v>65.3</v>
      </c>
    </row>
    <row r="7891" spans="1:2">
      <c r="A7891" s="174">
        <v>788.8</v>
      </c>
      <c r="B7891" s="174">
        <v>65.3</v>
      </c>
    </row>
    <row r="7892" spans="1:2">
      <c r="A7892" s="174">
        <v>788.9</v>
      </c>
      <c r="B7892" s="174">
        <v>65.3</v>
      </c>
    </row>
    <row r="7893" spans="1:2">
      <c r="A7893" s="174">
        <v>789</v>
      </c>
      <c r="B7893" s="174">
        <v>65.3</v>
      </c>
    </row>
    <row r="7894" spans="1:2">
      <c r="A7894" s="174">
        <v>789.1</v>
      </c>
      <c r="B7894" s="174">
        <v>65.31</v>
      </c>
    </row>
    <row r="7895" spans="1:2">
      <c r="A7895" s="174">
        <v>789.2</v>
      </c>
      <c r="B7895" s="174">
        <v>65.319999999999993</v>
      </c>
    </row>
    <row r="7896" spans="1:2">
      <c r="A7896" s="174">
        <v>789.3</v>
      </c>
      <c r="B7896" s="174">
        <v>65.33</v>
      </c>
    </row>
    <row r="7897" spans="1:2">
      <c r="A7897" s="174">
        <v>789.4</v>
      </c>
      <c r="B7897" s="174">
        <v>65.34</v>
      </c>
    </row>
    <row r="7898" spans="1:2">
      <c r="A7898" s="174">
        <v>789.5</v>
      </c>
      <c r="B7898" s="174">
        <v>65.349999999999994</v>
      </c>
    </row>
    <row r="7899" spans="1:2">
      <c r="A7899" s="174">
        <v>789.6</v>
      </c>
      <c r="B7899" s="174">
        <v>65.36</v>
      </c>
    </row>
    <row r="7900" spans="1:2">
      <c r="A7900" s="174">
        <v>789.7</v>
      </c>
      <c r="B7900" s="174">
        <v>65.37</v>
      </c>
    </row>
    <row r="7901" spans="1:2">
      <c r="A7901" s="174">
        <v>789.8</v>
      </c>
      <c r="B7901" s="174">
        <v>65.38</v>
      </c>
    </row>
    <row r="7902" spans="1:2">
      <c r="A7902" s="174">
        <v>789.9</v>
      </c>
      <c r="B7902" s="174">
        <v>65.39</v>
      </c>
    </row>
    <row r="7903" spans="1:2">
      <c r="A7903" s="174">
        <v>790</v>
      </c>
      <c r="B7903" s="174">
        <v>65.400000000000006</v>
      </c>
    </row>
    <row r="7904" spans="1:2">
      <c r="A7904" s="174">
        <v>790.1</v>
      </c>
      <c r="B7904" s="174">
        <v>65.430000000000007</v>
      </c>
    </row>
    <row r="7905" spans="1:2">
      <c r="A7905" s="174">
        <v>790.2</v>
      </c>
      <c r="B7905" s="174">
        <v>65.459999999999994</v>
      </c>
    </row>
    <row r="7906" spans="1:2">
      <c r="A7906" s="174">
        <v>790.3</v>
      </c>
      <c r="B7906" s="174">
        <v>65.489999999999995</v>
      </c>
    </row>
    <row r="7907" spans="1:2">
      <c r="A7907" s="174">
        <v>790.4</v>
      </c>
      <c r="B7907" s="174">
        <v>65.52</v>
      </c>
    </row>
    <row r="7908" spans="1:2">
      <c r="A7908" s="174">
        <v>790.5</v>
      </c>
      <c r="B7908" s="174">
        <v>65.55</v>
      </c>
    </row>
    <row r="7909" spans="1:2">
      <c r="A7909" s="174">
        <v>790.6</v>
      </c>
      <c r="B7909" s="174">
        <v>65.58</v>
      </c>
    </row>
    <row r="7910" spans="1:2">
      <c r="A7910" s="174">
        <v>790.7</v>
      </c>
      <c r="B7910" s="174">
        <v>65.61</v>
      </c>
    </row>
    <row r="7911" spans="1:2">
      <c r="A7911" s="174">
        <v>790.8</v>
      </c>
      <c r="B7911" s="174">
        <v>65.64</v>
      </c>
    </row>
    <row r="7912" spans="1:2">
      <c r="A7912" s="174">
        <v>790.9</v>
      </c>
      <c r="B7912" s="174">
        <v>65.67</v>
      </c>
    </row>
    <row r="7913" spans="1:2">
      <c r="A7913" s="174">
        <v>791</v>
      </c>
      <c r="B7913" s="174">
        <v>65.7</v>
      </c>
    </row>
    <row r="7914" spans="1:2">
      <c r="A7914" s="174">
        <v>791.1</v>
      </c>
      <c r="B7914" s="174">
        <v>65.73</v>
      </c>
    </row>
    <row r="7915" spans="1:2">
      <c r="A7915" s="174">
        <v>791.2</v>
      </c>
      <c r="B7915" s="174">
        <v>65.760000000000005</v>
      </c>
    </row>
    <row r="7916" spans="1:2">
      <c r="A7916" s="174">
        <v>791.3</v>
      </c>
      <c r="B7916" s="174">
        <v>65.790000000000006</v>
      </c>
    </row>
    <row r="7917" spans="1:2">
      <c r="A7917" s="174">
        <v>791.4</v>
      </c>
      <c r="B7917" s="174">
        <v>65.819999999999993</v>
      </c>
    </row>
    <row r="7918" spans="1:2">
      <c r="A7918" s="174">
        <v>791.5</v>
      </c>
      <c r="B7918" s="174">
        <v>65.849999999999994</v>
      </c>
    </row>
    <row r="7919" spans="1:2">
      <c r="A7919" s="174">
        <v>791.6</v>
      </c>
      <c r="B7919" s="174">
        <v>65.88</v>
      </c>
    </row>
    <row r="7920" spans="1:2">
      <c r="A7920" s="174">
        <v>791.7</v>
      </c>
      <c r="B7920" s="174">
        <v>65.91</v>
      </c>
    </row>
    <row r="7921" spans="1:2">
      <c r="A7921" s="174">
        <v>791.8</v>
      </c>
      <c r="B7921" s="174">
        <v>65.94</v>
      </c>
    </row>
    <row r="7922" spans="1:2">
      <c r="A7922" s="174">
        <v>791.9</v>
      </c>
      <c r="B7922" s="174">
        <v>65.97</v>
      </c>
    </row>
    <row r="7923" spans="1:2">
      <c r="A7923" s="174">
        <v>792</v>
      </c>
      <c r="B7923" s="174">
        <v>66</v>
      </c>
    </row>
    <row r="7924" spans="1:2">
      <c r="A7924" s="174">
        <v>792.1</v>
      </c>
      <c r="B7924" s="174">
        <v>65.959999999999994</v>
      </c>
    </row>
    <row r="7925" spans="1:2">
      <c r="A7925" s="174">
        <v>792.2</v>
      </c>
      <c r="B7925" s="174">
        <v>65.919999999999902</v>
      </c>
    </row>
    <row r="7926" spans="1:2">
      <c r="A7926" s="174">
        <v>792.3</v>
      </c>
      <c r="B7926" s="174">
        <v>65.879999999999896</v>
      </c>
    </row>
    <row r="7927" spans="1:2">
      <c r="A7927" s="174">
        <v>792.4</v>
      </c>
      <c r="B7927" s="174">
        <v>65.839999999999904</v>
      </c>
    </row>
    <row r="7928" spans="1:2">
      <c r="A7928" s="174">
        <v>792.5</v>
      </c>
      <c r="B7928" s="174">
        <v>65.8</v>
      </c>
    </row>
    <row r="7929" spans="1:2">
      <c r="A7929" s="174">
        <v>792.6</v>
      </c>
      <c r="B7929" s="174">
        <v>65.759999999999906</v>
      </c>
    </row>
    <row r="7930" spans="1:2">
      <c r="A7930" s="174">
        <v>792.7</v>
      </c>
      <c r="B7930" s="174">
        <v>65.719999999999899</v>
      </c>
    </row>
    <row r="7931" spans="1:2">
      <c r="A7931" s="174">
        <v>792.8</v>
      </c>
      <c r="B7931" s="174">
        <v>65.679999999999893</v>
      </c>
    </row>
    <row r="7932" spans="1:2">
      <c r="A7932" s="174">
        <v>792.9</v>
      </c>
      <c r="B7932" s="174">
        <v>65.639999999999901</v>
      </c>
    </row>
    <row r="7933" spans="1:2">
      <c r="A7933" s="174">
        <v>793</v>
      </c>
      <c r="B7933" s="174">
        <v>65.599999999999994</v>
      </c>
    </row>
    <row r="7934" spans="1:2">
      <c r="A7934" s="174">
        <v>793.1</v>
      </c>
      <c r="B7934" s="174">
        <v>65.389999999999901</v>
      </c>
    </row>
    <row r="7935" spans="1:2">
      <c r="A7935" s="174">
        <v>793.2</v>
      </c>
      <c r="B7935" s="174">
        <v>65.179999999999893</v>
      </c>
    </row>
    <row r="7936" spans="1:2">
      <c r="A7936" s="174">
        <v>793.3</v>
      </c>
      <c r="B7936" s="174">
        <v>64.9699999999998</v>
      </c>
    </row>
    <row r="7937" spans="1:2">
      <c r="A7937" s="174">
        <v>793.4</v>
      </c>
      <c r="B7937" s="174">
        <v>64.759999999999806</v>
      </c>
    </row>
    <row r="7938" spans="1:2">
      <c r="A7938" s="174">
        <v>793.5</v>
      </c>
      <c r="B7938" s="174">
        <v>64.55</v>
      </c>
    </row>
    <row r="7939" spans="1:2">
      <c r="A7939" s="174">
        <v>793.6</v>
      </c>
      <c r="B7939" s="174">
        <v>64.339999999999904</v>
      </c>
    </row>
    <row r="7940" spans="1:2">
      <c r="A7940" s="174">
        <v>793.7</v>
      </c>
      <c r="B7940" s="174">
        <v>64.129999999999896</v>
      </c>
    </row>
    <row r="7941" spans="1:2">
      <c r="A7941" s="174">
        <v>793.8</v>
      </c>
      <c r="B7941" s="174">
        <v>63.919999999999803</v>
      </c>
    </row>
    <row r="7942" spans="1:2">
      <c r="A7942" s="174">
        <v>793.9</v>
      </c>
      <c r="B7942" s="174">
        <v>63.709999999999802</v>
      </c>
    </row>
    <row r="7943" spans="1:2">
      <c r="A7943" s="174">
        <v>794</v>
      </c>
      <c r="B7943" s="174">
        <v>63.5</v>
      </c>
    </row>
    <row r="7944" spans="1:2">
      <c r="A7944" s="174">
        <v>794.1</v>
      </c>
      <c r="B7944" s="174">
        <v>63.119999999999898</v>
      </c>
    </row>
    <row r="7945" spans="1:2">
      <c r="A7945" s="174">
        <v>794.2</v>
      </c>
      <c r="B7945" s="174">
        <v>62.739999999999803</v>
      </c>
    </row>
    <row r="7946" spans="1:2">
      <c r="A7946" s="174">
        <v>794.3</v>
      </c>
      <c r="B7946" s="174">
        <v>62.359999999999701</v>
      </c>
    </row>
    <row r="7947" spans="1:2">
      <c r="A7947" s="174">
        <v>794.4</v>
      </c>
      <c r="B7947" s="174">
        <v>61.979999999999599</v>
      </c>
    </row>
    <row r="7948" spans="1:2">
      <c r="A7948" s="174">
        <v>794.5</v>
      </c>
      <c r="B7948" s="174">
        <v>61.6</v>
      </c>
    </row>
    <row r="7949" spans="1:2">
      <c r="A7949" s="174">
        <v>794.6</v>
      </c>
      <c r="B7949" s="174">
        <v>61.219999999999899</v>
      </c>
    </row>
    <row r="7950" spans="1:2">
      <c r="A7950" s="174">
        <v>794.7</v>
      </c>
      <c r="B7950" s="174">
        <v>60.839999999999797</v>
      </c>
    </row>
    <row r="7951" spans="1:2">
      <c r="A7951" s="174">
        <v>794.8</v>
      </c>
      <c r="B7951" s="174">
        <v>60.459999999999702</v>
      </c>
    </row>
    <row r="7952" spans="1:2">
      <c r="A7952" s="174">
        <v>794.9</v>
      </c>
      <c r="B7952" s="174">
        <v>60.0799999999996</v>
      </c>
    </row>
    <row r="7953" spans="1:2">
      <c r="A7953" s="174">
        <v>795</v>
      </c>
      <c r="B7953" s="174">
        <v>59.7</v>
      </c>
    </row>
    <row r="7954" spans="1:2">
      <c r="A7954" s="174">
        <v>795.1</v>
      </c>
      <c r="B7954" s="174">
        <v>59.189999999999799</v>
      </c>
    </row>
    <row r="7955" spans="1:2">
      <c r="A7955" s="174">
        <v>795.2</v>
      </c>
      <c r="B7955" s="174">
        <v>58.679999999999701</v>
      </c>
    </row>
    <row r="7956" spans="1:2">
      <c r="A7956" s="174">
        <v>795.3</v>
      </c>
      <c r="B7956" s="174">
        <v>58.169999999999597</v>
      </c>
    </row>
    <row r="7957" spans="1:2">
      <c r="A7957" s="174">
        <v>795.4</v>
      </c>
      <c r="B7957" s="174">
        <v>57.659999999999499</v>
      </c>
    </row>
    <row r="7958" spans="1:2">
      <c r="A7958" s="174">
        <v>795.5</v>
      </c>
      <c r="B7958" s="174">
        <v>57.15</v>
      </c>
    </row>
    <row r="7959" spans="1:2">
      <c r="A7959" s="174">
        <v>795.6</v>
      </c>
      <c r="B7959" s="174">
        <v>56.639999999999802</v>
      </c>
    </row>
    <row r="7960" spans="1:2">
      <c r="A7960" s="174">
        <v>795.7</v>
      </c>
      <c r="B7960" s="174">
        <v>56.129999999999697</v>
      </c>
    </row>
    <row r="7961" spans="1:2">
      <c r="A7961" s="174">
        <v>795.8</v>
      </c>
      <c r="B7961" s="174">
        <v>55.6199999999996</v>
      </c>
    </row>
    <row r="7962" spans="1:2">
      <c r="A7962" s="174">
        <v>795.9</v>
      </c>
      <c r="B7962" s="174">
        <v>55.109999999999502</v>
      </c>
    </row>
    <row r="7963" spans="1:2">
      <c r="A7963" s="174">
        <v>796</v>
      </c>
      <c r="B7963" s="174">
        <v>54.6</v>
      </c>
    </row>
    <row r="7964" spans="1:2">
      <c r="A7964" s="174">
        <v>796.1</v>
      </c>
      <c r="B7964" s="174">
        <v>54.069999999999801</v>
      </c>
    </row>
    <row r="7965" spans="1:2">
      <c r="A7965" s="174">
        <v>796.2</v>
      </c>
      <c r="B7965" s="174">
        <v>53.539999999999701</v>
      </c>
    </row>
    <row r="7966" spans="1:2">
      <c r="A7966" s="174">
        <v>796.3</v>
      </c>
      <c r="B7966" s="174">
        <v>53.0099999999996</v>
      </c>
    </row>
    <row r="7967" spans="1:2">
      <c r="A7967" s="174">
        <v>796.4</v>
      </c>
      <c r="B7967" s="174">
        <v>52.479999999999499</v>
      </c>
    </row>
    <row r="7968" spans="1:2">
      <c r="A7968" s="174">
        <v>796.5</v>
      </c>
      <c r="B7968" s="174">
        <v>51.95</v>
      </c>
    </row>
    <row r="7969" spans="1:2">
      <c r="A7969" s="174">
        <v>796.6</v>
      </c>
      <c r="B7969" s="174">
        <v>51.419999999999803</v>
      </c>
    </row>
    <row r="7970" spans="1:2">
      <c r="A7970" s="174">
        <v>796.7</v>
      </c>
      <c r="B7970" s="174">
        <v>50.889999999999702</v>
      </c>
    </row>
    <row r="7971" spans="1:2">
      <c r="A7971" s="174">
        <v>796.8</v>
      </c>
      <c r="B7971" s="174">
        <v>50.359999999999602</v>
      </c>
    </row>
    <row r="7972" spans="1:2">
      <c r="A7972" s="174">
        <v>796.9</v>
      </c>
      <c r="B7972" s="174">
        <v>49.829999999999501</v>
      </c>
    </row>
    <row r="7973" spans="1:2">
      <c r="A7973" s="174">
        <v>797</v>
      </c>
      <c r="B7973" s="174">
        <v>49.3</v>
      </c>
    </row>
    <row r="7974" spans="1:2">
      <c r="A7974" s="174">
        <v>797.1</v>
      </c>
      <c r="B7974" s="174">
        <v>48.8599999999999</v>
      </c>
    </row>
    <row r="7975" spans="1:2">
      <c r="A7975" s="174">
        <v>797.2</v>
      </c>
      <c r="B7975" s="174">
        <v>48.419999999999703</v>
      </c>
    </row>
    <row r="7976" spans="1:2">
      <c r="A7976" s="174">
        <v>797.3</v>
      </c>
      <c r="B7976" s="174">
        <v>47.979999999999698</v>
      </c>
    </row>
    <row r="7977" spans="1:2">
      <c r="A7977" s="174">
        <v>797.4</v>
      </c>
      <c r="B7977" s="174">
        <v>47.539999999999502</v>
      </c>
    </row>
    <row r="7978" spans="1:2">
      <c r="A7978" s="174">
        <v>797.5</v>
      </c>
      <c r="B7978" s="174">
        <v>47.099999999999902</v>
      </c>
    </row>
    <row r="7979" spans="1:2">
      <c r="A7979" s="174">
        <v>797.6</v>
      </c>
      <c r="B7979" s="174">
        <v>46.659999999999897</v>
      </c>
    </row>
    <row r="7980" spans="1:2">
      <c r="A7980" s="174">
        <v>797.7</v>
      </c>
      <c r="B7980" s="174">
        <v>46.2199999999998</v>
      </c>
    </row>
    <row r="7981" spans="1:2">
      <c r="A7981" s="174">
        <v>797.8</v>
      </c>
      <c r="B7981" s="174">
        <v>45.779999999999603</v>
      </c>
    </row>
    <row r="7982" spans="1:2">
      <c r="A7982" s="174">
        <v>797.9</v>
      </c>
      <c r="B7982" s="174">
        <v>45.339999999999598</v>
      </c>
    </row>
    <row r="7983" spans="1:2">
      <c r="A7983" s="174">
        <v>798</v>
      </c>
      <c r="B7983" s="174">
        <v>44.9</v>
      </c>
    </row>
    <row r="7984" spans="1:2">
      <c r="A7984" s="174">
        <v>798.1</v>
      </c>
      <c r="B7984" s="174">
        <v>44.639999999999901</v>
      </c>
    </row>
    <row r="7985" spans="1:2">
      <c r="A7985" s="174">
        <v>798.2</v>
      </c>
      <c r="B7985" s="174">
        <v>44.379999999999797</v>
      </c>
    </row>
    <row r="7986" spans="1:2">
      <c r="A7986" s="174">
        <v>798.3</v>
      </c>
      <c r="B7986" s="174">
        <v>44.119999999999798</v>
      </c>
    </row>
    <row r="7987" spans="1:2">
      <c r="A7987" s="174">
        <v>798.4</v>
      </c>
      <c r="B7987" s="174">
        <v>43.859999999999701</v>
      </c>
    </row>
    <row r="7988" spans="1:2">
      <c r="A7988" s="174">
        <v>798.5</v>
      </c>
      <c r="B7988" s="174">
        <v>43.599999999999902</v>
      </c>
    </row>
    <row r="7989" spans="1:2">
      <c r="A7989" s="174">
        <v>798.6</v>
      </c>
      <c r="B7989" s="174">
        <v>43.339999999999897</v>
      </c>
    </row>
    <row r="7990" spans="1:2">
      <c r="A7990" s="174">
        <v>798.7</v>
      </c>
      <c r="B7990" s="174">
        <v>43.079999999999799</v>
      </c>
    </row>
    <row r="7991" spans="1:2">
      <c r="A7991" s="174">
        <v>798.8</v>
      </c>
      <c r="B7991" s="174">
        <v>42.819999999999801</v>
      </c>
    </row>
    <row r="7992" spans="1:2">
      <c r="A7992" s="174">
        <v>798.9</v>
      </c>
      <c r="B7992" s="174">
        <v>42.559999999999697</v>
      </c>
    </row>
    <row r="7993" spans="1:2">
      <c r="A7993" s="174">
        <v>799</v>
      </c>
      <c r="B7993" s="174">
        <v>42.3</v>
      </c>
    </row>
    <row r="7994" spans="1:2">
      <c r="A7994" s="174">
        <v>799.1</v>
      </c>
      <c r="B7994" s="174">
        <v>42.209999999999901</v>
      </c>
    </row>
    <row r="7995" spans="1:2">
      <c r="A7995" s="174">
        <v>799.2</v>
      </c>
      <c r="B7995" s="174">
        <v>42.119999999999898</v>
      </c>
    </row>
    <row r="7996" spans="1:2">
      <c r="A7996" s="174">
        <v>799.3</v>
      </c>
      <c r="B7996" s="174">
        <v>42.029999999999902</v>
      </c>
    </row>
    <row r="7997" spans="1:2">
      <c r="A7997" s="174">
        <v>799.4</v>
      </c>
      <c r="B7997" s="174">
        <v>41.939999999999898</v>
      </c>
    </row>
    <row r="7998" spans="1:2">
      <c r="A7998" s="174">
        <v>799.5</v>
      </c>
      <c r="B7998" s="174">
        <v>41.849999999999902</v>
      </c>
    </row>
    <row r="7999" spans="1:2">
      <c r="A7999" s="174">
        <v>799.6</v>
      </c>
      <c r="B7999" s="174">
        <v>41.759999999999899</v>
      </c>
    </row>
    <row r="8000" spans="1:2">
      <c r="A8000" s="174">
        <v>799.7</v>
      </c>
      <c r="B8000" s="174">
        <v>41.669999999999902</v>
      </c>
    </row>
    <row r="8001" spans="1:2">
      <c r="A8001" s="174">
        <v>799.8</v>
      </c>
      <c r="B8001" s="174">
        <v>41.579999999999899</v>
      </c>
    </row>
    <row r="8002" spans="1:2">
      <c r="A8002" s="174">
        <v>799.9</v>
      </c>
      <c r="B8002" s="174">
        <v>41.489999999999903</v>
      </c>
    </row>
    <row r="8003" spans="1:2">
      <c r="A8003" s="174">
        <v>800</v>
      </c>
      <c r="B8003" s="174">
        <v>41.4</v>
      </c>
    </row>
    <row r="8004" spans="1:2">
      <c r="A8004" s="174">
        <v>800.1</v>
      </c>
      <c r="B8004" s="174">
        <v>41.389999999999901</v>
      </c>
    </row>
    <row r="8005" spans="1:2">
      <c r="A8005" s="174">
        <v>800.2</v>
      </c>
      <c r="B8005" s="174">
        <v>41.379999999999903</v>
      </c>
    </row>
    <row r="8006" spans="1:2">
      <c r="A8006" s="174">
        <v>800.3</v>
      </c>
      <c r="B8006" s="174">
        <v>41.369999999999898</v>
      </c>
    </row>
    <row r="8007" spans="1:2">
      <c r="A8007" s="174">
        <v>800.4</v>
      </c>
      <c r="B8007" s="174">
        <v>41.3599999999999</v>
      </c>
    </row>
    <row r="8008" spans="1:2">
      <c r="A8008" s="174">
        <v>800.5</v>
      </c>
      <c r="B8008" s="174">
        <v>41.349999999999902</v>
      </c>
    </row>
    <row r="8009" spans="1:2">
      <c r="A8009" s="174">
        <v>800.6</v>
      </c>
      <c r="B8009" s="174">
        <v>41.339999999999897</v>
      </c>
    </row>
    <row r="8010" spans="1:2">
      <c r="A8010" s="174">
        <v>800.7</v>
      </c>
      <c r="B8010" s="174">
        <v>41.329999999999899</v>
      </c>
    </row>
    <row r="8011" spans="1:2">
      <c r="A8011" s="174">
        <v>800.8</v>
      </c>
      <c r="B8011" s="174">
        <v>41.319999999999901</v>
      </c>
    </row>
    <row r="8012" spans="1:2">
      <c r="A8012" s="174">
        <v>800.9</v>
      </c>
      <c r="B8012" s="174">
        <v>41.309999999999903</v>
      </c>
    </row>
    <row r="8013" spans="1:2">
      <c r="A8013" s="174">
        <v>801</v>
      </c>
      <c r="B8013" s="174">
        <v>41.3</v>
      </c>
    </row>
    <row r="8014" spans="1:2">
      <c r="A8014" s="174">
        <v>801.1</v>
      </c>
      <c r="B8014" s="174">
        <v>41.38</v>
      </c>
    </row>
    <row r="8015" spans="1:2">
      <c r="A8015" s="174">
        <v>801.2</v>
      </c>
      <c r="B8015" s="174">
        <v>41.46</v>
      </c>
    </row>
    <row r="8016" spans="1:2">
      <c r="A8016" s="174">
        <v>801.3</v>
      </c>
      <c r="B8016" s="174">
        <v>41.54</v>
      </c>
    </row>
    <row r="8017" spans="1:2">
      <c r="A8017" s="174">
        <v>801.4</v>
      </c>
      <c r="B8017" s="174">
        <v>41.62</v>
      </c>
    </row>
    <row r="8018" spans="1:2">
      <c r="A8018" s="174">
        <v>801.5</v>
      </c>
      <c r="B8018" s="174">
        <v>41.7</v>
      </c>
    </row>
    <row r="8019" spans="1:2">
      <c r="A8019" s="174">
        <v>801.6</v>
      </c>
      <c r="B8019" s="174">
        <v>41.78</v>
      </c>
    </row>
    <row r="8020" spans="1:2">
      <c r="A8020" s="174">
        <v>801.7</v>
      </c>
      <c r="B8020" s="174">
        <v>41.86</v>
      </c>
    </row>
    <row r="8021" spans="1:2">
      <c r="A8021" s="174">
        <v>801.8</v>
      </c>
      <c r="B8021" s="174">
        <v>41.94</v>
      </c>
    </row>
    <row r="8022" spans="1:2">
      <c r="A8022" s="174">
        <v>801.9</v>
      </c>
      <c r="B8022" s="174">
        <v>42.02</v>
      </c>
    </row>
    <row r="8023" spans="1:2">
      <c r="A8023" s="174">
        <v>802</v>
      </c>
      <c r="B8023" s="174">
        <v>42.1</v>
      </c>
    </row>
    <row r="8024" spans="1:2">
      <c r="A8024" s="174">
        <v>802.1</v>
      </c>
      <c r="B8024" s="174">
        <v>42.36</v>
      </c>
    </row>
    <row r="8025" spans="1:2">
      <c r="A8025" s="174">
        <v>802.2</v>
      </c>
      <c r="B8025" s="174">
        <v>42.620000000000097</v>
      </c>
    </row>
    <row r="8026" spans="1:2">
      <c r="A8026" s="174">
        <v>802.3</v>
      </c>
      <c r="B8026" s="174">
        <v>42.880000000000102</v>
      </c>
    </row>
    <row r="8027" spans="1:2">
      <c r="A8027" s="174">
        <v>802.4</v>
      </c>
      <c r="B8027" s="174">
        <v>43.1400000000002</v>
      </c>
    </row>
    <row r="8028" spans="1:2">
      <c r="A8028" s="174">
        <v>802.5</v>
      </c>
      <c r="B8028" s="174">
        <v>43.4</v>
      </c>
    </row>
    <row r="8029" spans="1:2">
      <c r="A8029" s="174">
        <v>802.6</v>
      </c>
      <c r="B8029" s="174">
        <v>43.66</v>
      </c>
    </row>
    <row r="8030" spans="1:2">
      <c r="A8030" s="174">
        <v>802.7</v>
      </c>
      <c r="B8030" s="174">
        <v>43.920000000000101</v>
      </c>
    </row>
    <row r="8031" spans="1:2">
      <c r="A8031" s="174">
        <v>802.8</v>
      </c>
      <c r="B8031" s="174">
        <v>44.180000000000099</v>
      </c>
    </row>
    <row r="8032" spans="1:2">
      <c r="A8032" s="174">
        <v>802.9</v>
      </c>
      <c r="B8032" s="174">
        <v>44.440000000000197</v>
      </c>
    </row>
    <row r="8033" spans="1:2">
      <c r="A8033" s="174">
        <v>803</v>
      </c>
      <c r="B8033" s="174">
        <v>44.7</v>
      </c>
    </row>
    <row r="8034" spans="1:2">
      <c r="A8034" s="174">
        <v>803.1</v>
      </c>
      <c r="B8034" s="174">
        <v>45.07</v>
      </c>
    </row>
    <row r="8035" spans="1:2">
      <c r="A8035" s="174">
        <v>803.2</v>
      </c>
      <c r="B8035" s="174">
        <v>45.440000000000097</v>
      </c>
    </row>
    <row r="8036" spans="1:2">
      <c r="A8036" s="174">
        <v>803.3</v>
      </c>
      <c r="B8036" s="174">
        <v>45.810000000000201</v>
      </c>
    </row>
    <row r="8037" spans="1:2">
      <c r="A8037" s="174">
        <v>803.4</v>
      </c>
      <c r="B8037" s="174">
        <v>46.180000000000298</v>
      </c>
    </row>
    <row r="8038" spans="1:2">
      <c r="A8038" s="174">
        <v>803.5</v>
      </c>
      <c r="B8038" s="174">
        <v>46.55</v>
      </c>
    </row>
    <row r="8039" spans="1:2">
      <c r="A8039" s="174">
        <v>803.6</v>
      </c>
      <c r="B8039" s="174">
        <v>46.92</v>
      </c>
    </row>
    <row r="8040" spans="1:2">
      <c r="A8040" s="174">
        <v>803.7</v>
      </c>
      <c r="B8040" s="174">
        <v>47.290000000000099</v>
      </c>
    </row>
    <row r="8041" spans="1:2">
      <c r="A8041" s="174">
        <v>803.8</v>
      </c>
      <c r="B8041" s="174">
        <v>47.660000000000203</v>
      </c>
    </row>
    <row r="8042" spans="1:2">
      <c r="A8042" s="174">
        <v>803.9</v>
      </c>
      <c r="B8042" s="174">
        <v>48.0300000000003</v>
      </c>
    </row>
    <row r="8043" spans="1:2">
      <c r="A8043" s="174">
        <v>804</v>
      </c>
      <c r="B8043" s="174">
        <v>48.4</v>
      </c>
    </row>
    <row r="8044" spans="1:2">
      <c r="A8044" s="174">
        <v>804.1</v>
      </c>
      <c r="B8044" s="174">
        <v>48.7</v>
      </c>
    </row>
    <row r="8045" spans="1:2">
      <c r="A8045" s="174">
        <v>804.2</v>
      </c>
      <c r="B8045" s="174">
        <v>49.000000000000099</v>
      </c>
    </row>
    <row r="8046" spans="1:2">
      <c r="A8046" s="174">
        <v>804.3</v>
      </c>
      <c r="B8046" s="174">
        <v>49.300000000000203</v>
      </c>
    </row>
    <row r="8047" spans="1:2">
      <c r="A8047" s="174">
        <v>804.4</v>
      </c>
      <c r="B8047" s="174">
        <v>49.6000000000002</v>
      </c>
    </row>
    <row r="8048" spans="1:2">
      <c r="A8048" s="174">
        <v>804.5</v>
      </c>
      <c r="B8048" s="174">
        <v>49.9</v>
      </c>
    </row>
    <row r="8049" spans="1:2">
      <c r="A8049" s="174">
        <v>804.6</v>
      </c>
      <c r="B8049" s="174">
        <v>50.2</v>
      </c>
    </row>
    <row r="8050" spans="1:2">
      <c r="A8050" s="174">
        <v>804.7</v>
      </c>
      <c r="B8050" s="174">
        <v>50.500000000000099</v>
      </c>
    </row>
    <row r="8051" spans="1:2">
      <c r="A8051" s="174">
        <v>804.8</v>
      </c>
      <c r="B8051" s="174">
        <v>50.800000000000203</v>
      </c>
    </row>
    <row r="8052" spans="1:2">
      <c r="A8052" s="174">
        <v>804.9</v>
      </c>
      <c r="B8052" s="174">
        <v>51.1000000000002</v>
      </c>
    </row>
    <row r="8053" spans="1:2">
      <c r="A8053" s="174">
        <v>805</v>
      </c>
      <c r="B8053" s="174">
        <v>51.4</v>
      </c>
    </row>
    <row r="8054" spans="1:2">
      <c r="A8054" s="174">
        <v>805.1</v>
      </c>
      <c r="B8054" s="174">
        <v>51.53</v>
      </c>
    </row>
    <row r="8055" spans="1:2">
      <c r="A8055" s="174">
        <v>805.2</v>
      </c>
      <c r="B8055" s="174">
        <v>51.66</v>
      </c>
    </row>
    <row r="8056" spans="1:2">
      <c r="A8056" s="174">
        <v>805.3</v>
      </c>
      <c r="B8056" s="174">
        <v>51.79</v>
      </c>
    </row>
    <row r="8057" spans="1:2">
      <c r="A8057" s="174">
        <v>805.4</v>
      </c>
      <c r="B8057" s="174">
        <v>51.920000000000101</v>
      </c>
    </row>
    <row r="8058" spans="1:2">
      <c r="A8058" s="174">
        <v>805.5</v>
      </c>
      <c r="B8058" s="174">
        <v>52.05</v>
      </c>
    </row>
    <row r="8059" spans="1:2">
      <c r="A8059" s="174">
        <v>805.6</v>
      </c>
      <c r="B8059" s="174">
        <v>52.18</v>
      </c>
    </row>
    <row r="8060" spans="1:2">
      <c r="A8060" s="174">
        <v>805.7</v>
      </c>
      <c r="B8060" s="174">
        <v>52.31</v>
      </c>
    </row>
    <row r="8061" spans="1:2">
      <c r="A8061" s="174">
        <v>805.8</v>
      </c>
      <c r="B8061" s="174">
        <v>52.44</v>
      </c>
    </row>
    <row r="8062" spans="1:2">
      <c r="A8062" s="174">
        <v>805.9</v>
      </c>
      <c r="B8062" s="174">
        <v>52.5700000000001</v>
      </c>
    </row>
    <row r="8063" spans="1:2">
      <c r="A8063" s="174">
        <v>806</v>
      </c>
      <c r="B8063" s="174">
        <v>52.7</v>
      </c>
    </row>
    <row r="8064" spans="1:2">
      <c r="A8064" s="174">
        <v>806.1</v>
      </c>
      <c r="B8064" s="174">
        <v>52.73</v>
      </c>
    </row>
    <row r="8065" spans="1:2">
      <c r="A8065" s="174">
        <v>806.2</v>
      </c>
      <c r="B8065" s="174">
        <v>52.76</v>
      </c>
    </row>
    <row r="8066" spans="1:2">
      <c r="A8066" s="174">
        <v>806.3</v>
      </c>
      <c r="B8066" s="174">
        <v>52.79</v>
      </c>
    </row>
    <row r="8067" spans="1:2">
      <c r="A8067" s="174">
        <v>806.4</v>
      </c>
      <c r="B8067" s="174">
        <v>52.82</v>
      </c>
    </row>
    <row r="8068" spans="1:2">
      <c r="A8068" s="174">
        <v>806.5</v>
      </c>
      <c r="B8068" s="174">
        <v>52.85</v>
      </c>
    </row>
    <row r="8069" spans="1:2">
      <c r="A8069" s="174">
        <v>806.6</v>
      </c>
      <c r="B8069" s="174">
        <v>52.88</v>
      </c>
    </row>
    <row r="8070" spans="1:2">
      <c r="A8070" s="174">
        <v>806.7</v>
      </c>
      <c r="B8070" s="174">
        <v>52.91</v>
      </c>
    </row>
    <row r="8071" spans="1:2">
      <c r="A8071" s="174">
        <v>806.8</v>
      </c>
      <c r="B8071" s="174">
        <v>52.94</v>
      </c>
    </row>
    <row r="8072" spans="1:2">
      <c r="A8072" s="174">
        <v>806.9</v>
      </c>
      <c r="B8072" s="174">
        <v>52.97</v>
      </c>
    </row>
    <row r="8073" spans="1:2">
      <c r="A8073" s="174">
        <v>807</v>
      </c>
      <c r="B8073" s="174">
        <v>53</v>
      </c>
    </row>
    <row r="8074" spans="1:2">
      <c r="A8074" s="174">
        <v>807.1</v>
      </c>
      <c r="B8074" s="174">
        <v>52.949999999999903</v>
      </c>
    </row>
    <row r="8075" spans="1:2">
      <c r="A8075" s="174">
        <v>807.2</v>
      </c>
      <c r="B8075" s="174">
        <v>52.899999999999899</v>
      </c>
    </row>
    <row r="8076" spans="1:2">
      <c r="A8076" s="174">
        <v>807.3</v>
      </c>
      <c r="B8076" s="174">
        <v>52.849999999999902</v>
      </c>
    </row>
    <row r="8077" spans="1:2">
      <c r="A8077" s="174">
        <v>807.4</v>
      </c>
      <c r="B8077" s="174">
        <v>52.799999999999898</v>
      </c>
    </row>
    <row r="8078" spans="1:2">
      <c r="A8078" s="174">
        <v>807.5</v>
      </c>
      <c r="B8078" s="174">
        <v>52.75</v>
      </c>
    </row>
    <row r="8079" spans="1:2">
      <c r="A8079" s="174">
        <v>807.6</v>
      </c>
      <c r="B8079" s="174">
        <v>52.699999999999903</v>
      </c>
    </row>
    <row r="8080" spans="1:2">
      <c r="A8080" s="174">
        <v>807.7</v>
      </c>
      <c r="B8080" s="174">
        <v>52.649999999999899</v>
      </c>
    </row>
    <row r="8081" spans="1:2">
      <c r="A8081" s="174">
        <v>807.8</v>
      </c>
      <c r="B8081" s="174">
        <v>52.599999999999902</v>
      </c>
    </row>
    <row r="8082" spans="1:2">
      <c r="A8082" s="174">
        <v>807.9</v>
      </c>
      <c r="B8082" s="174">
        <v>52.549999999999898</v>
      </c>
    </row>
    <row r="8083" spans="1:2">
      <c r="A8083" s="174">
        <v>808</v>
      </c>
      <c r="B8083" s="174">
        <v>52.5</v>
      </c>
    </row>
    <row r="8084" spans="1:2">
      <c r="A8084" s="174">
        <v>808.1</v>
      </c>
      <c r="B8084" s="174">
        <v>52.379999999999903</v>
      </c>
    </row>
    <row r="8085" spans="1:2">
      <c r="A8085" s="174">
        <v>808.2</v>
      </c>
      <c r="B8085" s="174">
        <v>52.259999999999899</v>
      </c>
    </row>
    <row r="8086" spans="1:2">
      <c r="A8086" s="174">
        <v>808.3</v>
      </c>
      <c r="B8086" s="174">
        <v>52.139999999999901</v>
      </c>
    </row>
    <row r="8087" spans="1:2">
      <c r="A8087" s="174">
        <v>808.4</v>
      </c>
      <c r="B8087" s="174">
        <v>52.019999999999797</v>
      </c>
    </row>
    <row r="8088" spans="1:2">
      <c r="A8088" s="174">
        <v>808.5</v>
      </c>
      <c r="B8088" s="174">
        <v>51.9</v>
      </c>
    </row>
    <row r="8089" spans="1:2">
      <c r="A8089" s="174">
        <v>808.6</v>
      </c>
      <c r="B8089" s="174">
        <v>51.779999999999902</v>
      </c>
    </row>
    <row r="8090" spans="1:2">
      <c r="A8090" s="174">
        <v>808.7</v>
      </c>
      <c r="B8090" s="174">
        <v>51.659999999999897</v>
      </c>
    </row>
    <row r="8091" spans="1:2">
      <c r="A8091" s="174">
        <v>808.8</v>
      </c>
      <c r="B8091" s="174">
        <v>51.5399999999999</v>
      </c>
    </row>
    <row r="8092" spans="1:2">
      <c r="A8092" s="174">
        <v>808.9</v>
      </c>
      <c r="B8092" s="174">
        <v>51.419999999999803</v>
      </c>
    </row>
    <row r="8093" spans="1:2">
      <c r="A8093" s="174">
        <v>809</v>
      </c>
      <c r="B8093" s="174">
        <v>51.3</v>
      </c>
    </row>
    <row r="8094" spans="1:2">
      <c r="A8094" s="174">
        <v>809.1</v>
      </c>
      <c r="B8094" s="174">
        <v>51.139999999999901</v>
      </c>
    </row>
    <row r="8095" spans="1:2">
      <c r="A8095" s="174">
        <v>809.2</v>
      </c>
      <c r="B8095" s="174">
        <v>50.979999999999897</v>
      </c>
    </row>
    <row r="8096" spans="1:2">
      <c r="A8096" s="174">
        <v>809.3</v>
      </c>
      <c r="B8096" s="174">
        <v>50.819999999999801</v>
      </c>
    </row>
    <row r="8097" spans="1:2">
      <c r="A8097" s="174">
        <v>809.4</v>
      </c>
      <c r="B8097" s="174">
        <v>50.659999999999798</v>
      </c>
    </row>
    <row r="8098" spans="1:2">
      <c r="A8098" s="174">
        <v>809.5</v>
      </c>
      <c r="B8098" s="174">
        <v>50.5</v>
      </c>
    </row>
    <row r="8099" spans="1:2">
      <c r="A8099" s="174">
        <v>809.6</v>
      </c>
      <c r="B8099" s="174">
        <v>50.339999999999897</v>
      </c>
    </row>
    <row r="8100" spans="1:2">
      <c r="A8100" s="174">
        <v>809.7</v>
      </c>
      <c r="B8100" s="174">
        <v>50.1799999999999</v>
      </c>
    </row>
    <row r="8101" spans="1:2">
      <c r="A8101" s="174">
        <v>809.8</v>
      </c>
      <c r="B8101" s="174">
        <v>50.019999999999797</v>
      </c>
    </row>
    <row r="8102" spans="1:2">
      <c r="A8102" s="174">
        <v>809.9</v>
      </c>
      <c r="B8102" s="174">
        <v>49.8599999999998</v>
      </c>
    </row>
    <row r="8103" spans="1:2">
      <c r="A8103" s="174">
        <v>810</v>
      </c>
      <c r="B8103" s="174">
        <v>49.7</v>
      </c>
    </row>
    <row r="8104" spans="1:2">
      <c r="A8104" s="174">
        <v>810.1</v>
      </c>
      <c r="B8104" s="174">
        <v>49.469999999999899</v>
      </c>
    </row>
    <row r="8105" spans="1:2">
      <c r="A8105" s="174">
        <v>810.2</v>
      </c>
      <c r="B8105" s="174">
        <v>49.239999999999803</v>
      </c>
    </row>
    <row r="8106" spans="1:2">
      <c r="A8106" s="174">
        <v>810.3</v>
      </c>
      <c r="B8106" s="174">
        <v>49.009999999999799</v>
      </c>
    </row>
    <row r="8107" spans="1:2">
      <c r="A8107" s="174">
        <v>810.4</v>
      </c>
      <c r="B8107" s="174">
        <v>48.779999999999703</v>
      </c>
    </row>
    <row r="8108" spans="1:2">
      <c r="A8108" s="174">
        <v>810.5</v>
      </c>
      <c r="B8108" s="174">
        <v>48.55</v>
      </c>
    </row>
    <row r="8109" spans="1:2">
      <c r="A8109" s="174">
        <v>810.6</v>
      </c>
      <c r="B8109" s="174">
        <v>48.319999999999901</v>
      </c>
    </row>
    <row r="8110" spans="1:2">
      <c r="A8110" s="174">
        <v>810.7</v>
      </c>
      <c r="B8110" s="174">
        <v>48.089999999999897</v>
      </c>
    </row>
    <row r="8111" spans="1:2">
      <c r="A8111" s="174">
        <v>810.8</v>
      </c>
      <c r="B8111" s="174">
        <v>47.8599999999998</v>
      </c>
    </row>
    <row r="8112" spans="1:2">
      <c r="A8112" s="174">
        <v>810.9</v>
      </c>
      <c r="B8112" s="174">
        <v>47.629999999999697</v>
      </c>
    </row>
    <row r="8113" spans="1:2">
      <c r="A8113" s="174">
        <v>811</v>
      </c>
      <c r="B8113" s="174">
        <v>47.4</v>
      </c>
    </row>
    <row r="8114" spans="1:2">
      <c r="A8114" s="174">
        <v>811.1</v>
      </c>
      <c r="B8114" s="174">
        <v>47.029999999999902</v>
      </c>
    </row>
    <row r="8115" spans="1:2">
      <c r="A8115" s="174">
        <v>811.2</v>
      </c>
      <c r="B8115" s="174">
        <v>46.659999999999798</v>
      </c>
    </row>
    <row r="8116" spans="1:2">
      <c r="A8116" s="174">
        <v>811.3</v>
      </c>
      <c r="B8116" s="174">
        <v>46.289999999999701</v>
      </c>
    </row>
    <row r="8117" spans="1:2">
      <c r="A8117" s="174">
        <v>811.4</v>
      </c>
      <c r="B8117" s="174">
        <v>45.919999999999597</v>
      </c>
    </row>
    <row r="8118" spans="1:2">
      <c r="A8118" s="174">
        <v>811.5</v>
      </c>
      <c r="B8118" s="174">
        <v>45.55</v>
      </c>
    </row>
    <row r="8119" spans="1:2">
      <c r="A8119" s="174">
        <v>811.6</v>
      </c>
      <c r="B8119" s="174">
        <v>45.1799999999999</v>
      </c>
    </row>
    <row r="8120" spans="1:2">
      <c r="A8120" s="174">
        <v>811.7</v>
      </c>
      <c r="B8120" s="174">
        <v>44.809999999999803</v>
      </c>
    </row>
    <row r="8121" spans="1:2">
      <c r="A8121" s="174">
        <v>811.8</v>
      </c>
      <c r="B8121" s="174">
        <v>44.439999999999699</v>
      </c>
    </row>
    <row r="8122" spans="1:2">
      <c r="A8122" s="174">
        <v>811.9</v>
      </c>
      <c r="B8122" s="174">
        <v>44.069999999999602</v>
      </c>
    </row>
    <row r="8123" spans="1:2">
      <c r="A8123" s="174">
        <v>812</v>
      </c>
      <c r="B8123" s="174">
        <v>43.7</v>
      </c>
    </row>
    <row r="8124" spans="1:2">
      <c r="A8124" s="174">
        <v>812.1</v>
      </c>
      <c r="B8124" s="174">
        <v>43.299999999999898</v>
      </c>
    </row>
    <row r="8125" spans="1:2">
      <c r="A8125" s="174">
        <v>812.2</v>
      </c>
      <c r="B8125" s="174">
        <v>42.8999999999998</v>
      </c>
    </row>
    <row r="8126" spans="1:2">
      <c r="A8126" s="174">
        <v>812.3</v>
      </c>
      <c r="B8126" s="174">
        <v>42.499999999999702</v>
      </c>
    </row>
    <row r="8127" spans="1:2">
      <c r="A8127" s="174">
        <v>812.4</v>
      </c>
      <c r="B8127" s="174">
        <v>42.099999999999604</v>
      </c>
    </row>
    <row r="8128" spans="1:2">
      <c r="A8128" s="174">
        <v>812.5</v>
      </c>
      <c r="B8128" s="174">
        <v>41.7</v>
      </c>
    </row>
    <row r="8129" spans="1:2">
      <c r="A8129" s="174">
        <v>812.6</v>
      </c>
      <c r="B8129" s="174">
        <v>41.299999999999898</v>
      </c>
    </row>
    <row r="8130" spans="1:2">
      <c r="A8130" s="174">
        <v>812.7</v>
      </c>
      <c r="B8130" s="174">
        <v>40.8999999999998</v>
      </c>
    </row>
    <row r="8131" spans="1:2">
      <c r="A8131" s="174">
        <v>812.8</v>
      </c>
      <c r="B8131" s="174">
        <v>40.499999999999702</v>
      </c>
    </row>
    <row r="8132" spans="1:2">
      <c r="A8132" s="174">
        <v>812.9</v>
      </c>
      <c r="B8132" s="174">
        <v>40.099999999999604</v>
      </c>
    </row>
    <row r="8133" spans="1:2">
      <c r="A8133" s="174">
        <v>813</v>
      </c>
      <c r="B8133" s="174">
        <v>39.700000000000003</v>
      </c>
    </row>
    <row r="8134" spans="1:2">
      <c r="A8134" s="174">
        <v>813.1</v>
      </c>
      <c r="B8134" s="174">
        <v>39.279999999999902</v>
      </c>
    </row>
    <row r="8135" spans="1:2">
      <c r="A8135" s="174">
        <v>813.2</v>
      </c>
      <c r="B8135" s="174">
        <v>38.8599999999998</v>
      </c>
    </row>
    <row r="8136" spans="1:2">
      <c r="A8136" s="174">
        <v>813.3</v>
      </c>
      <c r="B8136" s="174">
        <v>38.439999999999699</v>
      </c>
    </row>
    <row r="8137" spans="1:2">
      <c r="A8137" s="174">
        <v>813.4</v>
      </c>
      <c r="B8137" s="174">
        <v>38.019999999999598</v>
      </c>
    </row>
    <row r="8138" spans="1:2">
      <c r="A8138" s="174">
        <v>813.5</v>
      </c>
      <c r="B8138" s="174">
        <v>37.6</v>
      </c>
    </row>
    <row r="8139" spans="1:2">
      <c r="A8139" s="174">
        <v>813.6</v>
      </c>
      <c r="B8139" s="174">
        <v>37.1799999999999</v>
      </c>
    </row>
    <row r="8140" spans="1:2">
      <c r="A8140" s="174">
        <v>813.7</v>
      </c>
      <c r="B8140" s="174">
        <v>36.759999999999799</v>
      </c>
    </row>
    <row r="8141" spans="1:2">
      <c r="A8141" s="174">
        <v>813.8</v>
      </c>
      <c r="B8141" s="174">
        <v>36.339999999999698</v>
      </c>
    </row>
    <row r="8142" spans="1:2">
      <c r="A8142" s="174">
        <v>813.9</v>
      </c>
      <c r="B8142" s="174">
        <v>35.919999999999597</v>
      </c>
    </row>
    <row r="8143" spans="1:2">
      <c r="A8143" s="174">
        <v>814</v>
      </c>
      <c r="B8143" s="174">
        <v>35.5</v>
      </c>
    </row>
    <row r="8144" spans="1:2">
      <c r="A8144" s="174">
        <v>814.1</v>
      </c>
      <c r="B8144" s="174">
        <v>35.059999999999903</v>
      </c>
    </row>
    <row r="8145" spans="1:2">
      <c r="A8145" s="174">
        <v>814.2</v>
      </c>
      <c r="B8145" s="174">
        <v>34.619999999999798</v>
      </c>
    </row>
    <row r="8146" spans="1:2">
      <c r="A8146" s="174">
        <v>814.3</v>
      </c>
      <c r="B8146" s="174">
        <v>34.179999999999701</v>
      </c>
    </row>
    <row r="8147" spans="1:2">
      <c r="A8147" s="174">
        <v>814.4</v>
      </c>
      <c r="B8147" s="174">
        <v>33.739999999999597</v>
      </c>
    </row>
    <row r="8148" spans="1:2">
      <c r="A8148" s="174">
        <v>814.5</v>
      </c>
      <c r="B8148" s="174">
        <v>33.299999999999997</v>
      </c>
    </row>
    <row r="8149" spans="1:2">
      <c r="A8149" s="174">
        <v>814.6</v>
      </c>
      <c r="B8149" s="174">
        <v>32.8599999999999</v>
      </c>
    </row>
    <row r="8150" spans="1:2">
      <c r="A8150" s="174">
        <v>814.7</v>
      </c>
      <c r="B8150" s="174">
        <v>32.419999999999803</v>
      </c>
    </row>
    <row r="8151" spans="1:2">
      <c r="A8151" s="174">
        <v>814.8</v>
      </c>
      <c r="B8151" s="174">
        <v>31.979999999999698</v>
      </c>
    </row>
    <row r="8152" spans="1:2">
      <c r="A8152" s="174">
        <v>814.9</v>
      </c>
      <c r="B8152" s="174">
        <v>31.539999999999601</v>
      </c>
    </row>
    <row r="8153" spans="1:2">
      <c r="A8153" s="174">
        <v>815</v>
      </c>
      <c r="B8153" s="174">
        <v>31.1</v>
      </c>
    </row>
    <row r="8154" spans="1:2">
      <c r="A8154" s="174">
        <v>815.1</v>
      </c>
      <c r="B8154" s="174">
        <v>30.619999999999798</v>
      </c>
    </row>
    <row r="8155" spans="1:2">
      <c r="A8155" s="174">
        <v>815.2</v>
      </c>
      <c r="B8155" s="174">
        <v>30.139999999999699</v>
      </c>
    </row>
    <row r="8156" spans="1:2">
      <c r="A8156" s="174">
        <v>815.3</v>
      </c>
      <c r="B8156" s="174">
        <v>29.659999999999599</v>
      </c>
    </row>
    <row r="8157" spans="1:2">
      <c r="A8157" s="174">
        <v>815.4</v>
      </c>
      <c r="B8157" s="174">
        <v>29.179999999999499</v>
      </c>
    </row>
    <row r="8158" spans="1:2">
      <c r="A8158" s="174">
        <v>815.5</v>
      </c>
      <c r="B8158" s="174">
        <v>28.7</v>
      </c>
    </row>
    <row r="8159" spans="1:2">
      <c r="A8159" s="174">
        <v>815.6</v>
      </c>
      <c r="B8159" s="174">
        <v>28.2199999999998</v>
      </c>
    </row>
    <row r="8160" spans="1:2">
      <c r="A8160" s="174">
        <v>815.7</v>
      </c>
      <c r="B8160" s="174">
        <v>27.7399999999997</v>
      </c>
    </row>
    <row r="8161" spans="1:2">
      <c r="A8161" s="174">
        <v>815.8</v>
      </c>
      <c r="B8161" s="174">
        <v>27.2599999999996</v>
      </c>
    </row>
    <row r="8162" spans="1:2">
      <c r="A8162" s="174">
        <v>815.9</v>
      </c>
      <c r="B8162" s="174">
        <v>26.7799999999995</v>
      </c>
    </row>
    <row r="8163" spans="1:2">
      <c r="A8163" s="174">
        <v>816</v>
      </c>
      <c r="B8163" s="174">
        <v>26.3</v>
      </c>
    </row>
    <row r="8164" spans="1:2">
      <c r="A8164" s="174">
        <v>816.1</v>
      </c>
      <c r="B8164" s="174">
        <v>25.8599999999999</v>
      </c>
    </row>
    <row r="8165" spans="1:2">
      <c r="A8165" s="174">
        <v>816.2</v>
      </c>
      <c r="B8165" s="174">
        <v>25.419999999999799</v>
      </c>
    </row>
    <row r="8166" spans="1:2">
      <c r="A8166" s="174">
        <v>816.3</v>
      </c>
      <c r="B8166" s="174">
        <v>24.979999999999698</v>
      </c>
    </row>
    <row r="8167" spans="1:2">
      <c r="A8167" s="174">
        <v>816.4</v>
      </c>
      <c r="B8167" s="174">
        <v>24.539999999999601</v>
      </c>
    </row>
    <row r="8168" spans="1:2">
      <c r="A8168" s="174">
        <v>816.5</v>
      </c>
      <c r="B8168" s="174">
        <v>24.1</v>
      </c>
    </row>
    <row r="8169" spans="1:2">
      <c r="A8169" s="174">
        <v>816.6</v>
      </c>
      <c r="B8169" s="174">
        <v>23.659999999999901</v>
      </c>
    </row>
    <row r="8170" spans="1:2">
      <c r="A8170" s="174">
        <v>816.7</v>
      </c>
      <c r="B8170" s="174">
        <v>23.2199999999998</v>
      </c>
    </row>
    <row r="8171" spans="1:2">
      <c r="A8171" s="174">
        <v>816.8</v>
      </c>
      <c r="B8171" s="174">
        <v>22.779999999999699</v>
      </c>
    </row>
    <row r="8172" spans="1:2">
      <c r="A8172" s="174">
        <v>816.9</v>
      </c>
      <c r="B8172" s="174">
        <v>22.339999999999598</v>
      </c>
    </row>
    <row r="8173" spans="1:2">
      <c r="A8173" s="174">
        <v>817</v>
      </c>
      <c r="B8173" s="174">
        <v>21.9</v>
      </c>
    </row>
    <row r="8174" spans="1:2">
      <c r="A8174" s="174">
        <v>817.1</v>
      </c>
      <c r="B8174" s="174">
        <v>21.509999999999899</v>
      </c>
    </row>
    <row r="8175" spans="1:2">
      <c r="A8175" s="174">
        <v>817.2</v>
      </c>
      <c r="B8175" s="174">
        <v>21.119999999999798</v>
      </c>
    </row>
    <row r="8176" spans="1:2">
      <c r="A8176" s="174">
        <v>817.3</v>
      </c>
      <c r="B8176" s="174">
        <v>20.729999999999698</v>
      </c>
    </row>
    <row r="8177" spans="1:2">
      <c r="A8177" s="174">
        <v>817.4</v>
      </c>
      <c r="B8177" s="174">
        <v>20.339999999999598</v>
      </c>
    </row>
    <row r="8178" spans="1:2">
      <c r="A8178" s="174">
        <v>817.5</v>
      </c>
      <c r="B8178" s="174">
        <v>19.95</v>
      </c>
    </row>
    <row r="8179" spans="1:2">
      <c r="A8179" s="174">
        <v>817.6</v>
      </c>
      <c r="B8179" s="174">
        <v>19.559999999999899</v>
      </c>
    </row>
    <row r="8180" spans="1:2">
      <c r="A8180" s="174">
        <v>817.7</v>
      </c>
      <c r="B8180" s="174">
        <v>19.169999999999799</v>
      </c>
    </row>
    <row r="8181" spans="1:2">
      <c r="A8181" s="174">
        <v>817.8</v>
      </c>
      <c r="B8181" s="174">
        <v>18.779999999999699</v>
      </c>
    </row>
    <row r="8182" spans="1:2">
      <c r="A8182" s="174">
        <v>817.9</v>
      </c>
      <c r="B8182" s="174">
        <v>18.389999999999599</v>
      </c>
    </row>
    <row r="8183" spans="1:2">
      <c r="A8183" s="174">
        <v>818</v>
      </c>
      <c r="B8183" s="174">
        <v>18</v>
      </c>
    </row>
    <row r="8184" spans="1:2">
      <c r="A8184" s="174">
        <v>818.1</v>
      </c>
      <c r="B8184" s="174">
        <v>17.899999999999899</v>
      </c>
    </row>
    <row r="8185" spans="1:2">
      <c r="A8185" s="174">
        <v>818.2</v>
      </c>
      <c r="B8185" s="174">
        <v>17.799999999999901</v>
      </c>
    </row>
    <row r="8186" spans="1:2">
      <c r="A8186" s="174">
        <v>818.3</v>
      </c>
      <c r="B8186" s="174">
        <v>17.6999999999999</v>
      </c>
    </row>
    <row r="8187" spans="1:2">
      <c r="A8187" s="174">
        <v>818.4</v>
      </c>
      <c r="B8187" s="174">
        <v>17.599999999999898</v>
      </c>
    </row>
    <row r="8188" spans="1:2">
      <c r="A8188" s="174">
        <v>818.5</v>
      </c>
      <c r="B8188" s="174">
        <v>17.5</v>
      </c>
    </row>
    <row r="8189" spans="1:2">
      <c r="A8189" s="174">
        <v>818.6</v>
      </c>
      <c r="B8189" s="174">
        <v>17.399999999999899</v>
      </c>
    </row>
    <row r="8190" spans="1:2">
      <c r="A8190" s="174">
        <v>818.7</v>
      </c>
      <c r="B8190" s="174">
        <v>17.299999999999901</v>
      </c>
    </row>
    <row r="8191" spans="1:2">
      <c r="A8191" s="174">
        <v>818.8</v>
      </c>
      <c r="B8191" s="174">
        <v>17.1999999999999</v>
      </c>
    </row>
    <row r="8192" spans="1:2">
      <c r="A8192" s="174">
        <v>818.9</v>
      </c>
      <c r="B8192" s="174">
        <v>17.099999999999898</v>
      </c>
    </row>
    <row r="8193" spans="1:2">
      <c r="A8193" s="174">
        <v>819</v>
      </c>
      <c r="B8193" s="174">
        <v>17</v>
      </c>
    </row>
    <row r="8194" spans="1:2">
      <c r="A8194" s="174">
        <v>819.1</v>
      </c>
      <c r="B8194" s="174">
        <v>17.100000000000001</v>
      </c>
    </row>
    <row r="8195" spans="1:2">
      <c r="A8195" s="174">
        <v>819.2</v>
      </c>
      <c r="B8195" s="174">
        <v>17.2</v>
      </c>
    </row>
    <row r="8196" spans="1:2">
      <c r="A8196" s="174">
        <v>819.3</v>
      </c>
      <c r="B8196" s="174">
        <v>17.3</v>
      </c>
    </row>
    <row r="8197" spans="1:2">
      <c r="A8197" s="174">
        <v>819.4</v>
      </c>
      <c r="B8197" s="174">
        <v>17.399999999999999</v>
      </c>
    </row>
    <row r="8198" spans="1:2">
      <c r="A8198" s="174">
        <v>819.5</v>
      </c>
      <c r="B8198" s="174">
        <v>17.5</v>
      </c>
    </row>
    <row r="8199" spans="1:2">
      <c r="A8199" s="174">
        <v>819.6</v>
      </c>
      <c r="B8199" s="174">
        <v>17.600000000000001</v>
      </c>
    </row>
    <row r="8200" spans="1:2">
      <c r="A8200" s="174">
        <v>819.7</v>
      </c>
      <c r="B8200" s="174">
        <v>17.7</v>
      </c>
    </row>
    <row r="8201" spans="1:2">
      <c r="A8201" s="174">
        <v>819.8</v>
      </c>
      <c r="B8201" s="174">
        <v>17.8</v>
      </c>
    </row>
    <row r="8202" spans="1:2">
      <c r="A8202" s="174">
        <v>819.9</v>
      </c>
      <c r="B8202" s="174">
        <v>17.899999999999999</v>
      </c>
    </row>
    <row r="8203" spans="1:2">
      <c r="A8203" s="174">
        <v>820</v>
      </c>
      <c r="B8203" s="174">
        <v>18</v>
      </c>
    </row>
    <row r="8204" spans="1:2">
      <c r="A8204" s="174">
        <v>820.1</v>
      </c>
      <c r="B8204" s="174">
        <v>18.34</v>
      </c>
    </row>
    <row r="8205" spans="1:2">
      <c r="A8205" s="174">
        <v>820.2</v>
      </c>
      <c r="B8205" s="174">
        <v>18.680000000000099</v>
      </c>
    </row>
    <row r="8206" spans="1:2">
      <c r="A8206" s="174">
        <v>820.3</v>
      </c>
      <c r="B8206" s="174">
        <v>19.020000000000199</v>
      </c>
    </row>
    <row r="8207" spans="1:2">
      <c r="A8207" s="174">
        <v>820.4</v>
      </c>
      <c r="B8207" s="174">
        <v>19.360000000000301</v>
      </c>
    </row>
    <row r="8208" spans="1:2">
      <c r="A8208" s="174">
        <v>820.5</v>
      </c>
      <c r="B8208" s="174">
        <v>19.7</v>
      </c>
    </row>
    <row r="8209" spans="1:2">
      <c r="A8209" s="174">
        <v>820.6</v>
      </c>
      <c r="B8209" s="174">
        <v>20.04</v>
      </c>
    </row>
    <row r="8210" spans="1:2">
      <c r="A8210" s="174">
        <v>820.7</v>
      </c>
      <c r="B8210" s="174">
        <v>20.380000000000098</v>
      </c>
    </row>
    <row r="8211" spans="1:2">
      <c r="A8211" s="174">
        <v>820.8</v>
      </c>
      <c r="B8211" s="174">
        <v>20.720000000000201</v>
      </c>
    </row>
    <row r="8212" spans="1:2">
      <c r="A8212" s="174">
        <v>820.9</v>
      </c>
      <c r="B8212" s="174">
        <v>21.060000000000301</v>
      </c>
    </row>
    <row r="8213" spans="1:2">
      <c r="A8213" s="174">
        <v>821</v>
      </c>
      <c r="B8213" s="174">
        <v>21.4</v>
      </c>
    </row>
    <row r="8214" spans="1:2">
      <c r="A8214" s="174">
        <v>821.1</v>
      </c>
      <c r="B8214" s="174">
        <v>21.74</v>
      </c>
    </row>
    <row r="8215" spans="1:2">
      <c r="A8215" s="174">
        <v>821.2</v>
      </c>
      <c r="B8215" s="174">
        <v>22.080000000000101</v>
      </c>
    </row>
    <row r="8216" spans="1:2">
      <c r="A8216" s="174">
        <v>821.3</v>
      </c>
      <c r="B8216" s="174">
        <v>22.420000000000201</v>
      </c>
    </row>
    <row r="8217" spans="1:2">
      <c r="A8217" s="174">
        <v>821.4</v>
      </c>
      <c r="B8217" s="174">
        <v>22.7600000000003</v>
      </c>
    </row>
    <row r="8218" spans="1:2">
      <c r="A8218" s="174">
        <v>821.5</v>
      </c>
      <c r="B8218" s="174">
        <v>23.1</v>
      </c>
    </row>
    <row r="8219" spans="1:2">
      <c r="A8219" s="174">
        <v>821.6</v>
      </c>
      <c r="B8219" s="174">
        <v>23.44</v>
      </c>
    </row>
    <row r="8220" spans="1:2">
      <c r="A8220" s="174">
        <v>821.7</v>
      </c>
      <c r="B8220" s="174">
        <v>23.780000000000101</v>
      </c>
    </row>
    <row r="8221" spans="1:2">
      <c r="A8221" s="174">
        <v>821.8</v>
      </c>
      <c r="B8221" s="174">
        <v>24.1200000000002</v>
      </c>
    </row>
    <row r="8222" spans="1:2">
      <c r="A8222" s="174">
        <v>821.9</v>
      </c>
      <c r="B8222" s="174">
        <v>24.460000000000299</v>
      </c>
    </row>
    <row r="8223" spans="1:2">
      <c r="A8223" s="174">
        <v>822</v>
      </c>
      <c r="B8223" s="174">
        <v>24.8</v>
      </c>
    </row>
    <row r="8224" spans="1:2">
      <c r="A8224" s="174">
        <v>822.1</v>
      </c>
      <c r="B8224" s="174">
        <v>25.11</v>
      </c>
    </row>
    <row r="8225" spans="1:2">
      <c r="A8225" s="174">
        <v>822.2</v>
      </c>
      <c r="B8225" s="174">
        <v>25.420000000000101</v>
      </c>
    </row>
    <row r="8226" spans="1:2">
      <c r="A8226" s="174">
        <v>822.3</v>
      </c>
      <c r="B8226" s="174">
        <v>25.730000000000199</v>
      </c>
    </row>
    <row r="8227" spans="1:2">
      <c r="A8227" s="174">
        <v>822.4</v>
      </c>
      <c r="B8227" s="174">
        <v>26.040000000000202</v>
      </c>
    </row>
    <row r="8228" spans="1:2">
      <c r="A8228" s="174">
        <v>822.5</v>
      </c>
      <c r="B8228" s="174">
        <v>26.35</v>
      </c>
    </row>
    <row r="8229" spans="1:2">
      <c r="A8229" s="174">
        <v>822.6</v>
      </c>
      <c r="B8229" s="174">
        <v>26.66</v>
      </c>
    </row>
    <row r="8230" spans="1:2">
      <c r="A8230" s="174">
        <v>822.7</v>
      </c>
      <c r="B8230" s="174">
        <v>26.970000000000098</v>
      </c>
    </row>
    <row r="8231" spans="1:2">
      <c r="A8231" s="174">
        <v>822.8</v>
      </c>
      <c r="B8231" s="174">
        <v>27.2800000000002</v>
      </c>
    </row>
    <row r="8232" spans="1:2">
      <c r="A8232" s="174">
        <v>822.9</v>
      </c>
      <c r="B8232" s="174">
        <v>27.590000000000199</v>
      </c>
    </row>
    <row r="8233" spans="1:2">
      <c r="A8233" s="174">
        <v>823</v>
      </c>
      <c r="B8233" s="174">
        <v>27.9</v>
      </c>
    </row>
    <row r="8234" spans="1:2">
      <c r="A8234" s="174">
        <v>823.1</v>
      </c>
      <c r="B8234" s="174">
        <v>28.19</v>
      </c>
    </row>
    <row r="8235" spans="1:2">
      <c r="A8235" s="174">
        <v>823.2</v>
      </c>
      <c r="B8235" s="174">
        <v>28.4800000000001</v>
      </c>
    </row>
    <row r="8236" spans="1:2">
      <c r="A8236" s="174">
        <v>823.3</v>
      </c>
      <c r="B8236" s="174">
        <v>28.770000000000199</v>
      </c>
    </row>
    <row r="8237" spans="1:2">
      <c r="A8237" s="174">
        <v>823.4</v>
      </c>
      <c r="B8237" s="174">
        <v>29.060000000000201</v>
      </c>
    </row>
    <row r="8238" spans="1:2">
      <c r="A8238" s="174">
        <v>823.5</v>
      </c>
      <c r="B8238" s="174">
        <v>29.35</v>
      </c>
    </row>
    <row r="8239" spans="1:2">
      <c r="A8239" s="174">
        <v>823.6</v>
      </c>
      <c r="B8239" s="174">
        <v>29.64</v>
      </c>
    </row>
    <row r="8240" spans="1:2">
      <c r="A8240" s="174">
        <v>823.7</v>
      </c>
      <c r="B8240" s="174">
        <v>29.930000000000099</v>
      </c>
    </row>
    <row r="8241" spans="1:2">
      <c r="A8241" s="174">
        <v>823.8</v>
      </c>
      <c r="B8241" s="174">
        <v>30.220000000000098</v>
      </c>
    </row>
    <row r="8242" spans="1:2">
      <c r="A8242" s="174">
        <v>823.9</v>
      </c>
      <c r="B8242" s="174">
        <v>30.510000000000201</v>
      </c>
    </row>
    <row r="8243" spans="1:2">
      <c r="A8243" s="174">
        <v>824</v>
      </c>
      <c r="B8243" s="174">
        <v>30.8</v>
      </c>
    </row>
    <row r="8244" spans="1:2">
      <c r="A8244" s="174">
        <v>824.1</v>
      </c>
      <c r="B8244" s="174">
        <v>31.02</v>
      </c>
    </row>
    <row r="8245" spans="1:2">
      <c r="A8245" s="174">
        <v>824.2</v>
      </c>
      <c r="B8245" s="174">
        <v>31.240000000000101</v>
      </c>
    </row>
    <row r="8246" spans="1:2">
      <c r="A8246" s="174">
        <v>824.3</v>
      </c>
      <c r="B8246" s="174">
        <v>31.4600000000001</v>
      </c>
    </row>
    <row r="8247" spans="1:2">
      <c r="A8247" s="174">
        <v>824.4</v>
      </c>
      <c r="B8247" s="174">
        <v>31.680000000000199</v>
      </c>
    </row>
    <row r="8248" spans="1:2">
      <c r="A8248" s="174">
        <v>824.5</v>
      </c>
      <c r="B8248" s="174">
        <v>31.9</v>
      </c>
    </row>
    <row r="8249" spans="1:2">
      <c r="A8249" s="174">
        <v>824.6</v>
      </c>
      <c r="B8249" s="174">
        <v>32.119999999999997</v>
      </c>
    </row>
    <row r="8250" spans="1:2">
      <c r="A8250" s="174">
        <v>824.7</v>
      </c>
      <c r="B8250" s="174">
        <v>32.340000000000103</v>
      </c>
    </row>
    <row r="8251" spans="1:2">
      <c r="A8251" s="174">
        <v>824.8</v>
      </c>
      <c r="B8251" s="174">
        <v>32.560000000000102</v>
      </c>
    </row>
    <row r="8252" spans="1:2">
      <c r="A8252" s="174">
        <v>824.9</v>
      </c>
      <c r="B8252" s="174">
        <v>32.7800000000002</v>
      </c>
    </row>
    <row r="8253" spans="1:2">
      <c r="A8253" s="174">
        <v>825</v>
      </c>
      <c r="B8253" s="174">
        <v>33</v>
      </c>
    </row>
    <row r="8254" spans="1:2">
      <c r="A8254" s="174">
        <v>825.1</v>
      </c>
      <c r="B8254" s="174">
        <v>33.21</v>
      </c>
    </row>
    <row r="8255" spans="1:2">
      <c r="A8255" s="174">
        <v>825.2</v>
      </c>
      <c r="B8255" s="174">
        <v>33.42</v>
      </c>
    </row>
    <row r="8256" spans="1:2">
      <c r="A8256" s="174">
        <v>825.3</v>
      </c>
      <c r="B8256" s="174">
        <v>33.630000000000102</v>
      </c>
    </row>
    <row r="8257" spans="1:2">
      <c r="A8257" s="174">
        <v>825.4</v>
      </c>
      <c r="B8257" s="174">
        <v>33.840000000000103</v>
      </c>
    </row>
    <row r="8258" spans="1:2">
      <c r="A8258" s="174">
        <v>825.5</v>
      </c>
      <c r="B8258" s="174">
        <v>34.049999999999997</v>
      </c>
    </row>
    <row r="8259" spans="1:2">
      <c r="A8259" s="174">
        <v>825.6</v>
      </c>
      <c r="B8259" s="174">
        <v>34.26</v>
      </c>
    </row>
    <row r="8260" spans="1:2">
      <c r="A8260" s="174">
        <v>825.7</v>
      </c>
      <c r="B8260" s="174">
        <v>34.470000000000098</v>
      </c>
    </row>
    <row r="8261" spans="1:2">
      <c r="A8261" s="174">
        <v>825.8</v>
      </c>
      <c r="B8261" s="174">
        <v>34.680000000000099</v>
      </c>
    </row>
    <row r="8262" spans="1:2">
      <c r="A8262" s="174">
        <v>825.9</v>
      </c>
      <c r="B8262" s="174">
        <v>34.8900000000001</v>
      </c>
    </row>
    <row r="8263" spans="1:2">
      <c r="A8263" s="174">
        <v>826</v>
      </c>
      <c r="B8263" s="174">
        <v>35.1</v>
      </c>
    </row>
    <row r="8264" spans="1:2">
      <c r="A8264" s="174">
        <v>826.1</v>
      </c>
      <c r="B8264" s="174">
        <v>35.299999999999997</v>
      </c>
    </row>
    <row r="8265" spans="1:2">
      <c r="A8265" s="174">
        <v>826.2</v>
      </c>
      <c r="B8265" s="174">
        <v>35.5</v>
      </c>
    </row>
    <row r="8266" spans="1:2">
      <c r="A8266" s="174">
        <v>826.3</v>
      </c>
      <c r="B8266" s="174">
        <v>35.700000000000102</v>
      </c>
    </row>
    <row r="8267" spans="1:2">
      <c r="A8267" s="174">
        <v>826.4</v>
      </c>
      <c r="B8267" s="174">
        <v>35.900000000000098</v>
      </c>
    </row>
    <row r="8268" spans="1:2">
      <c r="A8268" s="174">
        <v>826.5</v>
      </c>
      <c r="B8268" s="174">
        <v>36.1</v>
      </c>
    </row>
    <row r="8269" spans="1:2">
      <c r="A8269" s="174">
        <v>826.6</v>
      </c>
      <c r="B8269" s="174">
        <v>36.299999999999997</v>
      </c>
    </row>
    <row r="8270" spans="1:2">
      <c r="A8270" s="174">
        <v>826.7</v>
      </c>
      <c r="B8270" s="174">
        <v>36.5</v>
      </c>
    </row>
    <row r="8271" spans="1:2">
      <c r="A8271" s="174">
        <v>826.8</v>
      </c>
      <c r="B8271" s="174">
        <v>36.700000000000102</v>
      </c>
    </row>
    <row r="8272" spans="1:2">
      <c r="A8272" s="174">
        <v>826.9</v>
      </c>
      <c r="B8272" s="174">
        <v>36.900000000000098</v>
      </c>
    </row>
    <row r="8273" spans="1:2">
      <c r="A8273" s="174">
        <v>827</v>
      </c>
      <c r="B8273" s="174">
        <v>37.1</v>
      </c>
    </row>
    <row r="8274" spans="1:2">
      <c r="A8274" s="174">
        <v>827.1</v>
      </c>
      <c r="B8274" s="174">
        <v>37.28</v>
      </c>
    </row>
    <row r="8275" spans="1:2">
      <c r="A8275" s="174">
        <v>827.2</v>
      </c>
      <c r="B8275" s="174">
        <v>37.46</v>
      </c>
    </row>
    <row r="8276" spans="1:2">
      <c r="A8276" s="174">
        <v>827.3</v>
      </c>
      <c r="B8276" s="174">
        <v>37.6400000000001</v>
      </c>
    </row>
    <row r="8277" spans="1:2">
      <c r="A8277" s="174">
        <v>827.4</v>
      </c>
      <c r="B8277" s="174">
        <v>37.8200000000001</v>
      </c>
    </row>
    <row r="8278" spans="1:2">
      <c r="A8278" s="174">
        <v>827.5</v>
      </c>
      <c r="B8278" s="174">
        <v>38</v>
      </c>
    </row>
    <row r="8279" spans="1:2">
      <c r="A8279" s="174">
        <v>827.6</v>
      </c>
      <c r="B8279" s="174">
        <v>38.18</v>
      </c>
    </row>
    <row r="8280" spans="1:2">
      <c r="A8280" s="174">
        <v>827.7</v>
      </c>
      <c r="B8280" s="174">
        <v>38.36</v>
      </c>
    </row>
    <row r="8281" spans="1:2">
      <c r="A8281" s="174">
        <v>827.8</v>
      </c>
      <c r="B8281" s="174">
        <v>38.540000000000099</v>
      </c>
    </row>
    <row r="8282" spans="1:2">
      <c r="A8282" s="174">
        <v>827.9</v>
      </c>
      <c r="B8282" s="174">
        <v>38.720000000000098</v>
      </c>
    </row>
    <row r="8283" spans="1:2">
      <c r="A8283" s="174">
        <v>828</v>
      </c>
      <c r="B8283" s="174">
        <v>38.9</v>
      </c>
    </row>
    <row r="8284" spans="1:2">
      <c r="A8284" s="174">
        <v>828.1</v>
      </c>
      <c r="B8284" s="174">
        <v>39.15</v>
      </c>
    </row>
    <row r="8285" spans="1:2">
      <c r="A8285" s="174">
        <v>828.2</v>
      </c>
      <c r="B8285" s="174">
        <v>39.400000000000098</v>
      </c>
    </row>
    <row r="8286" spans="1:2">
      <c r="A8286" s="174">
        <v>828.3</v>
      </c>
      <c r="B8286" s="174">
        <v>39.650000000000098</v>
      </c>
    </row>
    <row r="8287" spans="1:2">
      <c r="A8287" s="174">
        <v>828.4</v>
      </c>
      <c r="B8287" s="174">
        <v>39.900000000000198</v>
      </c>
    </row>
    <row r="8288" spans="1:2">
      <c r="A8288" s="174">
        <v>828.5</v>
      </c>
      <c r="B8288" s="174">
        <v>40.15</v>
      </c>
    </row>
    <row r="8289" spans="1:2">
      <c r="A8289" s="174">
        <v>828.6</v>
      </c>
      <c r="B8289" s="174">
        <v>40.4</v>
      </c>
    </row>
    <row r="8290" spans="1:2">
      <c r="A8290" s="174">
        <v>828.7</v>
      </c>
      <c r="B8290" s="174">
        <v>40.650000000000098</v>
      </c>
    </row>
    <row r="8291" spans="1:2">
      <c r="A8291" s="174">
        <v>828.8</v>
      </c>
      <c r="B8291" s="174">
        <v>40.900000000000098</v>
      </c>
    </row>
    <row r="8292" spans="1:2">
      <c r="A8292" s="174">
        <v>828.9</v>
      </c>
      <c r="B8292" s="174">
        <v>41.150000000000198</v>
      </c>
    </row>
    <row r="8293" spans="1:2">
      <c r="A8293" s="174">
        <v>829</v>
      </c>
      <c r="B8293" s="174">
        <v>41.4</v>
      </c>
    </row>
    <row r="8294" spans="1:2">
      <c r="A8294" s="174">
        <v>829.1</v>
      </c>
      <c r="B8294" s="174">
        <v>41.66</v>
      </c>
    </row>
    <row r="8295" spans="1:2">
      <c r="A8295" s="174">
        <v>829.2</v>
      </c>
      <c r="B8295" s="174">
        <v>41.920000000000101</v>
      </c>
    </row>
    <row r="8296" spans="1:2">
      <c r="A8296" s="174">
        <v>829.3</v>
      </c>
      <c r="B8296" s="174">
        <v>42.180000000000099</v>
      </c>
    </row>
    <row r="8297" spans="1:2">
      <c r="A8297" s="174">
        <v>829.4</v>
      </c>
      <c r="B8297" s="174">
        <v>42.440000000000197</v>
      </c>
    </row>
    <row r="8298" spans="1:2">
      <c r="A8298" s="174">
        <v>829.5</v>
      </c>
      <c r="B8298" s="174">
        <v>42.7</v>
      </c>
    </row>
    <row r="8299" spans="1:2">
      <c r="A8299" s="174">
        <v>829.6</v>
      </c>
      <c r="B8299" s="174">
        <v>42.96</v>
      </c>
    </row>
    <row r="8300" spans="1:2">
      <c r="A8300" s="174">
        <v>829.7</v>
      </c>
      <c r="B8300" s="174">
        <v>43.220000000000098</v>
      </c>
    </row>
    <row r="8301" spans="1:2">
      <c r="A8301" s="174">
        <v>829.8</v>
      </c>
      <c r="B8301" s="174">
        <v>43.480000000000103</v>
      </c>
    </row>
    <row r="8302" spans="1:2">
      <c r="A8302" s="174">
        <v>829.9</v>
      </c>
      <c r="B8302" s="174">
        <v>43.740000000000201</v>
      </c>
    </row>
    <row r="8303" spans="1:2">
      <c r="A8303" s="174">
        <v>830</v>
      </c>
      <c r="B8303" s="174">
        <v>44</v>
      </c>
    </row>
    <row r="8304" spans="1:2">
      <c r="A8304" s="174">
        <v>830.1</v>
      </c>
      <c r="B8304" s="174">
        <v>44.23</v>
      </c>
    </row>
    <row r="8305" spans="1:2">
      <c r="A8305" s="174">
        <v>830.2</v>
      </c>
      <c r="B8305" s="174">
        <v>44.4600000000001</v>
      </c>
    </row>
    <row r="8306" spans="1:2">
      <c r="A8306" s="174">
        <v>830.3</v>
      </c>
      <c r="B8306" s="174">
        <v>44.690000000000097</v>
      </c>
    </row>
    <row r="8307" spans="1:2">
      <c r="A8307" s="174">
        <v>830.4</v>
      </c>
      <c r="B8307" s="174">
        <v>44.920000000000201</v>
      </c>
    </row>
    <row r="8308" spans="1:2">
      <c r="A8308" s="174">
        <v>830.5</v>
      </c>
      <c r="B8308" s="174">
        <v>45.15</v>
      </c>
    </row>
    <row r="8309" spans="1:2">
      <c r="A8309" s="174">
        <v>830.6</v>
      </c>
      <c r="B8309" s="174">
        <v>45.38</v>
      </c>
    </row>
    <row r="8310" spans="1:2">
      <c r="A8310" s="174">
        <v>830.7</v>
      </c>
      <c r="B8310" s="174">
        <v>45.610000000000099</v>
      </c>
    </row>
    <row r="8311" spans="1:2">
      <c r="A8311" s="174">
        <v>830.8</v>
      </c>
      <c r="B8311" s="174">
        <v>45.840000000000103</v>
      </c>
    </row>
    <row r="8312" spans="1:2">
      <c r="A8312" s="174">
        <v>830.9</v>
      </c>
      <c r="B8312" s="174">
        <v>46.070000000000199</v>
      </c>
    </row>
    <row r="8313" spans="1:2">
      <c r="A8313" s="174">
        <v>831</v>
      </c>
      <c r="B8313" s="174">
        <v>46.3</v>
      </c>
    </row>
    <row r="8314" spans="1:2">
      <c r="A8314" s="174">
        <v>831.1</v>
      </c>
      <c r="B8314" s="174">
        <v>46.44</v>
      </c>
    </row>
    <row r="8315" spans="1:2">
      <c r="A8315" s="174">
        <v>831.2</v>
      </c>
      <c r="B8315" s="174">
        <v>46.58</v>
      </c>
    </row>
    <row r="8316" spans="1:2">
      <c r="A8316" s="174">
        <v>831.3</v>
      </c>
      <c r="B8316" s="174">
        <v>46.72</v>
      </c>
    </row>
    <row r="8317" spans="1:2">
      <c r="A8317" s="174">
        <v>831.4</v>
      </c>
      <c r="B8317" s="174">
        <v>46.860000000000099</v>
      </c>
    </row>
    <row r="8318" spans="1:2">
      <c r="A8318" s="174">
        <v>831.5</v>
      </c>
      <c r="B8318" s="174">
        <v>47</v>
      </c>
    </row>
    <row r="8319" spans="1:2">
      <c r="A8319" s="174">
        <v>831.6</v>
      </c>
      <c r="B8319" s="174">
        <v>47.14</v>
      </c>
    </row>
    <row r="8320" spans="1:2">
      <c r="A8320" s="174">
        <v>831.7</v>
      </c>
      <c r="B8320" s="174">
        <v>47.28</v>
      </c>
    </row>
    <row r="8321" spans="1:2">
      <c r="A8321" s="174">
        <v>831.8</v>
      </c>
      <c r="B8321" s="174">
        <v>47.42</v>
      </c>
    </row>
    <row r="8322" spans="1:2">
      <c r="A8322" s="174">
        <v>831.9</v>
      </c>
      <c r="B8322" s="174">
        <v>47.560000000000102</v>
      </c>
    </row>
    <row r="8323" spans="1:2">
      <c r="A8323" s="174">
        <v>832</v>
      </c>
      <c r="B8323" s="174">
        <v>47.7</v>
      </c>
    </row>
    <row r="8324" spans="1:2">
      <c r="A8324" s="174">
        <v>832.1</v>
      </c>
      <c r="B8324" s="174">
        <v>47.75</v>
      </c>
    </row>
    <row r="8325" spans="1:2">
      <c r="A8325" s="174">
        <v>832.2</v>
      </c>
      <c r="B8325" s="174">
        <v>47.8</v>
      </c>
    </row>
    <row r="8326" spans="1:2">
      <c r="A8326" s="174">
        <v>832.3</v>
      </c>
      <c r="B8326" s="174">
        <v>47.85</v>
      </c>
    </row>
    <row r="8327" spans="1:2">
      <c r="A8327" s="174">
        <v>832.4</v>
      </c>
      <c r="B8327" s="174">
        <v>47.9</v>
      </c>
    </row>
    <row r="8328" spans="1:2">
      <c r="A8328" s="174">
        <v>832.5</v>
      </c>
      <c r="B8328" s="174">
        <v>47.95</v>
      </c>
    </row>
    <row r="8329" spans="1:2">
      <c r="A8329" s="174">
        <v>832.6</v>
      </c>
      <c r="B8329" s="174">
        <v>48</v>
      </c>
    </row>
    <row r="8330" spans="1:2">
      <c r="A8330" s="174">
        <v>832.7</v>
      </c>
      <c r="B8330" s="174">
        <v>48.05</v>
      </c>
    </row>
    <row r="8331" spans="1:2">
      <c r="A8331" s="174">
        <v>832.8</v>
      </c>
      <c r="B8331" s="174">
        <v>48.1</v>
      </c>
    </row>
    <row r="8332" spans="1:2">
      <c r="A8332" s="174">
        <v>832.9</v>
      </c>
      <c r="B8332" s="174">
        <v>48.15</v>
      </c>
    </row>
    <row r="8333" spans="1:2">
      <c r="A8333" s="174">
        <v>833</v>
      </c>
      <c r="B8333" s="174">
        <v>48.2</v>
      </c>
    </row>
    <row r="8334" spans="1:2">
      <c r="A8334" s="174">
        <v>833.1</v>
      </c>
      <c r="B8334" s="174">
        <v>48.25</v>
      </c>
    </row>
    <row r="8335" spans="1:2">
      <c r="A8335" s="174">
        <v>833.2</v>
      </c>
      <c r="B8335" s="174">
        <v>48.3</v>
      </c>
    </row>
    <row r="8336" spans="1:2">
      <c r="A8336" s="174">
        <v>833.3</v>
      </c>
      <c r="B8336" s="174">
        <v>48.35</v>
      </c>
    </row>
    <row r="8337" spans="1:2">
      <c r="A8337" s="174">
        <v>833.4</v>
      </c>
      <c r="B8337" s="174">
        <v>48.4</v>
      </c>
    </row>
    <row r="8338" spans="1:2">
      <c r="A8338" s="174">
        <v>833.5</v>
      </c>
      <c r="B8338" s="174">
        <v>48.45</v>
      </c>
    </row>
    <row r="8339" spans="1:2">
      <c r="A8339" s="174">
        <v>833.6</v>
      </c>
      <c r="B8339" s="174">
        <v>48.5</v>
      </c>
    </row>
    <row r="8340" spans="1:2">
      <c r="A8340" s="174">
        <v>833.7</v>
      </c>
      <c r="B8340" s="174">
        <v>48.55</v>
      </c>
    </row>
    <row r="8341" spans="1:2">
      <c r="A8341" s="174">
        <v>833.8</v>
      </c>
      <c r="B8341" s="174">
        <v>48.6</v>
      </c>
    </row>
    <row r="8342" spans="1:2">
      <c r="A8342" s="174">
        <v>833.9</v>
      </c>
      <c r="B8342" s="174">
        <v>48.65</v>
      </c>
    </row>
    <row r="8343" spans="1:2">
      <c r="A8343" s="174">
        <v>834</v>
      </c>
      <c r="B8343" s="174">
        <v>48.7</v>
      </c>
    </row>
    <row r="8344" spans="1:2">
      <c r="A8344" s="174">
        <v>834.1</v>
      </c>
      <c r="B8344" s="174">
        <v>48.76</v>
      </c>
    </row>
    <row r="8345" spans="1:2">
      <c r="A8345" s="174">
        <v>834.2</v>
      </c>
      <c r="B8345" s="174">
        <v>48.82</v>
      </c>
    </row>
    <row r="8346" spans="1:2">
      <c r="A8346" s="174">
        <v>834.3</v>
      </c>
      <c r="B8346" s="174">
        <v>48.88</v>
      </c>
    </row>
    <row r="8347" spans="1:2">
      <c r="A8347" s="174">
        <v>834.4</v>
      </c>
      <c r="B8347" s="174">
        <v>48.94</v>
      </c>
    </row>
    <row r="8348" spans="1:2">
      <c r="A8348" s="174">
        <v>834.5</v>
      </c>
      <c r="B8348" s="174">
        <v>49</v>
      </c>
    </row>
    <row r="8349" spans="1:2">
      <c r="A8349" s="174">
        <v>834.6</v>
      </c>
      <c r="B8349" s="174">
        <v>49.06</v>
      </c>
    </row>
    <row r="8350" spans="1:2">
      <c r="A8350" s="174">
        <v>834.7</v>
      </c>
      <c r="B8350" s="174">
        <v>49.12</v>
      </c>
    </row>
    <row r="8351" spans="1:2">
      <c r="A8351" s="174">
        <v>834.8</v>
      </c>
      <c r="B8351" s="174">
        <v>49.18</v>
      </c>
    </row>
    <row r="8352" spans="1:2">
      <c r="A8352" s="174">
        <v>834.9</v>
      </c>
      <c r="B8352" s="174">
        <v>49.24</v>
      </c>
    </row>
    <row r="8353" spans="1:2">
      <c r="A8353" s="174">
        <v>835</v>
      </c>
      <c r="B8353" s="174">
        <v>49.3</v>
      </c>
    </row>
    <row r="8354" spans="1:2">
      <c r="A8354" s="174">
        <v>835.1</v>
      </c>
      <c r="B8354" s="174">
        <v>49.35</v>
      </c>
    </row>
    <row r="8355" spans="1:2">
      <c r="A8355" s="174">
        <v>835.2</v>
      </c>
      <c r="B8355" s="174">
        <v>49.4</v>
      </c>
    </row>
    <row r="8356" spans="1:2">
      <c r="A8356" s="174">
        <v>835.3</v>
      </c>
      <c r="B8356" s="174">
        <v>49.45</v>
      </c>
    </row>
    <row r="8357" spans="1:2">
      <c r="A8357" s="174">
        <v>835.4</v>
      </c>
      <c r="B8357" s="174">
        <v>49.5</v>
      </c>
    </row>
    <row r="8358" spans="1:2">
      <c r="A8358" s="174">
        <v>835.5</v>
      </c>
      <c r="B8358" s="174">
        <v>49.55</v>
      </c>
    </row>
    <row r="8359" spans="1:2">
      <c r="A8359" s="174">
        <v>835.6</v>
      </c>
      <c r="B8359" s="174">
        <v>49.6</v>
      </c>
    </row>
    <row r="8360" spans="1:2">
      <c r="A8360" s="174">
        <v>835.7</v>
      </c>
      <c r="B8360" s="174">
        <v>49.65</v>
      </c>
    </row>
    <row r="8361" spans="1:2">
      <c r="A8361" s="174">
        <v>835.8</v>
      </c>
      <c r="B8361" s="174">
        <v>49.7</v>
      </c>
    </row>
    <row r="8362" spans="1:2">
      <c r="A8362" s="174">
        <v>835.9</v>
      </c>
      <c r="B8362" s="174">
        <v>49.75</v>
      </c>
    </row>
    <row r="8363" spans="1:2">
      <c r="A8363" s="174">
        <v>836</v>
      </c>
      <c r="B8363" s="174">
        <v>49.8</v>
      </c>
    </row>
    <row r="8364" spans="1:2">
      <c r="A8364" s="174">
        <v>836.1</v>
      </c>
      <c r="B8364" s="174">
        <v>49.84</v>
      </c>
    </row>
    <row r="8365" spans="1:2">
      <c r="A8365" s="174">
        <v>836.2</v>
      </c>
      <c r="B8365" s="174">
        <v>49.88</v>
      </c>
    </row>
    <row r="8366" spans="1:2">
      <c r="A8366" s="174">
        <v>836.3</v>
      </c>
      <c r="B8366" s="174">
        <v>49.92</v>
      </c>
    </row>
    <row r="8367" spans="1:2">
      <c r="A8367" s="174">
        <v>836.4</v>
      </c>
      <c r="B8367" s="174">
        <v>49.96</v>
      </c>
    </row>
    <row r="8368" spans="1:2">
      <c r="A8368" s="174">
        <v>836.5</v>
      </c>
      <c r="B8368" s="174">
        <v>50</v>
      </c>
    </row>
    <row r="8369" spans="1:2">
      <c r="A8369" s="174">
        <v>836.6</v>
      </c>
      <c r="B8369" s="174">
        <v>50.04</v>
      </c>
    </row>
    <row r="8370" spans="1:2">
      <c r="A8370" s="174">
        <v>836.7</v>
      </c>
      <c r="B8370" s="174">
        <v>50.08</v>
      </c>
    </row>
    <row r="8371" spans="1:2">
      <c r="A8371" s="174">
        <v>836.8</v>
      </c>
      <c r="B8371" s="174">
        <v>50.12</v>
      </c>
    </row>
    <row r="8372" spans="1:2">
      <c r="A8372" s="174">
        <v>836.9</v>
      </c>
      <c r="B8372" s="174">
        <v>50.16</v>
      </c>
    </row>
    <row r="8373" spans="1:2">
      <c r="A8373" s="174">
        <v>837</v>
      </c>
      <c r="B8373" s="174">
        <v>50.2</v>
      </c>
    </row>
    <row r="8374" spans="1:2">
      <c r="A8374" s="174">
        <v>837.1</v>
      </c>
      <c r="B8374" s="174">
        <v>50.27</v>
      </c>
    </row>
    <row r="8375" spans="1:2">
      <c r="A8375" s="174">
        <v>837.2</v>
      </c>
      <c r="B8375" s="174">
        <v>50.34</v>
      </c>
    </row>
    <row r="8376" spans="1:2">
      <c r="A8376" s="174">
        <v>837.3</v>
      </c>
      <c r="B8376" s="174">
        <v>50.41</v>
      </c>
    </row>
    <row r="8377" spans="1:2">
      <c r="A8377" s="174">
        <v>837.4</v>
      </c>
      <c r="B8377" s="174">
        <v>50.48</v>
      </c>
    </row>
    <row r="8378" spans="1:2">
      <c r="A8378" s="174">
        <v>837.5</v>
      </c>
      <c r="B8378" s="174">
        <v>50.55</v>
      </c>
    </row>
    <row r="8379" spans="1:2">
      <c r="A8379" s="174">
        <v>837.6</v>
      </c>
      <c r="B8379" s="174">
        <v>50.62</v>
      </c>
    </row>
    <row r="8380" spans="1:2">
      <c r="A8380" s="174">
        <v>837.7</v>
      </c>
      <c r="B8380" s="174">
        <v>50.69</v>
      </c>
    </row>
    <row r="8381" spans="1:2">
      <c r="A8381" s="174">
        <v>837.8</v>
      </c>
      <c r="B8381" s="174">
        <v>50.76</v>
      </c>
    </row>
    <row r="8382" spans="1:2">
      <c r="A8382" s="174">
        <v>837.9</v>
      </c>
      <c r="B8382" s="174">
        <v>50.83</v>
      </c>
    </row>
    <row r="8383" spans="1:2">
      <c r="A8383" s="174">
        <v>838</v>
      </c>
      <c r="B8383" s="174">
        <v>50.9</v>
      </c>
    </row>
    <row r="8384" spans="1:2">
      <c r="A8384" s="174">
        <v>838.1</v>
      </c>
      <c r="B8384" s="174">
        <v>50.99</v>
      </c>
    </row>
    <row r="8385" spans="1:2">
      <c r="A8385" s="174">
        <v>838.2</v>
      </c>
      <c r="B8385" s="174">
        <v>51.08</v>
      </c>
    </row>
    <row r="8386" spans="1:2">
      <c r="A8386" s="174">
        <v>838.3</v>
      </c>
      <c r="B8386" s="174">
        <v>51.17</v>
      </c>
    </row>
    <row r="8387" spans="1:2">
      <c r="A8387" s="174">
        <v>838.4</v>
      </c>
      <c r="B8387" s="174">
        <v>51.26</v>
      </c>
    </row>
    <row r="8388" spans="1:2">
      <c r="A8388" s="174">
        <v>838.5</v>
      </c>
      <c r="B8388" s="174">
        <v>51.349999999999902</v>
      </c>
    </row>
    <row r="8389" spans="1:2">
      <c r="A8389" s="174">
        <v>838.6</v>
      </c>
      <c r="B8389" s="174">
        <v>51.44</v>
      </c>
    </row>
    <row r="8390" spans="1:2">
      <c r="A8390" s="174">
        <v>838.7</v>
      </c>
      <c r="B8390" s="174">
        <v>51.53</v>
      </c>
    </row>
    <row r="8391" spans="1:2">
      <c r="A8391" s="174">
        <v>838.8</v>
      </c>
      <c r="B8391" s="174">
        <v>51.62</v>
      </c>
    </row>
    <row r="8392" spans="1:2">
      <c r="A8392" s="174">
        <v>838.9</v>
      </c>
      <c r="B8392" s="174">
        <v>51.71</v>
      </c>
    </row>
    <row r="8393" spans="1:2">
      <c r="A8393" s="174">
        <v>839</v>
      </c>
      <c r="B8393" s="174">
        <v>51.8</v>
      </c>
    </row>
    <row r="8394" spans="1:2">
      <c r="A8394" s="174">
        <v>839.1</v>
      </c>
      <c r="B8394" s="174">
        <v>51.87</v>
      </c>
    </row>
    <row r="8395" spans="1:2">
      <c r="A8395" s="174">
        <v>839.2</v>
      </c>
      <c r="B8395" s="174">
        <v>51.94</v>
      </c>
    </row>
    <row r="8396" spans="1:2">
      <c r="A8396" s="174">
        <v>839.3</v>
      </c>
      <c r="B8396" s="174">
        <v>52.01</v>
      </c>
    </row>
    <row r="8397" spans="1:2">
      <c r="A8397" s="174">
        <v>839.4</v>
      </c>
      <c r="B8397" s="174">
        <v>52.08</v>
      </c>
    </row>
    <row r="8398" spans="1:2">
      <c r="A8398" s="174">
        <v>839.5</v>
      </c>
      <c r="B8398" s="174">
        <v>52.15</v>
      </c>
    </row>
    <row r="8399" spans="1:2">
      <c r="A8399" s="174">
        <v>839.6</v>
      </c>
      <c r="B8399" s="174">
        <v>52.22</v>
      </c>
    </row>
    <row r="8400" spans="1:2">
      <c r="A8400" s="174">
        <v>839.7</v>
      </c>
      <c r="B8400" s="174">
        <v>52.29</v>
      </c>
    </row>
    <row r="8401" spans="1:2">
      <c r="A8401" s="174">
        <v>839.8</v>
      </c>
      <c r="B8401" s="174">
        <v>52.36</v>
      </c>
    </row>
    <row r="8402" spans="1:2">
      <c r="A8402" s="174">
        <v>839.9</v>
      </c>
      <c r="B8402" s="174">
        <v>52.43</v>
      </c>
    </row>
    <row r="8403" spans="1:2">
      <c r="A8403" s="174">
        <v>840</v>
      </c>
      <c r="B8403" s="174">
        <v>52.5</v>
      </c>
    </row>
    <row r="8404" spans="1:2">
      <c r="A8404" s="174">
        <v>840.1</v>
      </c>
      <c r="B8404" s="174">
        <v>52.58</v>
      </c>
    </row>
    <row r="8405" spans="1:2">
      <c r="A8405" s="174">
        <v>840.2</v>
      </c>
      <c r="B8405" s="174">
        <v>52.66</v>
      </c>
    </row>
    <row r="8406" spans="1:2">
      <c r="A8406" s="174">
        <v>840.3</v>
      </c>
      <c r="B8406" s="174">
        <v>52.74</v>
      </c>
    </row>
    <row r="8407" spans="1:2">
      <c r="A8407" s="174">
        <v>840.4</v>
      </c>
      <c r="B8407" s="174">
        <v>52.82</v>
      </c>
    </row>
    <row r="8408" spans="1:2">
      <c r="A8408" s="174">
        <v>840.5</v>
      </c>
      <c r="B8408" s="174">
        <v>52.9</v>
      </c>
    </row>
    <row r="8409" spans="1:2">
      <c r="A8409" s="174">
        <v>840.6</v>
      </c>
      <c r="B8409" s="174">
        <v>52.98</v>
      </c>
    </row>
    <row r="8410" spans="1:2">
      <c r="A8410" s="174">
        <v>840.7</v>
      </c>
      <c r="B8410" s="174">
        <v>53.06</v>
      </c>
    </row>
    <row r="8411" spans="1:2">
      <c r="A8411" s="174">
        <v>840.8</v>
      </c>
      <c r="B8411" s="174">
        <v>53.14</v>
      </c>
    </row>
    <row r="8412" spans="1:2">
      <c r="A8412" s="174">
        <v>840.9</v>
      </c>
      <c r="B8412" s="174">
        <v>53.22</v>
      </c>
    </row>
    <row r="8413" spans="1:2">
      <c r="A8413" s="174">
        <v>841</v>
      </c>
      <c r="B8413" s="174">
        <v>53.3</v>
      </c>
    </row>
    <row r="8414" spans="1:2">
      <c r="A8414" s="174">
        <v>841.1</v>
      </c>
      <c r="B8414" s="174">
        <v>53.42</v>
      </c>
    </row>
    <row r="8415" spans="1:2">
      <c r="A8415" s="174">
        <v>841.2</v>
      </c>
      <c r="B8415" s="174">
        <v>53.54</v>
      </c>
    </row>
    <row r="8416" spans="1:2">
      <c r="A8416" s="174">
        <v>841.3</v>
      </c>
      <c r="B8416" s="174">
        <v>53.66</v>
      </c>
    </row>
    <row r="8417" spans="1:2">
      <c r="A8417" s="174">
        <v>841.4</v>
      </c>
      <c r="B8417" s="174">
        <v>53.780000000000101</v>
      </c>
    </row>
    <row r="8418" spans="1:2">
      <c r="A8418" s="174">
        <v>841.5</v>
      </c>
      <c r="B8418" s="174">
        <v>53.9</v>
      </c>
    </row>
    <row r="8419" spans="1:2">
      <c r="A8419" s="174">
        <v>841.6</v>
      </c>
      <c r="B8419" s="174">
        <v>54.02</v>
      </c>
    </row>
    <row r="8420" spans="1:2">
      <c r="A8420" s="174">
        <v>841.7</v>
      </c>
      <c r="B8420" s="174">
        <v>54.14</v>
      </c>
    </row>
    <row r="8421" spans="1:2">
      <c r="A8421" s="174">
        <v>841.8</v>
      </c>
      <c r="B8421" s="174">
        <v>54.26</v>
      </c>
    </row>
    <row r="8422" spans="1:2">
      <c r="A8422" s="174">
        <v>841.9</v>
      </c>
      <c r="B8422" s="174">
        <v>54.380000000000102</v>
      </c>
    </row>
    <row r="8423" spans="1:2">
      <c r="A8423" s="174">
        <v>842</v>
      </c>
      <c r="B8423" s="174">
        <v>54.5</v>
      </c>
    </row>
    <row r="8424" spans="1:2">
      <c r="A8424" s="174">
        <v>842.1</v>
      </c>
      <c r="B8424" s="174">
        <v>54.62</v>
      </c>
    </row>
    <row r="8425" spans="1:2">
      <c r="A8425" s="174">
        <v>842.2</v>
      </c>
      <c r="B8425" s="174">
        <v>54.74</v>
      </c>
    </row>
    <row r="8426" spans="1:2">
      <c r="A8426" s="174">
        <v>842.3</v>
      </c>
      <c r="B8426" s="174">
        <v>54.86</v>
      </c>
    </row>
    <row r="8427" spans="1:2">
      <c r="A8427" s="174">
        <v>842.4</v>
      </c>
      <c r="B8427" s="174">
        <v>54.980000000000103</v>
      </c>
    </row>
    <row r="8428" spans="1:2">
      <c r="A8428" s="174">
        <v>842.5</v>
      </c>
      <c r="B8428" s="174">
        <v>55.1</v>
      </c>
    </row>
    <row r="8429" spans="1:2">
      <c r="A8429" s="174">
        <v>842.6</v>
      </c>
      <c r="B8429" s="174">
        <v>55.22</v>
      </c>
    </row>
    <row r="8430" spans="1:2">
      <c r="A8430" s="174">
        <v>842.7</v>
      </c>
      <c r="B8430" s="174">
        <v>55.34</v>
      </c>
    </row>
    <row r="8431" spans="1:2">
      <c r="A8431" s="174">
        <v>842.8</v>
      </c>
      <c r="B8431" s="174">
        <v>55.46</v>
      </c>
    </row>
    <row r="8432" spans="1:2">
      <c r="A8432" s="174">
        <v>842.9</v>
      </c>
      <c r="B8432" s="174">
        <v>55.580000000000098</v>
      </c>
    </row>
    <row r="8433" spans="1:2">
      <c r="A8433" s="174">
        <v>843</v>
      </c>
      <c r="B8433" s="174">
        <v>55.7</v>
      </c>
    </row>
    <row r="8434" spans="1:2">
      <c r="A8434" s="174">
        <v>843.1</v>
      </c>
      <c r="B8434" s="174">
        <v>55.78</v>
      </c>
    </row>
    <row r="8435" spans="1:2">
      <c r="A8435" s="174">
        <v>843.2</v>
      </c>
      <c r="B8435" s="174">
        <v>55.86</v>
      </c>
    </row>
    <row r="8436" spans="1:2">
      <c r="A8436" s="174">
        <v>843.3</v>
      </c>
      <c r="B8436" s="174">
        <v>55.94</v>
      </c>
    </row>
    <row r="8437" spans="1:2">
      <c r="A8437" s="174">
        <v>843.4</v>
      </c>
      <c r="B8437" s="174">
        <v>56.02</v>
      </c>
    </row>
    <row r="8438" spans="1:2">
      <c r="A8438" s="174">
        <v>843.5</v>
      </c>
      <c r="B8438" s="174">
        <v>56.1</v>
      </c>
    </row>
    <row r="8439" spans="1:2">
      <c r="A8439" s="174">
        <v>843.6</v>
      </c>
      <c r="B8439" s="174">
        <v>56.18</v>
      </c>
    </row>
    <row r="8440" spans="1:2">
      <c r="A8440" s="174">
        <v>843.7</v>
      </c>
      <c r="B8440" s="174">
        <v>56.26</v>
      </c>
    </row>
    <row r="8441" spans="1:2">
      <c r="A8441" s="174">
        <v>843.8</v>
      </c>
      <c r="B8441" s="174">
        <v>56.34</v>
      </c>
    </row>
    <row r="8442" spans="1:2">
      <c r="A8442" s="174">
        <v>843.9</v>
      </c>
      <c r="B8442" s="174">
        <v>56.42</v>
      </c>
    </row>
    <row r="8443" spans="1:2">
      <c r="A8443" s="174">
        <v>844</v>
      </c>
      <c r="B8443" s="174">
        <v>56.5</v>
      </c>
    </row>
    <row r="8444" spans="1:2">
      <c r="A8444" s="174">
        <v>844.1</v>
      </c>
      <c r="B8444" s="174">
        <v>56.53</v>
      </c>
    </row>
    <row r="8445" spans="1:2">
      <c r="A8445" s="174">
        <v>844.2</v>
      </c>
      <c r="B8445" s="174">
        <v>56.56</v>
      </c>
    </row>
    <row r="8446" spans="1:2">
      <c r="A8446" s="174">
        <v>844.3</v>
      </c>
      <c r="B8446" s="174">
        <v>56.59</v>
      </c>
    </row>
    <row r="8447" spans="1:2">
      <c r="A8447" s="174">
        <v>844.4</v>
      </c>
      <c r="B8447" s="174">
        <v>56.62</v>
      </c>
    </row>
    <row r="8448" spans="1:2">
      <c r="A8448" s="174">
        <v>844.5</v>
      </c>
      <c r="B8448" s="174">
        <v>56.65</v>
      </c>
    </row>
    <row r="8449" spans="1:2">
      <c r="A8449" s="174">
        <v>844.6</v>
      </c>
      <c r="B8449" s="174">
        <v>56.68</v>
      </c>
    </row>
    <row r="8450" spans="1:2">
      <c r="A8450" s="174">
        <v>844.7</v>
      </c>
      <c r="B8450" s="174">
        <v>56.71</v>
      </c>
    </row>
    <row r="8451" spans="1:2">
      <c r="A8451" s="174">
        <v>844.8</v>
      </c>
      <c r="B8451" s="174">
        <v>56.74</v>
      </c>
    </row>
    <row r="8452" spans="1:2">
      <c r="A8452" s="174">
        <v>844.9</v>
      </c>
      <c r="B8452" s="174">
        <v>56.77</v>
      </c>
    </row>
    <row r="8453" spans="1:2">
      <c r="A8453" s="174">
        <v>845</v>
      </c>
      <c r="B8453" s="174">
        <v>56.8</v>
      </c>
    </row>
    <row r="8454" spans="1:2">
      <c r="A8454" s="174">
        <v>845.1</v>
      </c>
      <c r="B8454" s="174">
        <v>56.82</v>
      </c>
    </row>
    <row r="8455" spans="1:2">
      <c r="A8455" s="174">
        <v>845.2</v>
      </c>
      <c r="B8455" s="174">
        <v>56.84</v>
      </c>
    </row>
    <row r="8456" spans="1:2">
      <c r="A8456" s="174">
        <v>845.3</v>
      </c>
      <c r="B8456" s="174">
        <v>56.86</v>
      </c>
    </row>
    <row r="8457" spans="1:2">
      <c r="A8457" s="174">
        <v>845.4</v>
      </c>
      <c r="B8457" s="174">
        <v>56.88</v>
      </c>
    </row>
    <row r="8458" spans="1:2">
      <c r="A8458" s="174">
        <v>845.5</v>
      </c>
      <c r="B8458" s="174">
        <v>56.9</v>
      </c>
    </row>
    <row r="8459" spans="1:2">
      <c r="A8459" s="174">
        <v>845.6</v>
      </c>
      <c r="B8459" s="174">
        <v>56.92</v>
      </c>
    </row>
    <row r="8460" spans="1:2">
      <c r="A8460" s="174">
        <v>845.7</v>
      </c>
      <c r="B8460" s="174">
        <v>56.94</v>
      </c>
    </row>
    <row r="8461" spans="1:2">
      <c r="A8461" s="174">
        <v>845.8</v>
      </c>
      <c r="B8461" s="174">
        <v>56.96</v>
      </c>
    </row>
    <row r="8462" spans="1:2">
      <c r="A8462" s="174">
        <v>845.9</v>
      </c>
      <c r="B8462" s="174">
        <v>56.98</v>
      </c>
    </row>
    <row r="8463" spans="1:2">
      <c r="A8463" s="174">
        <v>846</v>
      </c>
      <c r="B8463" s="174">
        <v>57</v>
      </c>
    </row>
    <row r="8464" spans="1:2">
      <c r="A8464" s="174">
        <v>846.1</v>
      </c>
      <c r="B8464" s="174">
        <v>57.02</v>
      </c>
    </row>
    <row r="8465" spans="1:2">
      <c r="A8465" s="174">
        <v>846.2</v>
      </c>
      <c r="B8465" s="174">
        <v>57.04</v>
      </c>
    </row>
    <row r="8466" spans="1:2">
      <c r="A8466" s="174">
        <v>846.3</v>
      </c>
      <c r="B8466" s="174">
        <v>57.06</v>
      </c>
    </row>
    <row r="8467" spans="1:2">
      <c r="A8467" s="174">
        <v>846.4</v>
      </c>
      <c r="B8467" s="174">
        <v>57.08</v>
      </c>
    </row>
    <row r="8468" spans="1:2">
      <c r="A8468" s="174">
        <v>846.5</v>
      </c>
      <c r="B8468" s="174">
        <v>57.1</v>
      </c>
    </row>
    <row r="8469" spans="1:2">
      <c r="A8469" s="174">
        <v>846.6</v>
      </c>
      <c r="B8469" s="174">
        <v>57.12</v>
      </c>
    </row>
    <row r="8470" spans="1:2">
      <c r="A8470" s="174">
        <v>846.7</v>
      </c>
      <c r="B8470" s="174">
        <v>57.14</v>
      </c>
    </row>
    <row r="8471" spans="1:2">
      <c r="A8471" s="174">
        <v>846.8</v>
      </c>
      <c r="B8471" s="174">
        <v>57.16</v>
      </c>
    </row>
    <row r="8472" spans="1:2">
      <c r="A8472" s="174">
        <v>846.9</v>
      </c>
      <c r="B8472" s="174">
        <v>57.18</v>
      </c>
    </row>
    <row r="8473" spans="1:2">
      <c r="A8473" s="174">
        <v>847</v>
      </c>
      <c r="B8473" s="174">
        <v>57.2</v>
      </c>
    </row>
    <row r="8474" spans="1:2">
      <c r="A8474" s="174">
        <v>847.1</v>
      </c>
      <c r="B8474" s="174">
        <v>57.25</v>
      </c>
    </row>
    <row r="8475" spans="1:2">
      <c r="A8475" s="174">
        <v>847.2</v>
      </c>
      <c r="B8475" s="174">
        <v>57.3</v>
      </c>
    </row>
    <row r="8476" spans="1:2">
      <c r="A8476" s="174">
        <v>847.3</v>
      </c>
      <c r="B8476" s="174">
        <v>57.35</v>
      </c>
    </row>
    <row r="8477" spans="1:2">
      <c r="A8477" s="174">
        <v>847.4</v>
      </c>
      <c r="B8477" s="174">
        <v>57.4</v>
      </c>
    </row>
    <row r="8478" spans="1:2">
      <c r="A8478" s="174">
        <v>847.5</v>
      </c>
      <c r="B8478" s="174">
        <v>57.45</v>
      </c>
    </row>
    <row r="8479" spans="1:2">
      <c r="A8479" s="174">
        <v>847.6</v>
      </c>
      <c r="B8479" s="174">
        <v>57.5</v>
      </c>
    </row>
    <row r="8480" spans="1:2">
      <c r="A8480" s="174">
        <v>847.7</v>
      </c>
      <c r="B8480" s="174">
        <v>57.55</v>
      </c>
    </row>
    <row r="8481" spans="1:2">
      <c r="A8481" s="174">
        <v>847.8</v>
      </c>
      <c r="B8481" s="174">
        <v>57.6</v>
      </c>
    </row>
    <row r="8482" spans="1:2">
      <c r="A8482" s="174">
        <v>847.9</v>
      </c>
      <c r="B8482" s="174">
        <v>57.65</v>
      </c>
    </row>
    <row r="8483" spans="1:2">
      <c r="A8483" s="174">
        <v>848</v>
      </c>
      <c r="B8483" s="174">
        <v>57.7</v>
      </c>
    </row>
    <row r="8484" spans="1:2">
      <c r="A8484" s="174">
        <v>848.1</v>
      </c>
      <c r="B8484" s="174">
        <v>57.8</v>
      </c>
    </row>
    <row r="8485" spans="1:2">
      <c r="A8485" s="174">
        <v>848.2</v>
      </c>
      <c r="B8485" s="174">
        <v>57.9</v>
      </c>
    </row>
    <row r="8486" spans="1:2">
      <c r="A8486" s="174">
        <v>848.3</v>
      </c>
      <c r="B8486" s="174">
        <v>58</v>
      </c>
    </row>
    <row r="8487" spans="1:2">
      <c r="A8487" s="174">
        <v>848.4</v>
      </c>
      <c r="B8487" s="174">
        <v>58.1</v>
      </c>
    </row>
    <row r="8488" spans="1:2">
      <c r="A8488" s="174">
        <v>848.5</v>
      </c>
      <c r="B8488" s="174">
        <v>58.2</v>
      </c>
    </row>
    <row r="8489" spans="1:2">
      <c r="A8489" s="174">
        <v>848.6</v>
      </c>
      <c r="B8489" s="174">
        <v>58.3</v>
      </c>
    </row>
    <row r="8490" spans="1:2">
      <c r="A8490" s="174">
        <v>848.7</v>
      </c>
      <c r="B8490" s="174">
        <v>58.4</v>
      </c>
    </row>
    <row r="8491" spans="1:2">
      <c r="A8491" s="174">
        <v>848.8</v>
      </c>
      <c r="B8491" s="174">
        <v>58.5</v>
      </c>
    </row>
    <row r="8492" spans="1:2">
      <c r="A8492" s="174">
        <v>848.9</v>
      </c>
      <c r="B8492" s="174">
        <v>58.6</v>
      </c>
    </row>
    <row r="8493" spans="1:2">
      <c r="A8493" s="174">
        <v>849</v>
      </c>
      <c r="B8493" s="174">
        <v>58.7</v>
      </c>
    </row>
    <row r="8494" spans="1:2">
      <c r="A8494" s="174">
        <v>849.1</v>
      </c>
      <c r="B8494" s="174">
        <v>58.84</v>
      </c>
    </row>
    <row r="8495" spans="1:2">
      <c r="A8495" s="174">
        <v>849.2</v>
      </c>
      <c r="B8495" s="174">
        <v>58.98</v>
      </c>
    </row>
    <row r="8496" spans="1:2">
      <c r="A8496" s="174">
        <v>849.3</v>
      </c>
      <c r="B8496" s="174">
        <v>59.120000000000097</v>
      </c>
    </row>
    <row r="8497" spans="1:2">
      <c r="A8497" s="174">
        <v>849.4</v>
      </c>
      <c r="B8497" s="174">
        <v>59.260000000000097</v>
      </c>
    </row>
    <row r="8498" spans="1:2">
      <c r="A8498" s="174">
        <v>849.5</v>
      </c>
      <c r="B8498" s="174">
        <v>59.4</v>
      </c>
    </row>
    <row r="8499" spans="1:2">
      <c r="A8499" s="174">
        <v>849.6</v>
      </c>
      <c r="B8499" s="174">
        <v>59.54</v>
      </c>
    </row>
    <row r="8500" spans="1:2">
      <c r="A8500" s="174">
        <v>849.7</v>
      </c>
      <c r="B8500" s="174">
        <v>59.68</v>
      </c>
    </row>
    <row r="8501" spans="1:2">
      <c r="A8501" s="174">
        <v>849.8</v>
      </c>
      <c r="B8501" s="174">
        <v>59.8200000000001</v>
      </c>
    </row>
    <row r="8502" spans="1:2">
      <c r="A8502" s="174">
        <v>849.9</v>
      </c>
      <c r="B8502" s="174">
        <v>59.9600000000001</v>
      </c>
    </row>
    <row r="8503" spans="1:2">
      <c r="A8503" s="174">
        <v>850</v>
      </c>
      <c r="B8503" s="174">
        <v>60.1</v>
      </c>
    </row>
    <row r="8504" spans="1:2">
      <c r="A8504" s="174">
        <v>850.1</v>
      </c>
      <c r="B8504" s="174">
        <v>60.2</v>
      </c>
    </row>
    <row r="8505" spans="1:2">
      <c r="A8505" s="174">
        <v>850.2</v>
      </c>
      <c r="B8505" s="174">
        <v>60.3</v>
      </c>
    </row>
    <row r="8506" spans="1:2">
      <c r="A8506" s="174">
        <v>850.3</v>
      </c>
      <c r="B8506" s="174">
        <v>60.4</v>
      </c>
    </row>
    <row r="8507" spans="1:2">
      <c r="A8507" s="174">
        <v>850.4</v>
      </c>
      <c r="B8507" s="174">
        <v>60.5</v>
      </c>
    </row>
    <row r="8508" spans="1:2">
      <c r="A8508" s="174">
        <v>850.5</v>
      </c>
      <c r="B8508" s="174">
        <v>60.6</v>
      </c>
    </row>
    <row r="8509" spans="1:2">
      <c r="A8509" s="174">
        <v>850.6</v>
      </c>
      <c r="B8509" s="174">
        <v>60.7</v>
      </c>
    </row>
    <row r="8510" spans="1:2">
      <c r="A8510" s="174">
        <v>850.7</v>
      </c>
      <c r="B8510" s="174">
        <v>60.8</v>
      </c>
    </row>
    <row r="8511" spans="1:2">
      <c r="A8511" s="174">
        <v>850.8</v>
      </c>
      <c r="B8511" s="174">
        <v>60.9</v>
      </c>
    </row>
    <row r="8512" spans="1:2">
      <c r="A8512" s="174">
        <v>850.9</v>
      </c>
      <c r="B8512" s="174">
        <v>61</v>
      </c>
    </row>
    <row r="8513" spans="1:2">
      <c r="A8513" s="174">
        <v>851</v>
      </c>
      <c r="B8513" s="174">
        <v>61.1</v>
      </c>
    </row>
    <row r="8514" spans="1:2">
      <c r="A8514" s="174">
        <v>851.1</v>
      </c>
      <c r="B8514" s="174">
        <v>61.16</v>
      </c>
    </row>
    <row r="8515" spans="1:2">
      <c r="A8515" s="174">
        <v>851.2</v>
      </c>
      <c r="B8515" s="174">
        <v>61.22</v>
      </c>
    </row>
    <row r="8516" spans="1:2">
      <c r="A8516" s="174">
        <v>851.3</v>
      </c>
      <c r="B8516" s="174">
        <v>61.28</v>
      </c>
    </row>
    <row r="8517" spans="1:2">
      <c r="A8517" s="174">
        <v>851.4</v>
      </c>
      <c r="B8517" s="174">
        <v>61.34</v>
      </c>
    </row>
    <row r="8518" spans="1:2">
      <c r="A8518" s="174">
        <v>851.5</v>
      </c>
      <c r="B8518" s="174">
        <v>61.4</v>
      </c>
    </row>
    <row r="8519" spans="1:2">
      <c r="A8519" s="174">
        <v>851.6</v>
      </c>
      <c r="B8519" s="174">
        <v>61.46</v>
      </c>
    </row>
    <row r="8520" spans="1:2">
      <c r="A8520" s="174">
        <v>851.7</v>
      </c>
      <c r="B8520" s="174">
        <v>61.52</v>
      </c>
    </row>
    <row r="8521" spans="1:2">
      <c r="A8521" s="174">
        <v>851.8</v>
      </c>
      <c r="B8521" s="174">
        <v>61.58</v>
      </c>
    </row>
    <row r="8522" spans="1:2">
      <c r="A8522" s="174">
        <v>851.9</v>
      </c>
      <c r="B8522" s="174">
        <v>61.64</v>
      </c>
    </row>
    <row r="8523" spans="1:2">
      <c r="A8523" s="174">
        <v>852</v>
      </c>
      <c r="B8523" s="174">
        <v>61.7</v>
      </c>
    </row>
    <row r="8524" spans="1:2">
      <c r="A8524" s="174">
        <v>852.1</v>
      </c>
      <c r="B8524" s="174">
        <v>61.76</v>
      </c>
    </row>
    <row r="8525" spans="1:2">
      <c r="A8525" s="174">
        <v>852.2</v>
      </c>
      <c r="B8525" s="174">
        <v>61.82</v>
      </c>
    </row>
    <row r="8526" spans="1:2">
      <c r="A8526" s="174">
        <v>852.3</v>
      </c>
      <c r="B8526" s="174">
        <v>61.88</v>
      </c>
    </row>
    <row r="8527" spans="1:2">
      <c r="A8527" s="174">
        <v>852.4</v>
      </c>
      <c r="B8527" s="174">
        <v>61.94</v>
      </c>
    </row>
    <row r="8528" spans="1:2">
      <c r="A8528" s="174">
        <v>852.5</v>
      </c>
      <c r="B8528" s="174">
        <v>62</v>
      </c>
    </row>
    <row r="8529" spans="1:2">
      <c r="A8529" s="174">
        <v>852.6</v>
      </c>
      <c r="B8529" s="174">
        <v>62.06</v>
      </c>
    </row>
    <row r="8530" spans="1:2">
      <c r="A8530" s="174">
        <v>852.7</v>
      </c>
      <c r="B8530" s="174">
        <v>62.12</v>
      </c>
    </row>
    <row r="8531" spans="1:2">
      <c r="A8531" s="174">
        <v>852.8</v>
      </c>
      <c r="B8531" s="174">
        <v>62.18</v>
      </c>
    </row>
    <row r="8532" spans="1:2">
      <c r="A8532" s="174">
        <v>852.9</v>
      </c>
      <c r="B8532" s="174">
        <v>62.24</v>
      </c>
    </row>
    <row r="8533" spans="1:2">
      <c r="A8533" s="174">
        <v>853</v>
      </c>
      <c r="B8533" s="174">
        <v>62.3</v>
      </c>
    </row>
    <row r="8534" spans="1:2">
      <c r="A8534" s="174">
        <v>853.1</v>
      </c>
      <c r="B8534" s="174">
        <v>62.36</v>
      </c>
    </row>
    <row r="8535" spans="1:2">
      <c r="A8535" s="174">
        <v>853.2</v>
      </c>
      <c r="B8535" s="174">
        <v>62.42</v>
      </c>
    </row>
    <row r="8536" spans="1:2">
      <c r="A8536" s="174">
        <v>853.3</v>
      </c>
      <c r="B8536" s="174">
        <v>62.48</v>
      </c>
    </row>
    <row r="8537" spans="1:2">
      <c r="A8537" s="174">
        <v>853.4</v>
      </c>
      <c r="B8537" s="174">
        <v>62.54</v>
      </c>
    </row>
    <row r="8538" spans="1:2">
      <c r="A8538" s="174">
        <v>853.5</v>
      </c>
      <c r="B8538" s="174">
        <v>62.599999999999902</v>
      </c>
    </row>
    <row r="8539" spans="1:2">
      <c r="A8539" s="174">
        <v>853.6</v>
      </c>
      <c r="B8539" s="174">
        <v>62.66</v>
      </c>
    </row>
    <row r="8540" spans="1:2">
      <c r="A8540" s="174">
        <v>853.7</v>
      </c>
      <c r="B8540" s="174">
        <v>62.72</v>
      </c>
    </row>
    <row r="8541" spans="1:2">
      <c r="A8541" s="174">
        <v>853.8</v>
      </c>
      <c r="B8541" s="174">
        <v>62.78</v>
      </c>
    </row>
    <row r="8542" spans="1:2">
      <c r="A8542" s="174">
        <v>853.9</v>
      </c>
      <c r="B8542" s="174">
        <v>62.84</v>
      </c>
    </row>
    <row r="8543" spans="1:2">
      <c r="A8543" s="174">
        <v>854</v>
      </c>
      <c r="B8543" s="174">
        <v>62.9</v>
      </c>
    </row>
    <row r="8544" spans="1:2">
      <c r="A8544" s="174">
        <v>854.1</v>
      </c>
      <c r="B8544" s="174">
        <v>62.94</v>
      </c>
    </row>
    <row r="8545" spans="1:2">
      <c r="A8545" s="174">
        <v>854.2</v>
      </c>
      <c r="B8545" s="174">
        <v>62.98</v>
      </c>
    </row>
    <row r="8546" spans="1:2">
      <c r="A8546" s="174">
        <v>854.3</v>
      </c>
      <c r="B8546" s="174">
        <v>63.02</v>
      </c>
    </row>
    <row r="8547" spans="1:2">
      <c r="A8547" s="174">
        <v>854.4</v>
      </c>
      <c r="B8547" s="174">
        <v>63.06</v>
      </c>
    </row>
    <row r="8548" spans="1:2">
      <c r="A8548" s="174">
        <v>854.5</v>
      </c>
      <c r="B8548" s="174">
        <v>63.099999999999902</v>
      </c>
    </row>
    <row r="8549" spans="1:2">
      <c r="A8549" s="174">
        <v>854.6</v>
      </c>
      <c r="B8549" s="174">
        <v>63.14</v>
      </c>
    </row>
    <row r="8550" spans="1:2">
      <c r="A8550" s="174">
        <v>854.7</v>
      </c>
      <c r="B8550" s="174">
        <v>63.18</v>
      </c>
    </row>
    <row r="8551" spans="1:2">
      <c r="A8551" s="174">
        <v>854.8</v>
      </c>
      <c r="B8551" s="174">
        <v>63.22</v>
      </c>
    </row>
    <row r="8552" spans="1:2">
      <c r="A8552" s="174">
        <v>854.9</v>
      </c>
      <c r="B8552" s="174">
        <v>63.26</v>
      </c>
    </row>
    <row r="8553" spans="1:2">
      <c r="A8553" s="174">
        <v>855</v>
      </c>
      <c r="B8553" s="174">
        <v>63.3</v>
      </c>
    </row>
    <row r="8554" spans="1:2">
      <c r="A8554" s="174">
        <v>855.1</v>
      </c>
      <c r="B8554" s="174">
        <v>63.31</v>
      </c>
    </row>
    <row r="8555" spans="1:2">
      <c r="A8555" s="174">
        <v>855.2</v>
      </c>
      <c r="B8555" s="174">
        <v>63.32</v>
      </c>
    </row>
    <row r="8556" spans="1:2">
      <c r="A8556" s="174">
        <v>855.3</v>
      </c>
      <c r="B8556" s="174">
        <v>63.33</v>
      </c>
    </row>
    <row r="8557" spans="1:2">
      <c r="A8557" s="174">
        <v>855.4</v>
      </c>
      <c r="B8557" s="174">
        <v>63.34</v>
      </c>
    </row>
    <row r="8558" spans="1:2">
      <c r="A8558" s="174">
        <v>855.5</v>
      </c>
      <c r="B8558" s="174">
        <v>63.349999999999902</v>
      </c>
    </row>
    <row r="8559" spans="1:2">
      <c r="A8559" s="174">
        <v>855.6</v>
      </c>
      <c r="B8559" s="174">
        <v>63.36</v>
      </c>
    </row>
    <row r="8560" spans="1:2">
      <c r="A8560" s="174">
        <v>855.7</v>
      </c>
      <c r="B8560" s="174">
        <v>63.37</v>
      </c>
    </row>
    <row r="8561" spans="1:2">
      <c r="A8561" s="174">
        <v>855.8</v>
      </c>
      <c r="B8561" s="174">
        <v>63.38</v>
      </c>
    </row>
    <row r="8562" spans="1:2">
      <c r="A8562" s="174">
        <v>855.9</v>
      </c>
      <c r="B8562" s="174">
        <v>63.39</v>
      </c>
    </row>
    <row r="8563" spans="1:2">
      <c r="A8563" s="174">
        <v>856</v>
      </c>
      <c r="B8563" s="174">
        <v>63.4</v>
      </c>
    </row>
    <row r="8564" spans="1:2">
      <c r="A8564" s="174">
        <v>856.1</v>
      </c>
      <c r="B8564" s="174">
        <v>63.41</v>
      </c>
    </row>
    <row r="8565" spans="1:2">
      <c r="A8565" s="174">
        <v>856.2</v>
      </c>
      <c r="B8565" s="174">
        <v>63.42</v>
      </c>
    </row>
    <row r="8566" spans="1:2">
      <c r="A8566" s="174">
        <v>856.3</v>
      </c>
      <c r="B8566" s="174">
        <v>63.43</v>
      </c>
    </row>
    <row r="8567" spans="1:2">
      <c r="A8567" s="174">
        <v>856.4</v>
      </c>
      <c r="B8567" s="174">
        <v>63.44</v>
      </c>
    </row>
    <row r="8568" spans="1:2">
      <c r="A8568" s="174">
        <v>856.5</v>
      </c>
      <c r="B8568" s="174">
        <v>63.45</v>
      </c>
    </row>
    <row r="8569" spans="1:2">
      <c r="A8569" s="174">
        <v>856.6</v>
      </c>
      <c r="B8569" s="174">
        <v>63.46</v>
      </c>
    </row>
    <row r="8570" spans="1:2">
      <c r="A8570" s="174">
        <v>856.7</v>
      </c>
      <c r="B8570" s="174">
        <v>63.47</v>
      </c>
    </row>
    <row r="8571" spans="1:2">
      <c r="A8571" s="174">
        <v>856.8</v>
      </c>
      <c r="B8571" s="174">
        <v>63.48</v>
      </c>
    </row>
    <row r="8572" spans="1:2">
      <c r="A8572" s="174">
        <v>856.9</v>
      </c>
      <c r="B8572" s="174">
        <v>63.49</v>
      </c>
    </row>
    <row r="8573" spans="1:2">
      <c r="A8573" s="174">
        <v>857</v>
      </c>
      <c r="B8573" s="174">
        <v>63.5</v>
      </c>
    </row>
    <row r="8574" spans="1:2">
      <c r="A8574" s="174">
        <v>857.1</v>
      </c>
      <c r="B8574" s="174">
        <v>63.6</v>
      </c>
    </row>
    <row r="8575" spans="1:2">
      <c r="A8575" s="174">
        <v>857.2</v>
      </c>
      <c r="B8575" s="174">
        <v>63.7</v>
      </c>
    </row>
    <row r="8576" spans="1:2">
      <c r="A8576" s="174">
        <v>857.3</v>
      </c>
      <c r="B8576" s="174">
        <v>63.8</v>
      </c>
    </row>
    <row r="8577" spans="1:2">
      <c r="A8577" s="174">
        <v>857.4</v>
      </c>
      <c r="B8577" s="174">
        <v>63.9</v>
      </c>
    </row>
    <row r="8578" spans="1:2">
      <c r="A8578" s="174">
        <v>857.5</v>
      </c>
      <c r="B8578" s="174">
        <v>64</v>
      </c>
    </row>
    <row r="8579" spans="1:2">
      <c r="A8579" s="174">
        <v>857.6</v>
      </c>
      <c r="B8579" s="174">
        <v>64.099999999999994</v>
      </c>
    </row>
    <row r="8580" spans="1:2">
      <c r="A8580" s="174">
        <v>857.7</v>
      </c>
      <c r="B8580" s="174">
        <v>64.2</v>
      </c>
    </row>
    <row r="8581" spans="1:2">
      <c r="A8581" s="174">
        <v>857.8</v>
      </c>
      <c r="B8581" s="174">
        <v>64.3</v>
      </c>
    </row>
    <row r="8582" spans="1:2">
      <c r="A8582" s="174">
        <v>857.9</v>
      </c>
      <c r="B8582" s="174">
        <v>64.400000000000006</v>
      </c>
    </row>
    <row r="8583" spans="1:2">
      <c r="A8583" s="174">
        <v>858</v>
      </c>
      <c r="B8583" s="174">
        <v>64.5</v>
      </c>
    </row>
    <row r="8584" spans="1:2">
      <c r="A8584" s="174">
        <v>858.1</v>
      </c>
      <c r="B8584" s="174">
        <v>64.63</v>
      </c>
    </row>
    <row r="8585" spans="1:2">
      <c r="A8585" s="174">
        <v>858.2</v>
      </c>
      <c r="B8585" s="174">
        <v>64.760000000000005</v>
      </c>
    </row>
    <row r="8586" spans="1:2">
      <c r="A8586" s="174">
        <v>858.3</v>
      </c>
      <c r="B8586" s="174">
        <v>64.89</v>
      </c>
    </row>
    <row r="8587" spans="1:2">
      <c r="A8587" s="174">
        <v>858.4</v>
      </c>
      <c r="B8587" s="174">
        <v>65.020000000000095</v>
      </c>
    </row>
    <row r="8588" spans="1:2">
      <c r="A8588" s="174">
        <v>858.5</v>
      </c>
      <c r="B8588" s="174">
        <v>65.150000000000006</v>
      </c>
    </row>
    <row r="8589" spans="1:2">
      <c r="A8589" s="174">
        <v>858.6</v>
      </c>
      <c r="B8589" s="174">
        <v>65.28</v>
      </c>
    </row>
    <row r="8590" spans="1:2">
      <c r="A8590" s="174">
        <v>858.7</v>
      </c>
      <c r="B8590" s="174">
        <v>65.41</v>
      </c>
    </row>
    <row r="8591" spans="1:2">
      <c r="A8591" s="174">
        <v>858.8</v>
      </c>
      <c r="B8591" s="174">
        <v>65.540000000000006</v>
      </c>
    </row>
    <row r="8592" spans="1:2">
      <c r="A8592" s="174">
        <v>858.9</v>
      </c>
      <c r="B8592" s="174">
        <v>65.670000000000101</v>
      </c>
    </row>
    <row r="8593" spans="1:2">
      <c r="A8593" s="174">
        <v>859</v>
      </c>
      <c r="B8593" s="174">
        <v>65.8</v>
      </c>
    </row>
    <row r="8594" spans="1:2">
      <c r="A8594" s="174">
        <v>859.1</v>
      </c>
      <c r="B8594" s="174">
        <v>65.900000000000006</v>
      </c>
    </row>
    <row r="8595" spans="1:2">
      <c r="A8595" s="174">
        <v>859.2</v>
      </c>
      <c r="B8595" s="174">
        <v>66</v>
      </c>
    </row>
    <row r="8596" spans="1:2">
      <c r="A8596" s="174">
        <v>859.3</v>
      </c>
      <c r="B8596" s="174">
        <v>66.099999999999994</v>
      </c>
    </row>
    <row r="8597" spans="1:2">
      <c r="A8597" s="174">
        <v>859.4</v>
      </c>
      <c r="B8597" s="174">
        <v>66.2</v>
      </c>
    </row>
    <row r="8598" spans="1:2">
      <c r="A8598" s="174">
        <v>859.5</v>
      </c>
      <c r="B8598" s="174">
        <v>66.3</v>
      </c>
    </row>
    <row r="8599" spans="1:2">
      <c r="A8599" s="174">
        <v>859.6</v>
      </c>
      <c r="B8599" s="174">
        <v>66.400000000000006</v>
      </c>
    </row>
    <row r="8600" spans="1:2">
      <c r="A8600" s="174">
        <v>859.7</v>
      </c>
      <c r="B8600" s="174">
        <v>66.5</v>
      </c>
    </row>
    <row r="8601" spans="1:2">
      <c r="A8601" s="174">
        <v>859.8</v>
      </c>
      <c r="B8601" s="174">
        <v>66.599999999999994</v>
      </c>
    </row>
    <row r="8602" spans="1:2">
      <c r="A8602" s="174">
        <v>859.9</v>
      </c>
      <c r="B8602" s="174">
        <v>66.7</v>
      </c>
    </row>
    <row r="8603" spans="1:2">
      <c r="A8603" s="174">
        <v>860</v>
      </c>
      <c r="B8603" s="174">
        <v>66.8</v>
      </c>
    </row>
    <row r="8604" spans="1:2">
      <c r="A8604" s="174">
        <v>860.1</v>
      </c>
      <c r="B8604" s="174">
        <v>66.86</v>
      </c>
    </row>
    <row r="8605" spans="1:2">
      <c r="A8605" s="174">
        <v>860.2</v>
      </c>
      <c r="B8605" s="174">
        <v>66.92</v>
      </c>
    </row>
    <row r="8606" spans="1:2">
      <c r="A8606" s="174">
        <v>860.3</v>
      </c>
      <c r="B8606" s="174">
        <v>66.98</v>
      </c>
    </row>
    <row r="8607" spans="1:2">
      <c r="A8607" s="174">
        <v>860.4</v>
      </c>
      <c r="B8607" s="174">
        <v>67.040000000000006</v>
      </c>
    </row>
    <row r="8608" spans="1:2">
      <c r="A8608" s="174">
        <v>860.5</v>
      </c>
      <c r="B8608" s="174">
        <v>67.099999999999994</v>
      </c>
    </row>
    <row r="8609" spans="1:2">
      <c r="A8609" s="174">
        <v>860.6</v>
      </c>
      <c r="B8609" s="174">
        <v>67.16</v>
      </c>
    </row>
    <row r="8610" spans="1:2">
      <c r="A8610" s="174">
        <v>860.7</v>
      </c>
      <c r="B8610" s="174">
        <v>67.22</v>
      </c>
    </row>
    <row r="8611" spans="1:2">
      <c r="A8611" s="174">
        <v>860.8</v>
      </c>
      <c r="B8611" s="174">
        <v>67.28</v>
      </c>
    </row>
    <row r="8612" spans="1:2">
      <c r="A8612" s="174">
        <v>860.9</v>
      </c>
      <c r="B8612" s="174">
        <v>67.34</v>
      </c>
    </row>
    <row r="8613" spans="1:2">
      <c r="A8613" s="174">
        <v>861</v>
      </c>
      <c r="B8613" s="174">
        <v>67.400000000000006</v>
      </c>
    </row>
    <row r="8614" spans="1:2">
      <c r="A8614" s="174">
        <v>861.1</v>
      </c>
      <c r="B8614" s="174">
        <v>67.540000000000006</v>
      </c>
    </row>
    <row r="8615" spans="1:2">
      <c r="A8615" s="174">
        <v>861.2</v>
      </c>
      <c r="B8615" s="174">
        <v>67.680000000000007</v>
      </c>
    </row>
    <row r="8616" spans="1:2">
      <c r="A8616" s="174">
        <v>861.3</v>
      </c>
      <c r="B8616" s="174">
        <v>67.819999999999993</v>
      </c>
    </row>
    <row r="8617" spans="1:2">
      <c r="A8617" s="174">
        <v>861.4</v>
      </c>
      <c r="B8617" s="174">
        <v>67.960000000000093</v>
      </c>
    </row>
    <row r="8618" spans="1:2">
      <c r="A8618" s="174">
        <v>861.5</v>
      </c>
      <c r="B8618" s="174">
        <v>68.099999999999994</v>
      </c>
    </row>
    <row r="8619" spans="1:2">
      <c r="A8619" s="174">
        <v>861.6</v>
      </c>
      <c r="B8619" s="174">
        <v>68.239999999999995</v>
      </c>
    </row>
    <row r="8620" spans="1:2">
      <c r="A8620" s="174">
        <v>861.7</v>
      </c>
      <c r="B8620" s="174">
        <v>68.38</v>
      </c>
    </row>
    <row r="8621" spans="1:2">
      <c r="A8621" s="174">
        <v>861.8</v>
      </c>
      <c r="B8621" s="174">
        <v>68.520000000000095</v>
      </c>
    </row>
    <row r="8622" spans="1:2">
      <c r="A8622" s="174">
        <v>861.9</v>
      </c>
      <c r="B8622" s="174">
        <v>68.660000000000096</v>
      </c>
    </row>
    <row r="8623" spans="1:2">
      <c r="A8623" s="174">
        <v>862</v>
      </c>
      <c r="B8623" s="174">
        <v>68.8</v>
      </c>
    </row>
    <row r="8624" spans="1:2">
      <c r="A8624" s="174">
        <v>862.1</v>
      </c>
      <c r="B8624" s="174">
        <v>69.03</v>
      </c>
    </row>
    <row r="8625" spans="1:2">
      <c r="A8625" s="174">
        <v>862.2</v>
      </c>
      <c r="B8625" s="174">
        <v>69.260000000000105</v>
      </c>
    </row>
    <row r="8626" spans="1:2">
      <c r="A8626" s="174">
        <v>862.3</v>
      </c>
      <c r="B8626" s="174">
        <v>69.490000000000094</v>
      </c>
    </row>
    <row r="8627" spans="1:2">
      <c r="A8627" s="174">
        <v>862.4</v>
      </c>
      <c r="B8627" s="174">
        <v>69.720000000000198</v>
      </c>
    </row>
    <row r="8628" spans="1:2">
      <c r="A8628" s="174">
        <v>862.5</v>
      </c>
      <c r="B8628" s="174">
        <v>69.949999999999903</v>
      </c>
    </row>
    <row r="8629" spans="1:2">
      <c r="A8629" s="174">
        <v>862.6</v>
      </c>
      <c r="B8629" s="174">
        <v>70.180000000000007</v>
      </c>
    </row>
    <row r="8630" spans="1:2">
      <c r="A8630" s="174">
        <v>862.7</v>
      </c>
      <c r="B8630" s="174">
        <v>70.410000000000096</v>
      </c>
    </row>
    <row r="8631" spans="1:2">
      <c r="A8631" s="174">
        <v>862.8</v>
      </c>
      <c r="B8631" s="174">
        <v>70.6400000000001</v>
      </c>
    </row>
    <row r="8632" spans="1:2">
      <c r="A8632" s="174">
        <v>862.9</v>
      </c>
      <c r="B8632" s="174">
        <v>70.870000000000203</v>
      </c>
    </row>
    <row r="8633" spans="1:2">
      <c r="A8633" s="174">
        <v>863</v>
      </c>
      <c r="B8633" s="174">
        <v>71.099999999999994</v>
      </c>
    </row>
    <row r="8634" spans="1:2">
      <c r="A8634" s="174">
        <v>863.1</v>
      </c>
      <c r="B8634" s="174">
        <v>71.22</v>
      </c>
    </row>
    <row r="8635" spans="1:2">
      <c r="A8635" s="174">
        <v>863.2</v>
      </c>
      <c r="B8635" s="174">
        <v>71.34</v>
      </c>
    </row>
    <row r="8636" spans="1:2">
      <c r="A8636" s="174">
        <v>863.3</v>
      </c>
      <c r="B8636" s="174">
        <v>71.459999999999994</v>
      </c>
    </row>
    <row r="8637" spans="1:2">
      <c r="A8637" s="174">
        <v>863.4</v>
      </c>
      <c r="B8637" s="174">
        <v>71.580000000000098</v>
      </c>
    </row>
    <row r="8638" spans="1:2">
      <c r="A8638" s="174">
        <v>863.5</v>
      </c>
      <c r="B8638" s="174">
        <v>71.699999999999903</v>
      </c>
    </row>
    <row r="8639" spans="1:2">
      <c r="A8639" s="174">
        <v>863.6</v>
      </c>
      <c r="B8639" s="174">
        <v>71.819999999999993</v>
      </c>
    </row>
    <row r="8640" spans="1:2">
      <c r="A8640" s="174">
        <v>863.7</v>
      </c>
      <c r="B8640" s="174">
        <v>71.94</v>
      </c>
    </row>
    <row r="8641" spans="1:2">
      <c r="A8641" s="174">
        <v>863.8</v>
      </c>
      <c r="B8641" s="174">
        <v>72.06</v>
      </c>
    </row>
    <row r="8642" spans="1:2">
      <c r="A8642" s="174">
        <v>863.9</v>
      </c>
      <c r="B8642" s="174">
        <v>72.180000000000106</v>
      </c>
    </row>
    <row r="8643" spans="1:2">
      <c r="A8643" s="174">
        <v>864</v>
      </c>
      <c r="B8643" s="174">
        <v>72.3</v>
      </c>
    </row>
    <row r="8644" spans="1:2">
      <c r="A8644" s="174">
        <v>864.1</v>
      </c>
      <c r="B8644" s="174">
        <v>72.349999999999994</v>
      </c>
    </row>
    <row r="8645" spans="1:2">
      <c r="A8645" s="174">
        <v>864.2</v>
      </c>
      <c r="B8645" s="174">
        <v>72.400000000000006</v>
      </c>
    </row>
    <row r="8646" spans="1:2">
      <c r="A8646" s="174">
        <v>864.3</v>
      </c>
      <c r="B8646" s="174">
        <v>72.45</v>
      </c>
    </row>
    <row r="8647" spans="1:2">
      <c r="A8647" s="174">
        <v>864.4</v>
      </c>
      <c r="B8647" s="174">
        <v>72.5</v>
      </c>
    </row>
    <row r="8648" spans="1:2">
      <c r="A8648" s="174">
        <v>864.5</v>
      </c>
      <c r="B8648" s="174">
        <v>72.55</v>
      </c>
    </row>
    <row r="8649" spans="1:2">
      <c r="A8649" s="174">
        <v>864.6</v>
      </c>
      <c r="B8649" s="174">
        <v>72.599999999999994</v>
      </c>
    </row>
    <row r="8650" spans="1:2">
      <c r="A8650" s="174">
        <v>864.7</v>
      </c>
      <c r="B8650" s="174">
        <v>72.650000000000006</v>
      </c>
    </row>
    <row r="8651" spans="1:2">
      <c r="A8651" s="174">
        <v>864.8</v>
      </c>
      <c r="B8651" s="174">
        <v>72.7</v>
      </c>
    </row>
    <row r="8652" spans="1:2">
      <c r="A8652" s="174">
        <v>864.9</v>
      </c>
      <c r="B8652" s="174">
        <v>72.75</v>
      </c>
    </row>
    <row r="8653" spans="1:2">
      <c r="A8653" s="174">
        <v>865</v>
      </c>
      <c r="B8653" s="174">
        <v>72.8</v>
      </c>
    </row>
    <row r="8654" spans="1:2">
      <c r="A8654" s="174">
        <v>865.1</v>
      </c>
      <c r="B8654" s="174">
        <v>72.86</v>
      </c>
    </row>
    <row r="8655" spans="1:2">
      <c r="A8655" s="174">
        <v>865.2</v>
      </c>
      <c r="B8655" s="174">
        <v>72.92</v>
      </c>
    </row>
    <row r="8656" spans="1:2">
      <c r="A8656" s="174">
        <v>865.3</v>
      </c>
      <c r="B8656" s="174">
        <v>72.98</v>
      </c>
    </row>
    <row r="8657" spans="1:2">
      <c r="A8657" s="174">
        <v>865.4</v>
      </c>
      <c r="B8657" s="174">
        <v>73.040000000000006</v>
      </c>
    </row>
    <row r="8658" spans="1:2">
      <c r="A8658" s="174">
        <v>865.5</v>
      </c>
      <c r="B8658" s="174">
        <v>73.099999999999994</v>
      </c>
    </row>
    <row r="8659" spans="1:2">
      <c r="A8659" s="174">
        <v>865.6</v>
      </c>
      <c r="B8659" s="174">
        <v>73.16</v>
      </c>
    </row>
    <row r="8660" spans="1:2">
      <c r="A8660" s="174">
        <v>865.7</v>
      </c>
      <c r="B8660" s="174">
        <v>73.22</v>
      </c>
    </row>
    <row r="8661" spans="1:2">
      <c r="A8661" s="174">
        <v>865.8</v>
      </c>
      <c r="B8661" s="174">
        <v>73.28</v>
      </c>
    </row>
    <row r="8662" spans="1:2">
      <c r="A8662" s="174">
        <v>865.9</v>
      </c>
      <c r="B8662" s="174">
        <v>73.34</v>
      </c>
    </row>
    <row r="8663" spans="1:2">
      <c r="A8663" s="174">
        <v>866</v>
      </c>
      <c r="B8663" s="174">
        <v>73.400000000000006</v>
      </c>
    </row>
    <row r="8664" spans="1:2">
      <c r="A8664" s="174">
        <v>866.1</v>
      </c>
      <c r="B8664" s="174">
        <v>73.52</v>
      </c>
    </row>
    <row r="8665" spans="1:2">
      <c r="A8665" s="174">
        <v>866.2</v>
      </c>
      <c r="B8665" s="174">
        <v>73.64</v>
      </c>
    </row>
    <row r="8666" spans="1:2">
      <c r="A8666" s="174">
        <v>866.3</v>
      </c>
      <c r="B8666" s="174">
        <v>73.760000000000005</v>
      </c>
    </row>
    <row r="8667" spans="1:2">
      <c r="A8667" s="174">
        <v>866.4</v>
      </c>
      <c r="B8667" s="174">
        <v>73.880000000000095</v>
      </c>
    </row>
    <row r="8668" spans="1:2">
      <c r="A8668" s="174">
        <v>866.5</v>
      </c>
      <c r="B8668" s="174">
        <v>74</v>
      </c>
    </row>
    <row r="8669" spans="1:2">
      <c r="A8669" s="174">
        <v>866.6</v>
      </c>
      <c r="B8669" s="174">
        <v>74.12</v>
      </c>
    </row>
    <row r="8670" spans="1:2">
      <c r="A8670" s="174">
        <v>866.7</v>
      </c>
      <c r="B8670" s="174">
        <v>74.239999999999995</v>
      </c>
    </row>
    <row r="8671" spans="1:2">
      <c r="A8671" s="174">
        <v>866.8</v>
      </c>
      <c r="B8671" s="174">
        <v>74.36</v>
      </c>
    </row>
    <row r="8672" spans="1:2">
      <c r="A8672" s="174">
        <v>866.9</v>
      </c>
      <c r="B8672" s="174">
        <v>74.480000000000103</v>
      </c>
    </row>
    <row r="8673" spans="1:2">
      <c r="A8673" s="174">
        <v>867</v>
      </c>
      <c r="B8673" s="174">
        <v>74.599999999999994</v>
      </c>
    </row>
    <row r="8674" spans="1:2">
      <c r="A8674" s="174">
        <v>867.1</v>
      </c>
      <c r="B8674" s="174">
        <v>74.739999999999995</v>
      </c>
    </row>
    <row r="8675" spans="1:2">
      <c r="A8675" s="174">
        <v>867.2</v>
      </c>
      <c r="B8675" s="174">
        <v>74.88</v>
      </c>
    </row>
    <row r="8676" spans="1:2">
      <c r="A8676" s="174">
        <v>867.3</v>
      </c>
      <c r="B8676" s="174">
        <v>75.020000000000095</v>
      </c>
    </row>
    <row r="8677" spans="1:2">
      <c r="A8677" s="174">
        <v>867.4</v>
      </c>
      <c r="B8677" s="174">
        <v>75.160000000000096</v>
      </c>
    </row>
    <row r="8678" spans="1:2">
      <c r="A8678" s="174">
        <v>867.5</v>
      </c>
      <c r="B8678" s="174">
        <v>75.3</v>
      </c>
    </row>
    <row r="8679" spans="1:2">
      <c r="A8679" s="174">
        <v>867.6</v>
      </c>
      <c r="B8679" s="174">
        <v>75.44</v>
      </c>
    </row>
    <row r="8680" spans="1:2">
      <c r="A8680" s="174">
        <v>867.7</v>
      </c>
      <c r="B8680" s="174">
        <v>75.58</v>
      </c>
    </row>
    <row r="8681" spans="1:2">
      <c r="A8681" s="174">
        <v>867.8</v>
      </c>
      <c r="B8681" s="174">
        <v>75.720000000000098</v>
      </c>
    </row>
    <row r="8682" spans="1:2">
      <c r="A8682" s="174">
        <v>867.9</v>
      </c>
      <c r="B8682" s="174">
        <v>75.860000000000099</v>
      </c>
    </row>
    <row r="8683" spans="1:2">
      <c r="A8683" s="174">
        <v>868</v>
      </c>
      <c r="B8683" s="174">
        <v>76</v>
      </c>
    </row>
    <row r="8684" spans="1:2">
      <c r="A8684" s="174">
        <v>868.1</v>
      </c>
      <c r="B8684" s="174">
        <v>76.06</v>
      </c>
    </row>
    <row r="8685" spans="1:2">
      <c r="A8685" s="174">
        <v>868.2</v>
      </c>
      <c r="B8685" s="174">
        <v>76.12</v>
      </c>
    </row>
    <row r="8686" spans="1:2">
      <c r="A8686" s="174">
        <v>868.3</v>
      </c>
      <c r="B8686" s="174">
        <v>76.180000000000007</v>
      </c>
    </row>
    <row r="8687" spans="1:2">
      <c r="A8687" s="174">
        <v>868.4</v>
      </c>
      <c r="B8687" s="174">
        <v>76.239999999999995</v>
      </c>
    </row>
    <row r="8688" spans="1:2">
      <c r="A8688" s="174">
        <v>868.5</v>
      </c>
      <c r="B8688" s="174">
        <v>76.3</v>
      </c>
    </row>
    <row r="8689" spans="1:2">
      <c r="A8689" s="174">
        <v>868.6</v>
      </c>
      <c r="B8689" s="174">
        <v>76.36</v>
      </c>
    </row>
    <row r="8690" spans="1:2">
      <c r="A8690" s="174">
        <v>868.7</v>
      </c>
      <c r="B8690" s="174">
        <v>76.42</v>
      </c>
    </row>
    <row r="8691" spans="1:2">
      <c r="A8691" s="174">
        <v>868.8</v>
      </c>
      <c r="B8691" s="174">
        <v>76.48</v>
      </c>
    </row>
    <row r="8692" spans="1:2">
      <c r="A8692" s="174">
        <v>868.9</v>
      </c>
      <c r="B8692" s="174">
        <v>76.540000000000006</v>
      </c>
    </row>
    <row r="8693" spans="1:2">
      <c r="A8693" s="174">
        <v>869</v>
      </c>
      <c r="B8693" s="174">
        <v>76.599999999999994</v>
      </c>
    </row>
    <row r="8694" spans="1:2">
      <c r="A8694" s="174">
        <v>869.1</v>
      </c>
      <c r="B8694" s="174">
        <v>76.589999999999904</v>
      </c>
    </row>
    <row r="8695" spans="1:2">
      <c r="A8695" s="174">
        <v>869.2</v>
      </c>
      <c r="B8695" s="174">
        <v>76.579999999999899</v>
      </c>
    </row>
    <row r="8696" spans="1:2">
      <c r="A8696" s="174">
        <v>869.3</v>
      </c>
      <c r="B8696" s="174">
        <v>76.569999999999993</v>
      </c>
    </row>
    <row r="8697" spans="1:2">
      <c r="A8697" s="174">
        <v>869.4</v>
      </c>
      <c r="B8697" s="174">
        <v>76.559999999999903</v>
      </c>
    </row>
    <row r="8698" spans="1:2">
      <c r="A8698" s="174">
        <v>869.5</v>
      </c>
      <c r="B8698" s="174">
        <v>76.55</v>
      </c>
    </row>
    <row r="8699" spans="1:2">
      <c r="A8699" s="174">
        <v>869.6</v>
      </c>
      <c r="B8699" s="174">
        <v>76.539999999999907</v>
      </c>
    </row>
    <row r="8700" spans="1:2">
      <c r="A8700" s="174">
        <v>869.7</v>
      </c>
      <c r="B8700" s="174">
        <v>76.529999999999902</v>
      </c>
    </row>
    <row r="8701" spans="1:2">
      <c r="A8701" s="174">
        <v>869.8</v>
      </c>
      <c r="B8701" s="174">
        <v>76.52</v>
      </c>
    </row>
    <row r="8702" spans="1:2">
      <c r="A8702" s="174">
        <v>869.9</v>
      </c>
      <c r="B8702" s="174">
        <v>76.509999999999906</v>
      </c>
    </row>
    <row r="8703" spans="1:2">
      <c r="A8703" s="174">
        <v>870</v>
      </c>
      <c r="B8703" s="174">
        <v>76.5</v>
      </c>
    </row>
    <row r="8704" spans="1:2">
      <c r="A8704" s="174">
        <v>870.1</v>
      </c>
      <c r="B8704" s="174">
        <v>76.47</v>
      </c>
    </row>
    <row r="8705" spans="1:2">
      <c r="A8705" s="174">
        <v>870.2</v>
      </c>
      <c r="B8705" s="174">
        <v>76.439999999999898</v>
      </c>
    </row>
    <row r="8706" spans="1:2">
      <c r="A8706" s="174">
        <v>870.3</v>
      </c>
      <c r="B8706" s="174">
        <v>76.409999999999897</v>
      </c>
    </row>
    <row r="8707" spans="1:2">
      <c r="A8707" s="174">
        <v>870.4</v>
      </c>
      <c r="B8707" s="174">
        <v>76.379999999999896</v>
      </c>
    </row>
    <row r="8708" spans="1:2">
      <c r="A8708" s="174">
        <v>870.5</v>
      </c>
      <c r="B8708" s="174">
        <v>76.349999999999994</v>
      </c>
    </row>
    <row r="8709" spans="1:2">
      <c r="A8709" s="174">
        <v>870.6</v>
      </c>
      <c r="B8709" s="174">
        <v>76.319999999999993</v>
      </c>
    </row>
    <row r="8710" spans="1:2">
      <c r="A8710" s="174">
        <v>870.7</v>
      </c>
      <c r="B8710" s="174">
        <v>76.289999999999907</v>
      </c>
    </row>
    <row r="8711" spans="1:2">
      <c r="A8711" s="174">
        <v>870.8</v>
      </c>
      <c r="B8711" s="174">
        <v>76.259999999999906</v>
      </c>
    </row>
    <row r="8712" spans="1:2">
      <c r="A8712" s="174">
        <v>870.9</v>
      </c>
      <c r="B8712" s="174">
        <v>76.229999999999905</v>
      </c>
    </row>
    <row r="8713" spans="1:2">
      <c r="A8713" s="174">
        <v>871</v>
      </c>
      <c r="B8713" s="174">
        <v>76.2</v>
      </c>
    </row>
    <row r="8714" spans="1:2">
      <c r="A8714" s="174">
        <v>871.1</v>
      </c>
      <c r="B8714" s="174">
        <v>76.16</v>
      </c>
    </row>
    <row r="8715" spans="1:2">
      <c r="A8715" s="174">
        <v>871.2</v>
      </c>
      <c r="B8715" s="174">
        <v>76.119999999999905</v>
      </c>
    </row>
    <row r="8716" spans="1:2">
      <c r="A8716" s="174">
        <v>871.3</v>
      </c>
      <c r="B8716" s="174">
        <v>76.079999999999899</v>
      </c>
    </row>
    <row r="8717" spans="1:2">
      <c r="A8717" s="174">
        <v>871.4</v>
      </c>
      <c r="B8717" s="174">
        <v>76.039999999999907</v>
      </c>
    </row>
    <row r="8718" spans="1:2">
      <c r="A8718" s="174">
        <v>871.5</v>
      </c>
      <c r="B8718" s="174">
        <v>76</v>
      </c>
    </row>
    <row r="8719" spans="1:2">
      <c r="A8719" s="174">
        <v>871.6</v>
      </c>
      <c r="B8719" s="174">
        <v>75.959999999999994</v>
      </c>
    </row>
    <row r="8720" spans="1:2">
      <c r="A8720" s="174">
        <v>871.7</v>
      </c>
      <c r="B8720" s="174">
        <v>75.919999999999902</v>
      </c>
    </row>
    <row r="8721" spans="1:2">
      <c r="A8721" s="174">
        <v>871.8</v>
      </c>
      <c r="B8721" s="174">
        <v>75.879999999999896</v>
      </c>
    </row>
    <row r="8722" spans="1:2">
      <c r="A8722" s="174">
        <v>871.9</v>
      </c>
      <c r="B8722" s="174">
        <v>75.839999999999904</v>
      </c>
    </row>
    <row r="8723" spans="1:2">
      <c r="A8723" s="174">
        <v>872</v>
      </c>
      <c r="B8723" s="174">
        <v>75.8</v>
      </c>
    </row>
    <row r="8724" spans="1:2">
      <c r="A8724" s="174">
        <v>872.1</v>
      </c>
      <c r="B8724" s="174">
        <v>75.759999999999906</v>
      </c>
    </row>
    <row r="8725" spans="1:2">
      <c r="A8725" s="174">
        <v>872.2</v>
      </c>
      <c r="B8725" s="174">
        <v>75.719999999999899</v>
      </c>
    </row>
    <row r="8726" spans="1:2">
      <c r="A8726" s="174">
        <v>872.3</v>
      </c>
      <c r="B8726" s="174">
        <v>75.679999999999893</v>
      </c>
    </row>
    <row r="8727" spans="1:2">
      <c r="A8727" s="174">
        <v>872.4</v>
      </c>
      <c r="B8727" s="174">
        <v>75.639999999999901</v>
      </c>
    </row>
    <row r="8728" spans="1:2">
      <c r="A8728" s="174">
        <v>872.5</v>
      </c>
      <c r="B8728" s="174">
        <v>75.599999999999994</v>
      </c>
    </row>
    <row r="8729" spans="1:2">
      <c r="A8729" s="174">
        <v>872.6</v>
      </c>
      <c r="B8729" s="174">
        <v>75.559999999999903</v>
      </c>
    </row>
    <row r="8730" spans="1:2">
      <c r="A8730" s="174">
        <v>872.7</v>
      </c>
      <c r="B8730" s="174">
        <v>75.519999999999897</v>
      </c>
    </row>
    <row r="8731" spans="1:2">
      <c r="A8731" s="174">
        <v>872.8</v>
      </c>
      <c r="B8731" s="174">
        <v>75.479999999999905</v>
      </c>
    </row>
    <row r="8732" spans="1:2">
      <c r="A8732" s="174">
        <v>872.9</v>
      </c>
      <c r="B8732" s="174">
        <v>75.439999999999898</v>
      </c>
    </row>
    <row r="8733" spans="1:2">
      <c r="A8733" s="174">
        <v>873</v>
      </c>
      <c r="B8733" s="174">
        <v>75.400000000000006</v>
      </c>
    </row>
    <row r="8734" spans="1:2">
      <c r="A8734" s="174">
        <v>873.1</v>
      </c>
      <c r="B8734" s="174">
        <v>75.339999999999904</v>
      </c>
    </row>
    <row r="8735" spans="1:2">
      <c r="A8735" s="174">
        <v>873.2</v>
      </c>
      <c r="B8735" s="174">
        <v>75.279999999999902</v>
      </c>
    </row>
    <row r="8736" spans="1:2">
      <c r="A8736" s="174">
        <v>873.3</v>
      </c>
      <c r="B8736" s="174">
        <v>75.219999999999899</v>
      </c>
    </row>
    <row r="8737" spans="1:2">
      <c r="A8737" s="174">
        <v>873.4</v>
      </c>
      <c r="B8737" s="174">
        <v>75.159999999999897</v>
      </c>
    </row>
    <row r="8738" spans="1:2">
      <c r="A8738" s="174">
        <v>873.5</v>
      </c>
      <c r="B8738" s="174">
        <v>75.099999999999994</v>
      </c>
    </row>
    <row r="8739" spans="1:2">
      <c r="A8739" s="174">
        <v>873.6</v>
      </c>
      <c r="B8739" s="174">
        <v>75.039999999999907</v>
      </c>
    </row>
    <row r="8740" spans="1:2">
      <c r="A8740" s="174">
        <v>873.7</v>
      </c>
      <c r="B8740" s="174">
        <v>74.979999999999905</v>
      </c>
    </row>
    <row r="8741" spans="1:2">
      <c r="A8741" s="174">
        <v>873.8</v>
      </c>
      <c r="B8741" s="174">
        <v>74.919999999999902</v>
      </c>
    </row>
    <row r="8742" spans="1:2">
      <c r="A8742" s="174">
        <v>873.9</v>
      </c>
      <c r="B8742" s="174">
        <v>74.8599999999999</v>
      </c>
    </row>
    <row r="8743" spans="1:2">
      <c r="A8743" s="174">
        <v>874</v>
      </c>
      <c r="B8743" s="174">
        <v>74.8</v>
      </c>
    </row>
    <row r="8744" spans="1:2">
      <c r="A8744" s="174">
        <v>874.1</v>
      </c>
      <c r="B8744" s="174">
        <v>74.709999999999894</v>
      </c>
    </row>
    <row r="8745" spans="1:2">
      <c r="A8745" s="174">
        <v>874.2</v>
      </c>
      <c r="B8745" s="174">
        <v>74.619999999999905</v>
      </c>
    </row>
    <row r="8746" spans="1:2">
      <c r="A8746" s="174">
        <v>874.3</v>
      </c>
      <c r="B8746" s="174">
        <v>74.529999999999902</v>
      </c>
    </row>
    <row r="8747" spans="1:2">
      <c r="A8747" s="174">
        <v>874.4</v>
      </c>
      <c r="B8747" s="174">
        <v>74.439999999999898</v>
      </c>
    </row>
    <row r="8748" spans="1:2">
      <c r="A8748" s="174">
        <v>874.5</v>
      </c>
      <c r="B8748" s="174">
        <v>74.349999999999994</v>
      </c>
    </row>
    <row r="8749" spans="1:2">
      <c r="A8749" s="174">
        <v>874.6</v>
      </c>
      <c r="B8749" s="174">
        <v>74.259999999999906</v>
      </c>
    </row>
    <row r="8750" spans="1:2">
      <c r="A8750" s="174">
        <v>874.7</v>
      </c>
      <c r="B8750" s="174">
        <v>74.169999999999902</v>
      </c>
    </row>
    <row r="8751" spans="1:2">
      <c r="A8751" s="174">
        <v>874.8</v>
      </c>
      <c r="B8751" s="174">
        <v>74.079999999999899</v>
      </c>
    </row>
    <row r="8752" spans="1:2">
      <c r="A8752" s="174">
        <v>874.9</v>
      </c>
      <c r="B8752" s="174">
        <v>73.989999999999895</v>
      </c>
    </row>
    <row r="8753" spans="1:2">
      <c r="A8753" s="174">
        <v>875</v>
      </c>
      <c r="B8753" s="174">
        <v>73.900000000000006</v>
      </c>
    </row>
    <row r="8754" spans="1:2">
      <c r="A8754" s="174">
        <v>875.1</v>
      </c>
      <c r="B8754" s="174">
        <v>73.779999999999902</v>
      </c>
    </row>
    <row r="8755" spans="1:2">
      <c r="A8755" s="174">
        <v>875.2</v>
      </c>
      <c r="B8755" s="174">
        <v>73.659999999999897</v>
      </c>
    </row>
    <row r="8756" spans="1:2">
      <c r="A8756" s="174">
        <v>875.3</v>
      </c>
      <c r="B8756" s="174">
        <v>73.539999999999907</v>
      </c>
    </row>
    <row r="8757" spans="1:2">
      <c r="A8757" s="174">
        <v>875.4</v>
      </c>
      <c r="B8757" s="174">
        <v>73.419999999999902</v>
      </c>
    </row>
    <row r="8758" spans="1:2">
      <c r="A8758" s="174">
        <v>875.5</v>
      </c>
      <c r="B8758" s="174">
        <v>73.3</v>
      </c>
    </row>
    <row r="8759" spans="1:2">
      <c r="A8759" s="174">
        <v>875.6</v>
      </c>
      <c r="B8759" s="174">
        <v>73.179999999999893</v>
      </c>
    </row>
    <row r="8760" spans="1:2">
      <c r="A8760" s="174">
        <v>875.7</v>
      </c>
      <c r="B8760" s="174">
        <v>73.059999999999903</v>
      </c>
    </row>
    <row r="8761" spans="1:2">
      <c r="A8761" s="174">
        <v>875.8</v>
      </c>
      <c r="B8761" s="174">
        <v>72.939999999999898</v>
      </c>
    </row>
    <row r="8762" spans="1:2">
      <c r="A8762" s="174">
        <v>875.9</v>
      </c>
      <c r="B8762" s="174">
        <v>72.819999999999894</v>
      </c>
    </row>
    <row r="8763" spans="1:2">
      <c r="A8763" s="174">
        <v>876</v>
      </c>
      <c r="B8763" s="174">
        <v>72.7</v>
      </c>
    </row>
    <row r="8764" spans="1:2">
      <c r="A8764" s="174">
        <v>876.1</v>
      </c>
      <c r="B8764" s="174">
        <v>72.559999999999903</v>
      </c>
    </row>
    <row r="8765" spans="1:2">
      <c r="A8765" s="174">
        <v>876.2</v>
      </c>
      <c r="B8765" s="174">
        <v>72.419999999999902</v>
      </c>
    </row>
    <row r="8766" spans="1:2">
      <c r="A8766" s="174">
        <v>876.3</v>
      </c>
      <c r="B8766" s="174">
        <v>72.279999999999902</v>
      </c>
    </row>
    <row r="8767" spans="1:2">
      <c r="A8767" s="174">
        <v>876.4</v>
      </c>
      <c r="B8767" s="174">
        <v>72.139999999999802</v>
      </c>
    </row>
    <row r="8768" spans="1:2">
      <c r="A8768" s="174">
        <v>876.5</v>
      </c>
      <c r="B8768" s="174">
        <v>72</v>
      </c>
    </row>
    <row r="8769" spans="1:2">
      <c r="A8769" s="174">
        <v>876.6</v>
      </c>
      <c r="B8769" s="174">
        <v>71.8599999999999</v>
      </c>
    </row>
    <row r="8770" spans="1:2">
      <c r="A8770" s="174">
        <v>876.7</v>
      </c>
      <c r="B8770" s="174">
        <v>71.719999999999899</v>
      </c>
    </row>
    <row r="8771" spans="1:2">
      <c r="A8771" s="174">
        <v>876.8</v>
      </c>
      <c r="B8771" s="174">
        <v>71.579999999999899</v>
      </c>
    </row>
    <row r="8772" spans="1:2">
      <c r="A8772" s="174">
        <v>876.9</v>
      </c>
      <c r="B8772" s="174">
        <v>71.439999999999799</v>
      </c>
    </row>
    <row r="8773" spans="1:2">
      <c r="A8773" s="174">
        <v>877</v>
      </c>
      <c r="B8773" s="174">
        <v>71.3</v>
      </c>
    </row>
    <row r="8774" spans="1:2">
      <c r="A8774" s="174">
        <v>877.1</v>
      </c>
      <c r="B8774" s="174">
        <v>71.209999999999894</v>
      </c>
    </row>
    <row r="8775" spans="1:2">
      <c r="A8775" s="174">
        <v>877.2</v>
      </c>
      <c r="B8775" s="174">
        <v>71.119999999999905</v>
      </c>
    </row>
    <row r="8776" spans="1:2">
      <c r="A8776" s="174">
        <v>877.3</v>
      </c>
      <c r="B8776" s="174">
        <v>71.029999999999902</v>
      </c>
    </row>
    <row r="8777" spans="1:2">
      <c r="A8777" s="174">
        <v>877.4</v>
      </c>
      <c r="B8777" s="174">
        <v>70.939999999999898</v>
      </c>
    </row>
    <row r="8778" spans="1:2">
      <c r="A8778" s="174">
        <v>877.5</v>
      </c>
      <c r="B8778" s="174">
        <v>70.849999999999994</v>
      </c>
    </row>
    <row r="8779" spans="1:2">
      <c r="A8779" s="174">
        <v>877.6</v>
      </c>
      <c r="B8779" s="174">
        <v>70.759999999999906</v>
      </c>
    </row>
    <row r="8780" spans="1:2">
      <c r="A8780" s="174">
        <v>877.7</v>
      </c>
      <c r="B8780" s="174">
        <v>70.669999999999902</v>
      </c>
    </row>
    <row r="8781" spans="1:2">
      <c r="A8781" s="174">
        <v>877.8</v>
      </c>
      <c r="B8781" s="174">
        <v>70.579999999999899</v>
      </c>
    </row>
    <row r="8782" spans="1:2">
      <c r="A8782" s="174">
        <v>877.9</v>
      </c>
      <c r="B8782" s="174">
        <v>70.489999999999895</v>
      </c>
    </row>
    <row r="8783" spans="1:2">
      <c r="A8783" s="174">
        <v>878</v>
      </c>
      <c r="B8783" s="174">
        <v>70.400000000000006</v>
      </c>
    </row>
    <row r="8784" spans="1:2">
      <c r="A8784" s="174">
        <v>878.1</v>
      </c>
      <c r="B8784" s="174">
        <v>70.36</v>
      </c>
    </row>
    <row r="8785" spans="1:2">
      <c r="A8785" s="174">
        <v>878.2</v>
      </c>
      <c r="B8785" s="174">
        <v>70.319999999999993</v>
      </c>
    </row>
    <row r="8786" spans="1:2">
      <c r="A8786" s="174">
        <v>878.3</v>
      </c>
      <c r="B8786" s="174">
        <v>70.279999999999902</v>
      </c>
    </row>
    <row r="8787" spans="1:2">
      <c r="A8787" s="174">
        <v>878.4</v>
      </c>
      <c r="B8787" s="174">
        <v>70.239999999999895</v>
      </c>
    </row>
    <row r="8788" spans="1:2">
      <c r="A8788" s="174">
        <v>878.5</v>
      </c>
      <c r="B8788" s="174">
        <v>70.2</v>
      </c>
    </row>
    <row r="8789" spans="1:2">
      <c r="A8789" s="174">
        <v>878.6</v>
      </c>
      <c r="B8789" s="174">
        <v>70.16</v>
      </c>
    </row>
    <row r="8790" spans="1:2">
      <c r="A8790" s="174">
        <v>878.7</v>
      </c>
      <c r="B8790" s="174">
        <v>70.119999999999905</v>
      </c>
    </row>
    <row r="8791" spans="1:2">
      <c r="A8791" s="174">
        <v>878.8</v>
      </c>
      <c r="B8791" s="174">
        <v>70.079999999999899</v>
      </c>
    </row>
    <row r="8792" spans="1:2">
      <c r="A8792" s="174">
        <v>878.9</v>
      </c>
      <c r="B8792" s="174">
        <v>70.039999999999907</v>
      </c>
    </row>
    <row r="8793" spans="1:2">
      <c r="A8793" s="174">
        <v>879</v>
      </c>
      <c r="B8793" s="174">
        <v>70</v>
      </c>
    </row>
    <row r="8794" spans="1:2">
      <c r="A8794" s="174">
        <v>879.1</v>
      </c>
      <c r="B8794" s="174">
        <v>70</v>
      </c>
    </row>
    <row r="8795" spans="1:2">
      <c r="A8795" s="174">
        <v>879.2</v>
      </c>
      <c r="B8795" s="174">
        <v>70</v>
      </c>
    </row>
    <row r="8796" spans="1:2">
      <c r="A8796" s="174">
        <v>879.3</v>
      </c>
      <c r="B8796" s="174">
        <v>70</v>
      </c>
    </row>
    <row r="8797" spans="1:2">
      <c r="A8797" s="174">
        <v>879.4</v>
      </c>
      <c r="B8797" s="174">
        <v>70</v>
      </c>
    </row>
    <row r="8798" spans="1:2">
      <c r="A8798" s="174">
        <v>879.5</v>
      </c>
      <c r="B8798" s="174">
        <v>70</v>
      </c>
    </row>
    <row r="8799" spans="1:2">
      <c r="A8799" s="174">
        <v>879.6</v>
      </c>
      <c r="B8799" s="174">
        <v>70</v>
      </c>
    </row>
    <row r="8800" spans="1:2">
      <c r="A8800" s="174">
        <v>879.7</v>
      </c>
      <c r="B8800" s="174">
        <v>70</v>
      </c>
    </row>
    <row r="8801" spans="1:2">
      <c r="A8801" s="174">
        <v>879.8</v>
      </c>
      <c r="B8801" s="174">
        <v>70</v>
      </c>
    </row>
    <row r="8802" spans="1:2">
      <c r="A8802" s="174">
        <v>879.9</v>
      </c>
      <c r="B8802" s="174">
        <v>70</v>
      </c>
    </row>
    <row r="8803" spans="1:2">
      <c r="A8803" s="174">
        <v>880</v>
      </c>
      <c r="B8803" s="174">
        <v>70</v>
      </c>
    </row>
    <row r="8804" spans="1:2">
      <c r="A8804" s="174">
        <v>880.1</v>
      </c>
      <c r="B8804" s="174">
        <v>69.899999999999906</v>
      </c>
    </row>
    <row r="8805" spans="1:2">
      <c r="A8805" s="174">
        <v>880.2</v>
      </c>
      <c r="B8805" s="174">
        <v>69.799999999999898</v>
      </c>
    </row>
    <row r="8806" spans="1:2">
      <c r="A8806" s="174">
        <v>880.3</v>
      </c>
      <c r="B8806" s="174">
        <v>69.699999999999903</v>
      </c>
    </row>
    <row r="8807" spans="1:2">
      <c r="A8807" s="174">
        <v>880.4</v>
      </c>
      <c r="B8807" s="174">
        <v>69.599999999999895</v>
      </c>
    </row>
    <row r="8808" spans="1:2">
      <c r="A8808" s="174">
        <v>880.5</v>
      </c>
      <c r="B8808" s="174">
        <v>69.5</v>
      </c>
    </row>
    <row r="8809" spans="1:2">
      <c r="A8809" s="174">
        <v>880.6</v>
      </c>
      <c r="B8809" s="174">
        <v>69.399999999999906</v>
      </c>
    </row>
    <row r="8810" spans="1:2">
      <c r="A8810" s="174">
        <v>880.7</v>
      </c>
      <c r="B8810" s="174">
        <v>69.299999999999898</v>
      </c>
    </row>
    <row r="8811" spans="1:2">
      <c r="A8811" s="174">
        <v>880.8</v>
      </c>
      <c r="B8811" s="174">
        <v>69.199999999999903</v>
      </c>
    </row>
    <row r="8812" spans="1:2">
      <c r="A8812" s="174">
        <v>880.9</v>
      </c>
      <c r="B8812" s="174">
        <v>69.099999999999895</v>
      </c>
    </row>
    <row r="8813" spans="1:2">
      <c r="A8813" s="174">
        <v>881</v>
      </c>
      <c r="B8813" s="174">
        <v>69</v>
      </c>
    </row>
    <row r="8814" spans="1:2">
      <c r="A8814" s="174">
        <v>881.1</v>
      </c>
      <c r="B8814" s="174">
        <v>68.899999999999906</v>
      </c>
    </row>
    <row r="8815" spans="1:2">
      <c r="A8815" s="174">
        <v>881.2</v>
      </c>
      <c r="B8815" s="174">
        <v>68.799999999999898</v>
      </c>
    </row>
    <row r="8816" spans="1:2">
      <c r="A8816" s="174">
        <v>881.3</v>
      </c>
      <c r="B8816" s="174">
        <v>68.699999999999903</v>
      </c>
    </row>
    <row r="8817" spans="1:2">
      <c r="A8817" s="174">
        <v>881.4</v>
      </c>
      <c r="B8817" s="174">
        <v>68.599999999999895</v>
      </c>
    </row>
    <row r="8818" spans="1:2">
      <c r="A8818" s="174">
        <v>881.5</v>
      </c>
      <c r="B8818" s="174">
        <v>68.5</v>
      </c>
    </row>
    <row r="8819" spans="1:2">
      <c r="A8819" s="174">
        <v>881.6</v>
      </c>
      <c r="B8819" s="174">
        <v>68.399999999999906</v>
      </c>
    </row>
    <row r="8820" spans="1:2">
      <c r="A8820" s="174">
        <v>881.7</v>
      </c>
      <c r="B8820" s="174">
        <v>68.299999999999898</v>
      </c>
    </row>
    <row r="8821" spans="1:2">
      <c r="A8821" s="174">
        <v>881.8</v>
      </c>
      <c r="B8821" s="174">
        <v>68.199999999999903</v>
      </c>
    </row>
    <row r="8822" spans="1:2">
      <c r="A8822" s="174">
        <v>881.9</v>
      </c>
      <c r="B8822" s="174">
        <v>68.099999999999895</v>
      </c>
    </row>
    <row r="8823" spans="1:2">
      <c r="A8823" s="174">
        <v>882</v>
      </c>
      <c r="B8823" s="174">
        <v>68</v>
      </c>
    </row>
    <row r="8824" spans="1:2">
      <c r="A8824" s="174">
        <v>882.1</v>
      </c>
      <c r="B8824" s="174">
        <v>68</v>
      </c>
    </row>
    <row r="8825" spans="1:2">
      <c r="A8825" s="174">
        <v>882.2</v>
      </c>
      <c r="B8825" s="174">
        <v>68</v>
      </c>
    </row>
    <row r="8826" spans="1:2">
      <c r="A8826" s="174">
        <v>882.3</v>
      </c>
      <c r="B8826" s="174">
        <v>68</v>
      </c>
    </row>
    <row r="8827" spans="1:2">
      <c r="A8827" s="174">
        <v>882.4</v>
      </c>
      <c r="B8827" s="174">
        <v>68</v>
      </c>
    </row>
    <row r="8828" spans="1:2">
      <c r="A8828" s="174">
        <v>882.5</v>
      </c>
      <c r="B8828" s="174">
        <v>68</v>
      </c>
    </row>
    <row r="8829" spans="1:2">
      <c r="A8829" s="174">
        <v>882.6</v>
      </c>
      <c r="B8829" s="174">
        <v>68</v>
      </c>
    </row>
    <row r="8830" spans="1:2">
      <c r="A8830" s="174">
        <v>882.7</v>
      </c>
      <c r="B8830" s="174">
        <v>68</v>
      </c>
    </row>
    <row r="8831" spans="1:2">
      <c r="A8831" s="174">
        <v>882.8</v>
      </c>
      <c r="B8831" s="174">
        <v>68</v>
      </c>
    </row>
    <row r="8832" spans="1:2">
      <c r="A8832" s="174">
        <v>882.9</v>
      </c>
      <c r="B8832" s="174">
        <v>68</v>
      </c>
    </row>
    <row r="8833" spans="1:2">
      <c r="A8833" s="174">
        <v>883</v>
      </c>
      <c r="B8833" s="174">
        <v>68</v>
      </c>
    </row>
    <row r="8834" spans="1:2">
      <c r="A8834" s="174">
        <v>883.1</v>
      </c>
      <c r="B8834" s="174">
        <v>68</v>
      </c>
    </row>
    <row r="8835" spans="1:2">
      <c r="A8835" s="174">
        <v>883.2</v>
      </c>
      <c r="B8835" s="174">
        <v>68</v>
      </c>
    </row>
    <row r="8836" spans="1:2">
      <c r="A8836" s="174">
        <v>883.3</v>
      </c>
      <c r="B8836" s="174">
        <v>68</v>
      </c>
    </row>
    <row r="8837" spans="1:2">
      <c r="A8837" s="174">
        <v>883.4</v>
      </c>
      <c r="B8837" s="174">
        <v>68</v>
      </c>
    </row>
    <row r="8838" spans="1:2">
      <c r="A8838" s="174">
        <v>883.5</v>
      </c>
      <c r="B8838" s="174">
        <v>68</v>
      </c>
    </row>
    <row r="8839" spans="1:2">
      <c r="A8839" s="174">
        <v>883.6</v>
      </c>
      <c r="B8839" s="174">
        <v>68</v>
      </c>
    </row>
    <row r="8840" spans="1:2">
      <c r="A8840" s="174">
        <v>883.7</v>
      </c>
      <c r="B8840" s="174">
        <v>68</v>
      </c>
    </row>
    <row r="8841" spans="1:2">
      <c r="A8841" s="174">
        <v>883.8</v>
      </c>
      <c r="B8841" s="174">
        <v>68</v>
      </c>
    </row>
    <row r="8842" spans="1:2">
      <c r="A8842" s="174">
        <v>883.9</v>
      </c>
      <c r="B8842" s="174">
        <v>68</v>
      </c>
    </row>
    <row r="8843" spans="1:2">
      <c r="A8843" s="174">
        <v>884</v>
      </c>
      <c r="B8843" s="174">
        <v>68</v>
      </c>
    </row>
    <row r="8844" spans="1:2">
      <c r="A8844" s="174">
        <v>884.1</v>
      </c>
      <c r="B8844" s="174">
        <v>68.010000000000005</v>
      </c>
    </row>
    <row r="8845" spans="1:2">
      <c r="A8845" s="174">
        <v>884.2</v>
      </c>
      <c r="B8845" s="174">
        <v>68.02</v>
      </c>
    </row>
    <row r="8846" spans="1:2">
      <c r="A8846" s="174">
        <v>884.3</v>
      </c>
      <c r="B8846" s="174">
        <v>68.03</v>
      </c>
    </row>
    <row r="8847" spans="1:2">
      <c r="A8847" s="174">
        <v>884.4</v>
      </c>
      <c r="B8847" s="174">
        <v>68.040000000000006</v>
      </c>
    </row>
    <row r="8848" spans="1:2">
      <c r="A8848" s="174">
        <v>884.5</v>
      </c>
      <c r="B8848" s="174">
        <v>68.05</v>
      </c>
    </row>
    <row r="8849" spans="1:2">
      <c r="A8849" s="174">
        <v>884.6</v>
      </c>
      <c r="B8849" s="174">
        <v>68.06</v>
      </c>
    </row>
    <row r="8850" spans="1:2">
      <c r="A8850" s="174">
        <v>884.7</v>
      </c>
      <c r="B8850" s="174">
        <v>68.069999999999993</v>
      </c>
    </row>
    <row r="8851" spans="1:2">
      <c r="A8851" s="174">
        <v>884.8</v>
      </c>
      <c r="B8851" s="174">
        <v>68.08</v>
      </c>
    </row>
    <row r="8852" spans="1:2">
      <c r="A8852" s="174">
        <v>884.9</v>
      </c>
      <c r="B8852" s="174">
        <v>68.09</v>
      </c>
    </row>
    <row r="8853" spans="1:2">
      <c r="A8853" s="174">
        <v>885</v>
      </c>
      <c r="B8853" s="174">
        <v>68.099999999999994</v>
      </c>
    </row>
    <row r="8854" spans="1:2">
      <c r="A8854" s="174">
        <v>885.1</v>
      </c>
      <c r="B8854" s="174">
        <v>68.13</v>
      </c>
    </row>
    <row r="8855" spans="1:2">
      <c r="A8855" s="174">
        <v>885.2</v>
      </c>
      <c r="B8855" s="174">
        <v>68.16</v>
      </c>
    </row>
    <row r="8856" spans="1:2">
      <c r="A8856" s="174">
        <v>885.3</v>
      </c>
      <c r="B8856" s="174">
        <v>68.19</v>
      </c>
    </row>
    <row r="8857" spans="1:2">
      <c r="A8857" s="174">
        <v>885.4</v>
      </c>
      <c r="B8857" s="174">
        <v>68.22</v>
      </c>
    </row>
    <row r="8858" spans="1:2">
      <c r="A8858" s="174">
        <v>885.5</v>
      </c>
      <c r="B8858" s="174">
        <v>68.25</v>
      </c>
    </row>
    <row r="8859" spans="1:2">
      <c r="A8859" s="174">
        <v>885.6</v>
      </c>
      <c r="B8859" s="174">
        <v>68.28</v>
      </c>
    </row>
    <row r="8860" spans="1:2">
      <c r="A8860" s="174">
        <v>885.7</v>
      </c>
      <c r="B8860" s="174">
        <v>68.31</v>
      </c>
    </row>
    <row r="8861" spans="1:2">
      <c r="A8861" s="174">
        <v>885.8</v>
      </c>
      <c r="B8861" s="174">
        <v>68.34</v>
      </c>
    </row>
    <row r="8862" spans="1:2">
      <c r="A8862" s="174">
        <v>885.9</v>
      </c>
      <c r="B8862" s="174">
        <v>68.37</v>
      </c>
    </row>
    <row r="8863" spans="1:2">
      <c r="A8863" s="174">
        <v>886</v>
      </c>
      <c r="B8863" s="174">
        <v>68.400000000000006</v>
      </c>
    </row>
    <row r="8864" spans="1:2">
      <c r="A8864" s="174">
        <v>886.1</v>
      </c>
      <c r="B8864" s="174">
        <v>68.42</v>
      </c>
    </row>
    <row r="8865" spans="1:2">
      <c r="A8865" s="174">
        <v>886.2</v>
      </c>
      <c r="B8865" s="174">
        <v>68.44</v>
      </c>
    </row>
    <row r="8866" spans="1:2">
      <c r="A8866" s="174">
        <v>886.3</v>
      </c>
      <c r="B8866" s="174">
        <v>68.459999999999994</v>
      </c>
    </row>
    <row r="8867" spans="1:2">
      <c r="A8867" s="174">
        <v>886.4</v>
      </c>
      <c r="B8867" s="174">
        <v>68.48</v>
      </c>
    </row>
    <row r="8868" spans="1:2">
      <c r="A8868" s="174">
        <v>886.5</v>
      </c>
      <c r="B8868" s="174">
        <v>68.5</v>
      </c>
    </row>
    <row r="8869" spans="1:2">
      <c r="A8869" s="174">
        <v>886.6</v>
      </c>
      <c r="B8869" s="174">
        <v>68.52</v>
      </c>
    </row>
    <row r="8870" spans="1:2">
      <c r="A8870" s="174">
        <v>886.7</v>
      </c>
      <c r="B8870" s="174">
        <v>68.540000000000006</v>
      </c>
    </row>
    <row r="8871" spans="1:2">
      <c r="A8871" s="174">
        <v>886.8</v>
      </c>
      <c r="B8871" s="174">
        <v>68.56</v>
      </c>
    </row>
    <row r="8872" spans="1:2">
      <c r="A8872" s="174">
        <v>886.9</v>
      </c>
      <c r="B8872" s="174">
        <v>68.58</v>
      </c>
    </row>
    <row r="8873" spans="1:2">
      <c r="A8873" s="174">
        <v>887</v>
      </c>
      <c r="B8873" s="174">
        <v>68.599999999999994</v>
      </c>
    </row>
    <row r="8874" spans="1:2">
      <c r="A8874" s="174">
        <v>887.1</v>
      </c>
      <c r="B8874" s="174">
        <v>68.61</v>
      </c>
    </row>
    <row r="8875" spans="1:2">
      <c r="A8875" s="174">
        <v>887.2</v>
      </c>
      <c r="B8875" s="174">
        <v>68.62</v>
      </c>
    </row>
    <row r="8876" spans="1:2">
      <c r="A8876" s="174">
        <v>887.3</v>
      </c>
      <c r="B8876" s="174">
        <v>68.63</v>
      </c>
    </row>
    <row r="8877" spans="1:2">
      <c r="A8877" s="174">
        <v>887.4</v>
      </c>
      <c r="B8877" s="174">
        <v>68.64</v>
      </c>
    </row>
    <row r="8878" spans="1:2">
      <c r="A8878" s="174">
        <v>887.5</v>
      </c>
      <c r="B8878" s="174">
        <v>68.650000000000006</v>
      </c>
    </row>
    <row r="8879" spans="1:2">
      <c r="A8879" s="174">
        <v>887.6</v>
      </c>
      <c r="B8879" s="174">
        <v>68.66</v>
      </c>
    </row>
    <row r="8880" spans="1:2">
      <c r="A8880" s="174">
        <v>887.7</v>
      </c>
      <c r="B8880" s="174">
        <v>68.67</v>
      </c>
    </row>
    <row r="8881" spans="1:2">
      <c r="A8881" s="174">
        <v>887.8</v>
      </c>
      <c r="B8881" s="174">
        <v>68.680000000000007</v>
      </c>
    </row>
    <row r="8882" spans="1:2">
      <c r="A8882" s="174">
        <v>887.9</v>
      </c>
      <c r="B8882" s="174">
        <v>68.69</v>
      </c>
    </row>
    <row r="8883" spans="1:2">
      <c r="A8883" s="174">
        <v>888</v>
      </c>
      <c r="B8883" s="174">
        <v>68.7</v>
      </c>
    </row>
    <row r="8884" spans="1:2">
      <c r="A8884" s="174">
        <v>888.1</v>
      </c>
      <c r="B8884" s="174">
        <v>68.679999999999893</v>
      </c>
    </row>
    <row r="8885" spans="1:2">
      <c r="A8885" s="174">
        <v>888.2</v>
      </c>
      <c r="B8885" s="174">
        <v>68.66</v>
      </c>
    </row>
    <row r="8886" spans="1:2">
      <c r="A8886" s="174">
        <v>888.3</v>
      </c>
      <c r="B8886" s="174">
        <v>68.639999999999901</v>
      </c>
    </row>
    <row r="8887" spans="1:2">
      <c r="A8887" s="174">
        <v>888.4</v>
      </c>
      <c r="B8887" s="174">
        <v>68.619999999999905</v>
      </c>
    </row>
    <row r="8888" spans="1:2">
      <c r="A8888" s="174">
        <v>888.5</v>
      </c>
      <c r="B8888" s="174">
        <v>68.599999999999994</v>
      </c>
    </row>
    <row r="8889" spans="1:2">
      <c r="A8889" s="174">
        <v>888.6</v>
      </c>
      <c r="B8889" s="174">
        <v>68.58</v>
      </c>
    </row>
    <row r="8890" spans="1:2">
      <c r="A8890" s="174">
        <v>888.7</v>
      </c>
      <c r="B8890" s="174">
        <v>68.559999999999903</v>
      </c>
    </row>
    <row r="8891" spans="1:2">
      <c r="A8891" s="174">
        <v>888.8</v>
      </c>
      <c r="B8891" s="174">
        <v>68.539999999999907</v>
      </c>
    </row>
    <row r="8892" spans="1:2">
      <c r="A8892" s="174">
        <v>888.9</v>
      </c>
      <c r="B8892" s="174">
        <v>68.519999999999897</v>
      </c>
    </row>
    <row r="8893" spans="1:2">
      <c r="A8893" s="174">
        <v>889</v>
      </c>
      <c r="B8893" s="174">
        <v>68.5</v>
      </c>
    </row>
    <row r="8894" spans="1:2">
      <c r="A8894" s="174">
        <v>889.1</v>
      </c>
      <c r="B8894" s="174">
        <v>68.459999999999994</v>
      </c>
    </row>
    <row r="8895" spans="1:2">
      <c r="A8895" s="174">
        <v>889.2</v>
      </c>
      <c r="B8895" s="174">
        <v>68.419999999999902</v>
      </c>
    </row>
    <row r="8896" spans="1:2">
      <c r="A8896" s="174">
        <v>889.3</v>
      </c>
      <c r="B8896" s="174">
        <v>68.379999999999896</v>
      </c>
    </row>
    <row r="8897" spans="1:2">
      <c r="A8897" s="174">
        <v>889.4</v>
      </c>
      <c r="B8897" s="174">
        <v>68.339999999999904</v>
      </c>
    </row>
    <row r="8898" spans="1:2">
      <c r="A8898" s="174">
        <v>889.5</v>
      </c>
      <c r="B8898" s="174">
        <v>68.3</v>
      </c>
    </row>
    <row r="8899" spans="1:2">
      <c r="A8899" s="174">
        <v>889.6</v>
      </c>
      <c r="B8899" s="174">
        <v>68.259999999999906</v>
      </c>
    </row>
    <row r="8900" spans="1:2">
      <c r="A8900" s="174">
        <v>889.7</v>
      </c>
      <c r="B8900" s="174">
        <v>68.219999999999899</v>
      </c>
    </row>
    <row r="8901" spans="1:2">
      <c r="A8901" s="174">
        <v>889.8</v>
      </c>
      <c r="B8901" s="174">
        <v>68.179999999999893</v>
      </c>
    </row>
    <row r="8902" spans="1:2">
      <c r="A8902" s="174">
        <v>889.9</v>
      </c>
      <c r="B8902" s="174">
        <v>68.139999999999901</v>
      </c>
    </row>
    <row r="8903" spans="1:2">
      <c r="A8903" s="174">
        <v>890</v>
      </c>
      <c r="B8903" s="174">
        <v>68.099999999999994</v>
      </c>
    </row>
    <row r="8904" spans="1:2">
      <c r="A8904" s="174">
        <v>890.1</v>
      </c>
      <c r="B8904" s="174">
        <v>68.019999999999897</v>
      </c>
    </row>
    <row r="8905" spans="1:2">
      <c r="A8905" s="174">
        <v>890.2</v>
      </c>
      <c r="B8905" s="174">
        <v>67.939999999999898</v>
      </c>
    </row>
    <row r="8906" spans="1:2">
      <c r="A8906" s="174">
        <v>890.3</v>
      </c>
      <c r="B8906" s="174">
        <v>67.8599999999999</v>
      </c>
    </row>
    <row r="8907" spans="1:2">
      <c r="A8907" s="174">
        <v>890.4</v>
      </c>
      <c r="B8907" s="174">
        <v>67.779999999999902</v>
      </c>
    </row>
    <row r="8908" spans="1:2">
      <c r="A8908" s="174">
        <v>890.5</v>
      </c>
      <c r="B8908" s="174">
        <v>67.699999999999903</v>
      </c>
    </row>
    <row r="8909" spans="1:2">
      <c r="A8909" s="174">
        <v>890.6</v>
      </c>
      <c r="B8909" s="174">
        <v>67.619999999999905</v>
      </c>
    </row>
    <row r="8910" spans="1:2">
      <c r="A8910" s="174">
        <v>890.7</v>
      </c>
      <c r="B8910" s="174">
        <v>67.539999999999907</v>
      </c>
    </row>
    <row r="8911" spans="1:2">
      <c r="A8911" s="174">
        <v>890.8</v>
      </c>
      <c r="B8911" s="174">
        <v>67.459999999999894</v>
      </c>
    </row>
    <row r="8912" spans="1:2">
      <c r="A8912" s="174">
        <v>890.9</v>
      </c>
      <c r="B8912" s="174">
        <v>67.379999999999896</v>
      </c>
    </row>
    <row r="8913" spans="1:2">
      <c r="A8913" s="174">
        <v>891</v>
      </c>
      <c r="B8913" s="174">
        <v>67.3</v>
      </c>
    </row>
    <row r="8914" spans="1:2">
      <c r="A8914" s="174">
        <v>891.1</v>
      </c>
      <c r="B8914" s="174">
        <v>67.189999999999898</v>
      </c>
    </row>
    <row r="8915" spans="1:2">
      <c r="A8915" s="174">
        <v>891.2</v>
      </c>
      <c r="B8915" s="174">
        <v>67.079999999999899</v>
      </c>
    </row>
    <row r="8916" spans="1:2">
      <c r="A8916" s="174">
        <v>891.3</v>
      </c>
      <c r="B8916" s="174">
        <v>66.969999999999899</v>
      </c>
    </row>
    <row r="8917" spans="1:2">
      <c r="A8917" s="174">
        <v>891.4</v>
      </c>
      <c r="B8917" s="174">
        <v>66.8599999999999</v>
      </c>
    </row>
    <row r="8918" spans="1:2">
      <c r="A8918" s="174">
        <v>891.5</v>
      </c>
      <c r="B8918" s="174">
        <v>66.75</v>
      </c>
    </row>
    <row r="8919" spans="1:2">
      <c r="A8919" s="174">
        <v>891.6</v>
      </c>
      <c r="B8919" s="174">
        <v>66.639999999999901</v>
      </c>
    </row>
    <row r="8920" spans="1:2">
      <c r="A8920" s="174">
        <v>891.7</v>
      </c>
      <c r="B8920" s="174">
        <v>66.529999999999902</v>
      </c>
    </row>
    <row r="8921" spans="1:2">
      <c r="A8921" s="174">
        <v>891.8</v>
      </c>
      <c r="B8921" s="174">
        <v>66.419999999999902</v>
      </c>
    </row>
    <row r="8922" spans="1:2">
      <c r="A8922" s="174">
        <v>891.9</v>
      </c>
      <c r="B8922" s="174">
        <v>66.309999999999903</v>
      </c>
    </row>
    <row r="8923" spans="1:2">
      <c r="A8923" s="174">
        <v>892</v>
      </c>
      <c r="B8923" s="174">
        <v>66.2</v>
      </c>
    </row>
    <row r="8924" spans="1:2">
      <c r="A8924" s="174">
        <v>892.1</v>
      </c>
      <c r="B8924" s="174">
        <v>66.059999999999903</v>
      </c>
    </row>
    <row r="8925" spans="1:2">
      <c r="A8925" s="174">
        <v>892.2</v>
      </c>
      <c r="B8925" s="174">
        <v>65.919999999999902</v>
      </c>
    </row>
    <row r="8926" spans="1:2">
      <c r="A8926" s="174">
        <v>892.3</v>
      </c>
      <c r="B8926" s="174">
        <v>65.779999999999902</v>
      </c>
    </row>
    <row r="8927" spans="1:2">
      <c r="A8927" s="174">
        <v>892.4</v>
      </c>
      <c r="B8927" s="174">
        <v>65.639999999999802</v>
      </c>
    </row>
    <row r="8928" spans="1:2">
      <c r="A8928" s="174">
        <v>892.5</v>
      </c>
      <c r="B8928" s="174">
        <v>65.5</v>
      </c>
    </row>
    <row r="8929" spans="1:2">
      <c r="A8929" s="174">
        <v>892.6</v>
      </c>
      <c r="B8929" s="174">
        <v>65.3599999999999</v>
      </c>
    </row>
    <row r="8930" spans="1:2">
      <c r="A8930" s="174">
        <v>892.7</v>
      </c>
      <c r="B8930" s="174">
        <v>65.219999999999899</v>
      </c>
    </row>
    <row r="8931" spans="1:2">
      <c r="A8931" s="174">
        <v>892.8</v>
      </c>
      <c r="B8931" s="174">
        <v>65.079999999999899</v>
      </c>
    </row>
    <row r="8932" spans="1:2">
      <c r="A8932" s="174">
        <v>892.9</v>
      </c>
      <c r="B8932" s="174">
        <v>64.939999999999799</v>
      </c>
    </row>
    <row r="8933" spans="1:2">
      <c r="A8933" s="174">
        <v>893</v>
      </c>
      <c r="B8933" s="174">
        <v>64.8</v>
      </c>
    </row>
    <row r="8934" spans="1:2">
      <c r="A8934" s="174">
        <v>893.1</v>
      </c>
      <c r="B8934" s="174">
        <v>64.679999999999893</v>
      </c>
    </row>
    <row r="8935" spans="1:2">
      <c r="A8935" s="174">
        <v>893.2</v>
      </c>
      <c r="B8935" s="174">
        <v>64.559999999999903</v>
      </c>
    </row>
    <row r="8936" spans="1:2">
      <c r="A8936" s="174">
        <v>893.3</v>
      </c>
      <c r="B8936" s="174">
        <v>64.439999999999898</v>
      </c>
    </row>
    <row r="8937" spans="1:2">
      <c r="A8937" s="174">
        <v>893.4</v>
      </c>
      <c r="B8937" s="174">
        <v>64.319999999999894</v>
      </c>
    </row>
    <row r="8938" spans="1:2">
      <c r="A8938" s="174">
        <v>893.5</v>
      </c>
      <c r="B8938" s="174">
        <v>64.2</v>
      </c>
    </row>
    <row r="8939" spans="1:2">
      <c r="A8939" s="174">
        <v>893.6</v>
      </c>
      <c r="B8939" s="174">
        <v>64.079999999999899</v>
      </c>
    </row>
    <row r="8940" spans="1:2">
      <c r="A8940" s="174">
        <v>893.7</v>
      </c>
      <c r="B8940" s="174">
        <v>63.959999999999901</v>
      </c>
    </row>
    <row r="8941" spans="1:2">
      <c r="A8941" s="174">
        <v>893.8</v>
      </c>
      <c r="B8941" s="174">
        <v>63.839999999999897</v>
      </c>
    </row>
    <row r="8942" spans="1:2">
      <c r="A8942" s="174">
        <v>893.9</v>
      </c>
      <c r="B8942" s="174">
        <v>63.7199999999998</v>
      </c>
    </row>
    <row r="8943" spans="1:2">
      <c r="A8943" s="174">
        <v>894</v>
      </c>
      <c r="B8943" s="174">
        <v>63.6</v>
      </c>
    </row>
    <row r="8944" spans="1:2">
      <c r="A8944" s="174">
        <v>894.1</v>
      </c>
      <c r="B8944" s="174">
        <v>63.499999999999901</v>
      </c>
    </row>
    <row r="8945" spans="1:2">
      <c r="A8945" s="174">
        <v>894.2</v>
      </c>
      <c r="B8945" s="174">
        <v>63.399999999999899</v>
      </c>
    </row>
    <row r="8946" spans="1:2">
      <c r="A8946" s="174">
        <v>894.3</v>
      </c>
      <c r="B8946" s="174">
        <v>63.299999999999898</v>
      </c>
    </row>
    <row r="8947" spans="1:2">
      <c r="A8947" s="174">
        <v>894.4</v>
      </c>
      <c r="B8947" s="174">
        <v>63.199999999999903</v>
      </c>
    </row>
    <row r="8948" spans="1:2">
      <c r="A8948" s="174">
        <v>894.5</v>
      </c>
      <c r="B8948" s="174">
        <v>63.1</v>
      </c>
    </row>
    <row r="8949" spans="1:2">
      <c r="A8949" s="174">
        <v>894.6</v>
      </c>
      <c r="B8949" s="174">
        <v>62.999999999999901</v>
      </c>
    </row>
    <row r="8950" spans="1:2">
      <c r="A8950" s="174">
        <v>894.7</v>
      </c>
      <c r="B8950" s="174">
        <v>62.899999999999899</v>
      </c>
    </row>
    <row r="8951" spans="1:2">
      <c r="A8951" s="174">
        <v>894.8</v>
      </c>
      <c r="B8951" s="174">
        <v>62.799999999999898</v>
      </c>
    </row>
    <row r="8952" spans="1:2">
      <c r="A8952" s="174">
        <v>894.9</v>
      </c>
      <c r="B8952" s="174">
        <v>62.699999999999903</v>
      </c>
    </row>
    <row r="8953" spans="1:2">
      <c r="A8953" s="174">
        <v>895</v>
      </c>
      <c r="B8953" s="174">
        <v>62.6</v>
      </c>
    </row>
    <row r="8954" spans="1:2">
      <c r="A8954" s="174">
        <v>895.1</v>
      </c>
      <c r="B8954" s="174">
        <v>62.549999999999898</v>
      </c>
    </row>
    <row r="8955" spans="1:2">
      <c r="A8955" s="174">
        <v>895.2</v>
      </c>
      <c r="B8955" s="174">
        <v>62.499999999999901</v>
      </c>
    </row>
    <row r="8956" spans="1:2">
      <c r="A8956" s="174">
        <v>895.3</v>
      </c>
      <c r="B8956" s="174">
        <v>62.449999999999903</v>
      </c>
    </row>
    <row r="8957" spans="1:2">
      <c r="A8957" s="174">
        <v>895.4</v>
      </c>
      <c r="B8957" s="174">
        <v>62.399999999999899</v>
      </c>
    </row>
    <row r="8958" spans="1:2">
      <c r="A8958" s="174">
        <v>895.5</v>
      </c>
      <c r="B8958" s="174">
        <v>62.35</v>
      </c>
    </row>
    <row r="8959" spans="1:2">
      <c r="A8959" s="174">
        <v>895.6</v>
      </c>
      <c r="B8959" s="174">
        <v>62.299999999999898</v>
      </c>
    </row>
    <row r="8960" spans="1:2">
      <c r="A8960" s="174">
        <v>895.7</v>
      </c>
      <c r="B8960" s="174">
        <v>62.249999999999901</v>
      </c>
    </row>
    <row r="8961" spans="1:2">
      <c r="A8961" s="174">
        <v>895.8</v>
      </c>
      <c r="B8961" s="174">
        <v>62.199999999999903</v>
      </c>
    </row>
    <row r="8962" spans="1:2">
      <c r="A8962" s="174">
        <v>895.9</v>
      </c>
      <c r="B8962" s="174">
        <v>62.149999999999899</v>
      </c>
    </row>
    <row r="8963" spans="1:2">
      <c r="A8963" s="174">
        <v>896</v>
      </c>
      <c r="B8963" s="174">
        <v>62.1</v>
      </c>
    </row>
    <row r="8964" spans="1:2">
      <c r="A8964" s="174">
        <v>896.1</v>
      </c>
      <c r="B8964" s="174">
        <v>62.08</v>
      </c>
    </row>
    <row r="8965" spans="1:2">
      <c r="A8965" s="174">
        <v>896.2</v>
      </c>
      <c r="B8965" s="174">
        <v>62.059999999999903</v>
      </c>
    </row>
    <row r="8966" spans="1:2">
      <c r="A8966" s="174">
        <v>896.3</v>
      </c>
      <c r="B8966" s="174">
        <v>62.0399999999999</v>
      </c>
    </row>
    <row r="8967" spans="1:2">
      <c r="A8967" s="174">
        <v>896.4</v>
      </c>
      <c r="B8967" s="174">
        <v>62.019999999999897</v>
      </c>
    </row>
    <row r="8968" spans="1:2">
      <c r="A8968" s="174">
        <v>896.5</v>
      </c>
      <c r="B8968" s="174">
        <v>62</v>
      </c>
    </row>
    <row r="8969" spans="1:2">
      <c r="A8969" s="174">
        <v>896.6</v>
      </c>
      <c r="B8969" s="174">
        <v>61.98</v>
      </c>
    </row>
    <row r="8970" spans="1:2">
      <c r="A8970" s="174">
        <v>896.7</v>
      </c>
      <c r="B8970" s="174">
        <v>61.959999999999901</v>
      </c>
    </row>
    <row r="8971" spans="1:2">
      <c r="A8971" s="174">
        <v>896.8</v>
      </c>
      <c r="B8971" s="174">
        <v>61.939999999999898</v>
      </c>
    </row>
    <row r="8972" spans="1:2">
      <c r="A8972" s="174">
        <v>896.9</v>
      </c>
      <c r="B8972" s="174">
        <v>61.919999999999902</v>
      </c>
    </row>
    <row r="8973" spans="1:2">
      <c r="A8973" s="174">
        <v>897</v>
      </c>
      <c r="B8973" s="174">
        <v>61.9</v>
      </c>
    </row>
    <row r="8974" spans="1:2">
      <c r="A8974" s="174">
        <v>897.1</v>
      </c>
      <c r="B8974" s="174">
        <v>61.9</v>
      </c>
    </row>
    <row r="8975" spans="1:2">
      <c r="A8975" s="174">
        <v>897.2</v>
      </c>
      <c r="B8975" s="174">
        <v>61.9</v>
      </c>
    </row>
    <row r="8976" spans="1:2">
      <c r="A8976" s="174">
        <v>897.3</v>
      </c>
      <c r="B8976" s="174">
        <v>61.9</v>
      </c>
    </row>
    <row r="8977" spans="1:2">
      <c r="A8977" s="174">
        <v>897.4</v>
      </c>
      <c r="B8977" s="174">
        <v>61.9</v>
      </c>
    </row>
    <row r="8978" spans="1:2">
      <c r="A8978" s="174">
        <v>897.5</v>
      </c>
      <c r="B8978" s="174">
        <v>61.9</v>
      </c>
    </row>
    <row r="8979" spans="1:2">
      <c r="A8979" s="174">
        <v>897.6</v>
      </c>
      <c r="B8979" s="174">
        <v>61.9</v>
      </c>
    </row>
    <row r="8980" spans="1:2">
      <c r="A8980" s="174">
        <v>897.7</v>
      </c>
      <c r="B8980" s="174">
        <v>61.9</v>
      </c>
    </row>
    <row r="8981" spans="1:2">
      <c r="A8981" s="174">
        <v>897.8</v>
      </c>
      <c r="B8981" s="174">
        <v>61.9</v>
      </c>
    </row>
    <row r="8982" spans="1:2">
      <c r="A8982" s="174">
        <v>897.9</v>
      </c>
      <c r="B8982" s="174">
        <v>61.9</v>
      </c>
    </row>
    <row r="8983" spans="1:2">
      <c r="A8983" s="174">
        <v>898</v>
      </c>
      <c r="B8983" s="174">
        <v>61.9</v>
      </c>
    </row>
    <row r="8984" spans="1:2">
      <c r="A8984" s="174">
        <v>898.1</v>
      </c>
      <c r="B8984" s="174">
        <v>61.889999999999901</v>
      </c>
    </row>
    <row r="8985" spans="1:2">
      <c r="A8985" s="174">
        <v>898.2</v>
      </c>
      <c r="B8985" s="174">
        <v>61.879999999999903</v>
      </c>
    </row>
    <row r="8986" spans="1:2">
      <c r="A8986" s="174">
        <v>898.3</v>
      </c>
      <c r="B8986" s="174">
        <v>61.869999999999898</v>
      </c>
    </row>
    <row r="8987" spans="1:2">
      <c r="A8987" s="174">
        <v>898.4</v>
      </c>
      <c r="B8987" s="174">
        <v>61.8599999999999</v>
      </c>
    </row>
    <row r="8988" spans="1:2">
      <c r="A8988" s="174">
        <v>898.5</v>
      </c>
      <c r="B8988" s="174">
        <v>61.849999999999902</v>
      </c>
    </row>
    <row r="8989" spans="1:2">
      <c r="A8989" s="174">
        <v>898.6</v>
      </c>
      <c r="B8989" s="174">
        <v>61.839999999999897</v>
      </c>
    </row>
    <row r="8990" spans="1:2">
      <c r="A8990" s="174">
        <v>898.7</v>
      </c>
      <c r="B8990" s="174">
        <v>61.829999999999899</v>
      </c>
    </row>
    <row r="8991" spans="1:2">
      <c r="A8991" s="174">
        <v>898.8</v>
      </c>
      <c r="B8991" s="174">
        <v>61.819999999999901</v>
      </c>
    </row>
    <row r="8992" spans="1:2">
      <c r="A8992" s="174">
        <v>898.9</v>
      </c>
      <c r="B8992" s="174">
        <v>61.809999999999903</v>
      </c>
    </row>
    <row r="8993" spans="1:2">
      <c r="A8993" s="174">
        <v>899</v>
      </c>
      <c r="B8993" s="174">
        <v>61.8</v>
      </c>
    </row>
    <row r="8994" spans="1:2">
      <c r="A8994" s="174">
        <v>899.1</v>
      </c>
      <c r="B8994" s="174">
        <v>61.769999999999897</v>
      </c>
    </row>
    <row r="8995" spans="1:2">
      <c r="A8995" s="174">
        <v>899.2</v>
      </c>
      <c r="B8995" s="174">
        <v>61.739999999999903</v>
      </c>
    </row>
    <row r="8996" spans="1:2">
      <c r="A8996" s="174">
        <v>899.3</v>
      </c>
      <c r="B8996" s="174">
        <v>61.709999999999901</v>
      </c>
    </row>
    <row r="8997" spans="1:2">
      <c r="A8997" s="174">
        <v>899.4</v>
      </c>
      <c r="B8997" s="174">
        <v>61.6799999999999</v>
      </c>
    </row>
    <row r="8998" spans="1:2">
      <c r="A8998" s="174">
        <v>899.5</v>
      </c>
      <c r="B8998" s="174">
        <v>61.65</v>
      </c>
    </row>
    <row r="8999" spans="1:2">
      <c r="A8999" s="174">
        <v>899.6</v>
      </c>
      <c r="B8999" s="174">
        <v>61.619999999999898</v>
      </c>
    </row>
    <row r="9000" spans="1:2">
      <c r="A9000" s="174">
        <v>899.7</v>
      </c>
      <c r="B9000" s="174">
        <v>61.589999999999897</v>
      </c>
    </row>
    <row r="9001" spans="1:2">
      <c r="A9001" s="174">
        <v>899.8</v>
      </c>
      <c r="B9001" s="174">
        <v>61.559999999999903</v>
      </c>
    </row>
    <row r="9002" spans="1:2">
      <c r="A9002" s="174">
        <v>899.9</v>
      </c>
      <c r="B9002" s="174">
        <v>61.529999999999902</v>
      </c>
    </row>
    <row r="9003" spans="1:2">
      <c r="A9003" s="174">
        <v>900</v>
      </c>
      <c r="B9003" s="174">
        <v>61.5</v>
      </c>
    </row>
    <row r="9004" spans="1:2">
      <c r="A9004" s="174">
        <v>900.1</v>
      </c>
      <c r="B9004" s="174">
        <v>61.439999999999898</v>
      </c>
    </row>
    <row r="9005" spans="1:2">
      <c r="A9005" s="174">
        <v>900.2</v>
      </c>
      <c r="B9005" s="174">
        <v>61.379999999999903</v>
      </c>
    </row>
    <row r="9006" spans="1:2">
      <c r="A9006" s="174">
        <v>900.3</v>
      </c>
      <c r="B9006" s="174">
        <v>61.319999999999901</v>
      </c>
    </row>
    <row r="9007" spans="1:2">
      <c r="A9007" s="174">
        <v>900.4</v>
      </c>
      <c r="B9007" s="174">
        <v>61.259999999999899</v>
      </c>
    </row>
    <row r="9008" spans="1:2">
      <c r="A9008" s="174">
        <v>900.5</v>
      </c>
      <c r="B9008" s="174">
        <v>61.2</v>
      </c>
    </row>
    <row r="9009" spans="1:2">
      <c r="A9009" s="174">
        <v>900.6</v>
      </c>
      <c r="B9009" s="174">
        <v>61.139999999999901</v>
      </c>
    </row>
    <row r="9010" spans="1:2">
      <c r="A9010" s="174">
        <v>900.7</v>
      </c>
      <c r="B9010" s="174">
        <v>61.079999999999899</v>
      </c>
    </row>
    <row r="9011" spans="1:2">
      <c r="A9011" s="174">
        <v>900.8</v>
      </c>
      <c r="B9011" s="174">
        <v>61.019999999999897</v>
      </c>
    </row>
    <row r="9012" spans="1:2">
      <c r="A9012" s="174">
        <v>900.9</v>
      </c>
      <c r="B9012" s="174">
        <v>60.959999999999901</v>
      </c>
    </row>
    <row r="9013" spans="1:2">
      <c r="A9013" s="174">
        <v>901</v>
      </c>
      <c r="B9013" s="174">
        <v>60.9</v>
      </c>
    </row>
    <row r="9014" spans="1:2">
      <c r="A9014" s="174">
        <v>901.1</v>
      </c>
      <c r="B9014" s="174">
        <v>60.779999999999902</v>
      </c>
    </row>
    <row r="9015" spans="1:2">
      <c r="A9015" s="174">
        <v>901.2</v>
      </c>
      <c r="B9015" s="174">
        <v>60.659999999999897</v>
      </c>
    </row>
    <row r="9016" spans="1:2">
      <c r="A9016" s="174">
        <v>901.3</v>
      </c>
      <c r="B9016" s="174">
        <v>60.5399999999999</v>
      </c>
    </row>
    <row r="9017" spans="1:2">
      <c r="A9017" s="174">
        <v>901.4</v>
      </c>
      <c r="B9017" s="174">
        <v>60.419999999999803</v>
      </c>
    </row>
    <row r="9018" spans="1:2">
      <c r="A9018" s="174">
        <v>901.5</v>
      </c>
      <c r="B9018" s="174">
        <v>60.3</v>
      </c>
    </row>
    <row r="9019" spans="1:2">
      <c r="A9019" s="174">
        <v>901.6</v>
      </c>
      <c r="B9019" s="174">
        <v>60.1799999999999</v>
      </c>
    </row>
    <row r="9020" spans="1:2">
      <c r="A9020" s="174">
        <v>901.7</v>
      </c>
      <c r="B9020" s="174">
        <v>60.059999999999903</v>
      </c>
    </row>
    <row r="9021" spans="1:2">
      <c r="A9021" s="174">
        <v>901.8</v>
      </c>
      <c r="B9021" s="174">
        <v>59.939999999999898</v>
      </c>
    </row>
    <row r="9022" spans="1:2">
      <c r="A9022" s="174">
        <v>901.9</v>
      </c>
      <c r="B9022" s="174">
        <v>59.819999999999801</v>
      </c>
    </row>
    <row r="9023" spans="1:2">
      <c r="A9023" s="174">
        <v>902</v>
      </c>
      <c r="B9023" s="174">
        <v>59.7</v>
      </c>
    </row>
    <row r="9024" spans="1:2">
      <c r="A9024" s="174">
        <v>902.1</v>
      </c>
      <c r="B9024" s="174">
        <v>59.189999999999799</v>
      </c>
    </row>
    <row r="9025" spans="1:2">
      <c r="A9025" s="174">
        <v>902.2</v>
      </c>
      <c r="B9025" s="174">
        <v>58.679999999999701</v>
      </c>
    </row>
    <row r="9026" spans="1:2">
      <c r="A9026" s="174">
        <v>902.3</v>
      </c>
      <c r="B9026" s="174">
        <v>58.169999999999597</v>
      </c>
    </row>
    <row r="9027" spans="1:2">
      <c r="A9027" s="174">
        <v>902.4</v>
      </c>
      <c r="B9027" s="174">
        <v>57.659999999999499</v>
      </c>
    </row>
    <row r="9028" spans="1:2">
      <c r="A9028" s="174">
        <v>902.5</v>
      </c>
      <c r="B9028" s="174">
        <v>57.15</v>
      </c>
    </row>
    <row r="9029" spans="1:2">
      <c r="A9029" s="174">
        <v>902.6</v>
      </c>
      <c r="B9029" s="174">
        <v>56.639999999999802</v>
      </c>
    </row>
    <row r="9030" spans="1:2">
      <c r="A9030" s="174">
        <v>902.7</v>
      </c>
      <c r="B9030" s="174">
        <v>56.129999999999697</v>
      </c>
    </row>
    <row r="9031" spans="1:2">
      <c r="A9031" s="174">
        <v>902.8</v>
      </c>
      <c r="B9031" s="174">
        <v>55.6199999999996</v>
      </c>
    </row>
    <row r="9032" spans="1:2">
      <c r="A9032" s="174">
        <v>902.9</v>
      </c>
      <c r="B9032" s="174">
        <v>55.109999999999502</v>
      </c>
    </row>
    <row r="9033" spans="1:2">
      <c r="A9033" s="174">
        <v>903</v>
      </c>
      <c r="B9033" s="174">
        <v>54.6</v>
      </c>
    </row>
    <row r="9034" spans="1:2">
      <c r="A9034" s="174">
        <v>903.1</v>
      </c>
      <c r="B9034" s="174">
        <v>54.069999999999801</v>
      </c>
    </row>
    <row r="9035" spans="1:2">
      <c r="A9035" s="174">
        <v>903.2</v>
      </c>
      <c r="B9035" s="174">
        <v>53.539999999999701</v>
      </c>
    </row>
    <row r="9036" spans="1:2">
      <c r="A9036" s="174">
        <v>903.3</v>
      </c>
      <c r="B9036" s="174">
        <v>53.0099999999996</v>
      </c>
    </row>
    <row r="9037" spans="1:2">
      <c r="A9037" s="174">
        <v>903.4</v>
      </c>
      <c r="B9037" s="174">
        <v>52.479999999999499</v>
      </c>
    </row>
    <row r="9038" spans="1:2">
      <c r="A9038" s="174">
        <v>903.5</v>
      </c>
      <c r="B9038" s="174">
        <v>51.95</v>
      </c>
    </row>
    <row r="9039" spans="1:2">
      <c r="A9039" s="174">
        <v>903.6</v>
      </c>
      <c r="B9039" s="174">
        <v>51.419999999999803</v>
      </c>
    </row>
    <row r="9040" spans="1:2">
      <c r="A9040" s="174">
        <v>903.7</v>
      </c>
      <c r="B9040" s="174">
        <v>50.889999999999702</v>
      </c>
    </row>
    <row r="9041" spans="1:2">
      <c r="A9041" s="174">
        <v>903.8</v>
      </c>
      <c r="B9041" s="174">
        <v>50.359999999999602</v>
      </c>
    </row>
    <row r="9042" spans="1:2">
      <c r="A9042" s="174">
        <v>903.9</v>
      </c>
      <c r="B9042" s="174">
        <v>49.829999999999501</v>
      </c>
    </row>
    <row r="9043" spans="1:2">
      <c r="A9043" s="174">
        <v>904</v>
      </c>
      <c r="B9043" s="174">
        <v>49.3</v>
      </c>
    </row>
    <row r="9044" spans="1:2">
      <c r="A9044" s="174">
        <v>904.1</v>
      </c>
      <c r="B9044" s="174">
        <v>48.8599999999999</v>
      </c>
    </row>
    <row r="9045" spans="1:2">
      <c r="A9045" s="174">
        <v>904.2</v>
      </c>
      <c r="B9045" s="174">
        <v>48.419999999999703</v>
      </c>
    </row>
    <row r="9046" spans="1:2">
      <c r="A9046" s="174">
        <v>904.3</v>
      </c>
      <c r="B9046" s="174">
        <v>47.979999999999698</v>
      </c>
    </row>
    <row r="9047" spans="1:2">
      <c r="A9047" s="174">
        <v>904.4</v>
      </c>
      <c r="B9047" s="174">
        <v>47.539999999999502</v>
      </c>
    </row>
    <row r="9048" spans="1:2">
      <c r="A9048" s="174">
        <v>904.5</v>
      </c>
      <c r="B9048" s="174">
        <v>47.099999999999902</v>
      </c>
    </row>
    <row r="9049" spans="1:2">
      <c r="A9049" s="174">
        <v>904.6</v>
      </c>
      <c r="B9049" s="174">
        <v>46.659999999999897</v>
      </c>
    </row>
    <row r="9050" spans="1:2">
      <c r="A9050" s="174">
        <v>904.7</v>
      </c>
      <c r="B9050" s="174">
        <v>46.2199999999998</v>
      </c>
    </row>
    <row r="9051" spans="1:2">
      <c r="A9051" s="174">
        <v>904.8</v>
      </c>
      <c r="B9051" s="174">
        <v>45.779999999999603</v>
      </c>
    </row>
    <row r="9052" spans="1:2">
      <c r="A9052" s="174">
        <v>904.9</v>
      </c>
      <c r="B9052" s="174">
        <v>45.339999999999598</v>
      </c>
    </row>
    <row r="9053" spans="1:2">
      <c r="A9053" s="174">
        <v>905</v>
      </c>
      <c r="B9053" s="174">
        <v>44.9</v>
      </c>
    </row>
    <row r="9054" spans="1:2">
      <c r="A9054" s="174">
        <v>905.1</v>
      </c>
      <c r="B9054" s="174">
        <v>44.639999999999901</v>
      </c>
    </row>
    <row r="9055" spans="1:2">
      <c r="A9055" s="174">
        <v>905.2</v>
      </c>
      <c r="B9055" s="174">
        <v>44.379999999999797</v>
      </c>
    </row>
    <row r="9056" spans="1:2">
      <c r="A9056" s="174">
        <v>905.3</v>
      </c>
      <c r="B9056" s="174">
        <v>44.119999999999798</v>
      </c>
    </row>
    <row r="9057" spans="1:2">
      <c r="A9057" s="174">
        <v>905.4</v>
      </c>
      <c r="B9057" s="174">
        <v>43.859999999999701</v>
      </c>
    </row>
    <row r="9058" spans="1:2">
      <c r="A9058" s="174">
        <v>905.5</v>
      </c>
      <c r="B9058" s="174">
        <v>43.599999999999902</v>
      </c>
    </row>
    <row r="9059" spans="1:2">
      <c r="A9059" s="174">
        <v>905.6</v>
      </c>
      <c r="B9059" s="174">
        <v>43.339999999999897</v>
      </c>
    </row>
    <row r="9060" spans="1:2">
      <c r="A9060" s="174">
        <v>905.7</v>
      </c>
      <c r="B9060" s="174">
        <v>43.079999999999799</v>
      </c>
    </row>
    <row r="9061" spans="1:2">
      <c r="A9061" s="174">
        <v>905.8</v>
      </c>
      <c r="B9061" s="174">
        <v>42.819999999999801</v>
      </c>
    </row>
    <row r="9062" spans="1:2">
      <c r="A9062" s="174">
        <v>905.9</v>
      </c>
      <c r="B9062" s="174">
        <v>42.559999999999697</v>
      </c>
    </row>
    <row r="9063" spans="1:2">
      <c r="A9063" s="174">
        <v>906</v>
      </c>
      <c r="B9063" s="174">
        <v>42.3</v>
      </c>
    </row>
    <row r="9064" spans="1:2">
      <c r="A9064" s="174">
        <v>906.1</v>
      </c>
      <c r="B9064" s="174">
        <v>42.209999999999901</v>
      </c>
    </row>
    <row r="9065" spans="1:2">
      <c r="A9065" s="174">
        <v>906.2</v>
      </c>
      <c r="B9065" s="174">
        <v>42.119999999999898</v>
      </c>
    </row>
    <row r="9066" spans="1:2">
      <c r="A9066" s="174">
        <v>906.3</v>
      </c>
      <c r="B9066" s="174">
        <v>42.029999999999902</v>
      </c>
    </row>
    <row r="9067" spans="1:2">
      <c r="A9067" s="174">
        <v>906.4</v>
      </c>
      <c r="B9067" s="174">
        <v>41.939999999999898</v>
      </c>
    </row>
    <row r="9068" spans="1:2">
      <c r="A9068" s="174">
        <v>906.5</v>
      </c>
      <c r="B9068" s="174">
        <v>41.849999999999902</v>
      </c>
    </row>
    <row r="9069" spans="1:2">
      <c r="A9069" s="174">
        <v>906.6</v>
      </c>
      <c r="B9069" s="174">
        <v>41.759999999999899</v>
      </c>
    </row>
    <row r="9070" spans="1:2">
      <c r="A9070" s="174">
        <v>906.7</v>
      </c>
      <c r="B9070" s="174">
        <v>41.669999999999902</v>
      </c>
    </row>
    <row r="9071" spans="1:2">
      <c r="A9071" s="174">
        <v>906.8</v>
      </c>
      <c r="B9071" s="174">
        <v>41.579999999999899</v>
      </c>
    </row>
    <row r="9072" spans="1:2">
      <c r="A9072" s="174">
        <v>906.9</v>
      </c>
      <c r="B9072" s="174">
        <v>41.489999999999903</v>
      </c>
    </row>
    <row r="9073" spans="1:2">
      <c r="A9073" s="174">
        <v>907</v>
      </c>
      <c r="B9073" s="174">
        <v>41.4</v>
      </c>
    </row>
    <row r="9074" spans="1:2">
      <c r="A9074" s="174">
        <v>907.1</v>
      </c>
      <c r="B9074" s="174">
        <v>41.389999999999901</v>
      </c>
    </row>
    <row r="9075" spans="1:2">
      <c r="A9075" s="174">
        <v>907.2</v>
      </c>
      <c r="B9075" s="174">
        <v>41.379999999999903</v>
      </c>
    </row>
    <row r="9076" spans="1:2">
      <c r="A9076" s="174">
        <v>907.3</v>
      </c>
      <c r="B9076" s="174">
        <v>41.369999999999898</v>
      </c>
    </row>
    <row r="9077" spans="1:2">
      <c r="A9077" s="174">
        <v>907.4</v>
      </c>
      <c r="B9077" s="174">
        <v>41.3599999999999</v>
      </c>
    </row>
    <row r="9078" spans="1:2">
      <c r="A9078" s="174">
        <v>907.5</v>
      </c>
      <c r="B9078" s="174">
        <v>41.349999999999902</v>
      </c>
    </row>
    <row r="9079" spans="1:2">
      <c r="A9079" s="174">
        <v>907.6</v>
      </c>
      <c r="B9079" s="174">
        <v>41.339999999999897</v>
      </c>
    </row>
    <row r="9080" spans="1:2">
      <c r="A9080" s="174">
        <v>907.7</v>
      </c>
      <c r="B9080" s="174">
        <v>41.329999999999899</v>
      </c>
    </row>
    <row r="9081" spans="1:2">
      <c r="A9081" s="174">
        <v>907.8</v>
      </c>
      <c r="B9081" s="174">
        <v>41.319999999999901</v>
      </c>
    </row>
    <row r="9082" spans="1:2">
      <c r="A9082" s="174">
        <v>907.9</v>
      </c>
      <c r="B9082" s="174">
        <v>41.309999999999903</v>
      </c>
    </row>
    <row r="9083" spans="1:2">
      <c r="A9083" s="174">
        <v>908</v>
      </c>
      <c r="B9083" s="174">
        <v>41.3</v>
      </c>
    </row>
    <row r="9084" spans="1:2">
      <c r="A9084" s="174">
        <v>908.1</v>
      </c>
      <c r="B9084" s="174">
        <v>41.38</v>
      </c>
    </row>
    <row r="9085" spans="1:2">
      <c r="A9085" s="174">
        <v>908.2</v>
      </c>
      <c r="B9085" s="174">
        <v>41.46</v>
      </c>
    </row>
    <row r="9086" spans="1:2">
      <c r="A9086" s="174">
        <v>908.3</v>
      </c>
      <c r="B9086" s="174">
        <v>41.54</v>
      </c>
    </row>
    <row r="9087" spans="1:2">
      <c r="A9087" s="174">
        <v>908.4</v>
      </c>
      <c r="B9087" s="174">
        <v>41.62</v>
      </c>
    </row>
    <row r="9088" spans="1:2">
      <c r="A9088" s="174">
        <v>908.5</v>
      </c>
      <c r="B9088" s="174">
        <v>41.7</v>
      </c>
    </row>
    <row r="9089" spans="1:2">
      <c r="A9089" s="174">
        <v>908.6</v>
      </c>
      <c r="B9089" s="174">
        <v>41.78</v>
      </c>
    </row>
    <row r="9090" spans="1:2">
      <c r="A9090" s="174">
        <v>908.7</v>
      </c>
      <c r="B9090" s="174">
        <v>41.86</v>
      </c>
    </row>
    <row r="9091" spans="1:2">
      <c r="A9091" s="174">
        <v>908.8</v>
      </c>
      <c r="B9091" s="174">
        <v>41.94</v>
      </c>
    </row>
    <row r="9092" spans="1:2">
      <c r="A9092" s="174">
        <v>908.9</v>
      </c>
      <c r="B9092" s="174">
        <v>42.02</v>
      </c>
    </row>
    <row r="9093" spans="1:2">
      <c r="A9093" s="174">
        <v>909</v>
      </c>
      <c r="B9093" s="174">
        <v>42.1</v>
      </c>
    </row>
    <row r="9094" spans="1:2">
      <c r="A9094" s="174">
        <v>909.1</v>
      </c>
      <c r="B9094" s="174">
        <v>42.36</v>
      </c>
    </row>
    <row r="9095" spans="1:2">
      <c r="A9095" s="174">
        <v>909.2</v>
      </c>
      <c r="B9095" s="174">
        <v>42.620000000000097</v>
      </c>
    </row>
    <row r="9096" spans="1:2">
      <c r="A9096" s="174">
        <v>909.3</v>
      </c>
      <c r="B9096" s="174">
        <v>42.880000000000102</v>
      </c>
    </row>
    <row r="9097" spans="1:2">
      <c r="A9097" s="174">
        <v>909.4</v>
      </c>
      <c r="B9097" s="174">
        <v>43.1400000000002</v>
      </c>
    </row>
    <row r="9098" spans="1:2">
      <c r="A9098" s="174">
        <v>909.5</v>
      </c>
      <c r="B9098" s="174">
        <v>43.4</v>
      </c>
    </row>
    <row r="9099" spans="1:2">
      <c r="A9099" s="174">
        <v>909.6</v>
      </c>
      <c r="B9099" s="174">
        <v>43.66</v>
      </c>
    </row>
    <row r="9100" spans="1:2">
      <c r="A9100" s="174">
        <v>909.7</v>
      </c>
      <c r="B9100" s="174">
        <v>43.920000000000101</v>
      </c>
    </row>
    <row r="9101" spans="1:2">
      <c r="A9101" s="174">
        <v>909.8</v>
      </c>
      <c r="B9101" s="174">
        <v>44.180000000000099</v>
      </c>
    </row>
    <row r="9102" spans="1:2">
      <c r="A9102" s="174">
        <v>909.9</v>
      </c>
      <c r="B9102" s="174">
        <v>44.440000000000197</v>
      </c>
    </row>
    <row r="9103" spans="1:2">
      <c r="A9103" s="174">
        <v>910</v>
      </c>
      <c r="B9103" s="174">
        <v>44.7</v>
      </c>
    </row>
    <row r="9104" spans="1:2">
      <c r="A9104" s="174">
        <v>910.1</v>
      </c>
      <c r="B9104" s="174">
        <v>45.07</v>
      </c>
    </row>
    <row r="9105" spans="1:2">
      <c r="A9105" s="174">
        <v>910.2</v>
      </c>
      <c r="B9105" s="174">
        <v>45.440000000000097</v>
      </c>
    </row>
    <row r="9106" spans="1:2">
      <c r="A9106" s="174">
        <v>910.3</v>
      </c>
      <c r="B9106" s="174">
        <v>45.810000000000201</v>
      </c>
    </row>
    <row r="9107" spans="1:2">
      <c r="A9107" s="174">
        <v>910.4</v>
      </c>
      <c r="B9107" s="174">
        <v>46.180000000000298</v>
      </c>
    </row>
    <row r="9108" spans="1:2">
      <c r="A9108" s="174">
        <v>910.5</v>
      </c>
      <c r="B9108" s="174">
        <v>46.55</v>
      </c>
    </row>
    <row r="9109" spans="1:2">
      <c r="A9109" s="174">
        <v>910.6</v>
      </c>
      <c r="B9109" s="174">
        <v>46.92</v>
      </c>
    </row>
    <row r="9110" spans="1:2">
      <c r="A9110" s="174">
        <v>910.7</v>
      </c>
      <c r="B9110" s="174">
        <v>47.290000000000099</v>
      </c>
    </row>
    <row r="9111" spans="1:2">
      <c r="A9111" s="174">
        <v>910.8</v>
      </c>
      <c r="B9111" s="174">
        <v>47.660000000000203</v>
      </c>
    </row>
    <row r="9112" spans="1:2">
      <c r="A9112" s="174">
        <v>910.9</v>
      </c>
      <c r="B9112" s="174">
        <v>48.0300000000003</v>
      </c>
    </row>
    <row r="9113" spans="1:2">
      <c r="A9113" s="174">
        <v>911</v>
      </c>
      <c r="B9113" s="174">
        <v>48.4</v>
      </c>
    </row>
    <row r="9114" spans="1:2">
      <c r="A9114" s="174">
        <v>911.1</v>
      </c>
      <c r="B9114" s="174">
        <v>48.7</v>
      </c>
    </row>
    <row r="9115" spans="1:2">
      <c r="A9115" s="174">
        <v>911.2</v>
      </c>
      <c r="B9115" s="174">
        <v>49.000000000000099</v>
      </c>
    </row>
    <row r="9116" spans="1:2">
      <c r="A9116" s="174">
        <v>911.3</v>
      </c>
      <c r="B9116" s="174">
        <v>49.300000000000203</v>
      </c>
    </row>
    <row r="9117" spans="1:2">
      <c r="A9117" s="174">
        <v>911.4</v>
      </c>
      <c r="B9117" s="174">
        <v>49.6000000000002</v>
      </c>
    </row>
    <row r="9118" spans="1:2">
      <c r="A9118" s="174">
        <v>911.5</v>
      </c>
      <c r="B9118" s="174">
        <v>49.9</v>
      </c>
    </row>
    <row r="9119" spans="1:2">
      <c r="A9119" s="174">
        <v>911.6</v>
      </c>
      <c r="B9119" s="174">
        <v>50.2</v>
      </c>
    </row>
    <row r="9120" spans="1:2">
      <c r="A9120" s="174">
        <v>911.7</v>
      </c>
      <c r="B9120" s="174">
        <v>50.500000000000099</v>
      </c>
    </row>
    <row r="9121" spans="1:2">
      <c r="A9121" s="174">
        <v>911.8</v>
      </c>
      <c r="B9121" s="174">
        <v>50.800000000000203</v>
      </c>
    </row>
    <row r="9122" spans="1:2">
      <c r="A9122" s="174">
        <v>911.9</v>
      </c>
      <c r="B9122" s="174">
        <v>51.1000000000002</v>
      </c>
    </row>
    <row r="9123" spans="1:2">
      <c r="A9123" s="174">
        <v>912</v>
      </c>
      <c r="B9123" s="174">
        <v>51.4</v>
      </c>
    </row>
    <row r="9124" spans="1:2">
      <c r="A9124" s="174">
        <v>912.1</v>
      </c>
      <c r="B9124" s="174">
        <v>51.53</v>
      </c>
    </row>
    <row r="9125" spans="1:2">
      <c r="A9125" s="174">
        <v>912.2</v>
      </c>
      <c r="B9125" s="174">
        <v>51.66</v>
      </c>
    </row>
    <row r="9126" spans="1:2">
      <c r="A9126" s="174">
        <v>912.3</v>
      </c>
      <c r="B9126" s="174">
        <v>51.79</v>
      </c>
    </row>
    <row r="9127" spans="1:2">
      <c r="A9127" s="174">
        <v>912.4</v>
      </c>
      <c r="B9127" s="174">
        <v>51.920000000000101</v>
      </c>
    </row>
    <row r="9128" spans="1:2">
      <c r="A9128" s="174">
        <v>912.5</v>
      </c>
      <c r="B9128" s="174">
        <v>52.05</v>
      </c>
    </row>
    <row r="9129" spans="1:2">
      <c r="A9129" s="174">
        <v>912.6</v>
      </c>
      <c r="B9129" s="174">
        <v>52.18</v>
      </c>
    </row>
    <row r="9130" spans="1:2">
      <c r="A9130" s="174">
        <v>912.7</v>
      </c>
      <c r="B9130" s="174">
        <v>52.31</v>
      </c>
    </row>
    <row r="9131" spans="1:2">
      <c r="A9131" s="174">
        <v>912.8</v>
      </c>
      <c r="B9131" s="174">
        <v>52.44</v>
      </c>
    </row>
    <row r="9132" spans="1:2">
      <c r="A9132" s="174">
        <v>912.9</v>
      </c>
      <c r="B9132" s="174">
        <v>52.5700000000001</v>
      </c>
    </row>
    <row r="9133" spans="1:2">
      <c r="A9133" s="174">
        <v>913</v>
      </c>
      <c r="B9133" s="174">
        <v>52.7</v>
      </c>
    </row>
    <row r="9134" spans="1:2">
      <c r="A9134" s="174">
        <v>913.1</v>
      </c>
      <c r="B9134" s="174">
        <v>52.83</v>
      </c>
    </row>
    <row r="9135" spans="1:2">
      <c r="A9135" s="174">
        <v>913.2</v>
      </c>
      <c r="B9135" s="174">
        <v>52.96</v>
      </c>
    </row>
    <row r="9136" spans="1:2">
      <c r="A9136" s="174">
        <v>913.3</v>
      </c>
      <c r="B9136" s="174">
        <v>53.09</v>
      </c>
    </row>
    <row r="9137" spans="1:2">
      <c r="A9137" s="174">
        <v>913.4</v>
      </c>
      <c r="B9137" s="174">
        <v>53.220000000000098</v>
      </c>
    </row>
    <row r="9138" spans="1:2">
      <c r="A9138" s="174">
        <v>913.5</v>
      </c>
      <c r="B9138" s="174">
        <v>53.35</v>
      </c>
    </row>
    <row r="9139" spans="1:2">
      <c r="A9139" s="174">
        <v>913.6</v>
      </c>
      <c r="B9139" s="174">
        <v>53.48</v>
      </c>
    </row>
    <row r="9140" spans="1:2">
      <c r="A9140" s="174">
        <v>913.7</v>
      </c>
      <c r="B9140" s="174">
        <v>53.61</v>
      </c>
    </row>
    <row r="9141" spans="1:2">
      <c r="A9141" s="174">
        <v>913.8</v>
      </c>
      <c r="B9141" s="174">
        <v>53.74</v>
      </c>
    </row>
    <row r="9142" spans="1:2">
      <c r="A9142" s="174">
        <v>913.9</v>
      </c>
      <c r="B9142" s="174">
        <v>53.870000000000097</v>
      </c>
    </row>
    <row r="9143" spans="1:2">
      <c r="A9143" s="174">
        <v>914</v>
      </c>
      <c r="B9143" s="174">
        <v>54</v>
      </c>
    </row>
    <row r="9144" spans="1:2">
      <c r="A9144" s="174">
        <v>914.1</v>
      </c>
      <c r="B9144" s="174">
        <v>54.3</v>
      </c>
    </row>
    <row r="9145" spans="1:2">
      <c r="A9145" s="174">
        <v>914.2</v>
      </c>
      <c r="B9145" s="174">
        <v>54.600000000000101</v>
      </c>
    </row>
    <row r="9146" spans="1:2">
      <c r="A9146" s="174">
        <v>914.3</v>
      </c>
      <c r="B9146" s="174">
        <v>54.900000000000198</v>
      </c>
    </row>
    <row r="9147" spans="1:2">
      <c r="A9147" s="174">
        <v>914.4</v>
      </c>
      <c r="B9147" s="174">
        <v>55.200000000000202</v>
      </c>
    </row>
    <row r="9148" spans="1:2">
      <c r="A9148" s="174">
        <v>914.5</v>
      </c>
      <c r="B9148" s="174">
        <v>55.5</v>
      </c>
    </row>
    <row r="9149" spans="1:2">
      <c r="A9149" s="174">
        <v>914.6</v>
      </c>
      <c r="B9149" s="174">
        <v>55.8</v>
      </c>
    </row>
    <row r="9150" spans="1:2">
      <c r="A9150" s="174">
        <v>914.7</v>
      </c>
      <c r="B9150" s="174">
        <v>56.100000000000101</v>
      </c>
    </row>
    <row r="9151" spans="1:2">
      <c r="A9151" s="174">
        <v>914.8</v>
      </c>
      <c r="B9151" s="174">
        <v>56.400000000000198</v>
      </c>
    </row>
    <row r="9152" spans="1:2">
      <c r="A9152" s="174">
        <v>914.9</v>
      </c>
      <c r="B9152" s="174">
        <v>56.700000000000202</v>
      </c>
    </row>
    <row r="9153" spans="1:2">
      <c r="A9153" s="174">
        <v>915</v>
      </c>
      <c r="B9153" s="174">
        <v>57</v>
      </c>
    </row>
    <row r="9154" spans="1:2">
      <c r="A9154" s="174">
        <v>915.1</v>
      </c>
      <c r="B9154" s="174">
        <v>57.11</v>
      </c>
    </row>
    <row r="9155" spans="1:2">
      <c r="A9155" s="174">
        <v>915.2</v>
      </c>
      <c r="B9155" s="174">
        <v>57.22</v>
      </c>
    </row>
    <row r="9156" spans="1:2">
      <c r="A9156" s="174">
        <v>915.3</v>
      </c>
      <c r="B9156" s="174">
        <v>57.33</v>
      </c>
    </row>
    <row r="9157" spans="1:2">
      <c r="A9157" s="174">
        <v>915.4</v>
      </c>
      <c r="B9157" s="174">
        <v>57.440000000000097</v>
      </c>
    </row>
    <row r="9158" spans="1:2">
      <c r="A9158" s="174">
        <v>915.5</v>
      </c>
      <c r="B9158" s="174">
        <v>57.55</v>
      </c>
    </row>
    <row r="9159" spans="1:2">
      <c r="A9159" s="174">
        <v>915.6</v>
      </c>
      <c r="B9159" s="174">
        <v>57.66</v>
      </c>
    </row>
    <row r="9160" spans="1:2">
      <c r="A9160" s="174">
        <v>915.7</v>
      </c>
      <c r="B9160" s="174">
        <v>57.77</v>
      </c>
    </row>
    <row r="9161" spans="1:2">
      <c r="A9161" s="174">
        <v>915.8</v>
      </c>
      <c r="B9161" s="174">
        <v>57.88</v>
      </c>
    </row>
    <row r="9162" spans="1:2">
      <c r="A9162" s="174">
        <v>915.9</v>
      </c>
      <c r="B9162" s="174">
        <v>57.990000000000101</v>
      </c>
    </row>
    <row r="9163" spans="1:2">
      <c r="A9163" s="174">
        <v>916</v>
      </c>
      <c r="B9163" s="174">
        <v>58.1</v>
      </c>
    </row>
    <row r="9164" spans="1:2">
      <c r="A9164" s="174">
        <v>916.1</v>
      </c>
      <c r="B9164" s="174">
        <v>58.21</v>
      </c>
    </row>
    <row r="9165" spans="1:2">
      <c r="A9165" s="174">
        <v>916.2</v>
      </c>
      <c r="B9165" s="174">
        <v>58.32</v>
      </c>
    </row>
    <row r="9166" spans="1:2">
      <c r="A9166" s="174">
        <v>916.3</v>
      </c>
      <c r="B9166" s="174">
        <v>58.43</v>
      </c>
    </row>
    <row r="9167" spans="1:2">
      <c r="A9167" s="174">
        <v>916.4</v>
      </c>
      <c r="B9167" s="174">
        <v>58.540000000000099</v>
      </c>
    </row>
    <row r="9168" spans="1:2">
      <c r="A9168" s="174">
        <v>916.5</v>
      </c>
      <c r="B9168" s="174">
        <v>58.65</v>
      </c>
    </row>
    <row r="9169" spans="1:2">
      <c r="A9169" s="174">
        <v>916.6</v>
      </c>
      <c r="B9169" s="174">
        <v>58.76</v>
      </c>
    </row>
    <row r="9170" spans="1:2">
      <c r="A9170" s="174">
        <v>916.7</v>
      </c>
      <c r="B9170" s="174">
        <v>58.87</v>
      </c>
    </row>
    <row r="9171" spans="1:2">
      <c r="A9171" s="174">
        <v>916.8</v>
      </c>
      <c r="B9171" s="174">
        <v>58.98</v>
      </c>
    </row>
    <row r="9172" spans="1:2">
      <c r="A9172" s="174">
        <v>916.9</v>
      </c>
      <c r="B9172" s="174">
        <v>59.090000000000103</v>
      </c>
    </row>
    <row r="9173" spans="1:2">
      <c r="A9173" s="174">
        <v>917</v>
      </c>
      <c r="B9173" s="174">
        <v>59.2</v>
      </c>
    </row>
    <row r="9174" spans="1:2">
      <c r="A9174" s="174">
        <v>917.1</v>
      </c>
      <c r="B9174" s="174">
        <v>59.18</v>
      </c>
    </row>
    <row r="9175" spans="1:2">
      <c r="A9175" s="174">
        <v>917.2</v>
      </c>
      <c r="B9175" s="174">
        <v>59.16</v>
      </c>
    </row>
    <row r="9176" spans="1:2">
      <c r="A9176" s="174">
        <v>917.3</v>
      </c>
      <c r="B9176" s="174">
        <v>59.139999999999901</v>
      </c>
    </row>
    <row r="9177" spans="1:2">
      <c r="A9177" s="174">
        <v>917.4</v>
      </c>
      <c r="B9177" s="174">
        <v>59.119999999999898</v>
      </c>
    </row>
    <row r="9178" spans="1:2">
      <c r="A9178" s="174">
        <v>917.5</v>
      </c>
      <c r="B9178" s="174">
        <v>59.1</v>
      </c>
    </row>
    <row r="9179" spans="1:2">
      <c r="A9179" s="174">
        <v>917.6</v>
      </c>
      <c r="B9179" s="174">
        <v>59.08</v>
      </c>
    </row>
    <row r="9180" spans="1:2">
      <c r="A9180" s="174">
        <v>917.7</v>
      </c>
      <c r="B9180" s="174">
        <v>59.059999999999903</v>
      </c>
    </row>
    <row r="9181" spans="1:2">
      <c r="A9181" s="174">
        <v>917.8</v>
      </c>
      <c r="B9181" s="174">
        <v>59.0399999999999</v>
      </c>
    </row>
    <row r="9182" spans="1:2">
      <c r="A9182" s="174">
        <v>917.9</v>
      </c>
      <c r="B9182" s="174">
        <v>59.019999999999897</v>
      </c>
    </row>
    <row r="9183" spans="1:2">
      <c r="A9183" s="174">
        <v>918</v>
      </c>
      <c r="B9183" s="174">
        <v>59</v>
      </c>
    </row>
    <row r="9184" spans="1:2">
      <c r="A9184" s="174">
        <v>918.1</v>
      </c>
      <c r="B9184" s="174">
        <v>59.01</v>
      </c>
    </row>
    <row r="9185" spans="1:2">
      <c r="A9185" s="174">
        <v>918.2</v>
      </c>
      <c r="B9185" s="174">
        <v>59.02</v>
      </c>
    </row>
    <row r="9186" spans="1:2">
      <c r="A9186" s="174">
        <v>918.3</v>
      </c>
      <c r="B9186" s="174">
        <v>59.03</v>
      </c>
    </row>
    <row r="9187" spans="1:2">
      <c r="A9187" s="174">
        <v>918.4</v>
      </c>
      <c r="B9187" s="174">
        <v>59.04</v>
      </c>
    </row>
    <row r="9188" spans="1:2">
      <c r="A9188" s="174">
        <v>918.5</v>
      </c>
      <c r="B9188" s="174">
        <v>59.05</v>
      </c>
    </row>
    <row r="9189" spans="1:2">
      <c r="A9189" s="174">
        <v>918.6</v>
      </c>
      <c r="B9189" s="174">
        <v>59.06</v>
      </c>
    </row>
    <row r="9190" spans="1:2">
      <c r="A9190" s="174">
        <v>918.7</v>
      </c>
      <c r="B9190" s="174">
        <v>59.07</v>
      </c>
    </row>
    <row r="9191" spans="1:2">
      <c r="A9191" s="174">
        <v>918.8</v>
      </c>
      <c r="B9191" s="174">
        <v>59.08</v>
      </c>
    </row>
    <row r="9192" spans="1:2">
      <c r="A9192" s="174">
        <v>918.9</v>
      </c>
      <c r="B9192" s="174">
        <v>59.09</v>
      </c>
    </row>
    <row r="9193" spans="1:2">
      <c r="A9193" s="174">
        <v>919</v>
      </c>
      <c r="B9193" s="174">
        <v>59.1</v>
      </c>
    </row>
    <row r="9194" spans="1:2">
      <c r="A9194" s="174">
        <v>919.1</v>
      </c>
      <c r="B9194" s="174">
        <v>59.14</v>
      </c>
    </row>
    <row r="9195" spans="1:2">
      <c r="A9195" s="174">
        <v>919.2</v>
      </c>
      <c r="B9195" s="174">
        <v>59.18</v>
      </c>
    </row>
    <row r="9196" spans="1:2">
      <c r="A9196" s="174">
        <v>919.3</v>
      </c>
      <c r="B9196" s="174">
        <v>59.22</v>
      </c>
    </row>
    <row r="9197" spans="1:2">
      <c r="A9197" s="174">
        <v>919.4</v>
      </c>
      <c r="B9197" s="174">
        <v>59.26</v>
      </c>
    </row>
    <row r="9198" spans="1:2">
      <c r="A9198" s="174">
        <v>919.5</v>
      </c>
      <c r="B9198" s="174">
        <v>59.3</v>
      </c>
    </row>
    <row r="9199" spans="1:2">
      <c r="A9199" s="174">
        <v>919.6</v>
      </c>
      <c r="B9199" s="174">
        <v>59.34</v>
      </c>
    </row>
    <row r="9200" spans="1:2">
      <c r="A9200" s="174">
        <v>919.7</v>
      </c>
      <c r="B9200" s="174">
        <v>59.38</v>
      </c>
    </row>
    <row r="9201" spans="1:2">
      <c r="A9201" s="174">
        <v>919.8</v>
      </c>
      <c r="B9201" s="174">
        <v>59.42</v>
      </c>
    </row>
    <row r="9202" spans="1:2">
      <c r="A9202" s="174">
        <v>919.9</v>
      </c>
      <c r="B9202" s="174">
        <v>59.46</v>
      </c>
    </row>
    <row r="9203" spans="1:2">
      <c r="A9203" s="174">
        <v>920</v>
      </c>
      <c r="B9203" s="174">
        <v>59.5</v>
      </c>
    </row>
    <row r="9204" spans="1:2">
      <c r="A9204" s="174">
        <v>920.1</v>
      </c>
      <c r="B9204" s="174">
        <v>59.6</v>
      </c>
    </row>
    <row r="9205" spans="1:2">
      <c r="A9205" s="174">
        <v>920.2</v>
      </c>
      <c r="B9205" s="174">
        <v>59.7</v>
      </c>
    </row>
    <row r="9206" spans="1:2">
      <c r="A9206" s="174">
        <v>920.3</v>
      </c>
      <c r="B9206" s="174">
        <v>59.8</v>
      </c>
    </row>
    <row r="9207" spans="1:2">
      <c r="A9207" s="174">
        <v>920.4</v>
      </c>
      <c r="B9207" s="174">
        <v>59.9</v>
      </c>
    </row>
    <row r="9208" spans="1:2">
      <c r="A9208" s="174">
        <v>920.5</v>
      </c>
      <c r="B9208" s="174">
        <v>60</v>
      </c>
    </row>
    <row r="9209" spans="1:2">
      <c r="A9209" s="174">
        <v>920.6</v>
      </c>
      <c r="B9209" s="174">
        <v>60.1</v>
      </c>
    </row>
    <row r="9210" spans="1:2">
      <c r="A9210" s="174">
        <v>920.7</v>
      </c>
      <c r="B9210" s="174">
        <v>60.2</v>
      </c>
    </row>
    <row r="9211" spans="1:2">
      <c r="A9211" s="174">
        <v>920.8</v>
      </c>
      <c r="B9211" s="174">
        <v>60.3</v>
      </c>
    </row>
    <row r="9212" spans="1:2">
      <c r="A9212" s="174">
        <v>920.9</v>
      </c>
      <c r="B9212" s="174">
        <v>60.4</v>
      </c>
    </row>
    <row r="9213" spans="1:2">
      <c r="A9213" s="174">
        <v>921</v>
      </c>
      <c r="B9213" s="174">
        <v>60.5</v>
      </c>
    </row>
    <row r="9214" spans="1:2">
      <c r="A9214" s="174">
        <v>921.1</v>
      </c>
      <c r="B9214" s="174">
        <v>60.68</v>
      </c>
    </row>
    <row r="9215" spans="1:2">
      <c r="A9215" s="174">
        <v>921.2</v>
      </c>
      <c r="B9215" s="174">
        <v>60.86</v>
      </c>
    </row>
    <row r="9216" spans="1:2">
      <c r="A9216" s="174">
        <v>921.3</v>
      </c>
      <c r="B9216" s="174">
        <v>61.040000000000099</v>
      </c>
    </row>
    <row r="9217" spans="1:2">
      <c r="A9217" s="174">
        <v>921.4</v>
      </c>
      <c r="B9217" s="174">
        <v>61.220000000000098</v>
      </c>
    </row>
    <row r="9218" spans="1:2">
      <c r="A9218" s="174">
        <v>921.5</v>
      </c>
      <c r="B9218" s="174">
        <v>61.4</v>
      </c>
    </row>
    <row r="9219" spans="1:2">
      <c r="A9219" s="174">
        <v>921.6</v>
      </c>
      <c r="B9219" s="174">
        <v>61.58</v>
      </c>
    </row>
    <row r="9220" spans="1:2">
      <c r="A9220" s="174">
        <v>921.7</v>
      </c>
      <c r="B9220" s="174">
        <v>61.76</v>
      </c>
    </row>
    <row r="9221" spans="1:2">
      <c r="A9221" s="174">
        <v>921.8</v>
      </c>
      <c r="B9221" s="174">
        <v>61.940000000000097</v>
      </c>
    </row>
    <row r="9222" spans="1:2">
      <c r="A9222" s="174">
        <v>921.9</v>
      </c>
      <c r="B9222" s="174">
        <v>62.120000000000097</v>
      </c>
    </row>
    <row r="9223" spans="1:2">
      <c r="A9223" s="174">
        <v>922</v>
      </c>
      <c r="B9223" s="174">
        <v>62.3</v>
      </c>
    </row>
    <row r="9224" spans="1:2">
      <c r="A9224" s="174">
        <v>922.1</v>
      </c>
      <c r="B9224" s="174">
        <v>62.46</v>
      </c>
    </row>
    <row r="9225" spans="1:2">
      <c r="A9225" s="174">
        <v>922.2</v>
      </c>
      <c r="B9225" s="174">
        <v>62.62</v>
      </c>
    </row>
    <row r="9226" spans="1:2">
      <c r="A9226" s="174">
        <v>922.3</v>
      </c>
      <c r="B9226" s="174">
        <v>62.780000000000101</v>
      </c>
    </row>
    <row r="9227" spans="1:2">
      <c r="A9227" s="174">
        <v>922.4</v>
      </c>
      <c r="B9227" s="174">
        <v>62.940000000000097</v>
      </c>
    </row>
    <row r="9228" spans="1:2">
      <c r="A9228" s="174">
        <v>922.5</v>
      </c>
      <c r="B9228" s="174">
        <v>63.099999999999902</v>
      </c>
    </row>
    <row r="9229" spans="1:2">
      <c r="A9229" s="174">
        <v>922.6</v>
      </c>
      <c r="B9229" s="174">
        <v>63.26</v>
      </c>
    </row>
    <row r="9230" spans="1:2">
      <c r="A9230" s="174">
        <v>922.7</v>
      </c>
      <c r="B9230" s="174">
        <v>63.42</v>
      </c>
    </row>
    <row r="9231" spans="1:2">
      <c r="A9231" s="174">
        <v>922.8</v>
      </c>
      <c r="B9231" s="174">
        <v>63.580000000000098</v>
      </c>
    </row>
    <row r="9232" spans="1:2">
      <c r="A9232" s="174">
        <v>922.9</v>
      </c>
      <c r="B9232" s="174">
        <v>63.740000000000101</v>
      </c>
    </row>
    <row r="9233" spans="1:2">
      <c r="A9233" s="174">
        <v>923</v>
      </c>
      <c r="B9233" s="174">
        <v>63.9</v>
      </c>
    </row>
    <row r="9234" spans="1:2">
      <c r="A9234" s="174">
        <v>923.1</v>
      </c>
      <c r="B9234" s="174">
        <v>64.02</v>
      </c>
    </row>
    <row r="9235" spans="1:2">
      <c r="A9235" s="174">
        <v>923.2</v>
      </c>
      <c r="B9235" s="174">
        <v>64.14</v>
      </c>
    </row>
    <row r="9236" spans="1:2">
      <c r="A9236" s="174">
        <v>923.3</v>
      </c>
      <c r="B9236" s="174">
        <v>64.260000000000005</v>
      </c>
    </row>
    <row r="9237" spans="1:2">
      <c r="A9237" s="174">
        <v>923.4</v>
      </c>
      <c r="B9237" s="174">
        <v>64.380000000000095</v>
      </c>
    </row>
    <row r="9238" spans="1:2">
      <c r="A9238" s="174">
        <v>923.5</v>
      </c>
      <c r="B9238" s="174">
        <v>64.5</v>
      </c>
    </row>
    <row r="9239" spans="1:2">
      <c r="A9239" s="174">
        <v>923.6</v>
      </c>
      <c r="B9239" s="174">
        <v>64.62</v>
      </c>
    </row>
    <row r="9240" spans="1:2">
      <c r="A9240" s="174">
        <v>923.7</v>
      </c>
      <c r="B9240" s="174">
        <v>64.739999999999995</v>
      </c>
    </row>
    <row r="9241" spans="1:2">
      <c r="A9241" s="174">
        <v>923.8</v>
      </c>
      <c r="B9241" s="174">
        <v>64.86</v>
      </c>
    </row>
    <row r="9242" spans="1:2">
      <c r="A9242" s="174">
        <v>923.9</v>
      </c>
      <c r="B9242" s="174">
        <v>64.980000000000103</v>
      </c>
    </row>
    <row r="9243" spans="1:2">
      <c r="A9243" s="174">
        <v>924</v>
      </c>
      <c r="B9243" s="174">
        <v>65.099999999999994</v>
      </c>
    </row>
    <row r="9244" spans="1:2">
      <c r="A9244" s="174">
        <v>924.1</v>
      </c>
      <c r="B9244" s="174">
        <v>64.999999999999901</v>
      </c>
    </row>
    <row r="9245" spans="1:2">
      <c r="A9245" s="174">
        <v>924.2</v>
      </c>
      <c r="B9245" s="174">
        <v>64.899999999999906</v>
      </c>
    </row>
    <row r="9246" spans="1:2">
      <c r="A9246" s="174">
        <v>924.3</v>
      </c>
      <c r="B9246" s="174">
        <v>64.799999999999898</v>
      </c>
    </row>
    <row r="9247" spans="1:2">
      <c r="A9247" s="174">
        <v>924.4</v>
      </c>
      <c r="B9247" s="174">
        <v>64.699999999999903</v>
      </c>
    </row>
    <row r="9248" spans="1:2">
      <c r="A9248" s="174">
        <v>924.5</v>
      </c>
      <c r="B9248" s="174">
        <v>64.599999999999994</v>
      </c>
    </row>
    <row r="9249" spans="1:2">
      <c r="A9249" s="174">
        <v>924.6</v>
      </c>
      <c r="B9249" s="174">
        <v>64.499999999999901</v>
      </c>
    </row>
    <row r="9250" spans="1:2">
      <c r="A9250" s="174">
        <v>924.7</v>
      </c>
      <c r="B9250" s="174">
        <v>64.399999999999906</v>
      </c>
    </row>
    <row r="9251" spans="1:2">
      <c r="A9251" s="174">
        <v>924.8</v>
      </c>
      <c r="B9251" s="174">
        <v>64.299999999999898</v>
      </c>
    </row>
    <row r="9252" spans="1:2">
      <c r="A9252" s="174">
        <v>924.9</v>
      </c>
      <c r="B9252" s="174">
        <v>64.199999999999903</v>
      </c>
    </row>
    <row r="9253" spans="1:2">
      <c r="A9253" s="174">
        <v>925</v>
      </c>
      <c r="B9253" s="174">
        <v>64.099999999999994</v>
      </c>
    </row>
    <row r="9254" spans="1:2">
      <c r="A9254" s="174">
        <v>925.1</v>
      </c>
      <c r="B9254" s="174">
        <v>63.959999999999901</v>
      </c>
    </row>
    <row r="9255" spans="1:2">
      <c r="A9255" s="174">
        <v>925.2</v>
      </c>
      <c r="B9255" s="174">
        <v>63.819999999999901</v>
      </c>
    </row>
    <row r="9256" spans="1:2">
      <c r="A9256" s="174">
        <v>925.3</v>
      </c>
      <c r="B9256" s="174">
        <v>63.6799999999999</v>
      </c>
    </row>
    <row r="9257" spans="1:2">
      <c r="A9257" s="174">
        <v>925.4</v>
      </c>
      <c r="B9257" s="174">
        <v>63.5399999999998</v>
      </c>
    </row>
    <row r="9258" spans="1:2">
      <c r="A9258" s="174">
        <v>925.5</v>
      </c>
      <c r="B9258" s="174">
        <v>63.4</v>
      </c>
    </row>
    <row r="9259" spans="1:2">
      <c r="A9259" s="174">
        <v>925.6</v>
      </c>
      <c r="B9259" s="174">
        <v>63.259999999999899</v>
      </c>
    </row>
    <row r="9260" spans="1:2">
      <c r="A9260" s="174">
        <v>925.7</v>
      </c>
      <c r="B9260" s="174">
        <v>63.119999999999898</v>
      </c>
    </row>
    <row r="9261" spans="1:2">
      <c r="A9261" s="174">
        <v>925.8</v>
      </c>
      <c r="B9261" s="174">
        <v>62.979999999999897</v>
      </c>
    </row>
    <row r="9262" spans="1:2">
      <c r="A9262" s="174">
        <v>925.9</v>
      </c>
      <c r="B9262" s="174">
        <v>62.839999999999797</v>
      </c>
    </row>
    <row r="9263" spans="1:2">
      <c r="A9263" s="174">
        <v>926</v>
      </c>
      <c r="B9263" s="174">
        <v>62.7</v>
      </c>
    </row>
    <row r="9264" spans="1:2">
      <c r="A9264" s="174">
        <v>926.1</v>
      </c>
      <c r="B9264" s="174">
        <v>62.629999999999903</v>
      </c>
    </row>
    <row r="9265" spans="1:2">
      <c r="A9265" s="174">
        <v>926.2</v>
      </c>
      <c r="B9265" s="174">
        <v>62.559999999999903</v>
      </c>
    </row>
    <row r="9266" spans="1:2">
      <c r="A9266" s="174">
        <v>926.3</v>
      </c>
      <c r="B9266" s="174">
        <v>62.489999999999903</v>
      </c>
    </row>
    <row r="9267" spans="1:2">
      <c r="A9267" s="174">
        <v>926.4</v>
      </c>
      <c r="B9267" s="174">
        <v>62.419999999999902</v>
      </c>
    </row>
    <row r="9268" spans="1:2">
      <c r="A9268" s="174">
        <v>926.5</v>
      </c>
      <c r="B9268" s="174">
        <v>62.35</v>
      </c>
    </row>
    <row r="9269" spans="1:2">
      <c r="A9269" s="174">
        <v>926.6</v>
      </c>
      <c r="B9269" s="174">
        <v>62.279999999999902</v>
      </c>
    </row>
    <row r="9270" spans="1:2">
      <c r="A9270" s="174">
        <v>926.7</v>
      </c>
      <c r="B9270" s="174">
        <v>62.209999999999901</v>
      </c>
    </row>
    <row r="9271" spans="1:2">
      <c r="A9271" s="174">
        <v>926.8</v>
      </c>
      <c r="B9271" s="174">
        <v>62.139999999999901</v>
      </c>
    </row>
    <row r="9272" spans="1:2">
      <c r="A9272" s="174">
        <v>926.9</v>
      </c>
      <c r="B9272" s="174">
        <v>62.069999999999901</v>
      </c>
    </row>
    <row r="9273" spans="1:2">
      <c r="A9273" s="174">
        <v>927</v>
      </c>
      <c r="B9273" s="174">
        <v>62</v>
      </c>
    </row>
    <row r="9274" spans="1:2">
      <c r="A9274" s="174">
        <v>927.1</v>
      </c>
      <c r="B9274" s="174">
        <v>61.9299999999999</v>
      </c>
    </row>
    <row r="9275" spans="1:2">
      <c r="A9275" s="174">
        <v>927.2</v>
      </c>
      <c r="B9275" s="174">
        <v>61.8599999999999</v>
      </c>
    </row>
    <row r="9276" spans="1:2">
      <c r="A9276" s="174">
        <v>927.3</v>
      </c>
      <c r="B9276" s="174">
        <v>61.7899999999999</v>
      </c>
    </row>
    <row r="9277" spans="1:2">
      <c r="A9277" s="174">
        <v>927.4</v>
      </c>
      <c r="B9277" s="174">
        <v>61.719999999999899</v>
      </c>
    </row>
    <row r="9278" spans="1:2">
      <c r="A9278" s="174">
        <v>927.5</v>
      </c>
      <c r="B9278" s="174">
        <v>61.65</v>
      </c>
    </row>
    <row r="9279" spans="1:2">
      <c r="A9279" s="174">
        <v>927.6</v>
      </c>
      <c r="B9279" s="174">
        <v>61.579999999999899</v>
      </c>
    </row>
    <row r="9280" spans="1:2">
      <c r="A9280" s="174">
        <v>927.7</v>
      </c>
      <c r="B9280" s="174">
        <v>61.509999999999899</v>
      </c>
    </row>
    <row r="9281" spans="1:2">
      <c r="A9281" s="174">
        <v>927.8</v>
      </c>
      <c r="B9281" s="174">
        <v>61.439999999999898</v>
      </c>
    </row>
    <row r="9282" spans="1:2">
      <c r="A9282" s="174">
        <v>927.9</v>
      </c>
      <c r="B9282" s="174">
        <v>61.369999999999898</v>
      </c>
    </row>
    <row r="9283" spans="1:2">
      <c r="A9283" s="174">
        <v>928</v>
      </c>
      <c r="B9283" s="174">
        <v>61.3</v>
      </c>
    </row>
    <row r="9284" spans="1:2">
      <c r="A9284" s="174">
        <v>928.1</v>
      </c>
      <c r="B9284" s="174">
        <v>61.259999999999899</v>
      </c>
    </row>
    <row r="9285" spans="1:2">
      <c r="A9285" s="174">
        <v>928.2</v>
      </c>
      <c r="B9285" s="174">
        <v>61.219999999999899</v>
      </c>
    </row>
    <row r="9286" spans="1:2">
      <c r="A9286" s="174">
        <v>928.3</v>
      </c>
      <c r="B9286" s="174">
        <v>61.1799999999999</v>
      </c>
    </row>
    <row r="9287" spans="1:2">
      <c r="A9287" s="174">
        <v>928.4</v>
      </c>
      <c r="B9287" s="174">
        <v>61.139999999999901</v>
      </c>
    </row>
    <row r="9288" spans="1:2">
      <c r="A9288" s="174">
        <v>928.5</v>
      </c>
      <c r="B9288" s="174">
        <v>61.099999999999902</v>
      </c>
    </row>
    <row r="9289" spans="1:2">
      <c r="A9289" s="174">
        <v>928.6</v>
      </c>
      <c r="B9289" s="174">
        <v>61.059999999999903</v>
      </c>
    </row>
    <row r="9290" spans="1:2">
      <c r="A9290" s="174">
        <v>928.7</v>
      </c>
      <c r="B9290" s="174">
        <v>61.019999999999897</v>
      </c>
    </row>
    <row r="9291" spans="1:2">
      <c r="A9291" s="174">
        <v>928.8</v>
      </c>
      <c r="B9291" s="174">
        <v>60.979999999999897</v>
      </c>
    </row>
    <row r="9292" spans="1:2">
      <c r="A9292" s="174">
        <v>928.9</v>
      </c>
      <c r="B9292" s="174">
        <v>60.939999999999898</v>
      </c>
    </row>
    <row r="9293" spans="1:2">
      <c r="A9293" s="174">
        <v>929</v>
      </c>
      <c r="B9293" s="174">
        <v>60.9</v>
      </c>
    </row>
    <row r="9294" spans="1:2">
      <c r="A9294" s="174">
        <v>929.1</v>
      </c>
      <c r="B9294" s="174">
        <v>60.8599999999999</v>
      </c>
    </row>
    <row r="9295" spans="1:2">
      <c r="A9295" s="174">
        <v>929.2</v>
      </c>
      <c r="B9295" s="174">
        <v>60.819999999999901</v>
      </c>
    </row>
    <row r="9296" spans="1:2">
      <c r="A9296" s="174">
        <v>929.3</v>
      </c>
      <c r="B9296" s="174">
        <v>60.779999999999902</v>
      </c>
    </row>
    <row r="9297" spans="1:2">
      <c r="A9297" s="174">
        <v>929.4</v>
      </c>
      <c r="B9297" s="174">
        <v>60.739999999999903</v>
      </c>
    </row>
    <row r="9298" spans="1:2">
      <c r="A9298" s="174">
        <v>929.5</v>
      </c>
      <c r="B9298" s="174">
        <v>60.7</v>
      </c>
    </row>
    <row r="9299" spans="1:2">
      <c r="A9299" s="174">
        <v>929.6</v>
      </c>
      <c r="B9299" s="174">
        <v>60.659999999999897</v>
      </c>
    </row>
    <row r="9300" spans="1:2">
      <c r="A9300" s="174">
        <v>929.7</v>
      </c>
      <c r="B9300" s="174">
        <v>60.619999999999898</v>
      </c>
    </row>
    <row r="9301" spans="1:2">
      <c r="A9301" s="174">
        <v>929.8</v>
      </c>
      <c r="B9301" s="174">
        <v>60.579999999999899</v>
      </c>
    </row>
    <row r="9302" spans="1:2">
      <c r="A9302" s="174">
        <v>929.9</v>
      </c>
      <c r="B9302" s="174">
        <v>60.5399999999999</v>
      </c>
    </row>
    <row r="9303" spans="1:2">
      <c r="A9303" s="174">
        <v>930</v>
      </c>
      <c r="B9303" s="174">
        <v>60.5</v>
      </c>
    </row>
    <row r="9304" spans="1:2">
      <c r="A9304" s="174">
        <v>930.1</v>
      </c>
      <c r="B9304" s="174">
        <v>60.469999999999899</v>
      </c>
    </row>
    <row r="9305" spans="1:2">
      <c r="A9305" s="174">
        <v>930.2</v>
      </c>
      <c r="B9305" s="174">
        <v>60.439999999999898</v>
      </c>
    </row>
    <row r="9306" spans="1:2">
      <c r="A9306" s="174">
        <v>930.3</v>
      </c>
      <c r="B9306" s="174">
        <v>60.409999999999897</v>
      </c>
    </row>
    <row r="9307" spans="1:2">
      <c r="A9307" s="174">
        <v>930.4</v>
      </c>
      <c r="B9307" s="174">
        <v>60.379999999999903</v>
      </c>
    </row>
    <row r="9308" spans="1:2">
      <c r="A9308" s="174">
        <v>930.5</v>
      </c>
      <c r="B9308" s="174">
        <v>60.35</v>
      </c>
    </row>
    <row r="9309" spans="1:2">
      <c r="A9309" s="174">
        <v>930.6</v>
      </c>
      <c r="B9309" s="174">
        <v>60.319999999999901</v>
      </c>
    </row>
    <row r="9310" spans="1:2">
      <c r="A9310" s="174">
        <v>930.7</v>
      </c>
      <c r="B9310" s="174">
        <v>60.2899999999999</v>
      </c>
    </row>
    <row r="9311" spans="1:2">
      <c r="A9311" s="174">
        <v>930.8</v>
      </c>
      <c r="B9311" s="174">
        <v>60.259999999999899</v>
      </c>
    </row>
    <row r="9312" spans="1:2">
      <c r="A9312" s="174">
        <v>930.9</v>
      </c>
      <c r="B9312" s="174">
        <v>60.229999999999897</v>
      </c>
    </row>
    <row r="9313" spans="1:2">
      <c r="A9313" s="174">
        <v>931</v>
      </c>
      <c r="B9313" s="174">
        <v>60.2</v>
      </c>
    </row>
    <row r="9314" spans="1:2">
      <c r="A9314" s="174">
        <v>931.1</v>
      </c>
      <c r="B9314" s="174">
        <v>60.16</v>
      </c>
    </row>
    <row r="9315" spans="1:2">
      <c r="A9315" s="174">
        <v>931.2</v>
      </c>
      <c r="B9315" s="174">
        <v>60.119999999999898</v>
      </c>
    </row>
    <row r="9316" spans="1:2">
      <c r="A9316" s="174">
        <v>931.3</v>
      </c>
      <c r="B9316" s="174">
        <v>60.079999999999899</v>
      </c>
    </row>
    <row r="9317" spans="1:2">
      <c r="A9317" s="174">
        <v>931.4</v>
      </c>
      <c r="B9317" s="174">
        <v>60.0399999999999</v>
      </c>
    </row>
    <row r="9318" spans="1:2">
      <c r="A9318" s="174">
        <v>931.5</v>
      </c>
      <c r="B9318" s="174">
        <v>60</v>
      </c>
    </row>
    <row r="9319" spans="1:2">
      <c r="A9319" s="174">
        <v>931.6</v>
      </c>
      <c r="B9319" s="174">
        <v>59.959999999999901</v>
      </c>
    </row>
    <row r="9320" spans="1:2">
      <c r="A9320" s="174">
        <v>931.7</v>
      </c>
      <c r="B9320" s="174">
        <v>59.919999999999902</v>
      </c>
    </row>
    <row r="9321" spans="1:2">
      <c r="A9321" s="174">
        <v>931.8</v>
      </c>
      <c r="B9321" s="174">
        <v>59.879999999999903</v>
      </c>
    </row>
    <row r="9322" spans="1:2">
      <c r="A9322" s="174">
        <v>931.9</v>
      </c>
      <c r="B9322" s="174">
        <v>59.839999999999897</v>
      </c>
    </row>
    <row r="9323" spans="1:2">
      <c r="A9323" s="174">
        <v>932</v>
      </c>
      <c r="B9323" s="174">
        <v>59.8</v>
      </c>
    </row>
    <row r="9324" spans="1:2">
      <c r="A9324" s="174">
        <v>932.1</v>
      </c>
      <c r="B9324" s="174">
        <v>59.759999999999899</v>
      </c>
    </row>
    <row r="9325" spans="1:2">
      <c r="A9325" s="174">
        <v>932.2</v>
      </c>
      <c r="B9325" s="174">
        <v>59.719999999999899</v>
      </c>
    </row>
    <row r="9326" spans="1:2">
      <c r="A9326" s="174">
        <v>932.3</v>
      </c>
      <c r="B9326" s="174">
        <v>59.6799999999999</v>
      </c>
    </row>
    <row r="9327" spans="1:2">
      <c r="A9327" s="174">
        <v>932.4</v>
      </c>
      <c r="B9327" s="174">
        <v>59.639999999999901</v>
      </c>
    </row>
    <row r="9328" spans="1:2">
      <c r="A9328" s="174">
        <v>932.5</v>
      </c>
      <c r="B9328" s="174">
        <v>59.599999999999902</v>
      </c>
    </row>
    <row r="9329" spans="1:2">
      <c r="A9329" s="174">
        <v>932.6</v>
      </c>
      <c r="B9329" s="174">
        <v>59.559999999999903</v>
      </c>
    </row>
    <row r="9330" spans="1:2">
      <c r="A9330" s="174">
        <v>932.7</v>
      </c>
      <c r="B9330" s="174">
        <v>59.519999999999897</v>
      </c>
    </row>
    <row r="9331" spans="1:2">
      <c r="A9331" s="174">
        <v>932.8</v>
      </c>
      <c r="B9331" s="174">
        <v>59.479999999999897</v>
      </c>
    </row>
    <row r="9332" spans="1:2">
      <c r="A9332" s="174">
        <v>932.9</v>
      </c>
      <c r="B9332" s="174">
        <v>59.439999999999898</v>
      </c>
    </row>
    <row r="9333" spans="1:2">
      <c r="A9333" s="174">
        <v>933</v>
      </c>
      <c r="B9333" s="174">
        <v>59.4</v>
      </c>
    </row>
    <row r="9334" spans="1:2">
      <c r="A9334" s="174">
        <v>933.1</v>
      </c>
      <c r="B9334" s="174">
        <v>59.319999999999901</v>
      </c>
    </row>
    <row r="9335" spans="1:2">
      <c r="A9335" s="174">
        <v>933.2</v>
      </c>
      <c r="B9335" s="174">
        <v>59.239999999999903</v>
      </c>
    </row>
    <row r="9336" spans="1:2">
      <c r="A9336" s="174">
        <v>933.3</v>
      </c>
      <c r="B9336" s="174">
        <v>59.159999999999897</v>
      </c>
    </row>
    <row r="9337" spans="1:2">
      <c r="A9337" s="174">
        <v>933.4</v>
      </c>
      <c r="B9337" s="174">
        <v>59.079999999999899</v>
      </c>
    </row>
    <row r="9338" spans="1:2">
      <c r="A9338" s="174">
        <v>933.5</v>
      </c>
      <c r="B9338" s="174">
        <v>59</v>
      </c>
    </row>
    <row r="9339" spans="1:2">
      <c r="A9339" s="174">
        <v>933.6</v>
      </c>
      <c r="B9339" s="174">
        <v>58.919999999999902</v>
      </c>
    </row>
    <row r="9340" spans="1:2">
      <c r="A9340" s="174">
        <v>933.7</v>
      </c>
      <c r="B9340" s="174">
        <v>58.839999999999897</v>
      </c>
    </row>
    <row r="9341" spans="1:2">
      <c r="A9341" s="174">
        <v>933.8</v>
      </c>
      <c r="B9341" s="174">
        <v>58.759999999999899</v>
      </c>
    </row>
    <row r="9342" spans="1:2">
      <c r="A9342" s="174">
        <v>933.9</v>
      </c>
      <c r="B9342" s="174">
        <v>58.6799999999999</v>
      </c>
    </row>
    <row r="9343" spans="1:2">
      <c r="A9343" s="174">
        <v>934</v>
      </c>
      <c r="B9343" s="174">
        <v>58.6</v>
      </c>
    </row>
    <row r="9344" spans="1:2">
      <c r="A9344" s="174">
        <v>934.1</v>
      </c>
      <c r="B9344" s="174">
        <v>58.489999999999903</v>
      </c>
    </row>
    <row r="9345" spans="1:2">
      <c r="A9345" s="174">
        <v>934.2</v>
      </c>
      <c r="B9345" s="174">
        <v>58.379999999999903</v>
      </c>
    </row>
    <row r="9346" spans="1:2">
      <c r="A9346" s="174">
        <v>934.3</v>
      </c>
      <c r="B9346" s="174">
        <v>58.269999999999897</v>
      </c>
    </row>
    <row r="9347" spans="1:2">
      <c r="A9347" s="174">
        <v>934.4</v>
      </c>
      <c r="B9347" s="174">
        <v>58.159999999999897</v>
      </c>
    </row>
    <row r="9348" spans="1:2">
      <c r="A9348" s="174">
        <v>934.5</v>
      </c>
      <c r="B9348" s="174">
        <v>58.05</v>
      </c>
    </row>
    <row r="9349" spans="1:2">
      <c r="A9349" s="174">
        <v>934.6</v>
      </c>
      <c r="B9349" s="174">
        <v>57.939999999999898</v>
      </c>
    </row>
    <row r="9350" spans="1:2">
      <c r="A9350" s="174">
        <v>934.7</v>
      </c>
      <c r="B9350" s="174">
        <v>57.829999999999899</v>
      </c>
    </row>
    <row r="9351" spans="1:2">
      <c r="A9351" s="174">
        <v>934.8</v>
      </c>
      <c r="B9351" s="174">
        <v>57.719999999999899</v>
      </c>
    </row>
    <row r="9352" spans="1:2">
      <c r="A9352" s="174">
        <v>934.9</v>
      </c>
      <c r="B9352" s="174">
        <v>57.6099999999999</v>
      </c>
    </row>
    <row r="9353" spans="1:2">
      <c r="A9353" s="174">
        <v>935</v>
      </c>
      <c r="B9353" s="174">
        <v>57.5</v>
      </c>
    </row>
    <row r="9354" spans="1:2">
      <c r="A9354" s="174">
        <v>935.1</v>
      </c>
      <c r="B9354" s="174">
        <v>57.409999999999897</v>
      </c>
    </row>
    <row r="9355" spans="1:2">
      <c r="A9355" s="174">
        <v>935.2</v>
      </c>
      <c r="B9355" s="174">
        <v>57.319999999999901</v>
      </c>
    </row>
    <row r="9356" spans="1:2">
      <c r="A9356" s="174">
        <v>935.3</v>
      </c>
      <c r="B9356" s="174">
        <v>57.229999999999897</v>
      </c>
    </row>
    <row r="9357" spans="1:2">
      <c r="A9357" s="174">
        <v>935.4</v>
      </c>
      <c r="B9357" s="174">
        <v>57.139999999999901</v>
      </c>
    </row>
    <row r="9358" spans="1:2">
      <c r="A9358" s="174">
        <v>935.5</v>
      </c>
      <c r="B9358" s="174">
        <v>57.05</v>
      </c>
    </row>
    <row r="9359" spans="1:2">
      <c r="A9359" s="174">
        <v>935.6</v>
      </c>
      <c r="B9359" s="174">
        <v>56.959999999999901</v>
      </c>
    </row>
    <row r="9360" spans="1:2">
      <c r="A9360" s="174">
        <v>935.7</v>
      </c>
      <c r="B9360" s="174">
        <v>56.869999999999898</v>
      </c>
    </row>
    <row r="9361" spans="1:2">
      <c r="A9361" s="174">
        <v>935.8</v>
      </c>
      <c r="B9361" s="174">
        <v>56.779999999999902</v>
      </c>
    </row>
    <row r="9362" spans="1:2">
      <c r="A9362" s="174">
        <v>935.9</v>
      </c>
      <c r="B9362" s="174">
        <v>56.689999999999898</v>
      </c>
    </row>
    <row r="9363" spans="1:2">
      <c r="A9363" s="174">
        <v>936</v>
      </c>
      <c r="B9363" s="174">
        <v>56.6</v>
      </c>
    </row>
    <row r="9364" spans="1:2">
      <c r="A9364" s="174">
        <v>936.1</v>
      </c>
      <c r="B9364" s="174">
        <v>56.5399999999999</v>
      </c>
    </row>
    <row r="9365" spans="1:2">
      <c r="A9365" s="174">
        <v>936.2</v>
      </c>
      <c r="B9365" s="174">
        <v>56.479999999999897</v>
      </c>
    </row>
    <row r="9366" spans="1:2">
      <c r="A9366" s="174">
        <v>936.3</v>
      </c>
      <c r="B9366" s="174">
        <v>56.419999999999902</v>
      </c>
    </row>
    <row r="9367" spans="1:2">
      <c r="A9367" s="174">
        <v>936.4</v>
      </c>
      <c r="B9367" s="174">
        <v>56.3599999999999</v>
      </c>
    </row>
    <row r="9368" spans="1:2">
      <c r="A9368" s="174">
        <v>936.5</v>
      </c>
      <c r="B9368" s="174">
        <v>56.3</v>
      </c>
    </row>
    <row r="9369" spans="1:2">
      <c r="A9369" s="174">
        <v>936.6</v>
      </c>
      <c r="B9369" s="174">
        <v>56.239999999999903</v>
      </c>
    </row>
    <row r="9370" spans="1:2">
      <c r="A9370" s="174">
        <v>936.7</v>
      </c>
      <c r="B9370" s="174">
        <v>56.1799999999999</v>
      </c>
    </row>
    <row r="9371" spans="1:2">
      <c r="A9371" s="174">
        <v>936.8</v>
      </c>
      <c r="B9371" s="174">
        <v>56.119999999999898</v>
      </c>
    </row>
    <row r="9372" spans="1:2">
      <c r="A9372" s="174">
        <v>936.9</v>
      </c>
      <c r="B9372" s="174">
        <v>56.059999999999903</v>
      </c>
    </row>
    <row r="9373" spans="1:2">
      <c r="A9373" s="174">
        <v>937</v>
      </c>
      <c r="B9373" s="174">
        <v>56</v>
      </c>
    </row>
    <row r="9374" spans="1:2">
      <c r="A9374" s="174">
        <v>937.1</v>
      </c>
      <c r="B9374" s="174">
        <v>55.949999999999903</v>
      </c>
    </row>
    <row r="9375" spans="1:2">
      <c r="A9375" s="174">
        <v>937.2</v>
      </c>
      <c r="B9375" s="174">
        <v>55.899999999999899</v>
      </c>
    </row>
    <row r="9376" spans="1:2">
      <c r="A9376" s="174">
        <v>937.3</v>
      </c>
      <c r="B9376" s="174">
        <v>55.849999999999902</v>
      </c>
    </row>
    <row r="9377" spans="1:2">
      <c r="A9377" s="174">
        <v>937.4</v>
      </c>
      <c r="B9377" s="174">
        <v>55.799999999999898</v>
      </c>
    </row>
    <row r="9378" spans="1:2">
      <c r="A9378" s="174">
        <v>937.5</v>
      </c>
      <c r="B9378" s="174">
        <v>55.75</v>
      </c>
    </row>
    <row r="9379" spans="1:2">
      <c r="A9379" s="174">
        <v>937.6</v>
      </c>
      <c r="B9379" s="174">
        <v>55.699999999999903</v>
      </c>
    </row>
    <row r="9380" spans="1:2">
      <c r="A9380" s="174">
        <v>937.7</v>
      </c>
      <c r="B9380" s="174">
        <v>55.649999999999899</v>
      </c>
    </row>
    <row r="9381" spans="1:2">
      <c r="A9381" s="174">
        <v>937.8</v>
      </c>
      <c r="B9381" s="174">
        <v>55.599999999999902</v>
      </c>
    </row>
    <row r="9382" spans="1:2">
      <c r="A9382" s="174">
        <v>937.9</v>
      </c>
      <c r="B9382" s="174">
        <v>55.549999999999898</v>
      </c>
    </row>
    <row r="9383" spans="1:2">
      <c r="A9383" s="174">
        <v>938</v>
      </c>
      <c r="B9383" s="174">
        <v>55.5</v>
      </c>
    </row>
    <row r="9384" spans="1:2">
      <c r="A9384" s="174">
        <v>938.1</v>
      </c>
      <c r="B9384" s="174">
        <v>55.449999999999903</v>
      </c>
    </row>
    <row r="9385" spans="1:2">
      <c r="A9385" s="174">
        <v>938.2</v>
      </c>
      <c r="B9385" s="174">
        <v>55.399999999999899</v>
      </c>
    </row>
    <row r="9386" spans="1:2">
      <c r="A9386" s="174">
        <v>938.3</v>
      </c>
      <c r="B9386" s="174">
        <v>55.349999999999902</v>
      </c>
    </row>
    <row r="9387" spans="1:2">
      <c r="A9387" s="174">
        <v>938.4</v>
      </c>
      <c r="B9387" s="174">
        <v>55.299999999999898</v>
      </c>
    </row>
    <row r="9388" spans="1:2">
      <c r="A9388" s="174">
        <v>938.5</v>
      </c>
      <c r="B9388" s="174">
        <v>55.25</v>
      </c>
    </row>
    <row r="9389" spans="1:2">
      <c r="A9389" s="174">
        <v>938.6</v>
      </c>
      <c r="B9389" s="174">
        <v>55.199999999999903</v>
      </c>
    </row>
    <row r="9390" spans="1:2">
      <c r="A9390" s="174">
        <v>938.7</v>
      </c>
      <c r="B9390" s="174">
        <v>55.149999999999899</v>
      </c>
    </row>
    <row r="9391" spans="1:2">
      <c r="A9391" s="174">
        <v>938.8</v>
      </c>
      <c r="B9391" s="174">
        <v>55.099999999999902</v>
      </c>
    </row>
    <row r="9392" spans="1:2">
      <c r="A9392" s="174">
        <v>938.9</v>
      </c>
      <c r="B9392" s="174">
        <v>55.049999999999898</v>
      </c>
    </row>
    <row r="9393" spans="1:2">
      <c r="A9393" s="174">
        <v>939</v>
      </c>
      <c r="B9393" s="174">
        <v>55</v>
      </c>
    </row>
    <row r="9394" spans="1:2">
      <c r="A9394" s="174">
        <v>939.1</v>
      </c>
      <c r="B9394" s="174">
        <v>54.939999999999898</v>
      </c>
    </row>
    <row r="9395" spans="1:2">
      <c r="A9395" s="174">
        <v>939.2</v>
      </c>
      <c r="B9395" s="174">
        <v>54.879999999999903</v>
      </c>
    </row>
    <row r="9396" spans="1:2">
      <c r="A9396" s="174">
        <v>939.3</v>
      </c>
      <c r="B9396" s="174">
        <v>54.819999999999901</v>
      </c>
    </row>
    <row r="9397" spans="1:2">
      <c r="A9397" s="174">
        <v>939.4</v>
      </c>
      <c r="B9397" s="174">
        <v>54.759999999999899</v>
      </c>
    </row>
    <row r="9398" spans="1:2">
      <c r="A9398" s="174">
        <v>939.5</v>
      </c>
      <c r="B9398" s="174">
        <v>54.7</v>
      </c>
    </row>
    <row r="9399" spans="1:2">
      <c r="A9399" s="174">
        <v>939.6</v>
      </c>
      <c r="B9399" s="174">
        <v>54.639999999999901</v>
      </c>
    </row>
    <row r="9400" spans="1:2">
      <c r="A9400" s="174">
        <v>939.7</v>
      </c>
      <c r="B9400" s="174">
        <v>54.579999999999899</v>
      </c>
    </row>
    <row r="9401" spans="1:2">
      <c r="A9401" s="174">
        <v>939.8</v>
      </c>
      <c r="B9401" s="174">
        <v>54.519999999999897</v>
      </c>
    </row>
    <row r="9402" spans="1:2">
      <c r="A9402" s="174">
        <v>939.9</v>
      </c>
      <c r="B9402" s="174">
        <v>54.459999999999901</v>
      </c>
    </row>
    <row r="9403" spans="1:2">
      <c r="A9403" s="174">
        <v>940</v>
      </c>
      <c r="B9403" s="174">
        <v>54.4</v>
      </c>
    </row>
    <row r="9404" spans="1:2">
      <c r="A9404" s="174">
        <v>940.1</v>
      </c>
      <c r="B9404" s="174">
        <v>54.369999999999898</v>
      </c>
    </row>
    <row r="9405" spans="1:2">
      <c r="A9405" s="174">
        <v>940.2</v>
      </c>
      <c r="B9405" s="174">
        <v>54.339999999999897</v>
      </c>
    </row>
    <row r="9406" spans="1:2">
      <c r="A9406" s="174">
        <v>940.3</v>
      </c>
      <c r="B9406" s="174">
        <v>54.309999999999903</v>
      </c>
    </row>
    <row r="9407" spans="1:2">
      <c r="A9407" s="174">
        <v>940.4</v>
      </c>
      <c r="B9407" s="174">
        <v>54.279999999999902</v>
      </c>
    </row>
    <row r="9408" spans="1:2">
      <c r="A9408" s="174">
        <v>940.5</v>
      </c>
      <c r="B9408" s="174">
        <v>54.25</v>
      </c>
    </row>
    <row r="9409" spans="1:2">
      <c r="A9409" s="174">
        <v>940.6</v>
      </c>
      <c r="B9409" s="174">
        <v>54.219999999999899</v>
      </c>
    </row>
    <row r="9410" spans="1:2">
      <c r="A9410" s="174">
        <v>940.7</v>
      </c>
      <c r="B9410" s="174">
        <v>54.189999999999898</v>
      </c>
    </row>
    <row r="9411" spans="1:2">
      <c r="A9411" s="174">
        <v>940.8</v>
      </c>
      <c r="B9411" s="174">
        <v>54.159999999999897</v>
      </c>
    </row>
    <row r="9412" spans="1:2">
      <c r="A9412" s="174">
        <v>940.9</v>
      </c>
      <c r="B9412" s="174">
        <v>54.129999999999903</v>
      </c>
    </row>
    <row r="9413" spans="1:2">
      <c r="A9413" s="174">
        <v>941</v>
      </c>
      <c r="B9413" s="174">
        <v>54.1</v>
      </c>
    </row>
    <row r="9414" spans="1:2">
      <c r="A9414" s="174">
        <v>941.1</v>
      </c>
      <c r="B9414" s="174">
        <v>54.089999999999897</v>
      </c>
    </row>
    <row r="9415" spans="1:2">
      <c r="A9415" s="174">
        <v>941.2</v>
      </c>
      <c r="B9415" s="174">
        <v>54.08</v>
      </c>
    </row>
    <row r="9416" spans="1:2">
      <c r="A9416" s="174">
        <v>941.3</v>
      </c>
      <c r="B9416" s="174">
        <v>54.069999999999901</v>
      </c>
    </row>
    <row r="9417" spans="1:2">
      <c r="A9417" s="174">
        <v>941.4</v>
      </c>
      <c r="B9417" s="174">
        <v>54.059999999999903</v>
      </c>
    </row>
    <row r="9418" spans="1:2">
      <c r="A9418" s="174">
        <v>941.5</v>
      </c>
      <c r="B9418" s="174">
        <v>54.05</v>
      </c>
    </row>
    <row r="9419" spans="1:2">
      <c r="A9419" s="174">
        <v>941.6</v>
      </c>
      <c r="B9419" s="174">
        <v>54.04</v>
      </c>
    </row>
    <row r="9420" spans="1:2">
      <c r="A9420" s="174">
        <v>941.7</v>
      </c>
      <c r="B9420" s="174">
        <v>54.029999999999902</v>
      </c>
    </row>
    <row r="9421" spans="1:2">
      <c r="A9421" s="174">
        <v>941.8</v>
      </c>
      <c r="B9421" s="174">
        <v>54.019999999999897</v>
      </c>
    </row>
    <row r="9422" spans="1:2">
      <c r="A9422" s="174">
        <v>941.9</v>
      </c>
      <c r="B9422" s="174">
        <v>54.009999999999899</v>
      </c>
    </row>
    <row r="9423" spans="1:2">
      <c r="A9423" s="174">
        <v>942</v>
      </c>
      <c r="B9423" s="174">
        <v>54</v>
      </c>
    </row>
    <row r="9424" spans="1:2">
      <c r="A9424" s="174">
        <v>942.1</v>
      </c>
      <c r="B9424" s="174">
        <v>53.989999999999903</v>
      </c>
    </row>
    <row r="9425" spans="1:2">
      <c r="A9425" s="174">
        <v>942.2</v>
      </c>
      <c r="B9425" s="174">
        <v>53.98</v>
      </c>
    </row>
    <row r="9426" spans="1:2">
      <c r="A9426" s="174">
        <v>942.3</v>
      </c>
      <c r="B9426" s="174">
        <v>53.969999999999899</v>
      </c>
    </row>
    <row r="9427" spans="1:2">
      <c r="A9427" s="174">
        <v>942.4</v>
      </c>
      <c r="B9427" s="174">
        <v>53.959999999999901</v>
      </c>
    </row>
    <row r="9428" spans="1:2">
      <c r="A9428" s="174">
        <v>942.5</v>
      </c>
      <c r="B9428" s="174">
        <v>53.95</v>
      </c>
    </row>
    <row r="9429" spans="1:2">
      <c r="A9429" s="174">
        <v>942.6</v>
      </c>
      <c r="B9429" s="174">
        <v>53.94</v>
      </c>
    </row>
    <row r="9430" spans="1:2">
      <c r="A9430" s="174">
        <v>942.7</v>
      </c>
      <c r="B9430" s="174">
        <v>53.9299999999999</v>
      </c>
    </row>
    <row r="9431" spans="1:2">
      <c r="A9431" s="174">
        <v>942.8</v>
      </c>
      <c r="B9431" s="174">
        <v>53.919999999999902</v>
      </c>
    </row>
    <row r="9432" spans="1:2">
      <c r="A9432" s="174">
        <v>942.9</v>
      </c>
      <c r="B9432" s="174">
        <v>53.909999999999897</v>
      </c>
    </row>
    <row r="9433" spans="1:2">
      <c r="A9433" s="174">
        <v>943</v>
      </c>
      <c r="B9433" s="174">
        <v>53.9</v>
      </c>
    </row>
    <row r="9434" spans="1:2">
      <c r="A9434" s="174">
        <v>943.1</v>
      </c>
      <c r="B9434" s="174">
        <v>53.9</v>
      </c>
    </row>
    <row r="9435" spans="1:2">
      <c r="A9435" s="174">
        <v>943.2</v>
      </c>
      <c r="B9435" s="174">
        <v>53.9</v>
      </c>
    </row>
    <row r="9436" spans="1:2">
      <c r="A9436" s="174">
        <v>943.3</v>
      </c>
      <c r="B9436" s="174">
        <v>53.9</v>
      </c>
    </row>
    <row r="9437" spans="1:2">
      <c r="A9437" s="174">
        <v>943.4</v>
      </c>
      <c r="B9437" s="174">
        <v>53.9</v>
      </c>
    </row>
    <row r="9438" spans="1:2">
      <c r="A9438" s="174">
        <v>943.5</v>
      </c>
      <c r="B9438" s="174">
        <v>53.9</v>
      </c>
    </row>
    <row r="9439" spans="1:2">
      <c r="A9439" s="174">
        <v>943.6</v>
      </c>
      <c r="B9439" s="174">
        <v>53.9</v>
      </c>
    </row>
    <row r="9440" spans="1:2">
      <c r="A9440" s="174">
        <v>943.7</v>
      </c>
      <c r="B9440" s="174">
        <v>53.9</v>
      </c>
    </row>
    <row r="9441" spans="1:2">
      <c r="A9441" s="174">
        <v>943.8</v>
      </c>
      <c r="B9441" s="174">
        <v>53.9</v>
      </c>
    </row>
    <row r="9442" spans="1:2">
      <c r="A9442" s="174">
        <v>943.9</v>
      </c>
      <c r="B9442" s="174">
        <v>53.9</v>
      </c>
    </row>
    <row r="9443" spans="1:2">
      <c r="A9443" s="174">
        <v>944</v>
      </c>
      <c r="B9443" s="174">
        <v>53.9</v>
      </c>
    </row>
    <row r="9444" spans="1:2">
      <c r="A9444" s="174">
        <v>944.1</v>
      </c>
      <c r="B9444" s="174">
        <v>53.91</v>
      </c>
    </row>
    <row r="9445" spans="1:2">
      <c r="A9445" s="174">
        <v>944.2</v>
      </c>
      <c r="B9445" s="174">
        <v>53.92</v>
      </c>
    </row>
    <row r="9446" spans="1:2">
      <c r="A9446" s="174">
        <v>944.3</v>
      </c>
      <c r="B9446" s="174">
        <v>53.93</v>
      </c>
    </row>
    <row r="9447" spans="1:2">
      <c r="A9447" s="174">
        <v>944.4</v>
      </c>
      <c r="B9447" s="174">
        <v>53.94</v>
      </c>
    </row>
    <row r="9448" spans="1:2">
      <c r="A9448" s="174">
        <v>944.5</v>
      </c>
      <c r="B9448" s="174">
        <v>53.95</v>
      </c>
    </row>
    <row r="9449" spans="1:2">
      <c r="A9449" s="174">
        <v>944.6</v>
      </c>
      <c r="B9449" s="174">
        <v>53.96</v>
      </c>
    </row>
    <row r="9450" spans="1:2">
      <c r="A9450" s="174">
        <v>944.7</v>
      </c>
      <c r="B9450" s="174">
        <v>53.97</v>
      </c>
    </row>
    <row r="9451" spans="1:2">
      <c r="A9451" s="174">
        <v>944.8</v>
      </c>
      <c r="B9451" s="174">
        <v>53.98</v>
      </c>
    </row>
    <row r="9452" spans="1:2">
      <c r="A9452" s="174">
        <v>944.9</v>
      </c>
      <c r="B9452" s="174">
        <v>53.99</v>
      </c>
    </row>
    <row r="9453" spans="1:2">
      <c r="A9453" s="174">
        <v>945</v>
      </c>
      <c r="B9453" s="174">
        <v>54</v>
      </c>
    </row>
    <row r="9454" spans="1:2">
      <c r="A9454" s="174">
        <v>945.1</v>
      </c>
      <c r="B9454" s="174">
        <v>54.02</v>
      </c>
    </row>
    <row r="9455" spans="1:2">
      <c r="A9455" s="174">
        <v>945.2</v>
      </c>
      <c r="B9455" s="174">
        <v>54.04</v>
      </c>
    </row>
    <row r="9456" spans="1:2">
      <c r="A9456" s="174">
        <v>945.3</v>
      </c>
      <c r="B9456" s="174">
        <v>54.06</v>
      </c>
    </row>
    <row r="9457" spans="1:2">
      <c r="A9457" s="174">
        <v>945.4</v>
      </c>
      <c r="B9457" s="174">
        <v>54.08</v>
      </c>
    </row>
    <row r="9458" spans="1:2">
      <c r="A9458" s="174">
        <v>945.5</v>
      </c>
      <c r="B9458" s="174">
        <v>54.1</v>
      </c>
    </row>
    <row r="9459" spans="1:2">
      <c r="A9459" s="174">
        <v>945.6</v>
      </c>
      <c r="B9459" s="174">
        <v>54.12</v>
      </c>
    </row>
    <row r="9460" spans="1:2">
      <c r="A9460" s="174">
        <v>945.7</v>
      </c>
      <c r="B9460" s="174">
        <v>54.14</v>
      </c>
    </row>
    <row r="9461" spans="1:2">
      <c r="A9461" s="174">
        <v>945.8</v>
      </c>
      <c r="B9461" s="174">
        <v>54.16</v>
      </c>
    </row>
    <row r="9462" spans="1:2">
      <c r="A9462" s="174">
        <v>945.9</v>
      </c>
      <c r="B9462" s="174">
        <v>54.18</v>
      </c>
    </row>
    <row r="9463" spans="1:2">
      <c r="A9463" s="174">
        <v>946</v>
      </c>
      <c r="B9463" s="174">
        <v>54.2</v>
      </c>
    </row>
    <row r="9464" spans="1:2">
      <c r="A9464" s="174">
        <v>946.1</v>
      </c>
      <c r="B9464" s="174">
        <v>54.28</v>
      </c>
    </row>
    <row r="9465" spans="1:2">
      <c r="A9465" s="174">
        <v>946.2</v>
      </c>
      <c r="B9465" s="174">
        <v>54.36</v>
      </c>
    </row>
    <row r="9466" spans="1:2">
      <c r="A9466" s="174">
        <v>946.3</v>
      </c>
      <c r="B9466" s="174">
        <v>54.44</v>
      </c>
    </row>
    <row r="9467" spans="1:2">
      <c r="A9467" s="174">
        <v>946.4</v>
      </c>
      <c r="B9467" s="174">
        <v>54.52</v>
      </c>
    </row>
    <row r="9468" spans="1:2">
      <c r="A9468" s="174">
        <v>946.5</v>
      </c>
      <c r="B9468" s="174">
        <v>54.6</v>
      </c>
    </row>
    <row r="9469" spans="1:2">
      <c r="A9469" s="174">
        <v>946.6</v>
      </c>
      <c r="B9469" s="174">
        <v>54.68</v>
      </c>
    </row>
    <row r="9470" spans="1:2">
      <c r="A9470" s="174">
        <v>946.7</v>
      </c>
      <c r="B9470" s="174">
        <v>54.76</v>
      </c>
    </row>
    <row r="9471" spans="1:2">
      <c r="A9471" s="174">
        <v>946.8</v>
      </c>
      <c r="B9471" s="174">
        <v>54.84</v>
      </c>
    </row>
    <row r="9472" spans="1:2">
      <c r="A9472" s="174">
        <v>946.9</v>
      </c>
      <c r="B9472" s="174">
        <v>54.92</v>
      </c>
    </row>
    <row r="9473" spans="1:2">
      <c r="A9473" s="174">
        <v>947</v>
      </c>
      <c r="B9473" s="174">
        <v>55</v>
      </c>
    </row>
    <row r="9474" spans="1:2">
      <c r="A9474" s="174">
        <v>947.1</v>
      </c>
      <c r="B9474" s="174">
        <v>55.08</v>
      </c>
    </row>
    <row r="9475" spans="1:2">
      <c r="A9475" s="174">
        <v>947.2</v>
      </c>
      <c r="B9475" s="174">
        <v>55.16</v>
      </c>
    </row>
    <row r="9476" spans="1:2">
      <c r="A9476" s="174">
        <v>947.3</v>
      </c>
      <c r="B9476" s="174">
        <v>55.24</v>
      </c>
    </row>
    <row r="9477" spans="1:2">
      <c r="A9477" s="174">
        <v>947.4</v>
      </c>
      <c r="B9477" s="174">
        <v>55.32</v>
      </c>
    </row>
    <row r="9478" spans="1:2">
      <c r="A9478" s="174">
        <v>947.5</v>
      </c>
      <c r="B9478" s="174">
        <v>55.4</v>
      </c>
    </row>
    <row r="9479" spans="1:2">
      <c r="A9479" s="174">
        <v>947.6</v>
      </c>
      <c r="B9479" s="174">
        <v>55.48</v>
      </c>
    </row>
    <row r="9480" spans="1:2">
      <c r="A9480" s="174">
        <v>947.7</v>
      </c>
      <c r="B9480" s="174">
        <v>55.56</v>
      </c>
    </row>
    <row r="9481" spans="1:2">
      <c r="A9481" s="174">
        <v>947.8</v>
      </c>
      <c r="B9481" s="174">
        <v>55.64</v>
      </c>
    </row>
    <row r="9482" spans="1:2">
      <c r="A9482" s="174">
        <v>947.9</v>
      </c>
      <c r="B9482" s="174">
        <v>55.72</v>
      </c>
    </row>
    <row r="9483" spans="1:2">
      <c r="A9483" s="174">
        <v>948</v>
      </c>
      <c r="B9483" s="174">
        <v>55.8</v>
      </c>
    </row>
    <row r="9484" spans="1:2">
      <c r="A9484" s="174">
        <v>948.1</v>
      </c>
      <c r="B9484" s="174">
        <v>55.84</v>
      </c>
    </row>
    <row r="9485" spans="1:2">
      <c r="A9485" s="174">
        <v>948.2</v>
      </c>
      <c r="B9485" s="174">
        <v>55.88</v>
      </c>
    </row>
    <row r="9486" spans="1:2">
      <c r="A9486" s="174">
        <v>948.3</v>
      </c>
      <c r="B9486" s="174">
        <v>55.92</v>
      </c>
    </row>
    <row r="9487" spans="1:2">
      <c r="A9487" s="174">
        <v>948.4</v>
      </c>
      <c r="B9487" s="174">
        <v>55.96</v>
      </c>
    </row>
    <row r="9488" spans="1:2">
      <c r="A9488" s="174">
        <v>948.5</v>
      </c>
      <c r="B9488" s="174">
        <v>56</v>
      </c>
    </row>
    <row r="9489" spans="1:2">
      <c r="A9489" s="174">
        <v>948.6</v>
      </c>
      <c r="B9489" s="174">
        <v>56.04</v>
      </c>
    </row>
    <row r="9490" spans="1:2">
      <c r="A9490" s="174">
        <v>948.7</v>
      </c>
      <c r="B9490" s="174">
        <v>56.08</v>
      </c>
    </row>
    <row r="9491" spans="1:2">
      <c r="A9491" s="174">
        <v>948.8</v>
      </c>
      <c r="B9491" s="174">
        <v>56.12</v>
      </c>
    </row>
    <row r="9492" spans="1:2">
      <c r="A9492" s="174">
        <v>948.9</v>
      </c>
      <c r="B9492" s="174">
        <v>56.16</v>
      </c>
    </row>
    <row r="9493" spans="1:2">
      <c r="A9493" s="174">
        <v>949</v>
      </c>
      <c r="B9493" s="174">
        <v>56.2</v>
      </c>
    </row>
    <row r="9494" spans="1:2">
      <c r="A9494" s="174">
        <v>949.1</v>
      </c>
      <c r="B9494" s="174">
        <v>56.19</v>
      </c>
    </row>
    <row r="9495" spans="1:2">
      <c r="A9495" s="174">
        <v>949.2</v>
      </c>
      <c r="B9495" s="174">
        <v>56.18</v>
      </c>
    </row>
    <row r="9496" spans="1:2">
      <c r="A9496" s="174">
        <v>949.3</v>
      </c>
      <c r="B9496" s="174">
        <v>56.169999999999902</v>
      </c>
    </row>
    <row r="9497" spans="1:2">
      <c r="A9497" s="174">
        <v>949.4</v>
      </c>
      <c r="B9497" s="174">
        <v>56.16</v>
      </c>
    </row>
    <row r="9498" spans="1:2">
      <c r="A9498" s="174">
        <v>949.5</v>
      </c>
      <c r="B9498" s="174">
        <v>56.15</v>
      </c>
    </row>
    <row r="9499" spans="1:2">
      <c r="A9499" s="174">
        <v>949.6</v>
      </c>
      <c r="B9499" s="174">
        <v>56.14</v>
      </c>
    </row>
    <row r="9500" spans="1:2">
      <c r="A9500" s="174">
        <v>949.7</v>
      </c>
      <c r="B9500" s="174">
        <v>56.129999999999903</v>
      </c>
    </row>
    <row r="9501" spans="1:2">
      <c r="A9501" s="174">
        <v>949.8</v>
      </c>
      <c r="B9501" s="174">
        <v>56.12</v>
      </c>
    </row>
    <row r="9502" spans="1:2">
      <c r="A9502" s="174">
        <v>949.9</v>
      </c>
      <c r="B9502" s="174">
        <v>56.1099999999999</v>
      </c>
    </row>
    <row r="9503" spans="1:2">
      <c r="A9503" s="174">
        <v>950</v>
      </c>
      <c r="B9503" s="174">
        <v>56.1</v>
      </c>
    </row>
    <row r="9504" spans="1:2">
      <c r="A9504" s="174">
        <v>950.1</v>
      </c>
      <c r="B9504" s="174">
        <v>55.999999999999901</v>
      </c>
    </row>
    <row r="9505" spans="1:2">
      <c r="A9505" s="174">
        <v>950.2</v>
      </c>
      <c r="B9505" s="174">
        <v>55.899999999999899</v>
      </c>
    </row>
    <row r="9506" spans="1:2">
      <c r="A9506" s="174">
        <v>950.3</v>
      </c>
      <c r="B9506" s="174">
        <v>55.799999999999898</v>
      </c>
    </row>
    <row r="9507" spans="1:2">
      <c r="A9507" s="174">
        <v>950.4</v>
      </c>
      <c r="B9507" s="174">
        <v>55.699999999999903</v>
      </c>
    </row>
    <row r="9508" spans="1:2">
      <c r="A9508" s="174">
        <v>950.5</v>
      </c>
      <c r="B9508" s="174">
        <v>55.6</v>
      </c>
    </row>
    <row r="9509" spans="1:2">
      <c r="A9509" s="174">
        <v>950.6</v>
      </c>
      <c r="B9509" s="174">
        <v>55.499999999999901</v>
      </c>
    </row>
    <row r="9510" spans="1:2">
      <c r="A9510" s="174">
        <v>950.7</v>
      </c>
      <c r="B9510" s="174">
        <v>55.399999999999899</v>
      </c>
    </row>
    <row r="9511" spans="1:2">
      <c r="A9511" s="174">
        <v>950.8</v>
      </c>
      <c r="B9511" s="174">
        <v>55.299999999999898</v>
      </c>
    </row>
    <row r="9512" spans="1:2">
      <c r="A9512" s="174">
        <v>950.9</v>
      </c>
      <c r="B9512" s="174">
        <v>55.199999999999903</v>
      </c>
    </row>
    <row r="9513" spans="1:2">
      <c r="A9513" s="174">
        <v>951</v>
      </c>
      <c r="B9513" s="174">
        <v>55.1</v>
      </c>
    </row>
    <row r="9514" spans="1:2">
      <c r="A9514" s="174">
        <v>951.1</v>
      </c>
      <c r="B9514" s="174">
        <v>54.8599999999999</v>
      </c>
    </row>
    <row r="9515" spans="1:2">
      <c r="A9515" s="174">
        <v>951.2</v>
      </c>
      <c r="B9515" s="174">
        <v>54.619999999999798</v>
      </c>
    </row>
    <row r="9516" spans="1:2">
      <c r="A9516" s="174">
        <v>951.3</v>
      </c>
      <c r="B9516" s="174">
        <v>54.379999999999797</v>
      </c>
    </row>
    <row r="9517" spans="1:2">
      <c r="A9517" s="174">
        <v>951.4</v>
      </c>
      <c r="B9517" s="174">
        <v>54.139999999999702</v>
      </c>
    </row>
    <row r="9518" spans="1:2">
      <c r="A9518" s="174">
        <v>951.5</v>
      </c>
      <c r="B9518" s="174">
        <v>53.9</v>
      </c>
    </row>
    <row r="9519" spans="1:2">
      <c r="A9519" s="174">
        <v>951.6</v>
      </c>
      <c r="B9519" s="174">
        <v>53.659999999999897</v>
      </c>
    </row>
    <row r="9520" spans="1:2">
      <c r="A9520" s="174">
        <v>951.7</v>
      </c>
      <c r="B9520" s="174">
        <v>53.419999999999803</v>
      </c>
    </row>
    <row r="9521" spans="1:2">
      <c r="A9521" s="174">
        <v>951.8</v>
      </c>
      <c r="B9521" s="174">
        <v>53.179999999999801</v>
      </c>
    </row>
    <row r="9522" spans="1:2">
      <c r="A9522" s="174">
        <v>951.9</v>
      </c>
      <c r="B9522" s="174">
        <v>52.939999999999699</v>
      </c>
    </row>
    <row r="9523" spans="1:2">
      <c r="A9523" s="174">
        <v>952</v>
      </c>
      <c r="B9523" s="174">
        <v>52.7</v>
      </c>
    </row>
    <row r="9524" spans="1:2">
      <c r="A9524" s="174">
        <v>952.1</v>
      </c>
      <c r="B9524" s="174">
        <v>52.269999999999897</v>
      </c>
    </row>
    <row r="9525" spans="1:2">
      <c r="A9525" s="174">
        <v>952.2</v>
      </c>
      <c r="B9525" s="174">
        <v>51.839999999999797</v>
      </c>
    </row>
    <row r="9526" spans="1:2">
      <c r="A9526" s="174">
        <v>952.3</v>
      </c>
      <c r="B9526" s="174">
        <v>51.409999999999698</v>
      </c>
    </row>
    <row r="9527" spans="1:2">
      <c r="A9527" s="174">
        <v>952.4</v>
      </c>
      <c r="B9527" s="174">
        <v>50.979999999999599</v>
      </c>
    </row>
    <row r="9528" spans="1:2">
      <c r="A9528" s="174">
        <v>952.5</v>
      </c>
      <c r="B9528" s="174">
        <v>50.55</v>
      </c>
    </row>
    <row r="9529" spans="1:2">
      <c r="A9529" s="174">
        <v>952.6</v>
      </c>
      <c r="B9529" s="174">
        <v>50.119999999999898</v>
      </c>
    </row>
    <row r="9530" spans="1:2">
      <c r="A9530" s="174">
        <v>952.7</v>
      </c>
      <c r="B9530" s="174">
        <v>49.689999999999799</v>
      </c>
    </row>
    <row r="9531" spans="1:2">
      <c r="A9531" s="174">
        <v>952.8</v>
      </c>
      <c r="B9531" s="174">
        <v>49.2599999999997</v>
      </c>
    </row>
    <row r="9532" spans="1:2">
      <c r="A9532" s="174">
        <v>952.9</v>
      </c>
      <c r="B9532" s="174">
        <v>48.8299999999996</v>
      </c>
    </row>
    <row r="9533" spans="1:2">
      <c r="A9533" s="174">
        <v>953</v>
      </c>
      <c r="B9533" s="174">
        <v>48.4</v>
      </c>
    </row>
    <row r="9534" spans="1:2">
      <c r="A9534" s="174">
        <v>953.1</v>
      </c>
      <c r="B9534" s="174">
        <v>47.869999999999798</v>
      </c>
    </row>
    <row r="9535" spans="1:2">
      <c r="A9535" s="174">
        <v>953.2</v>
      </c>
      <c r="B9535" s="174">
        <v>47.339999999999698</v>
      </c>
    </row>
    <row r="9536" spans="1:2">
      <c r="A9536" s="174">
        <v>953.3</v>
      </c>
      <c r="B9536" s="174">
        <v>46.809999999999597</v>
      </c>
    </row>
    <row r="9537" spans="1:2">
      <c r="A9537" s="174">
        <v>953.4</v>
      </c>
      <c r="B9537" s="174">
        <v>46.279999999999497</v>
      </c>
    </row>
    <row r="9538" spans="1:2">
      <c r="A9538" s="174">
        <v>953.5</v>
      </c>
      <c r="B9538" s="174">
        <v>45.75</v>
      </c>
    </row>
    <row r="9539" spans="1:2">
      <c r="A9539" s="174">
        <v>953.6</v>
      </c>
      <c r="B9539" s="174">
        <v>45.2199999999998</v>
      </c>
    </row>
    <row r="9540" spans="1:2">
      <c r="A9540" s="174">
        <v>953.7</v>
      </c>
      <c r="B9540" s="174">
        <v>44.689999999999699</v>
      </c>
    </row>
    <row r="9541" spans="1:2">
      <c r="A9541" s="174">
        <v>953.8</v>
      </c>
      <c r="B9541" s="174">
        <v>44.159999999999599</v>
      </c>
    </row>
    <row r="9542" spans="1:2">
      <c r="A9542" s="174">
        <v>953.9</v>
      </c>
      <c r="B9542" s="174">
        <v>43.629999999999498</v>
      </c>
    </row>
    <row r="9543" spans="1:2">
      <c r="A9543" s="174">
        <v>954</v>
      </c>
      <c r="B9543" s="174">
        <v>43.1</v>
      </c>
    </row>
    <row r="9544" spans="1:2">
      <c r="A9544" s="174">
        <v>954.1</v>
      </c>
      <c r="B9544" s="174">
        <v>42.569999999999801</v>
      </c>
    </row>
    <row r="9545" spans="1:2">
      <c r="A9545" s="174">
        <v>954.2</v>
      </c>
      <c r="B9545" s="174">
        <v>42.039999999999701</v>
      </c>
    </row>
    <row r="9546" spans="1:2">
      <c r="A9546" s="174">
        <v>954.3</v>
      </c>
      <c r="B9546" s="174">
        <v>41.5099999999996</v>
      </c>
    </row>
    <row r="9547" spans="1:2">
      <c r="A9547" s="174">
        <v>954.4</v>
      </c>
      <c r="B9547" s="174">
        <v>40.979999999999499</v>
      </c>
    </row>
    <row r="9548" spans="1:2">
      <c r="A9548" s="174">
        <v>954.5</v>
      </c>
      <c r="B9548" s="174">
        <v>40.450000000000003</v>
      </c>
    </row>
    <row r="9549" spans="1:2">
      <c r="A9549" s="174">
        <v>954.6</v>
      </c>
      <c r="B9549" s="174">
        <v>39.919999999999803</v>
      </c>
    </row>
    <row r="9550" spans="1:2">
      <c r="A9550" s="174">
        <v>954.7</v>
      </c>
      <c r="B9550" s="174">
        <v>39.389999999999702</v>
      </c>
    </row>
    <row r="9551" spans="1:2">
      <c r="A9551" s="174">
        <v>954.8</v>
      </c>
      <c r="B9551" s="174">
        <v>38.859999999999602</v>
      </c>
    </row>
    <row r="9552" spans="1:2">
      <c r="A9552" s="174">
        <v>954.9</v>
      </c>
      <c r="B9552" s="174">
        <v>38.329999999999501</v>
      </c>
    </row>
    <row r="9553" spans="1:2">
      <c r="A9553" s="174">
        <v>955</v>
      </c>
      <c r="B9553" s="174">
        <v>37.799999999999997</v>
      </c>
    </row>
    <row r="9554" spans="1:2">
      <c r="A9554" s="174">
        <v>955.1</v>
      </c>
      <c r="B9554" s="174">
        <v>37.269999999999797</v>
      </c>
    </row>
    <row r="9555" spans="1:2">
      <c r="A9555" s="174">
        <v>955.2</v>
      </c>
      <c r="B9555" s="174">
        <v>36.739999999999696</v>
      </c>
    </row>
    <row r="9556" spans="1:2">
      <c r="A9556" s="174">
        <v>955.3</v>
      </c>
      <c r="B9556" s="174">
        <v>36.209999999999603</v>
      </c>
    </row>
    <row r="9557" spans="1:2">
      <c r="A9557" s="174">
        <v>955.4</v>
      </c>
      <c r="B9557" s="174">
        <v>35.679999999999502</v>
      </c>
    </row>
    <row r="9558" spans="1:2">
      <c r="A9558" s="174">
        <v>955.5</v>
      </c>
      <c r="B9558" s="174">
        <v>35.15</v>
      </c>
    </row>
    <row r="9559" spans="1:2">
      <c r="A9559" s="174">
        <v>955.6</v>
      </c>
      <c r="B9559" s="174">
        <v>34.619999999999798</v>
      </c>
    </row>
    <row r="9560" spans="1:2">
      <c r="A9560" s="174">
        <v>955.7</v>
      </c>
      <c r="B9560" s="174">
        <v>34.089999999999698</v>
      </c>
    </row>
    <row r="9561" spans="1:2">
      <c r="A9561" s="174">
        <v>955.8</v>
      </c>
      <c r="B9561" s="174">
        <v>33.559999999999597</v>
      </c>
    </row>
    <row r="9562" spans="1:2">
      <c r="A9562" s="174">
        <v>955.9</v>
      </c>
      <c r="B9562" s="174">
        <v>33.029999999999497</v>
      </c>
    </row>
    <row r="9563" spans="1:2">
      <c r="A9563" s="174">
        <v>956</v>
      </c>
      <c r="B9563" s="174">
        <v>32.5</v>
      </c>
    </row>
    <row r="9564" spans="1:2">
      <c r="A9564" s="174">
        <v>956.1</v>
      </c>
      <c r="B9564" s="174">
        <v>31.9699999999998</v>
      </c>
    </row>
    <row r="9565" spans="1:2">
      <c r="A9565" s="174">
        <v>956.2</v>
      </c>
      <c r="B9565" s="174">
        <v>31.439999999999699</v>
      </c>
    </row>
    <row r="9566" spans="1:2">
      <c r="A9566" s="174">
        <v>956.3</v>
      </c>
      <c r="B9566" s="174">
        <v>30.909999999999599</v>
      </c>
    </row>
    <row r="9567" spans="1:2">
      <c r="A9567" s="174">
        <v>956.4</v>
      </c>
      <c r="B9567" s="174">
        <v>30.379999999999502</v>
      </c>
    </row>
    <row r="9568" spans="1:2">
      <c r="A9568" s="174">
        <v>956.5</v>
      </c>
      <c r="B9568" s="174">
        <v>29.85</v>
      </c>
    </row>
    <row r="9569" spans="1:2">
      <c r="A9569" s="174">
        <v>956.6</v>
      </c>
      <c r="B9569" s="174">
        <v>29.319999999999801</v>
      </c>
    </row>
    <row r="9570" spans="1:2">
      <c r="A9570" s="174">
        <v>956.7</v>
      </c>
      <c r="B9570" s="174">
        <v>28.789999999999701</v>
      </c>
    </row>
    <row r="9571" spans="1:2">
      <c r="A9571" s="174">
        <v>956.8</v>
      </c>
      <c r="B9571" s="174">
        <v>28.2599999999996</v>
      </c>
    </row>
    <row r="9572" spans="1:2">
      <c r="A9572" s="174">
        <v>956.9</v>
      </c>
      <c r="B9572" s="174">
        <v>27.729999999999499</v>
      </c>
    </row>
    <row r="9573" spans="1:2">
      <c r="A9573" s="174">
        <v>957</v>
      </c>
      <c r="B9573" s="174">
        <v>27.2</v>
      </c>
    </row>
    <row r="9574" spans="1:2">
      <c r="A9574" s="174">
        <v>957.1</v>
      </c>
      <c r="B9574" s="174">
        <v>26.989999999999899</v>
      </c>
    </row>
    <row r="9575" spans="1:2">
      <c r="A9575" s="174">
        <v>957.2</v>
      </c>
      <c r="B9575" s="174">
        <v>26.779999999999902</v>
      </c>
    </row>
    <row r="9576" spans="1:2">
      <c r="A9576" s="174">
        <v>957.3</v>
      </c>
      <c r="B9576" s="174">
        <v>26.569999999999801</v>
      </c>
    </row>
    <row r="9577" spans="1:2">
      <c r="A9577" s="174">
        <v>957.4</v>
      </c>
      <c r="B9577" s="174">
        <v>26.3599999999998</v>
      </c>
    </row>
    <row r="9578" spans="1:2">
      <c r="A9578" s="174">
        <v>957.5</v>
      </c>
      <c r="B9578" s="174">
        <v>26.15</v>
      </c>
    </row>
    <row r="9579" spans="1:2">
      <c r="A9579" s="174">
        <v>957.6</v>
      </c>
      <c r="B9579" s="174">
        <v>25.939999999999898</v>
      </c>
    </row>
    <row r="9580" spans="1:2">
      <c r="A9580" s="174">
        <v>957.7</v>
      </c>
      <c r="B9580" s="174">
        <v>25.729999999999901</v>
      </c>
    </row>
    <row r="9581" spans="1:2">
      <c r="A9581" s="174">
        <v>957.8</v>
      </c>
      <c r="B9581" s="174">
        <v>25.519999999999801</v>
      </c>
    </row>
    <row r="9582" spans="1:2">
      <c r="A9582" s="174">
        <v>957.9</v>
      </c>
      <c r="B9582" s="174">
        <v>25.3099999999998</v>
      </c>
    </row>
    <row r="9583" spans="1:2">
      <c r="A9583" s="174">
        <v>958</v>
      </c>
      <c r="B9583" s="174">
        <v>25.1</v>
      </c>
    </row>
    <row r="9584" spans="1:2">
      <c r="A9584" s="174">
        <v>958.1</v>
      </c>
      <c r="B9584" s="174">
        <v>25.19</v>
      </c>
    </row>
    <row r="9585" spans="1:2">
      <c r="A9585" s="174">
        <v>958.2</v>
      </c>
      <c r="B9585" s="174">
        <v>25.28</v>
      </c>
    </row>
    <row r="9586" spans="1:2">
      <c r="A9586" s="174">
        <v>958.3</v>
      </c>
      <c r="B9586" s="174">
        <v>25.37</v>
      </c>
    </row>
    <row r="9587" spans="1:2">
      <c r="A9587" s="174">
        <v>958.4</v>
      </c>
      <c r="B9587" s="174">
        <v>25.46</v>
      </c>
    </row>
    <row r="9588" spans="1:2">
      <c r="A9588" s="174">
        <v>958.5</v>
      </c>
      <c r="B9588" s="174">
        <v>25.55</v>
      </c>
    </row>
    <row r="9589" spans="1:2">
      <c r="A9589" s="174">
        <v>958.6</v>
      </c>
      <c r="B9589" s="174">
        <v>25.64</v>
      </c>
    </row>
    <row r="9590" spans="1:2">
      <c r="A9590" s="174">
        <v>958.7</v>
      </c>
      <c r="B9590" s="174">
        <v>25.73</v>
      </c>
    </row>
    <row r="9591" spans="1:2">
      <c r="A9591" s="174">
        <v>958.8</v>
      </c>
      <c r="B9591" s="174">
        <v>25.82</v>
      </c>
    </row>
    <row r="9592" spans="1:2">
      <c r="A9592" s="174">
        <v>958.9</v>
      </c>
      <c r="B9592" s="174">
        <v>25.91</v>
      </c>
    </row>
    <row r="9593" spans="1:2">
      <c r="A9593" s="174">
        <v>959</v>
      </c>
      <c r="B9593" s="174">
        <v>26</v>
      </c>
    </row>
    <row r="9594" spans="1:2">
      <c r="A9594" s="174">
        <v>959.1</v>
      </c>
      <c r="B9594" s="174">
        <v>26.33</v>
      </c>
    </row>
    <row r="9595" spans="1:2">
      <c r="A9595" s="174">
        <v>959.2</v>
      </c>
      <c r="B9595" s="174">
        <v>26.6600000000001</v>
      </c>
    </row>
    <row r="9596" spans="1:2">
      <c r="A9596" s="174">
        <v>959.3</v>
      </c>
      <c r="B9596" s="174">
        <v>26.990000000000201</v>
      </c>
    </row>
    <row r="9597" spans="1:2">
      <c r="A9597" s="174">
        <v>959.4</v>
      </c>
      <c r="B9597" s="174">
        <v>27.320000000000299</v>
      </c>
    </row>
    <row r="9598" spans="1:2">
      <c r="A9598" s="174">
        <v>959.5</v>
      </c>
      <c r="B9598" s="174">
        <v>27.65</v>
      </c>
    </row>
    <row r="9599" spans="1:2">
      <c r="A9599" s="174">
        <v>959.6</v>
      </c>
      <c r="B9599" s="174">
        <v>27.98</v>
      </c>
    </row>
    <row r="9600" spans="1:2">
      <c r="A9600" s="174">
        <v>959.7</v>
      </c>
      <c r="B9600" s="174">
        <v>28.310000000000102</v>
      </c>
    </row>
    <row r="9601" spans="1:2">
      <c r="A9601" s="174">
        <v>959.8</v>
      </c>
      <c r="B9601" s="174">
        <v>28.6400000000002</v>
      </c>
    </row>
    <row r="9602" spans="1:2">
      <c r="A9602" s="174">
        <v>959.9</v>
      </c>
      <c r="B9602" s="174">
        <v>28.970000000000301</v>
      </c>
    </row>
    <row r="9603" spans="1:2">
      <c r="A9603" s="174">
        <v>960</v>
      </c>
      <c r="B9603" s="174">
        <v>29.3</v>
      </c>
    </row>
    <row r="9604" spans="1:2">
      <c r="A9604" s="174">
        <v>960.1</v>
      </c>
      <c r="B9604" s="174">
        <v>29.830000000000101</v>
      </c>
    </row>
    <row r="9605" spans="1:2">
      <c r="A9605" s="174">
        <v>960.2</v>
      </c>
      <c r="B9605" s="174">
        <v>30.360000000000198</v>
      </c>
    </row>
    <row r="9606" spans="1:2">
      <c r="A9606" s="174">
        <v>960.3</v>
      </c>
      <c r="B9606" s="174">
        <v>30.890000000000299</v>
      </c>
    </row>
    <row r="9607" spans="1:2">
      <c r="A9607" s="174">
        <v>960.4</v>
      </c>
      <c r="B9607" s="174">
        <v>31.4200000000004</v>
      </c>
    </row>
    <row r="9608" spans="1:2">
      <c r="A9608" s="174">
        <v>960.5</v>
      </c>
      <c r="B9608" s="174">
        <v>31.95</v>
      </c>
    </row>
    <row r="9609" spans="1:2">
      <c r="A9609" s="174">
        <v>960.6</v>
      </c>
      <c r="B9609" s="174">
        <v>32.480000000000103</v>
      </c>
    </row>
    <row r="9610" spans="1:2">
      <c r="A9610" s="174">
        <v>960.7</v>
      </c>
      <c r="B9610" s="174">
        <v>33.010000000000197</v>
      </c>
    </row>
    <row r="9611" spans="1:2">
      <c r="A9611" s="174">
        <v>960.8</v>
      </c>
      <c r="B9611" s="174">
        <v>33.540000000000298</v>
      </c>
    </row>
    <row r="9612" spans="1:2">
      <c r="A9612" s="174">
        <v>960.9</v>
      </c>
      <c r="B9612" s="174">
        <v>34.070000000000398</v>
      </c>
    </row>
    <row r="9613" spans="1:2">
      <c r="A9613" s="174">
        <v>961</v>
      </c>
      <c r="B9613" s="174">
        <v>34.6</v>
      </c>
    </row>
    <row r="9614" spans="1:2">
      <c r="A9614" s="174">
        <v>961.1</v>
      </c>
      <c r="B9614" s="174">
        <v>35.180000000000099</v>
      </c>
    </row>
    <row r="9615" spans="1:2">
      <c r="A9615" s="174">
        <v>961.2</v>
      </c>
      <c r="B9615" s="174">
        <v>35.760000000000197</v>
      </c>
    </row>
    <row r="9616" spans="1:2">
      <c r="A9616" s="174">
        <v>961.3</v>
      </c>
      <c r="B9616" s="174">
        <v>36.340000000000302</v>
      </c>
    </row>
    <row r="9617" spans="1:2">
      <c r="A9617" s="174">
        <v>961.4</v>
      </c>
      <c r="B9617" s="174">
        <v>36.920000000000499</v>
      </c>
    </row>
    <row r="9618" spans="1:2">
      <c r="A9618" s="174">
        <v>961.5</v>
      </c>
      <c r="B9618" s="174">
        <v>37.5</v>
      </c>
    </row>
    <row r="9619" spans="1:2">
      <c r="A9619" s="174">
        <v>961.6</v>
      </c>
      <c r="B9619" s="174">
        <v>38.080000000000098</v>
      </c>
    </row>
    <row r="9620" spans="1:2">
      <c r="A9620" s="174">
        <v>961.7</v>
      </c>
      <c r="B9620" s="174">
        <v>38.660000000000203</v>
      </c>
    </row>
    <row r="9621" spans="1:2">
      <c r="A9621" s="174">
        <v>961.8</v>
      </c>
      <c r="B9621" s="174">
        <v>39.2400000000003</v>
      </c>
    </row>
    <row r="9622" spans="1:2">
      <c r="A9622" s="174">
        <v>961.9</v>
      </c>
      <c r="B9622" s="174">
        <v>39.820000000000498</v>
      </c>
    </row>
    <row r="9623" spans="1:2">
      <c r="A9623" s="174">
        <v>962</v>
      </c>
      <c r="B9623" s="174">
        <v>40.4</v>
      </c>
    </row>
    <row r="9624" spans="1:2">
      <c r="A9624" s="174">
        <v>962.1</v>
      </c>
      <c r="B9624" s="174">
        <v>40.8900000000001</v>
      </c>
    </row>
    <row r="9625" spans="1:2">
      <c r="A9625" s="174">
        <v>962.2</v>
      </c>
      <c r="B9625" s="174">
        <v>41.380000000000202</v>
      </c>
    </row>
    <row r="9626" spans="1:2">
      <c r="A9626" s="174">
        <v>962.3</v>
      </c>
      <c r="B9626" s="174">
        <v>41.870000000000303</v>
      </c>
    </row>
    <row r="9627" spans="1:2">
      <c r="A9627" s="174">
        <v>962.4</v>
      </c>
      <c r="B9627" s="174">
        <v>42.360000000000397</v>
      </c>
    </row>
    <row r="9628" spans="1:2">
      <c r="A9628" s="174">
        <v>962.5</v>
      </c>
      <c r="B9628" s="174">
        <v>42.849999999999902</v>
      </c>
    </row>
    <row r="9629" spans="1:2">
      <c r="A9629" s="174">
        <v>962.6</v>
      </c>
      <c r="B9629" s="174">
        <v>43.340000000000103</v>
      </c>
    </row>
    <row r="9630" spans="1:2">
      <c r="A9630" s="174">
        <v>962.7</v>
      </c>
      <c r="B9630" s="174">
        <v>43.830000000000197</v>
      </c>
    </row>
    <row r="9631" spans="1:2">
      <c r="A9631" s="174">
        <v>962.8</v>
      </c>
      <c r="B9631" s="174">
        <v>44.320000000000299</v>
      </c>
    </row>
    <row r="9632" spans="1:2">
      <c r="A9632" s="174">
        <v>962.9</v>
      </c>
      <c r="B9632" s="174">
        <v>44.8100000000004</v>
      </c>
    </row>
    <row r="9633" spans="1:2">
      <c r="A9633" s="174">
        <v>963</v>
      </c>
      <c r="B9633" s="174">
        <v>45.3</v>
      </c>
    </row>
    <row r="9634" spans="1:2">
      <c r="A9634" s="174">
        <v>963.1</v>
      </c>
      <c r="B9634" s="174">
        <v>45.67</v>
      </c>
    </row>
    <row r="9635" spans="1:2">
      <c r="A9635" s="174">
        <v>963.2</v>
      </c>
      <c r="B9635" s="174">
        <v>46.040000000000099</v>
      </c>
    </row>
    <row r="9636" spans="1:2">
      <c r="A9636" s="174">
        <v>963.3</v>
      </c>
      <c r="B9636" s="174">
        <v>46.410000000000203</v>
      </c>
    </row>
    <row r="9637" spans="1:2">
      <c r="A9637" s="174">
        <v>963.4</v>
      </c>
      <c r="B9637" s="174">
        <v>46.7800000000003</v>
      </c>
    </row>
    <row r="9638" spans="1:2">
      <c r="A9638" s="174">
        <v>963.5</v>
      </c>
      <c r="B9638" s="174">
        <v>47.15</v>
      </c>
    </row>
    <row r="9639" spans="1:2">
      <c r="A9639" s="174">
        <v>963.6</v>
      </c>
      <c r="B9639" s="174">
        <v>47.52</v>
      </c>
    </row>
    <row r="9640" spans="1:2">
      <c r="A9640" s="174">
        <v>963.7</v>
      </c>
      <c r="B9640" s="174">
        <v>47.8900000000001</v>
      </c>
    </row>
    <row r="9641" spans="1:2">
      <c r="A9641" s="174">
        <v>963.8</v>
      </c>
      <c r="B9641" s="174">
        <v>48.260000000000197</v>
      </c>
    </row>
    <row r="9642" spans="1:2">
      <c r="A9642" s="174">
        <v>963.9</v>
      </c>
      <c r="B9642" s="174">
        <v>48.630000000000301</v>
      </c>
    </row>
    <row r="9643" spans="1:2">
      <c r="A9643" s="174">
        <v>964</v>
      </c>
      <c r="B9643" s="174">
        <v>49</v>
      </c>
    </row>
    <row r="9644" spans="1:2">
      <c r="A9644" s="174">
        <v>964.1</v>
      </c>
      <c r="B9644" s="174">
        <v>49.21</v>
      </c>
    </row>
    <row r="9645" spans="1:2">
      <c r="A9645" s="174">
        <v>964.2</v>
      </c>
      <c r="B9645" s="174">
        <v>49.42</v>
      </c>
    </row>
    <row r="9646" spans="1:2">
      <c r="A9646" s="174">
        <v>964.3</v>
      </c>
      <c r="B9646" s="174">
        <v>49.630000000000102</v>
      </c>
    </row>
    <row r="9647" spans="1:2">
      <c r="A9647" s="174">
        <v>964.4</v>
      </c>
      <c r="B9647" s="174">
        <v>49.840000000000103</v>
      </c>
    </row>
    <row r="9648" spans="1:2">
      <c r="A9648" s="174">
        <v>964.5</v>
      </c>
      <c r="B9648" s="174">
        <v>50.05</v>
      </c>
    </row>
    <row r="9649" spans="1:2">
      <c r="A9649" s="174">
        <v>964.6</v>
      </c>
      <c r="B9649" s="174">
        <v>50.26</v>
      </c>
    </row>
    <row r="9650" spans="1:2">
      <c r="A9650" s="174">
        <v>964.7</v>
      </c>
      <c r="B9650" s="174">
        <v>50.470000000000098</v>
      </c>
    </row>
    <row r="9651" spans="1:2">
      <c r="A9651" s="174">
        <v>964.8</v>
      </c>
      <c r="B9651" s="174">
        <v>50.680000000000099</v>
      </c>
    </row>
    <row r="9652" spans="1:2">
      <c r="A9652" s="174">
        <v>964.9</v>
      </c>
      <c r="B9652" s="174">
        <v>50.8900000000001</v>
      </c>
    </row>
    <row r="9653" spans="1:2">
      <c r="A9653" s="174">
        <v>965</v>
      </c>
      <c r="B9653" s="174">
        <v>51.1</v>
      </c>
    </row>
    <row r="9654" spans="1:2">
      <c r="A9654" s="174">
        <v>965.1</v>
      </c>
      <c r="B9654" s="174">
        <v>51.2</v>
      </c>
    </row>
    <row r="9655" spans="1:2">
      <c r="A9655" s="174">
        <v>965.2</v>
      </c>
      <c r="B9655" s="174">
        <v>51.3</v>
      </c>
    </row>
    <row r="9656" spans="1:2">
      <c r="A9656" s="174">
        <v>965.3</v>
      </c>
      <c r="B9656" s="174">
        <v>51.4</v>
      </c>
    </row>
    <row r="9657" spans="1:2">
      <c r="A9657" s="174">
        <v>965.4</v>
      </c>
      <c r="B9657" s="174">
        <v>51.5</v>
      </c>
    </row>
    <row r="9658" spans="1:2">
      <c r="A9658" s="174">
        <v>965.5</v>
      </c>
      <c r="B9658" s="174">
        <v>51.6</v>
      </c>
    </row>
    <row r="9659" spans="1:2">
      <c r="A9659" s="174">
        <v>965.6</v>
      </c>
      <c r="B9659" s="174">
        <v>51.7</v>
      </c>
    </row>
    <row r="9660" spans="1:2">
      <c r="A9660" s="174">
        <v>965.7</v>
      </c>
      <c r="B9660" s="174">
        <v>51.8</v>
      </c>
    </row>
    <row r="9661" spans="1:2">
      <c r="A9661" s="174">
        <v>965.8</v>
      </c>
      <c r="B9661" s="174">
        <v>51.9</v>
      </c>
    </row>
    <row r="9662" spans="1:2">
      <c r="A9662" s="174">
        <v>965.9</v>
      </c>
      <c r="B9662" s="174">
        <v>52</v>
      </c>
    </row>
    <row r="9663" spans="1:2">
      <c r="A9663" s="174">
        <v>966</v>
      </c>
      <c r="B9663" s="174">
        <v>52.1</v>
      </c>
    </row>
    <row r="9664" spans="1:2">
      <c r="A9664" s="174">
        <v>966.1</v>
      </c>
      <c r="B9664" s="174">
        <v>52.11</v>
      </c>
    </row>
    <row r="9665" spans="1:2">
      <c r="A9665" s="174">
        <v>966.2</v>
      </c>
      <c r="B9665" s="174">
        <v>52.12</v>
      </c>
    </row>
    <row r="9666" spans="1:2">
      <c r="A9666" s="174">
        <v>966.3</v>
      </c>
      <c r="B9666" s="174">
        <v>52.13</v>
      </c>
    </row>
    <row r="9667" spans="1:2">
      <c r="A9667" s="174">
        <v>966.4</v>
      </c>
      <c r="B9667" s="174">
        <v>52.14</v>
      </c>
    </row>
    <row r="9668" spans="1:2">
      <c r="A9668" s="174">
        <v>966.5</v>
      </c>
      <c r="B9668" s="174">
        <v>52.15</v>
      </c>
    </row>
    <row r="9669" spans="1:2">
      <c r="A9669" s="174">
        <v>966.6</v>
      </c>
      <c r="B9669" s="174">
        <v>52.16</v>
      </c>
    </row>
    <row r="9670" spans="1:2">
      <c r="A9670" s="174">
        <v>966.7</v>
      </c>
      <c r="B9670" s="174">
        <v>52.17</v>
      </c>
    </row>
    <row r="9671" spans="1:2">
      <c r="A9671" s="174">
        <v>966.8</v>
      </c>
      <c r="B9671" s="174">
        <v>52.18</v>
      </c>
    </row>
    <row r="9672" spans="1:2">
      <c r="A9672" s="174">
        <v>966.9</v>
      </c>
      <c r="B9672" s="174">
        <v>52.19</v>
      </c>
    </row>
    <row r="9673" spans="1:2">
      <c r="A9673" s="174">
        <v>967</v>
      </c>
      <c r="B9673" s="174">
        <v>52.2</v>
      </c>
    </row>
    <row r="9674" spans="1:2">
      <c r="A9674" s="174">
        <v>967.1</v>
      </c>
      <c r="B9674" s="174">
        <v>52.19</v>
      </c>
    </row>
    <row r="9675" spans="1:2">
      <c r="A9675" s="174">
        <v>967.2</v>
      </c>
      <c r="B9675" s="174">
        <v>52.18</v>
      </c>
    </row>
    <row r="9676" spans="1:2">
      <c r="A9676" s="174">
        <v>967.3</v>
      </c>
      <c r="B9676" s="174">
        <v>52.169999999999902</v>
      </c>
    </row>
    <row r="9677" spans="1:2">
      <c r="A9677" s="174">
        <v>967.4</v>
      </c>
      <c r="B9677" s="174">
        <v>52.16</v>
      </c>
    </row>
    <row r="9678" spans="1:2">
      <c r="A9678" s="174">
        <v>967.5</v>
      </c>
      <c r="B9678" s="174">
        <v>52.15</v>
      </c>
    </row>
    <row r="9679" spans="1:2">
      <c r="A9679" s="174">
        <v>967.6</v>
      </c>
      <c r="B9679" s="174">
        <v>52.14</v>
      </c>
    </row>
    <row r="9680" spans="1:2">
      <c r="A9680" s="174">
        <v>967.7</v>
      </c>
      <c r="B9680" s="174">
        <v>52.129999999999903</v>
      </c>
    </row>
    <row r="9681" spans="1:2">
      <c r="A9681" s="174">
        <v>967.8</v>
      </c>
      <c r="B9681" s="174">
        <v>52.12</v>
      </c>
    </row>
    <row r="9682" spans="1:2">
      <c r="A9682" s="174">
        <v>967.9</v>
      </c>
      <c r="B9682" s="174">
        <v>52.1099999999999</v>
      </c>
    </row>
    <row r="9683" spans="1:2">
      <c r="A9683" s="174">
        <v>968</v>
      </c>
      <c r="B9683" s="174">
        <v>52.1</v>
      </c>
    </row>
    <row r="9684" spans="1:2">
      <c r="A9684" s="174">
        <v>968.1</v>
      </c>
      <c r="B9684" s="174">
        <v>52.059999999999903</v>
      </c>
    </row>
    <row r="9685" spans="1:2">
      <c r="A9685" s="174">
        <v>968.2</v>
      </c>
      <c r="B9685" s="174">
        <v>52.019999999999897</v>
      </c>
    </row>
    <row r="9686" spans="1:2">
      <c r="A9686" s="174">
        <v>968.3</v>
      </c>
      <c r="B9686" s="174">
        <v>51.979999999999897</v>
      </c>
    </row>
    <row r="9687" spans="1:2">
      <c r="A9687" s="174">
        <v>968.4</v>
      </c>
      <c r="B9687" s="174">
        <v>51.939999999999898</v>
      </c>
    </row>
    <row r="9688" spans="1:2">
      <c r="A9688" s="174">
        <v>968.5</v>
      </c>
      <c r="B9688" s="174">
        <v>51.9</v>
      </c>
    </row>
    <row r="9689" spans="1:2">
      <c r="A9689" s="174">
        <v>968.6</v>
      </c>
      <c r="B9689" s="174">
        <v>51.8599999999999</v>
      </c>
    </row>
    <row r="9690" spans="1:2">
      <c r="A9690" s="174">
        <v>968.7</v>
      </c>
      <c r="B9690" s="174">
        <v>51.819999999999901</v>
      </c>
    </row>
    <row r="9691" spans="1:2">
      <c r="A9691" s="174">
        <v>968.8</v>
      </c>
      <c r="B9691" s="174">
        <v>51.779999999999902</v>
      </c>
    </row>
    <row r="9692" spans="1:2">
      <c r="A9692" s="174">
        <v>968.9</v>
      </c>
      <c r="B9692" s="174">
        <v>51.739999999999903</v>
      </c>
    </row>
    <row r="9693" spans="1:2">
      <c r="A9693" s="174">
        <v>969</v>
      </c>
      <c r="B9693" s="174">
        <v>51.7</v>
      </c>
    </row>
    <row r="9694" spans="1:2">
      <c r="A9694" s="174">
        <v>969.1</v>
      </c>
      <c r="B9694" s="174">
        <v>51.619999999999898</v>
      </c>
    </row>
    <row r="9695" spans="1:2">
      <c r="A9695" s="174">
        <v>969.2</v>
      </c>
      <c r="B9695" s="174">
        <v>51.5399999999999</v>
      </c>
    </row>
    <row r="9696" spans="1:2">
      <c r="A9696" s="174">
        <v>969.3</v>
      </c>
      <c r="B9696" s="174">
        <v>51.459999999999901</v>
      </c>
    </row>
    <row r="9697" spans="1:2">
      <c r="A9697" s="174">
        <v>969.4</v>
      </c>
      <c r="B9697" s="174">
        <v>51.379999999999903</v>
      </c>
    </row>
    <row r="9698" spans="1:2">
      <c r="A9698" s="174">
        <v>969.5</v>
      </c>
      <c r="B9698" s="174">
        <v>51.3</v>
      </c>
    </row>
    <row r="9699" spans="1:2">
      <c r="A9699" s="174">
        <v>969.6</v>
      </c>
      <c r="B9699" s="174">
        <v>51.219999999999899</v>
      </c>
    </row>
    <row r="9700" spans="1:2">
      <c r="A9700" s="174">
        <v>969.7</v>
      </c>
      <c r="B9700" s="174">
        <v>51.139999999999901</v>
      </c>
    </row>
    <row r="9701" spans="1:2">
      <c r="A9701" s="174">
        <v>969.8</v>
      </c>
      <c r="B9701" s="174">
        <v>51.059999999999903</v>
      </c>
    </row>
    <row r="9702" spans="1:2">
      <c r="A9702" s="174">
        <v>969.9</v>
      </c>
      <c r="B9702" s="174">
        <v>50.979999999999897</v>
      </c>
    </row>
    <row r="9703" spans="1:2">
      <c r="A9703" s="174">
        <v>970</v>
      </c>
      <c r="B9703" s="174">
        <v>50.9</v>
      </c>
    </row>
    <row r="9704" spans="1:2">
      <c r="A9704" s="174">
        <v>970.1</v>
      </c>
      <c r="B9704" s="174">
        <v>50.729999999999897</v>
      </c>
    </row>
    <row r="9705" spans="1:2">
      <c r="A9705" s="174">
        <v>970.2</v>
      </c>
      <c r="B9705" s="174">
        <v>50.559999999999903</v>
      </c>
    </row>
    <row r="9706" spans="1:2">
      <c r="A9706" s="174">
        <v>970.3</v>
      </c>
      <c r="B9706" s="174">
        <v>50.389999999999802</v>
      </c>
    </row>
    <row r="9707" spans="1:2">
      <c r="A9707" s="174">
        <v>970.4</v>
      </c>
      <c r="B9707" s="174">
        <v>50.2199999999998</v>
      </c>
    </row>
    <row r="9708" spans="1:2">
      <c r="A9708" s="174">
        <v>970.5</v>
      </c>
      <c r="B9708" s="174">
        <v>50.05</v>
      </c>
    </row>
    <row r="9709" spans="1:2">
      <c r="A9709" s="174">
        <v>970.6</v>
      </c>
      <c r="B9709" s="174">
        <v>49.879999999999903</v>
      </c>
    </row>
    <row r="9710" spans="1:2">
      <c r="A9710" s="174">
        <v>970.7</v>
      </c>
      <c r="B9710" s="174">
        <v>49.709999999999901</v>
      </c>
    </row>
    <row r="9711" spans="1:2">
      <c r="A9711" s="174">
        <v>970.8</v>
      </c>
      <c r="B9711" s="174">
        <v>49.5399999999998</v>
      </c>
    </row>
    <row r="9712" spans="1:2">
      <c r="A9712" s="174">
        <v>970.9</v>
      </c>
      <c r="B9712" s="174">
        <v>49.369999999999798</v>
      </c>
    </row>
    <row r="9713" spans="1:2">
      <c r="A9713" s="174">
        <v>971</v>
      </c>
      <c r="B9713" s="174">
        <v>49.2</v>
      </c>
    </row>
    <row r="9714" spans="1:2">
      <c r="A9714" s="174">
        <v>971.1</v>
      </c>
      <c r="B9714" s="174">
        <v>48.869999999999898</v>
      </c>
    </row>
    <row r="9715" spans="1:2">
      <c r="A9715" s="174">
        <v>971.2</v>
      </c>
      <c r="B9715" s="174">
        <v>48.5399999999998</v>
      </c>
    </row>
    <row r="9716" spans="1:2">
      <c r="A9716" s="174">
        <v>971.3</v>
      </c>
      <c r="B9716" s="174">
        <v>48.209999999999702</v>
      </c>
    </row>
    <row r="9717" spans="1:2">
      <c r="A9717" s="174">
        <v>971.4</v>
      </c>
      <c r="B9717" s="174">
        <v>47.879999999999697</v>
      </c>
    </row>
    <row r="9718" spans="1:2">
      <c r="A9718" s="174">
        <v>971.5</v>
      </c>
      <c r="B9718" s="174">
        <v>47.55</v>
      </c>
    </row>
    <row r="9719" spans="1:2">
      <c r="A9719" s="174">
        <v>971.6</v>
      </c>
      <c r="B9719" s="174">
        <v>47.219999999999899</v>
      </c>
    </row>
    <row r="9720" spans="1:2">
      <c r="A9720" s="174">
        <v>971.7</v>
      </c>
      <c r="B9720" s="174">
        <v>46.889999999999802</v>
      </c>
    </row>
    <row r="9721" spans="1:2">
      <c r="A9721" s="174">
        <v>971.8</v>
      </c>
      <c r="B9721" s="174">
        <v>46.559999999999697</v>
      </c>
    </row>
    <row r="9722" spans="1:2">
      <c r="A9722" s="174">
        <v>971.9</v>
      </c>
      <c r="B9722" s="174">
        <v>46.229999999999698</v>
      </c>
    </row>
    <row r="9723" spans="1:2">
      <c r="A9723" s="174">
        <v>972</v>
      </c>
      <c r="B9723" s="174">
        <v>45.9</v>
      </c>
    </row>
    <row r="9724" spans="1:2">
      <c r="A9724" s="174">
        <v>972.1</v>
      </c>
      <c r="B9724" s="174">
        <v>45.369999999999798</v>
      </c>
    </row>
    <row r="9725" spans="1:2">
      <c r="A9725" s="174">
        <v>972.2</v>
      </c>
      <c r="B9725" s="174">
        <v>44.839999999999698</v>
      </c>
    </row>
    <row r="9726" spans="1:2">
      <c r="A9726" s="174">
        <v>972.3</v>
      </c>
      <c r="B9726" s="174">
        <v>44.309999999999597</v>
      </c>
    </row>
    <row r="9727" spans="1:2">
      <c r="A9727" s="174">
        <v>972.4</v>
      </c>
      <c r="B9727" s="174">
        <v>43.779999999999497</v>
      </c>
    </row>
    <row r="9728" spans="1:2">
      <c r="A9728" s="174">
        <v>972.5</v>
      </c>
      <c r="B9728" s="174">
        <v>43.25</v>
      </c>
    </row>
    <row r="9729" spans="1:2">
      <c r="A9729" s="174">
        <v>972.6</v>
      </c>
      <c r="B9729" s="174">
        <v>42.7199999999998</v>
      </c>
    </row>
    <row r="9730" spans="1:2">
      <c r="A9730" s="174">
        <v>972.7</v>
      </c>
      <c r="B9730" s="174">
        <v>42.189999999999699</v>
      </c>
    </row>
    <row r="9731" spans="1:2">
      <c r="A9731" s="174">
        <v>972.8</v>
      </c>
      <c r="B9731" s="174">
        <v>41.659999999999599</v>
      </c>
    </row>
    <row r="9732" spans="1:2">
      <c r="A9732" s="174">
        <v>972.9</v>
      </c>
      <c r="B9732" s="174">
        <v>41.129999999999498</v>
      </c>
    </row>
    <row r="9733" spans="1:2">
      <c r="A9733" s="174">
        <v>973</v>
      </c>
      <c r="B9733" s="174">
        <v>40.6</v>
      </c>
    </row>
    <row r="9734" spans="1:2">
      <c r="A9734" s="174">
        <v>973.1</v>
      </c>
      <c r="B9734" s="174">
        <v>40.069999999999801</v>
      </c>
    </row>
    <row r="9735" spans="1:2">
      <c r="A9735" s="174">
        <v>973.2</v>
      </c>
      <c r="B9735" s="174">
        <v>39.539999999999701</v>
      </c>
    </row>
    <row r="9736" spans="1:2">
      <c r="A9736" s="174">
        <v>973.3</v>
      </c>
      <c r="B9736" s="174">
        <v>39.0099999999996</v>
      </c>
    </row>
    <row r="9737" spans="1:2">
      <c r="A9737" s="174">
        <v>973.4</v>
      </c>
      <c r="B9737" s="174">
        <v>38.479999999999499</v>
      </c>
    </row>
    <row r="9738" spans="1:2">
      <c r="A9738" s="174">
        <v>973.5</v>
      </c>
      <c r="B9738" s="174">
        <v>37.950000000000003</v>
      </c>
    </row>
    <row r="9739" spans="1:2">
      <c r="A9739" s="174">
        <v>973.6</v>
      </c>
      <c r="B9739" s="174">
        <v>37.419999999999803</v>
      </c>
    </row>
    <row r="9740" spans="1:2">
      <c r="A9740" s="174">
        <v>973.7</v>
      </c>
      <c r="B9740" s="174">
        <v>36.889999999999702</v>
      </c>
    </row>
    <row r="9741" spans="1:2">
      <c r="A9741" s="174">
        <v>973.8</v>
      </c>
      <c r="B9741" s="174">
        <v>36.359999999999602</v>
      </c>
    </row>
    <row r="9742" spans="1:2">
      <c r="A9742" s="174">
        <v>973.9</v>
      </c>
      <c r="B9742" s="174">
        <v>35.829999999999501</v>
      </c>
    </row>
    <row r="9743" spans="1:2">
      <c r="A9743" s="174">
        <v>974</v>
      </c>
      <c r="B9743" s="174">
        <v>35.299999999999997</v>
      </c>
    </row>
    <row r="9744" spans="1:2">
      <c r="A9744" s="174">
        <v>974.1</v>
      </c>
      <c r="B9744" s="174">
        <v>34.769999999999797</v>
      </c>
    </row>
    <row r="9745" spans="1:2">
      <c r="A9745" s="174">
        <v>974.2</v>
      </c>
      <c r="B9745" s="174">
        <v>34.239999999999696</v>
      </c>
    </row>
    <row r="9746" spans="1:2">
      <c r="A9746" s="174">
        <v>974.3</v>
      </c>
      <c r="B9746" s="174">
        <v>33.709999999999603</v>
      </c>
    </row>
    <row r="9747" spans="1:2">
      <c r="A9747" s="174">
        <v>974.4</v>
      </c>
      <c r="B9747" s="174">
        <v>33.179999999999502</v>
      </c>
    </row>
    <row r="9748" spans="1:2">
      <c r="A9748" s="174">
        <v>974.5</v>
      </c>
      <c r="B9748" s="174">
        <v>32.65</v>
      </c>
    </row>
    <row r="9749" spans="1:2">
      <c r="A9749" s="174">
        <v>974.6</v>
      </c>
      <c r="B9749" s="174">
        <v>32.119999999999798</v>
      </c>
    </row>
    <row r="9750" spans="1:2">
      <c r="A9750" s="174">
        <v>974.7</v>
      </c>
      <c r="B9750" s="174">
        <v>31.589999999999701</v>
      </c>
    </row>
    <row r="9751" spans="1:2">
      <c r="A9751" s="174">
        <v>974.8</v>
      </c>
      <c r="B9751" s="174">
        <v>31.059999999999601</v>
      </c>
    </row>
    <row r="9752" spans="1:2">
      <c r="A9752" s="174">
        <v>974.9</v>
      </c>
      <c r="B9752" s="174">
        <v>30.5299999999995</v>
      </c>
    </row>
    <row r="9753" spans="1:2">
      <c r="A9753" s="174">
        <v>975</v>
      </c>
      <c r="B9753" s="174">
        <v>30</v>
      </c>
    </row>
    <row r="9754" spans="1:2">
      <c r="A9754" s="174">
        <v>975.1</v>
      </c>
      <c r="B9754" s="174">
        <v>29.4699999999998</v>
      </c>
    </row>
    <row r="9755" spans="1:2">
      <c r="A9755" s="174">
        <v>975.2</v>
      </c>
      <c r="B9755" s="174">
        <v>28.939999999999699</v>
      </c>
    </row>
    <row r="9756" spans="1:2">
      <c r="A9756" s="174">
        <v>975.3</v>
      </c>
      <c r="B9756" s="174">
        <v>28.409999999999599</v>
      </c>
    </row>
    <row r="9757" spans="1:2">
      <c r="A9757" s="174">
        <v>975.4</v>
      </c>
      <c r="B9757" s="174">
        <v>27.879999999999502</v>
      </c>
    </row>
    <row r="9758" spans="1:2">
      <c r="A9758" s="174">
        <v>975.5</v>
      </c>
      <c r="B9758" s="174">
        <v>27.35</v>
      </c>
    </row>
    <row r="9759" spans="1:2">
      <c r="A9759" s="174">
        <v>975.6</v>
      </c>
      <c r="B9759" s="174">
        <v>26.819999999999801</v>
      </c>
    </row>
    <row r="9760" spans="1:2">
      <c r="A9760" s="174">
        <v>975.7</v>
      </c>
      <c r="B9760" s="174">
        <v>26.289999999999701</v>
      </c>
    </row>
    <row r="9761" spans="1:2">
      <c r="A9761" s="174">
        <v>975.8</v>
      </c>
      <c r="B9761" s="174">
        <v>25.7599999999996</v>
      </c>
    </row>
    <row r="9762" spans="1:2">
      <c r="A9762" s="174">
        <v>975.9</v>
      </c>
      <c r="B9762" s="174">
        <v>25.229999999999499</v>
      </c>
    </row>
    <row r="9763" spans="1:2">
      <c r="A9763" s="174">
        <v>976</v>
      </c>
      <c r="B9763" s="174">
        <v>24.7</v>
      </c>
    </row>
    <row r="9764" spans="1:2">
      <c r="A9764" s="174">
        <v>976.1</v>
      </c>
      <c r="B9764" s="174">
        <v>24.159999999999801</v>
      </c>
    </row>
    <row r="9765" spans="1:2">
      <c r="A9765" s="174">
        <v>976.2</v>
      </c>
      <c r="B9765" s="174">
        <v>23.619999999999699</v>
      </c>
    </row>
    <row r="9766" spans="1:2">
      <c r="A9766" s="174">
        <v>976.3</v>
      </c>
      <c r="B9766" s="174">
        <v>23.0799999999996</v>
      </c>
    </row>
    <row r="9767" spans="1:2">
      <c r="A9767" s="174">
        <v>976.4</v>
      </c>
      <c r="B9767" s="174">
        <v>22.539999999999502</v>
      </c>
    </row>
    <row r="9768" spans="1:2">
      <c r="A9768" s="174">
        <v>976.5</v>
      </c>
      <c r="B9768" s="174">
        <v>22</v>
      </c>
    </row>
    <row r="9769" spans="1:2">
      <c r="A9769" s="174">
        <v>976.6</v>
      </c>
      <c r="B9769" s="174">
        <v>21.459999999999798</v>
      </c>
    </row>
    <row r="9770" spans="1:2">
      <c r="A9770" s="174">
        <v>976.7</v>
      </c>
      <c r="B9770" s="174">
        <v>20.9199999999997</v>
      </c>
    </row>
    <row r="9771" spans="1:2">
      <c r="A9771" s="174">
        <v>976.8</v>
      </c>
      <c r="B9771" s="174">
        <v>20.379999999999601</v>
      </c>
    </row>
    <row r="9772" spans="1:2">
      <c r="A9772" s="174">
        <v>976.9</v>
      </c>
      <c r="B9772" s="174">
        <v>19.839999999999499</v>
      </c>
    </row>
    <row r="9773" spans="1:2">
      <c r="A9773" s="174">
        <v>977</v>
      </c>
      <c r="B9773" s="174">
        <v>19.3</v>
      </c>
    </row>
    <row r="9774" spans="1:2">
      <c r="A9774" s="174">
        <v>977.1</v>
      </c>
      <c r="B9774" s="174">
        <v>18.969999999999899</v>
      </c>
    </row>
    <row r="9775" spans="1:2">
      <c r="A9775" s="174">
        <v>977.2</v>
      </c>
      <c r="B9775" s="174">
        <v>18.639999999999802</v>
      </c>
    </row>
    <row r="9776" spans="1:2">
      <c r="A9776" s="174">
        <v>977.3</v>
      </c>
      <c r="B9776" s="174">
        <v>18.3099999999997</v>
      </c>
    </row>
    <row r="9777" spans="1:2">
      <c r="A9777" s="174">
        <v>977.4</v>
      </c>
      <c r="B9777" s="174">
        <v>17.979999999999698</v>
      </c>
    </row>
    <row r="9778" spans="1:2">
      <c r="A9778" s="174">
        <v>977.5</v>
      </c>
      <c r="B9778" s="174">
        <v>17.649999999999999</v>
      </c>
    </row>
    <row r="9779" spans="1:2">
      <c r="A9779" s="174">
        <v>977.6</v>
      </c>
      <c r="B9779" s="174">
        <v>17.319999999999901</v>
      </c>
    </row>
    <row r="9780" spans="1:2">
      <c r="A9780" s="174">
        <v>977.7</v>
      </c>
      <c r="B9780" s="174">
        <v>16.989999999999799</v>
      </c>
    </row>
    <row r="9781" spans="1:2">
      <c r="A9781" s="174">
        <v>977.8</v>
      </c>
      <c r="B9781" s="174">
        <v>16.659999999999702</v>
      </c>
    </row>
    <row r="9782" spans="1:2">
      <c r="A9782" s="174">
        <v>977.9</v>
      </c>
      <c r="B9782" s="174">
        <v>16.3299999999997</v>
      </c>
    </row>
    <row r="9783" spans="1:2">
      <c r="A9783" s="174">
        <v>978</v>
      </c>
      <c r="B9783" s="174">
        <v>16</v>
      </c>
    </row>
    <row r="9784" spans="1:2">
      <c r="A9784" s="174">
        <v>978.1</v>
      </c>
      <c r="B9784" s="174">
        <v>15.719999999999899</v>
      </c>
    </row>
    <row r="9785" spans="1:2">
      <c r="A9785" s="174">
        <v>978.2</v>
      </c>
      <c r="B9785" s="174">
        <v>15.439999999999801</v>
      </c>
    </row>
    <row r="9786" spans="1:2">
      <c r="A9786" s="174">
        <v>978.3</v>
      </c>
      <c r="B9786" s="174">
        <v>15.159999999999799</v>
      </c>
    </row>
    <row r="9787" spans="1:2">
      <c r="A9787" s="174">
        <v>978.4</v>
      </c>
      <c r="B9787" s="174">
        <v>14.879999999999701</v>
      </c>
    </row>
    <row r="9788" spans="1:2">
      <c r="A9788" s="174">
        <v>978.5</v>
      </c>
      <c r="B9788" s="174">
        <v>14.6</v>
      </c>
    </row>
    <row r="9789" spans="1:2">
      <c r="A9789" s="174">
        <v>978.6</v>
      </c>
      <c r="B9789" s="174">
        <v>14.319999999999901</v>
      </c>
    </row>
    <row r="9790" spans="1:2">
      <c r="A9790" s="174">
        <v>978.7</v>
      </c>
      <c r="B9790" s="174">
        <v>14.0399999999998</v>
      </c>
    </row>
    <row r="9791" spans="1:2">
      <c r="A9791" s="174">
        <v>978.8</v>
      </c>
      <c r="B9791" s="174">
        <v>13.759999999999801</v>
      </c>
    </row>
    <row r="9792" spans="1:2">
      <c r="A9792" s="174">
        <v>978.9</v>
      </c>
      <c r="B9792" s="174">
        <v>13.4799999999997</v>
      </c>
    </row>
    <row r="9793" spans="1:2">
      <c r="A9793" s="174">
        <v>979</v>
      </c>
      <c r="B9793" s="174">
        <v>13.2</v>
      </c>
    </row>
    <row r="9794" spans="1:2">
      <c r="A9794" s="174">
        <v>979.1</v>
      </c>
      <c r="B9794" s="174">
        <v>12.9499999999999</v>
      </c>
    </row>
    <row r="9795" spans="1:2">
      <c r="A9795" s="174">
        <v>979.2</v>
      </c>
      <c r="B9795" s="174">
        <v>12.6999999999998</v>
      </c>
    </row>
    <row r="9796" spans="1:2">
      <c r="A9796" s="174">
        <v>979.3</v>
      </c>
      <c r="B9796" s="174">
        <v>12.4499999999998</v>
      </c>
    </row>
    <row r="9797" spans="1:2">
      <c r="A9797" s="174">
        <v>979.4</v>
      </c>
      <c r="B9797" s="174">
        <v>12.199999999999701</v>
      </c>
    </row>
    <row r="9798" spans="1:2">
      <c r="A9798" s="174">
        <v>979.5</v>
      </c>
      <c r="B9798" s="174">
        <v>11.95</v>
      </c>
    </row>
    <row r="9799" spans="1:2">
      <c r="A9799" s="174">
        <v>979.6</v>
      </c>
      <c r="B9799" s="174">
        <v>11.6999999999999</v>
      </c>
    </row>
    <row r="9800" spans="1:2">
      <c r="A9800" s="174">
        <v>979.7</v>
      </c>
      <c r="B9800" s="174">
        <v>11.4499999999998</v>
      </c>
    </row>
    <row r="9801" spans="1:2">
      <c r="A9801" s="174">
        <v>979.8</v>
      </c>
      <c r="B9801" s="174">
        <v>11.1999999999998</v>
      </c>
    </row>
    <row r="9802" spans="1:2">
      <c r="A9802" s="174">
        <v>979.9</v>
      </c>
      <c r="B9802" s="174">
        <v>10.949999999999701</v>
      </c>
    </row>
    <row r="9803" spans="1:2">
      <c r="A9803" s="174">
        <v>980</v>
      </c>
      <c r="B9803" s="174">
        <v>10.7</v>
      </c>
    </row>
    <row r="9804" spans="1:2">
      <c r="A9804" s="174">
        <v>980.1</v>
      </c>
      <c r="B9804" s="174">
        <v>10.5099999999999</v>
      </c>
    </row>
    <row r="9805" spans="1:2">
      <c r="A9805" s="174">
        <v>980.2</v>
      </c>
      <c r="B9805" s="174">
        <v>10.319999999999901</v>
      </c>
    </row>
    <row r="9806" spans="1:2">
      <c r="A9806" s="174">
        <v>980.3</v>
      </c>
      <c r="B9806" s="174">
        <v>10.1299999999998</v>
      </c>
    </row>
    <row r="9807" spans="1:2">
      <c r="A9807" s="174">
        <v>980.4</v>
      </c>
      <c r="B9807" s="174">
        <v>9.9399999999998201</v>
      </c>
    </row>
    <row r="9808" spans="1:2">
      <c r="A9808" s="174">
        <v>980.5</v>
      </c>
      <c r="B9808" s="174">
        <v>9.75</v>
      </c>
    </row>
    <row r="9809" spans="1:2">
      <c r="A9809" s="174">
        <v>980.6</v>
      </c>
      <c r="B9809" s="174">
        <v>9.5599999999999508</v>
      </c>
    </row>
    <row r="9810" spans="1:2">
      <c r="A9810" s="174">
        <v>980.7</v>
      </c>
      <c r="B9810" s="174">
        <v>9.3699999999999104</v>
      </c>
    </row>
    <row r="9811" spans="1:2">
      <c r="A9811" s="174">
        <v>980.8</v>
      </c>
      <c r="B9811" s="174">
        <v>9.17999999999987</v>
      </c>
    </row>
    <row r="9812" spans="1:2">
      <c r="A9812" s="174">
        <v>980.9</v>
      </c>
      <c r="B9812" s="174">
        <v>8.9899999999998208</v>
      </c>
    </row>
    <row r="9813" spans="1:2">
      <c r="A9813" s="174">
        <v>981</v>
      </c>
      <c r="B9813" s="174">
        <v>8.8000000000000007</v>
      </c>
    </row>
    <row r="9814" spans="1:2">
      <c r="A9814" s="174">
        <v>981.1</v>
      </c>
      <c r="B9814" s="174">
        <v>8.6399999999999597</v>
      </c>
    </row>
    <row r="9815" spans="1:2">
      <c r="A9815" s="174">
        <v>981.2</v>
      </c>
      <c r="B9815" s="174">
        <v>8.4799999999999205</v>
      </c>
    </row>
    <row r="9816" spans="1:2">
      <c r="A9816" s="174">
        <v>981.3</v>
      </c>
      <c r="B9816" s="174">
        <v>8.3199999999998902</v>
      </c>
    </row>
    <row r="9817" spans="1:2">
      <c r="A9817" s="174">
        <v>981.4</v>
      </c>
      <c r="B9817" s="174">
        <v>8.1599999999998492</v>
      </c>
    </row>
    <row r="9818" spans="1:2">
      <c r="A9818" s="174">
        <v>981.5</v>
      </c>
      <c r="B9818" s="174">
        <v>8</v>
      </c>
    </row>
    <row r="9819" spans="1:2">
      <c r="A9819" s="174">
        <v>981.6</v>
      </c>
      <c r="B9819" s="174">
        <v>7.8399999999999599</v>
      </c>
    </row>
    <row r="9820" spans="1:2">
      <c r="A9820" s="174">
        <v>981.7</v>
      </c>
      <c r="B9820" s="174">
        <v>7.6799999999999198</v>
      </c>
    </row>
    <row r="9821" spans="1:2">
      <c r="A9821" s="174">
        <v>981.8</v>
      </c>
      <c r="B9821" s="174">
        <v>7.5199999999998903</v>
      </c>
    </row>
    <row r="9822" spans="1:2">
      <c r="A9822" s="174">
        <v>981.9</v>
      </c>
      <c r="B9822" s="174">
        <v>7.3599999999998502</v>
      </c>
    </row>
    <row r="9823" spans="1:2">
      <c r="A9823" s="174">
        <v>982</v>
      </c>
      <c r="B9823" s="174">
        <v>7.2</v>
      </c>
    </row>
    <row r="9824" spans="1:2">
      <c r="A9824" s="174">
        <v>982.1</v>
      </c>
      <c r="B9824" s="174">
        <v>7.0299999999999603</v>
      </c>
    </row>
    <row r="9825" spans="1:2">
      <c r="A9825" s="174">
        <v>982.2</v>
      </c>
      <c r="B9825" s="174">
        <v>6.8599999999999204</v>
      </c>
    </row>
    <row r="9826" spans="1:2">
      <c r="A9826" s="174">
        <v>982.3</v>
      </c>
      <c r="B9826" s="174">
        <v>6.6899999999998796</v>
      </c>
    </row>
    <row r="9827" spans="1:2">
      <c r="A9827" s="174">
        <v>982.4</v>
      </c>
      <c r="B9827" s="174">
        <v>6.5199999999998397</v>
      </c>
    </row>
    <row r="9828" spans="1:2">
      <c r="A9828" s="174">
        <v>982.5</v>
      </c>
      <c r="B9828" s="174">
        <v>6.35</v>
      </c>
    </row>
    <row r="9829" spans="1:2">
      <c r="A9829" s="174">
        <v>982.6</v>
      </c>
      <c r="B9829" s="174">
        <v>6.1799999999999597</v>
      </c>
    </row>
    <row r="9830" spans="1:2">
      <c r="A9830" s="174">
        <v>982.7</v>
      </c>
      <c r="B9830" s="174">
        <v>6.0099999999999199</v>
      </c>
    </row>
    <row r="9831" spans="1:2">
      <c r="A9831" s="174">
        <v>982.8</v>
      </c>
      <c r="B9831" s="174">
        <v>5.83999999999988</v>
      </c>
    </row>
    <row r="9832" spans="1:2">
      <c r="A9832" s="174">
        <v>982.9</v>
      </c>
      <c r="B9832" s="174">
        <v>5.6699999999998401</v>
      </c>
    </row>
    <row r="9833" spans="1:2">
      <c r="A9833" s="174">
        <v>983</v>
      </c>
      <c r="B9833" s="174">
        <v>5.5</v>
      </c>
    </row>
    <row r="9834" spans="1:2">
      <c r="A9834" s="174">
        <v>983.1</v>
      </c>
      <c r="B9834" s="174">
        <v>5.2699999999999401</v>
      </c>
    </row>
    <row r="9835" spans="1:2">
      <c r="A9835" s="174">
        <v>983.2</v>
      </c>
      <c r="B9835" s="174">
        <v>5.0399999999998899</v>
      </c>
    </row>
    <row r="9836" spans="1:2">
      <c r="A9836" s="174">
        <v>983.3</v>
      </c>
      <c r="B9836" s="174">
        <v>4.8099999999998397</v>
      </c>
    </row>
    <row r="9837" spans="1:2">
      <c r="A9837" s="174">
        <v>983.4</v>
      </c>
      <c r="B9837" s="174">
        <v>4.5799999999997896</v>
      </c>
    </row>
    <row r="9838" spans="1:2">
      <c r="A9838" s="174">
        <v>983.5</v>
      </c>
      <c r="B9838" s="174">
        <v>4.3499999999999996</v>
      </c>
    </row>
    <row r="9839" spans="1:2">
      <c r="A9839" s="174">
        <v>983.6</v>
      </c>
      <c r="B9839" s="174">
        <v>4.1199999999999397</v>
      </c>
    </row>
    <row r="9840" spans="1:2">
      <c r="A9840" s="174">
        <v>983.7</v>
      </c>
      <c r="B9840" s="174">
        <v>3.88999999999989</v>
      </c>
    </row>
    <row r="9841" spans="1:2">
      <c r="A9841" s="174">
        <v>983.8</v>
      </c>
      <c r="B9841" s="174">
        <v>3.6599999999998398</v>
      </c>
    </row>
    <row r="9842" spans="1:2">
      <c r="A9842" s="174">
        <v>983.9</v>
      </c>
      <c r="B9842" s="174">
        <v>3.4299999999997901</v>
      </c>
    </row>
    <row r="9843" spans="1:2">
      <c r="A9843" s="174">
        <v>984</v>
      </c>
      <c r="B9843" s="174">
        <v>3.2</v>
      </c>
    </row>
    <row r="9844" spans="1:2">
      <c r="A9844" s="174">
        <v>984.1</v>
      </c>
      <c r="B9844" s="174">
        <v>2.98999999999995</v>
      </c>
    </row>
    <row r="9845" spans="1:2">
      <c r="A9845" s="174">
        <v>984.2</v>
      </c>
      <c r="B9845" s="174">
        <v>2.7799999999998999</v>
      </c>
    </row>
    <row r="9846" spans="1:2">
      <c r="A9846" s="174">
        <v>984.3</v>
      </c>
      <c r="B9846" s="174">
        <v>2.5699999999998502</v>
      </c>
    </row>
    <row r="9847" spans="1:2">
      <c r="A9847" s="174">
        <v>984.4</v>
      </c>
      <c r="B9847" s="174">
        <v>2.3599999999998</v>
      </c>
    </row>
    <row r="9848" spans="1:2">
      <c r="A9848" s="174">
        <v>984.5</v>
      </c>
      <c r="B9848" s="174">
        <v>2.15</v>
      </c>
    </row>
    <row r="9849" spans="1:2">
      <c r="A9849" s="174">
        <v>984.6</v>
      </c>
      <c r="B9849" s="174">
        <v>1.93999999999995</v>
      </c>
    </row>
    <row r="9850" spans="1:2">
      <c r="A9850" s="174">
        <v>984.7</v>
      </c>
      <c r="B9850" s="174">
        <v>1.7299999999999001</v>
      </c>
    </row>
    <row r="9851" spans="1:2">
      <c r="A9851" s="174">
        <v>984.8</v>
      </c>
      <c r="B9851" s="174">
        <v>1.5199999999998499</v>
      </c>
    </row>
    <row r="9852" spans="1:2">
      <c r="A9852" s="174">
        <v>984.9</v>
      </c>
      <c r="B9852" s="174">
        <v>1.3099999999998</v>
      </c>
    </row>
    <row r="9853" spans="1:2">
      <c r="A9853" s="174">
        <v>985</v>
      </c>
      <c r="B9853" s="174">
        <v>1.1000000000000001</v>
      </c>
    </row>
    <row r="9854" spans="1:2">
      <c r="A9854" s="174">
        <v>985.1</v>
      </c>
      <c r="B9854" s="174">
        <v>0.98999999999997501</v>
      </c>
    </row>
    <row r="9855" spans="1:2">
      <c r="A9855" s="174">
        <v>985.2</v>
      </c>
      <c r="B9855" s="174">
        <v>0.87999999999995004</v>
      </c>
    </row>
    <row r="9856" spans="1:2">
      <c r="A9856" s="174">
        <v>985.3</v>
      </c>
      <c r="B9856" s="174">
        <v>0.76999999999992497</v>
      </c>
    </row>
    <row r="9857" spans="1:2">
      <c r="A9857" s="174">
        <v>985.4</v>
      </c>
      <c r="B9857" s="174">
        <v>0.6599999999999</v>
      </c>
    </row>
    <row r="9858" spans="1:2">
      <c r="A9858" s="174">
        <v>985.5</v>
      </c>
      <c r="B9858" s="174">
        <v>0.55000000000000004</v>
      </c>
    </row>
    <row r="9859" spans="1:2">
      <c r="A9859" s="174">
        <v>985.6</v>
      </c>
      <c r="B9859" s="174">
        <v>0.43999999999997502</v>
      </c>
    </row>
    <row r="9860" spans="1:2">
      <c r="A9860" s="174">
        <v>985.7</v>
      </c>
      <c r="B9860" s="174">
        <v>0.32999999999995</v>
      </c>
    </row>
    <row r="9861" spans="1:2">
      <c r="A9861" s="174">
        <v>985.8</v>
      </c>
      <c r="B9861" s="174">
        <v>0.21999999999992501</v>
      </c>
    </row>
    <row r="9862" spans="1:2">
      <c r="A9862" s="174">
        <v>985.9</v>
      </c>
      <c r="B9862" s="174">
        <v>0.109999999999899</v>
      </c>
    </row>
    <row r="9863" spans="1:2">
      <c r="A9863" s="174">
        <v>986</v>
      </c>
      <c r="B9863" s="174">
        <v>0</v>
      </c>
    </row>
    <row r="9864" spans="1:2">
      <c r="A9864" s="174">
        <v>986.1</v>
      </c>
      <c r="B9864" s="174">
        <v>0</v>
      </c>
    </row>
    <row r="9865" spans="1:2">
      <c r="A9865" s="174">
        <v>986.2</v>
      </c>
      <c r="B9865" s="174">
        <v>0</v>
      </c>
    </row>
    <row r="9866" spans="1:2">
      <c r="A9866" s="174">
        <v>986.3</v>
      </c>
      <c r="B9866" s="174">
        <v>0</v>
      </c>
    </row>
    <row r="9867" spans="1:2">
      <c r="A9867" s="174">
        <v>986.4</v>
      </c>
      <c r="B9867" s="174">
        <v>0</v>
      </c>
    </row>
    <row r="9868" spans="1:2">
      <c r="A9868" s="174">
        <v>986.5</v>
      </c>
      <c r="B9868" s="174">
        <v>0</v>
      </c>
    </row>
    <row r="9869" spans="1:2">
      <c r="A9869" s="174">
        <v>986.6</v>
      </c>
      <c r="B9869" s="174">
        <v>0</v>
      </c>
    </row>
    <row r="9870" spans="1:2">
      <c r="A9870" s="174">
        <v>986.7</v>
      </c>
      <c r="B9870" s="174">
        <v>0</v>
      </c>
    </row>
    <row r="9871" spans="1:2">
      <c r="A9871" s="174">
        <v>986.8</v>
      </c>
      <c r="B9871" s="174">
        <v>0</v>
      </c>
    </row>
    <row r="9872" spans="1:2">
      <c r="A9872" s="174">
        <v>986.9</v>
      </c>
      <c r="B9872" s="174">
        <v>0</v>
      </c>
    </row>
    <row r="9873" spans="1:2">
      <c r="A9873" s="174">
        <v>987</v>
      </c>
      <c r="B9873" s="174">
        <v>0</v>
      </c>
    </row>
    <row r="9874" spans="1:2">
      <c r="A9874" s="174">
        <v>987.1</v>
      </c>
      <c r="B9874" s="174">
        <v>0</v>
      </c>
    </row>
    <row r="9875" spans="1:2">
      <c r="A9875" s="174">
        <v>987.2</v>
      </c>
      <c r="B9875" s="174">
        <v>0</v>
      </c>
    </row>
    <row r="9876" spans="1:2">
      <c r="A9876" s="174">
        <v>987.3</v>
      </c>
      <c r="B9876" s="174">
        <v>0</v>
      </c>
    </row>
    <row r="9877" spans="1:2">
      <c r="A9877" s="174">
        <v>987.4</v>
      </c>
      <c r="B9877" s="174">
        <v>0</v>
      </c>
    </row>
    <row r="9878" spans="1:2">
      <c r="A9878" s="174">
        <v>987.5</v>
      </c>
      <c r="B9878" s="174">
        <v>0</v>
      </c>
    </row>
    <row r="9879" spans="1:2">
      <c r="A9879" s="174">
        <v>987.6</v>
      </c>
      <c r="B9879" s="174">
        <v>0</v>
      </c>
    </row>
    <row r="9880" spans="1:2">
      <c r="A9880" s="174">
        <v>987.7</v>
      </c>
      <c r="B9880" s="174">
        <v>0</v>
      </c>
    </row>
    <row r="9881" spans="1:2">
      <c r="A9881" s="174">
        <v>987.8</v>
      </c>
      <c r="B9881" s="174">
        <v>0</v>
      </c>
    </row>
    <row r="9882" spans="1:2">
      <c r="A9882" s="174">
        <v>987.9</v>
      </c>
      <c r="B9882" s="174">
        <v>0</v>
      </c>
    </row>
    <row r="9883" spans="1:2">
      <c r="A9883" s="174">
        <v>988</v>
      </c>
      <c r="B9883" s="174">
        <v>0</v>
      </c>
    </row>
    <row r="9884" spans="1:2">
      <c r="A9884" s="174">
        <v>988.1</v>
      </c>
      <c r="B9884" s="174">
        <v>0</v>
      </c>
    </row>
    <row r="9885" spans="1:2">
      <c r="A9885" s="174">
        <v>988.2</v>
      </c>
      <c r="B9885" s="174">
        <v>0</v>
      </c>
    </row>
    <row r="9886" spans="1:2">
      <c r="A9886" s="174">
        <v>988.3</v>
      </c>
      <c r="B9886" s="174">
        <v>0</v>
      </c>
    </row>
    <row r="9887" spans="1:2">
      <c r="A9887" s="174">
        <v>988.4</v>
      </c>
      <c r="B9887" s="174">
        <v>0</v>
      </c>
    </row>
    <row r="9888" spans="1:2">
      <c r="A9888" s="174">
        <v>988.5</v>
      </c>
      <c r="B9888" s="174">
        <v>0</v>
      </c>
    </row>
    <row r="9889" spans="1:2">
      <c r="A9889" s="174">
        <v>988.6</v>
      </c>
      <c r="B9889" s="174">
        <v>0</v>
      </c>
    </row>
    <row r="9890" spans="1:2">
      <c r="A9890" s="174">
        <v>988.7</v>
      </c>
      <c r="B9890" s="174">
        <v>0</v>
      </c>
    </row>
    <row r="9891" spans="1:2">
      <c r="A9891" s="174">
        <v>988.8</v>
      </c>
      <c r="B9891" s="174">
        <v>0</v>
      </c>
    </row>
    <row r="9892" spans="1:2">
      <c r="A9892" s="174">
        <v>988.9</v>
      </c>
      <c r="B9892" s="174">
        <v>0</v>
      </c>
    </row>
    <row r="9893" spans="1:2">
      <c r="A9893" s="174">
        <v>989</v>
      </c>
      <c r="B9893" s="174">
        <v>0</v>
      </c>
    </row>
    <row r="9894" spans="1:2">
      <c r="A9894" s="174">
        <v>989.1</v>
      </c>
      <c r="B9894" s="174">
        <v>0</v>
      </c>
    </row>
    <row r="9895" spans="1:2">
      <c r="A9895" s="174">
        <v>989.2</v>
      </c>
      <c r="B9895" s="174">
        <v>0</v>
      </c>
    </row>
    <row r="9896" spans="1:2">
      <c r="A9896" s="174">
        <v>989.3</v>
      </c>
      <c r="B9896" s="174">
        <v>0</v>
      </c>
    </row>
    <row r="9897" spans="1:2">
      <c r="A9897" s="174">
        <v>989.4</v>
      </c>
      <c r="B9897" s="174">
        <v>0</v>
      </c>
    </row>
    <row r="9898" spans="1:2">
      <c r="A9898" s="174">
        <v>989.5</v>
      </c>
      <c r="B9898" s="174">
        <v>0</v>
      </c>
    </row>
    <row r="9899" spans="1:2">
      <c r="A9899" s="174">
        <v>989.6</v>
      </c>
      <c r="B9899" s="174">
        <v>0</v>
      </c>
    </row>
    <row r="9900" spans="1:2">
      <c r="A9900" s="174">
        <v>989.7</v>
      </c>
      <c r="B9900" s="174">
        <v>0</v>
      </c>
    </row>
    <row r="9901" spans="1:2">
      <c r="A9901" s="174">
        <v>989.8</v>
      </c>
      <c r="B9901" s="174">
        <v>0</v>
      </c>
    </row>
    <row r="9902" spans="1:2">
      <c r="A9902" s="174">
        <v>989.9</v>
      </c>
      <c r="B9902" s="174">
        <v>0</v>
      </c>
    </row>
    <row r="9903" spans="1:2">
      <c r="A9903" s="174">
        <v>990</v>
      </c>
      <c r="B9903" s="174">
        <v>0</v>
      </c>
    </row>
    <row r="9904" spans="1:2">
      <c r="A9904" s="174">
        <v>990.1</v>
      </c>
      <c r="B9904" s="174">
        <v>0</v>
      </c>
    </row>
    <row r="9905" spans="1:2">
      <c r="A9905" s="174">
        <v>990.2</v>
      </c>
      <c r="B9905" s="174">
        <v>0</v>
      </c>
    </row>
    <row r="9906" spans="1:2">
      <c r="A9906" s="174">
        <v>990.3</v>
      </c>
      <c r="B9906" s="174">
        <v>0</v>
      </c>
    </row>
    <row r="9907" spans="1:2">
      <c r="A9907" s="174">
        <v>990.4</v>
      </c>
      <c r="B9907" s="174">
        <v>0</v>
      </c>
    </row>
    <row r="9908" spans="1:2">
      <c r="A9908" s="174">
        <v>990.5</v>
      </c>
      <c r="B9908" s="174">
        <v>0</v>
      </c>
    </row>
    <row r="9909" spans="1:2">
      <c r="A9909" s="174">
        <v>990.6</v>
      </c>
      <c r="B9909" s="174">
        <v>0</v>
      </c>
    </row>
    <row r="9910" spans="1:2">
      <c r="A9910" s="174">
        <v>990.7</v>
      </c>
      <c r="B9910" s="174">
        <v>0</v>
      </c>
    </row>
    <row r="9911" spans="1:2">
      <c r="A9911" s="174">
        <v>990.8</v>
      </c>
      <c r="B9911" s="174">
        <v>0</v>
      </c>
    </row>
    <row r="9912" spans="1:2">
      <c r="A9912" s="174">
        <v>990.9</v>
      </c>
      <c r="B9912" s="174">
        <v>0</v>
      </c>
    </row>
    <row r="9913" spans="1:2">
      <c r="A9913" s="174">
        <v>991</v>
      </c>
      <c r="B9913" s="174">
        <v>0</v>
      </c>
    </row>
    <row r="9914" spans="1:2">
      <c r="A9914" s="174">
        <v>991.1</v>
      </c>
      <c r="B9914" s="174">
        <v>0</v>
      </c>
    </row>
    <row r="9915" spans="1:2">
      <c r="A9915" s="174">
        <v>991.2</v>
      </c>
      <c r="B9915" s="174">
        <v>0</v>
      </c>
    </row>
    <row r="9916" spans="1:2">
      <c r="A9916" s="174">
        <v>991.3</v>
      </c>
      <c r="B9916" s="174">
        <v>0</v>
      </c>
    </row>
    <row r="9917" spans="1:2">
      <c r="A9917" s="174">
        <v>991.4</v>
      </c>
      <c r="B9917" s="174">
        <v>0</v>
      </c>
    </row>
    <row r="9918" spans="1:2">
      <c r="A9918" s="174">
        <v>991.5</v>
      </c>
      <c r="B9918" s="174">
        <v>0</v>
      </c>
    </row>
    <row r="9919" spans="1:2">
      <c r="A9919" s="174">
        <v>991.6</v>
      </c>
      <c r="B9919" s="174">
        <v>0</v>
      </c>
    </row>
    <row r="9920" spans="1:2">
      <c r="A9920" s="174">
        <v>991.7</v>
      </c>
      <c r="B9920" s="174">
        <v>0</v>
      </c>
    </row>
    <row r="9921" spans="1:2">
      <c r="A9921" s="174">
        <v>991.8</v>
      </c>
      <c r="B9921" s="174">
        <v>0</v>
      </c>
    </row>
    <row r="9922" spans="1:2">
      <c r="A9922" s="174">
        <v>991.9</v>
      </c>
      <c r="B9922" s="174">
        <v>0</v>
      </c>
    </row>
    <row r="9923" spans="1:2">
      <c r="A9923" s="174">
        <v>992</v>
      </c>
      <c r="B9923" s="174">
        <v>0</v>
      </c>
    </row>
    <row r="9924" spans="1:2">
      <c r="A9924" s="174">
        <v>992.1</v>
      </c>
      <c r="B9924" s="174">
        <v>0</v>
      </c>
    </row>
    <row r="9925" spans="1:2">
      <c r="A9925" s="174">
        <v>992.2</v>
      </c>
      <c r="B9925" s="174">
        <v>0</v>
      </c>
    </row>
    <row r="9926" spans="1:2">
      <c r="A9926" s="174">
        <v>992.3</v>
      </c>
      <c r="B9926" s="174">
        <v>0</v>
      </c>
    </row>
    <row r="9927" spans="1:2">
      <c r="A9927" s="174">
        <v>992.4</v>
      </c>
      <c r="B9927" s="174">
        <v>0</v>
      </c>
    </row>
    <row r="9928" spans="1:2">
      <c r="A9928" s="174">
        <v>992.5</v>
      </c>
      <c r="B9928" s="174">
        <v>0</v>
      </c>
    </row>
    <row r="9929" spans="1:2">
      <c r="A9929" s="174">
        <v>992.6</v>
      </c>
      <c r="B9929" s="174">
        <v>0</v>
      </c>
    </row>
    <row r="9930" spans="1:2">
      <c r="A9930" s="174">
        <v>992.7</v>
      </c>
      <c r="B9930" s="174">
        <v>0</v>
      </c>
    </row>
    <row r="9931" spans="1:2">
      <c r="A9931" s="174">
        <v>992.8</v>
      </c>
      <c r="B9931" s="174">
        <v>0</v>
      </c>
    </row>
    <row r="9932" spans="1:2">
      <c r="A9932" s="174">
        <v>992.9</v>
      </c>
      <c r="B9932" s="174">
        <v>0</v>
      </c>
    </row>
    <row r="9933" spans="1:2">
      <c r="A9933" s="174">
        <v>993</v>
      </c>
      <c r="B9933" s="174">
        <v>0</v>
      </c>
    </row>
    <row r="9934" spans="1:2">
      <c r="A9934" s="174">
        <v>993.1</v>
      </c>
      <c r="B9934" s="174">
        <v>0</v>
      </c>
    </row>
    <row r="9935" spans="1:2">
      <c r="A9935" s="174">
        <v>993.2</v>
      </c>
      <c r="B9935" s="174">
        <v>0</v>
      </c>
    </row>
    <row r="9936" spans="1:2">
      <c r="A9936" s="174">
        <v>993.3</v>
      </c>
      <c r="B9936" s="174">
        <v>0</v>
      </c>
    </row>
    <row r="9937" spans="1:2">
      <c r="A9937" s="174">
        <v>993.4</v>
      </c>
      <c r="B9937" s="174">
        <v>0</v>
      </c>
    </row>
    <row r="9938" spans="1:2">
      <c r="A9938" s="174">
        <v>993.5</v>
      </c>
      <c r="B9938" s="174">
        <v>0</v>
      </c>
    </row>
    <row r="9939" spans="1:2">
      <c r="A9939" s="174">
        <v>993.6</v>
      </c>
      <c r="B9939" s="174">
        <v>0</v>
      </c>
    </row>
    <row r="9940" spans="1:2">
      <c r="A9940" s="174">
        <v>993.7</v>
      </c>
      <c r="B9940" s="174">
        <v>0</v>
      </c>
    </row>
    <row r="9941" spans="1:2">
      <c r="A9941" s="174">
        <v>993.8</v>
      </c>
      <c r="B9941" s="174">
        <v>0</v>
      </c>
    </row>
    <row r="9942" spans="1:2">
      <c r="A9942" s="174">
        <v>993.9</v>
      </c>
      <c r="B9942" s="174">
        <v>0</v>
      </c>
    </row>
    <row r="9943" spans="1:2">
      <c r="A9943" s="174">
        <v>994</v>
      </c>
      <c r="B9943" s="174">
        <v>0</v>
      </c>
    </row>
    <row r="9944" spans="1:2">
      <c r="A9944" s="174">
        <v>994.1</v>
      </c>
      <c r="B9944" s="174">
        <v>0</v>
      </c>
    </row>
    <row r="9945" spans="1:2">
      <c r="A9945" s="174">
        <v>994.2</v>
      </c>
      <c r="B9945" s="174">
        <v>0</v>
      </c>
    </row>
    <row r="9946" spans="1:2">
      <c r="A9946" s="174">
        <v>994.3</v>
      </c>
      <c r="B9946" s="174">
        <v>0</v>
      </c>
    </row>
    <row r="9947" spans="1:2">
      <c r="A9947" s="174">
        <v>994.4</v>
      </c>
      <c r="B9947" s="174">
        <v>0</v>
      </c>
    </row>
    <row r="9948" spans="1:2">
      <c r="A9948" s="174">
        <v>994.5</v>
      </c>
      <c r="B9948" s="174">
        <v>0</v>
      </c>
    </row>
    <row r="9949" spans="1:2">
      <c r="A9949" s="174">
        <v>994.6</v>
      </c>
      <c r="B9949" s="174">
        <v>0</v>
      </c>
    </row>
    <row r="9950" spans="1:2">
      <c r="A9950" s="174">
        <v>994.7</v>
      </c>
      <c r="B9950" s="174">
        <v>0</v>
      </c>
    </row>
    <row r="9951" spans="1:2">
      <c r="A9951" s="174">
        <v>994.8</v>
      </c>
      <c r="B9951" s="174">
        <v>0</v>
      </c>
    </row>
    <row r="9952" spans="1:2">
      <c r="A9952" s="174">
        <v>994.9</v>
      </c>
      <c r="B9952" s="174">
        <v>0</v>
      </c>
    </row>
    <row r="9953" spans="1:2">
      <c r="A9953" s="174">
        <v>995</v>
      </c>
      <c r="B9953" s="174">
        <v>0</v>
      </c>
    </row>
    <row r="9954" spans="1:2">
      <c r="A9954" s="174">
        <v>995.1</v>
      </c>
      <c r="B9954" s="174">
        <v>0</v>
      </c>
    </row>
    <row r="9955" spans="1:2">
      <c r="A9955" s="174">
        <v>995.2</v>
      </c>
      <c r="B9955" s="174">
        <v>0</v>
      </c>
    </row>
    <row r="9956" spans="1:2">
      <c r="A9956" s="174">
        <v>995.3</v>
      </c>
      <c r="B9956" s="174">
        <v>0</v>
      </c>
    </row>
    <row r="9957" spans="1:2">
      <c r="A9957" s="174">
        <v>995.4</v>
      </c>
      <c r="B9957" s="174">
        <v>0</v>
      </c>
    </row>
    <row r="9958" spans="1:2">
      <c r="A9958" s="174">
        <v>995.5</v>
      </c>
      <c r="B9958" s="174">
        <v>0</v>
      </c>
    </row>
    <row r="9959" spans="1:2">
      <c r="A9959" s="174">
        <v>995.6</v>
      </c>
      <c r="B9959" s="174">
        <v>0</v>
      </c>
    </row>
    <row r="9960" spans="1:2">
      <c r="A9960" s="174">
        <v>995.7</v>
      </c>
      <c r="B9960" s="174">
        <v>0</v>
      </c>
    </row>
    <row r="9961" spans="1:2">
      <c r="A9961" s="174">
        <v>995.8</v>
      </c>
      <c r="B9961" s="174">
        <v>0</v>
      </c>
    </row>
    <row r="9962" spans="1:2">
      <c r="A9962" s="174">
        <v>995.9</v>
      </c>
      <c r="B9962" s="174">
        <v>0</v>
      </c>
    </row>
    <row r="9963" spans="1:2">
      <c r="A9963" s="174">
        <v>996</v>
      </c>
      <c r="B9963" s="174">
        <v>0</v>
      </c>
    </row>
    <row r="9964" spans="1:2">
      <c r="A9964" s="174">
        <v>996.1</v>
      </c>
      <c r="B9964" s="174">
        <v>0</v>
      </c>
    </row>
    <row r="9965" spans="1:2">
      <c r="A9965" s="174">
        <v>996.2</v>
      </c>
      <c r="B9965" s="174">
        <v>0</v>
      </c>
    </row>
    <row r="9966" spans="1:2">
      <c r="A9966" s="174">
        <v>996.3</v>
      </c>
      <c r="B9966" s="174">
        <v>0</v>
      </c>
    </row>
    <row r="9967" spans="1:2">
      <c r="A9967" s="174">
        <v>996.4</v>
      </c>
      <c r="B9967" s="174">
        <v>0</v>
      </c>
    </row>
    <row r="9968" spans="1:2">
      <c r="A9968" s="174">
        <v>996.5</v>
      </c>
      <c r="B9968" s="174">
        <v>0</v>
      </c>
    </row>
    <row r="9969" spans="1:2">
      <c r="A9969" s="174">
        <v>996.6</v>
      </c>
      <c r="B9969" s="174">
        <v>0</v>
      </c>
    </row>
    <row r="9970" spans="1:2">
      <c r="A9970" s="174">
        <v>996.7</v>
      </c>
      <c r="B9970" s="174">
        <v>0</v>
      </c>
    </row>
    <row r="9971" spans="1:2">
      <c r="A9971" s="174">
        <v>996.8</v>
      </c>
      <c r="B9971" s="174">
        <v>0</v>
      </c>
    </row>
    <row r="9972" spans="1:2">
      <c r="A9972" s="174">
        <v>996.9</v>
      </c>
      <c r="B9972" s="174">
        <v>0</v>
      </c>
    </row>
    <row r="9973" spans="1:2">
      <c r="A9973" s="174">
        <v>997</v>
      </c>
      <c r="B9973" s="174">
        <v>0</v>
      </c>
    </row>
    <row r="9974" spans="1:2">
      <c r="A9974" s="174">
        <v>997.1</v>
      </c>
      <c r="B9974" s="174">
        <v>0</v>
      </c>
    </row>
    <row r="9975" spans="1:2">
      <c r="A9975" s="174">
        <v>997.2</v>
      </c>
      <c r="B9975" s="174">
        <v>0</v>
      </c>
    </row>
    <row r="9976" spans="1:2">
      <c r="A9976" s="174">
        <v>997.3</v>
      </c>
      <c r="B9976" s="174">
        <v>0</v>
      </c>
    </row>
    <row r="9977" spans="1:2">
      <c r="A9977" s="174">
        <v>997.4</v>
      </c>
      <c r="B9977" s="174">
        <v>0</v>
      </c>
    </row>
    <row r="9978" spans="1:2">
      <c r="A9978" s="174">
        <v>997.5</v>
      </c>
      <c r="B9978" s="174">
        <v>0</v>
      </c>
    </row>
    <row r="9979" spans="1:2">
      <c r="A9979" s="174">
        <v>997.6</v>
      </c>
      <c r="B9979" s="174">
        <v>0</v>
      </c>
    </row>
    <row r="9980" spans="1:2">
      <c r="A9980" s="174">
        <v>997.7</v>
      </c>
      <c r="B9980" s="174">
        <v>0</v>
      </c>
    </row>
    <row r="9981" spans="1:2">
      <c r="A9981" s="174">
        <v>997.8</v>
      </c>
      <c r="B9981" s="174">
        <v>0</v>
      </c>
    </row>
    <row r="9982" spans="1:2">
      <c r="A9982" s="174">
        <v>997.9</v>
      </c>
      <c r="B9982" s="174">
        <v>0</v>
      </c>
    </row>
    <row r="9983" spans="1:2">
      <c r="A9983" s="174">
        <v>998</v>
      </c>
      <c r="B9983" s="174">
        <v>0</v>
      </c>
    </row>
    <row r="9984" spans="1:2">
      <c r="A9984" s="174">
        <v>998.1</v>
      </c>
      <c r="B9984" s="174">
        <v>0</v>
      </c>
    </row>
    <row r="9985" spans="1:2">
      <c r="A9985" s="174">
        <v>998.2</v>
      </c>
      <c r="B9985" s="174">
        <v>0</v>
      </c>
    </row>
    <row r="9986" spans="1:2">
      <c r="A9986" s="174">
        <v>998.3</v>
      </c>
      <c r="B9986" s="174">
        <v>0</v>
      </c>
    </row>
    <row r="9987" spans="1:2">
      <c r="A9987" s="174">
        <v>998.4</v>
      </c>
      <c r="B9987" s="174">
        <v>0</v>
      </c>
    </row>
    <row r="9988" spans="1:2">
      <c r="A9988" s="174">
        <v>998.5</v>
      </c>
      <c r="B9988" s="174">
        <v>0</v>
      </c>
    </row>
    <row r="9989" spans="1:2">
      <c r="A9989" s="174">
        <v>998.6</v>
      </c>
      <c r="B9989" s="174">
        <v>0</v>
      </c>
    </row>
    <row r="9990" spans="1:2">
      <c r="A9990" s="174">
        <v>998.7</v>
      </c>
      <c r="B9990" s="174">
        <v>0</v>
      </c>
    </row>
    <row r="9991" spans="1:2">
      <c r="A9991" s="174">
        <v>998.8</v>
      </c>
      <c r="B9991" s="174">
        <v>0</v>
      </c>
    </row>
    <row r="9992" spans="1:2">
      <c r="A9992" s="174">
        <v>998.9</v>
      </c>
      <c r="B9992" s="174">
        <v>0</v>
      </c>
    </row>
    <row r="9993" spans="1:2">
      <c r="A9993" s="174">
        <v>999</v>
      </c>
      <c r="B9993" s="174">
        <v>0</v>
      </c>
    </row>
    <row r="9994" spans="1:2">
      <c r="A9994" s="174">
        <v>999.1</v>
      </c>
      <c r="B9994" s="174">
        <v>0</v>
      </c>
    </row>
    <row r="9995" spans="1:2">
      <c r="A9995" s="174">
        <v>999.2</v>
      </c>
      <c r="B9995" s="174">
        <v>0</v>
      </c>
    </row>
    <row r="9996" spans="1:2">
      <c r="A9996" s="174">
        <v>999.3</v>
      </c>
      <c r="B9996" s="174">
        <v>0</v>
      </c>
    </row>
    <row r="9997" spans="1:2">
      <c r="A9997" s="174">
        <v>999.4</v>
      </c>
      <c r="B9997" s="174">
        <v>0</v>
      </c>
    </row>
    <row r="9998" spans="1:2">
      <c r="A9998" s="174">
        <v>999.5</v>
      </c>
      <c r="B9998" s="174">
        <v>0</v>
      </c>
    </row>
    <row r="9999" spans="1:2">
      <c r="A9999" s="174">
        <v>999.6</v>
      </c>
      <c r="B9999" s="174">
        <v>0</v>
      </c>
    </row>
    <row r="10000" spans="1:2">
      <c r="A10000" s="174">
        <v>999.7</v>
      </c>
      <c r="B10000" s="174">
        <v>0</v>
      </c>
    </row>
    <row r="10001" spans="1:2">
      <c r="A10001" s="174">
        <v>999.8</v>
      </c>
      <c r="B10001" s="174">
        <v>0</v>
      </c>
    </row>
    <row r="10002" spans="1:2">
      <c r="A10002" s="174">
        <v>999.9</v>
      </c>
      <c r="B10002" s="174">
        <v>0</v>
      </c>
    </row>
    <row r="10003" spans="1:2">
      <c r="A10003" s="174">
        <v>1000</v>
      </c>
      <c r="B10003" s="174">
        <v>0</v>
      </c>
    </row>
    <row r="10004" spans="1:2">
      <c r="A10004" s="174">
        <v>1000.1</v>
      </c>
      <c r="B10004" s="174">
        <v>0</v>
      </c>
    </row>
    <row r="10005" spans="1:2">
      <c r="A10005" s="174">
        <v>1000.2</v>
      </c>
      <c r="B10005" s="174">
        <v>0</v>
      </c>
    </row>
    <row r="10006" spans="1:2">
      <c r="A10006" s="174">
        <v>1000.3</v>
      </c>
      <c r="B10006" s="174">
        <v>0</v>
      </c>
    </row>
    <row r="10007" spans="1:2">
      <c r="A10007" s="174">
        <v>1000.4</v>
      </c>
      <c r="B10007" s="174">
        <v>0</v>
      </c>
    </row>
    <row r="10008" spans="1:2">
      <c r="A10008" s="174">
        <v>1000.5</v>
      </c>
      <c r="B10008" s="174">
        <v>0</v>
      </c>
    </row>
    <row r="10009" spans="1:2">
      <c r="A10009" s="174">
        <v>1000.6</v>
      </c>
      <c r="B10009" s="174">
        <v>0</v>
      </c>
    </row>
    <row r="10010" spans="1:2">
      <c r="A10010" s="174">
        <v>1000.7</v>
      </c>
      <c r="B10010" s="174">
        <v>0</v>
      </c>
    </row>
    <row r="10011" spans="1:2">
      <c r="A10011" s="174">
        <v>1000.8</v>
      </c>
      <c r="B10011" s="174">
        <v>0</v>
      </c>
    </row>
    <row r="10012" spans="1:2">
      <c r="A10012" s="174">
        <v>1000.9</v>
      </c>
      <c r="B10012" s="174">
        <v>0</v>
      </c>
    </row>
    <row r="10013" spans="1:2">
      <c r="A10013" s="174">
        <v>1001</v>
      </c>
      <c r="B10013" s="174">
        <v>0</v>
      </c>
    </row>
    <row r="10014" spans="1:2">
      <c r="A10014" s="174">
        <v>1001.1</v>
      </c>
      <c r="B10014" s="174">
        <v>0</v>
      </c>
    </row>
    <row r="10015" spans="1:2">
      <c r="A10015" s="174">
        <v>1001.2</v>
      </c>
      <c r="B10015" s="174">
        <v>0</v>
      </c>
    </row>
    <row r="10016" spans="1:2">
      <c r="A10016" s="174">
        <v>1001.3</v>
      </c>
      <c r="B10016" s="174">
        <v>0</v>
      </c>
    </row>
    <row r="10017" spans="1:2">
      <c r="A10017" s="174">
        <v>1001.4</v>
      </c>
      <c r="B10017" s="174">
        <v>0</v>
      </c>
    </row>
    <row r="10018" spans="1:2">
      <c r="A10018" s="174">
        <v>1001.5</v>
      </c>
      <c r="B10018" s="174">
        <v>0</v>
      </c>
    </row>
    <row r="10019" spans="1:2">
      <c r="A10019" s="174">
        <v>1001.6</v>
      </c>
      <c r="B10019" s="174">
        <v>0</v>
      </c>
    </row>
    <row r="10020" spans="1:2">
      <c r="A10020" s="174">
        <v>1001.7</v>
      </c>
      <c r="B10020" s="174">
        <v>0</v>
      </c>
    </row>
    <row r="10021" spans="1:2">
      <c r="A10021" s="174">
        <v>1001.8</v>
      </c>
      <c r="B10021" s="174">
        <v>0</v>
      </c>
    </row>
    <row r="10022" spans="1:2">
      <c r="A10022" s="174">
        <v>1001.9</v>
      </c>
      <c r="B10022" s="174">
        <v>0</v>
      </c>
    </row>
    <row r="10023" spans="1:2">
      <c r="A10023" s="174">
        <v>1002</v>
      </c>
      <c r="B10023" s="174">
        <v>0</v>
      </c>
    </row>
    <row r="10024" spans="1:2">
      <c r="A10024" s="174">
        <v>1002.1</v>
      </c>
      <c r="B10024" s="174">
        <v>0</v>
      </c>
    </row>
    <row r="10025" spans="1:2">
      <c r="A10025" s="174">
        <v>1002.2</v>
      </c>
      <c r="B10025" s="174">
        <v>0</v>
      </c>
    </row>
    <row r="10026" spans="1:2">
      <c r="A10026" s="174">
        <v>1002.3</v>
      </c>
      <c r="B10026" s="174">
        <v>0</v>
      </c>
    </row>
    <row r="10027" spans="1:2">
      <c r="A10027" s="174">
        <v>1002.4</v>
      </c>
      <c r="B10027" s="174">
        <v>0</v>
      </c>
    </row>
    <row r="10028" spans="1:2">
      <c r="A10028" s="174">
        <v>1002.5</v>
      </c>
      <c r="B10028" s="174">
        <v>0</v>
      </c>
    </row>
    <row r="10029" spans="1:2">
      <c r="A10029" s="174">
        <v>1002.6</v>
      </c>
      <c r="B10029" s="174">
        <v>0</v>
      </c>
    </row>
    <row r="10030" spans="1:2">
      <c r="A10030" s="174">
        <v>1002.7</v>
      </c>
      <c r="B10030" s="174">
        <v>0</v>
      </c>
    </row>
    <row r="10031" spans="1:2">
      <c r="A10031" s="174">
        <v>1002.8</v>
      </c>
      <c r="B10031" s="174">
        <v>0</v>
      </c>
    </row>
    <row r="10032" spans="1:2">
      <c r="A10032" s="174">
        <v>1002.9</v>
      </c>
      <c r="B10032" s="174">
        <v>0</v>
      </c>
    </row>
    <row r="10033" spans="1:2">
      <c r="A10033" s="174">
        <v>1003</v>
      </c>
      <c r="B10033" s="174">
        <v>0</v>
      </c>
    </row>
    <row r="10034" spans="1:2">
      <c r="A10034" s="174">
        <v>1003.1</v>
      </c>
      <c r="B10034" s="174">
        <v>0</v>
      </c>
    </row>
    <row r="10035" spans="1:2">
      <c r="A10035" s="174">
        <v>1003.2</v>
      </c>
      <c r="B10035" s="174">
        <v>0</v>
      </c>
    </row>
    <row r="10036" spans="1:2">
      <c r="A10036" s="174">
        <v>1003.3</v>
      </c>
      <c r="B10036" s="174">
        <v>0</v>
      </c>
    </row>
    <row r="10037" spans="1:2">
      <c r="A10037" s="174">
        <v>1003.4</v>
      </c>
      <c r="B10037" s="174">
        <v>0</v>
      </c>
    </row>
    <row r="10038" spans="1:2">
      <c r="A10038" s="174">
        <v>1003.5</v>
      </c>
      <c r="B10038" s="174">
        <v>0</v>
      </c>
    </row>
    <row r="10039" spans="1:2">
      <c r="A10039" s="174">
        <v>1003.6</v>
      </c>
      <c r="B10039" s="174">
        <v>0</v>
      </c>
    </row>
    <row r="10040" spans="1:2">
      <c r="A10040" s="174">
        <v>1003.7</v>
      </c>
      <c r="B10040" s="174">
        <v>0</v>
      </c>
    </row>
    <row r="10041" spans="1:2">
      <c r="A10041" s="174">
        <v>1003.8</v>
      </c>
      <c r="B10041" s="174">
        <v>0</v>
      </c>
    </row>
    <row r="10042" spans="1:2">
      <c r="A10042" s="174">
        <v>1003.9</v>
      </c>
      <c r="B10042" s="174">
        <v>0</v>
      </c>
    </row>
    <row r="10043" spans="1:2">
      <c r="A10043" s="174">
        <v>1004</v>
      </c>
      <c r="B10043" s="174">
        <v>0</v>
      </c>
    </row>
    <row r="10044" spans="1:2">
      <c r="A10044" s="174">
        <v>1004.1</v>
      </c>
      <c r="B10044" s="174">
        <v>0</v>
      </c>
    </row>
    <row r="10045" spans="1:2">
      <c r="A10045" s="174">
        <v>1004.2</v>
      </c>
      <c r="B10045" s="174">
        <v>0</v>
      </c>
    </row>
    <row r="10046" spans="1:2">
      <c r="A10046" s="174">
        <v>1004.3</v>
      </c>
      <c r="B10046" s="174">
        <v>0</v>
      </c>
    </row>
    <row r="10047" spans="1:2">
      <c r="A10047" s="174">
        <v>1004.4</v>
      </c>
      <c r="B10047" s="174">
        <v>0</v>
      </c>
    </row>
    <row r="10048" spans="1:2">
      <c r="A10048" s="174">
        <v>1004.5</v>
      </c>
      <c r="B10048" s="174">
        <v>0</v>
      </c>
    </row>
    <row r="10049" spans="1:2">
      <c r="A10049" s="174">
        <v>1004.6</v>
      </c>
      <c r="B10049" s="174">
        <v>0</v>
      </c>
    </row>
    <row r="10050" spans="1:2">
      <c r="A10050" s="174">
        <v>1004.7</v>
      </c>
      <c r="B10050" s="174">
        <v>0</v>
      </c>
    </row>
    <row r="10051" spans="1:2">
      <c r="A10051" s="174">
        <v>1004.8</v>
      </c>
      <c r="B10051" s="174">
        <v>0</v>
      </c>
    </row>
    <row r="10052" spans="1:2">
      <c r="A10052" s="174">
        <v>1004.9</v>
      </c>
      <c r="B10052" s="174">
        <v>0</v>
      </c>
    </row>
    <row r="10053" spans="1:2">
      <c r="A10053" s="174">
        <v>1005</v>
      </c>
      <c r="B10053" s="174">
        <v>0</v>
      </c>
    </row>
    <row r="10054" spans="1:2">
      <c r="A10054" s="174">
        <v>1005.1</v>
      </c>
      <c r="B10054" s="174">
        <v>0</v>
      </c>
    </row>
    <row r="10055" spans="1:2">
      <c r="A10055" s="174">
        <v>1005.2</v>
      </c>
      <c r="B10055" s="174">
        <v>0</v>
      </c>
    </row>
    <row r="10056" spans="1:2">
      <c r="A10056" s="174">
        <v>1005.3</v>
      </c>
      <c r="B10056" s="174">
        <v>0</v>
      </c>
    </row>
    <row r="10057" spans="1:2">
      <c r="A10057" s="174">
        <v>1005.4</v>
      </c>
      <c r="B10057" s="174">
        <v>0</v>
      </c>
    </row>
    <row r="10058" spans="1:2">
      <c r="A10058" s="174">
        <v>1005.5</v>
      </c>
      <c r="B10058" s="174">
        <v>0</v>
      </c>
    </row>
    <row r="10059" spans="1:2">
      <c r="A10059" s="174">
        <v>1005.6</v>
      </c>
      <c r="B10059" s="174">
        <v>0</v>
      </c>
    </row>
    <row r="10060" spans="1:2">
      <c r="A10060" s="174">
        <v>1005.7</v>
      </c>
      <c r="B10060" s="174">
        <v>0</v>
      </c>
    </row>
    <row r="10061" spans="1:2">
      <c r="A10061" s="174">
        <v>1005.8</v>
      </c>
      <c r="B10061" s="174">
        <v>0</v>
      </c>
    </row>
    <row r="10062" spans="1:2">
      <c r="A10062" s="174">
        <v>1005.9</v>
      </c>
      <c r="B10062" s="174">
        <v>0</v>
      </c>
    </row>
    <row r="10063" spans="1:2">
      <c r="A10063" s="174">
        <v>1006</v>
      </c>
      <c r="B10063" s="174">
        <v>0</v>
      </c>
    </row>
    <row r="10064" spans="1:2">
      <c r="A10064" s="174">
        <v>1006.1</v>
      </c>
      <c r="B10064" s="174">
        <v>0</v>
      </c>
    </row>
    <row r="10065" spans="1:2">
      <c r="A10065" s="174">
        <v>1006.2</v>
      </c>
      <c r="B10065" s="174">
        <v>0</v>
      </c>
    </row>
    <row r="10066" spans="1:2">
      <c r="A10066" s="174">
        <v>1006.3</v>
      </c>
      <c r="B10066" s="174">
        <v>0</v>
      </c>
    </row>
    <row r="10067" spans="1:2">
      <c r="A10067" s="174">
        <v>1006.4</v>
      </c>
      <c r="B10067" s="174">
        <v>0</v>
      </c>
    </row>
    <row r="10068" spans="1:2">
      <c r="A10068" s="174">
        <v>1006.5</v>
      </c>
      <c r="B10068" s="174">
        <v>0</v>
      </c>
    </row>
    <row r="10069" spans="1:2">
      <c r="A10069" s="174">
        <v>1006.6</v>
      </c>
      <c r="B10069" s="174">
        <v>0</v>
      </c>
    </row>
    <row r="10070" spans="1:2">
      <c r="A10070" s="174">
        <v>1006.7</v>
      </c>
      <c r="B10070" s="174">
        <v>0</v>
      </c>
    </row>
    <row r="10071" spans="1:2">
      <c r="A10071" s="174">
        <v>1006.8</v>
      </c>
      <c r="B10071" s="174">
        <v>0</v>
      </c>
    </row>
    <row r="10072" spans="1:2">
      <c r="A10072" s="174">
        <v>1006.9</v>
      </c>
      <c r="B10072" s="174">
        <v>0</v>
      </c>
    </row>
    <row r="10073" spans="1:2">
      <c r="A10073" s="174">
        <v>1007</v>
      </c>
      <c r="B10073" s="174">
        <v>0</v>
      </c>
    </row>
    <row r="10074" spans="1:2">
      <c r="A10074" s="174">
        <v>1007.1</v>
      </c>
      <c r="B10074" s="174">
        <v>0</v>
      </c>
    </row>
    <row r="10075" spans="1:2">
      <c r="A10075" s="174">
        <v>1007.2</v>
      </c>
      <c r="B10075" s="174">
        <v>0</v>
      </c>
    </row>
    <row r="10076" spans="1:2">
      <c r="A10076" s="174">
        <v>1007.3</v>
      </c>
      <c r="B10076" s="174">
        <v>0</v>
      </c>
    </row>
    <row r="10077" spans="1:2">
      <c r="A10077" s="174">
        <v>1007.4</v>
      </c>
      <c r="B10077" s="174">
        <v>0</v>
      </c>
    </row>
    <row r="10078" spans="1:2">
      <c r="A10078" s="174">
        <v>1007.5</v>
      </c>
      <c r="B10078" s="174">
        <v>0</v>
      </c>
    </row>
    <row r="10079" spans="1:2">
      <c r="A10079" s="174">
        <v>1007.6</v>
      </c>
      <c r="B10079" s="174">
        <v>0</v>
      </c>
    </row>
    <row r="10080" spans="1:2">
      <c r="A10080" s="174">
        <v>1007.7</v>
      </c>
      <c r="B10080" s="174">
        <v>0</v>
      </c>
    </row>
    <row r="10081" spans="1:2">
      <c r="A10081" s="174">
        <v>1007.8</v>
      </c>
      <c r="B10081" s="174">
        <v>0</v>
      </c>
    </row>
    <row r="10082" spans="1:2">
      <c r="A10082" s="174">
        <v>1007.9</v>
      </c>
      <c r="B10082" s="174">
        <v>0</v>
      </c>
    </row>
    <row r="10083" spans="1:2">
      <c r="A10083" s="174">
        <v>1008</v>
      </c>
      <c r="B10083" s="174">
        <v>0</v>
      </c>
    </row>
    <row r="10084" spans="1:2">
      <c r="A10084" s="174">
        <v>1008.1</v>
      </c>
      <c r="B10084" s="174">
        <v>0</v>
      </c>
    </row>
    <row r="10085" spans="1:2">
      <c r="A10085" s="174">
        <v>1008.2</v>
      </c>
      <c r="B10085" s="174">
        <v>0</v>
      </c>
    </row>
    <row r="10086" spans="1:2">
      <c r="A10086" s="174">
        <v>1008.3</v>
      </c>
      <c r="B10086" s="174">
        <v>0</v>
      </c>
    </row>
    <row r="10087" spans="1:2">
      <c r="A10087" s="174">
        <v>1008.4</v>
      </c>
      <c r="B10087" s="174">
        <v>0</v>
      </c>
    </row>
    <row r="10088" spans="1:2">
      <c r="A10088" s="174">
        <v>1008.5</v>
      </c>
      <c r="B10088" s="174">
        <v>0</v>
      </c>
    </row>
    <row r="10089" spans="1:2">
      <c r="A10089" s="174">
        <v>1008.6</v>
      </c>
      <c r="B10089" s="174">
        <v>0</v>
      </c>
    </row>
    <row r="10090" spans="1:2">
      <c r="A10090" s="174">
        <v>1008.7</v>
      </c>
      <c r="B10090" s="174">
        <v>0</v>
      </c>
    </row>
    <row r="10091" spans="1:2">
      <c r="A10091" s="174">
        <v>1008.8</v>
      </c>
      <c r="B10091" s="174">
        <v>0</v>
      </c>
    </row>
    <row r="10092" spans="1:2">
      <c r="A10092" s="174">
        <v>1008.9</v>
      </c>
      <c r="B10092" s="174">
        <v>0</v>
      </c>
    </row>
    <row r="10093" spans="1:2">
      <c r="A10093" s="174">
        <v>1009</v>
      </c>
      <c r="B10093" s="174">
        <v>0</v>
      </c>
    </row>
    <row r="10094" spans="1:2">
      <c r="A10094" s="174">
        <v>1009.1</v>
      </c>
      <c r="B10094" s="174">
        <v>0</v>
      </c>
    </row>
    <row r="10095" spans="1:2">
      <c r="A10095" s="174">
        <v>1009.2</v>
      </c>
      <c r="B10095" s="174">
        <v>0</v>
      </c>
    </row>
    <row r="10096" spans="1:2">
      <c r="A10096" s="174">
        <v>1009.3</v>
      </c>
      <c r="B10096" s="174">
        <v>0</v>
      </c>
    </row>
    <row r="10097" spans="1:2">
      <c r="A10097" s="174">
        <v>1009.4</v>
      </c>
      <c r="B10097" s="174">
        <v>0</v>
      </c>
    </row>
    <row r="10098" spans="1:2">
      <c r="A10098" s="174">
        <v>1009.5</v>
      </c>
      <c r="B10098" s="174">
        <v>0</v>
      </c>
    </row>
    <row r="10099" spans="1:2">
      <c r="A10099" s="174">
        <v>1009.6</v>
      </c>
      <c r="B10099" s="174">
        <v>0</v>
      </c>
    </row>
    <row r="10100" spans="1:2">
      <c r="A10100" s="174">
        <v>1009.7</v>
      </c>
      <c r="B10100" s="174">
        <v>0</v>
      </c>
    </row>
    <row r="10101" spans="1:2">
      <c r="A10101" s="174">
        <v>1009.8</v>
      </c>
      <c r="B10101" s="174">
        <v>0</v>
      </c>
    </row>
    <row r="10102" spans="1:2">
      <c r="A10102" s="174">
        <v>1009.9</v>
      </c>
      <c r="B10102" s="174">
        <v>0</v>
      </c>
    </row>
    <row r="10103" spans="1:2">
      <c r="A10103" s="174">
        <v>1010</v>
      </c>
      <c r="B10103" s="174">
        <v>0</v>
      </c>
    </row>
    <row r="10104" spans="1:2">
      <c r="A10104" s="174">
        <v>1010.1</v>
      </c>
      <c r="B10104" s="174">
        <v>0</v>
      </c>
    </row>
    <row r="10105" spans="1:2">
      <c r="A10105" s="174">
        <v>1010.2</v>
      </c>
      <c r="B10105" s="174">
        <v>0</v>
      </c>
    </row>
    <row r="10106" spans="1:2">
      <c r="A10106" s="174">
        <v>1010.3</v>
      </c>
      <c r="B10106" s="174">
        <v>0</v>
      </c>
    </row>
    <row r="10107" spans="1:2">
      <c r="A10107" s="174">
        <v>1010.4</v>
      </c>
      <c r="B10107" s="174">
        <v>0</v>
      </c>
    </row>
    <row r="10108" spans="1:2">
      <c r="A10108" s="174">
        <v>1010.5</v>
      </c>
      <c r="B10108" s="174">
        <v>0</v>
      </c>
    </row>
    <row r="10109" spans="1:2">
      <c r="A10109" s="174">
        <v>1010.6</v>
      </c>
      <c r="B10109" s="174">
        <v>0</v>
      </c>
    </row>
    <row r="10110" spans="1:2">
      <c r="A10110" s="174">
        <v>1010.7</v>
      </c>
      <c r="B10110" s="174">
        <v>0</v>
      </c>
    </row>
    <row r="10111" spans="1:2">
      <c r="A10111" s="174">
        <v>1010.8</v>
      </c>
      <c r="B10111" s="174">
        <v>0</v>
      </c>
    </row>
    <row r="10112" spans="1:2">
      <c r="A10112" s="174">
        <v>1010.9</v>
      </c>
      <c r="B10112" s="174">
        <v>0</v>
      </c>
    </row>
    <row r="10113" spans="1:2">
      <c r="A10113" s="174">
        <v>1011</v>
      </c>
      <c r="B10113" s="174">
        <v>0</v>
      </c>
    </row>
    <row r="10114" spans="1:2">
      <c r="A10114" s="174">
        <v>1011.1</v>
      </c>
      <c r="B10114" s="174">
        <v>0</v>
      </c>
    </row>
    <row r="10115" spans="1:2">
      <c r="A10115" s="174">
        <v>1011.2</v>
      </c>
      <c r="B10115" s="174">
        <v>0</v>
      </c>
    </row>
    <row r="10116" spans="1:2">
      <c r="A10116" s="174">
        <v>1011.3</v>
      </c>
      <c r="B10116" s="174">
        <v>0</v>
      </c>
    </row>
    <row r="10117" spans="1:2">
      <c r="A10117" s="174">
        <v>1011.4</v>
      </c>
      <c r="B10117" s="174">
        <v>0</v>
      </c>
    </row>
    <row r="10118" spans="1:2">
      <c r="A10118" s="174">
        <v>1011.5</v>
      </c>
      <c r="B10118" s="174">
        <v>0</v>
      </c>
    </row>
    <row r="10119" spans="1:2">
      <c r="A10119" s="174">
        <v>1011.6</v>
      </c>
      <c r="B10119" s="174">
        <v>0</v>
      </c>
    </row>
    <row r="10120" spans="1:2">
      <c r="A10120" s="174">
        <v>1011.7</v>
      </c>
      <c r="B10120" s="174">
        <v>0</v>
      </c>
    </row>
    <row r="10121" spans="1:2">
      <c r="A10121" s="174">
        <v>1011.8</v>
      </c>
      <c r="B10121" s="174">
        <v>0</v>
      </c>
    </row>
    <row r="10122" spans="1:2">
      <c r="A10122" s="174">
        <v>1011.9</v>
      </c>
      <c r="B10122" s="174">
        <v>0</v>
      </c>
    </row>
    <row r="10123" spans="1:2">
      <c r="A10123" s="174">
        <v>1012</v>
      </c>
      <c r="B10123" s="174">
        <v>0</v>
      </c>
    </row>
    <row r="10124" spans="1:2">
      <c r="A10124" s="174">
        <v>1012.1</v>
      </c>
      <c r="B10124" s="174">
        <v>0</v>
      </c>
    </row>
    <row r="10125" spans="1:2">
      <c r="A10125" s="174">
        <v>1012.2</v>
      </c>
      <c r="B10125" s="174">
        <v>0</v>
      </c>
    </row>
    <row r="10126" spans="1:2">
      <c r="A10126" s="174">
        <v>1012.3</v>
      </c>
      <c r="B10126" s="174">
        <v>0</v>
      </c>
    </row>
    <row r="10127" spans="1:2">
      <c r="A10127" s="174">
        <v>1012.4</v>
      </c>
      <c r="B10127" s="174">
        <v>0</v>
      </c>
    </row>
    <row r="10128" spans="1:2">
      <c r="A10128" s="174">
        <v>1012.5</v>
      </c>
      <c r="B10128" s="174">
        <v>0</v>
      </c>
    </row>
    <row r="10129" spans="1:2">
      <c r="A10129" s="174">
        <v>1012.6</v>
      </c>
      <c r="B10129" s="174">
        <v>0</v>
      </c>
    </row>
    <row r="10130" spans="1:2">
      <c r="A10130" s="174">
        <v>1012.7</v>
      </c>
      <c r="B10130" s="174">
        <v>0</v>
      </c>
    </row>
    <row r="10131" spans="1:2">
      <c r="A10131" s="174">
        <v>1012.8</v>
      </c>
      <c r="B10131" s="174">
        <v>0</v>
      </c>
    </row>
    <row r="10132" spans="1:2">
      <c r="A10132" s="174">
        <v>1012.9</v>
      </c>
      <c r="B10132" s="174">
        <v>0</v>
      </c>
    </row>
    <row r="10133" spans="1:2">
      <c r="A10133" s="174">
        <v>1013</v>
      </c>
      <c r="B10133" s="174">
        <v>0</v>
      </c>
    </row>
    <row r="10134" spans="1:2">
      <c r="A10134" s="174">
        <v>1013.1</v>
      </c>
      <c r="B10134" s="174">
        <v>0</v>
      </c>
    </row>
    <row r="10135" spans="1:2">
      <c r="A10135" s="174">
        <v>1013.2</v>
      </c>
      <c r="B10135" s="174">
        <v>0</v>
      </c>
    </row>
    <row r="10136" spans="1:2">
      <c r="A10136" s="174">
        <v>1013.3</v>
      </c>
      <c r="B10136" s="174">
        <v>0</v>
      </c>
    </row>
    <row r="10137" spans="1:2">
      <c r="A10137" s="174">
        <v>1013.4</v>
      </c>
      <c r="B10137" s="174">
        <v>0</v>
      </c>
    </row>
    <row r="10138" spans="1:2">
      <c r="A10138" s="174">
        <v>1013.5</v>
      </c>
      <c r="B10138" s="174">
        <v>0</v>
      </c>
    </row>
    <row r="10139" spans="1:2">
      <c r="A10139" s="174">
        <v>1013.6</v>
      </c>
      <c r="B10139" s="174">
        <v>0</v>
      </c>
    </row>
    <row r="10140" spans="1:2">
      <c r="A10140" s="174">
        <v>1013.7</v>
      </c>
      <c r="B10140" s="174">
        <v>0</v>
      </c>
    </row>
    <row r="10141" spans="1:2">
      <c r="A10141" s="174">
        <v>1013.8</v>
      </c>
      <c r="B10141" s="174">
        <v>0</v>
      </c>
    </row>
    <row r="10142" spans="1:2">
      <c r="A10142" s="174">
        <v>1013.9</v>
      </c>
      <c r="B10142" s="174">
        <v>0</v>
      </c>
    </row>
    <row r="10143" spans="1:2">
      <c r="A10143" s="174">
        <v>1014</v>
      </c>
      <c r="B10143" s="174">
        <v>0</v>
      </c>
    </row>
    <row r="10144" spans="1:2">
      <c r="A10144" s="174">
        <v>1014.1</v>
      </c>
      <c r="B10144" s="174">
        <v>0</v>
      </c>
    </row>
    <row r="10145" spans="1:2">
      <c r="A10145" s="174">
        <v>1014.2</v>
      </c>
      <c r="B10145" s="174">
        <v>0</v>
      </c>
    </row>
    <row r="10146" spans="1:2">
      <c r="A10146" s="174">
        <v>1014.3</v>
      </c>
      <c r="B10146" s="174">
        <v>0</v>
      </c>
    </row>
    <row r="10147" spans="1:2">
      <c r="A10147" s="174">
        <v>1014.4</v>
      </c>
      <c r="B10147" s="174">
        <v>0</v>
      </c>
    </row>
    <row r="10148" spans="1:2">
      <c r="A10148" s="174">
        <v>1014.5</v>
      </c>
      <c r="B10148" s="174">
        <v>0</v>
      </c>
    </row>
    <row r="10149" spans="1:2">
      <c r="A10149" s="174">
        <v>1014.6</v>
      </c>
      <c r="B10149" s="174">
        <v>0</v>
      </c>
    </row>
    <row r="10150" spans="1:2">
      <c r="A10150" s="174">
        <v>1014.7</v>
      </c>
      <c r="B10150" s="174">
        <v>0</v>
      </c>
    </row>
    <row r="10151" spans="1:2">
      <c r="A10151" s="174">
        <v>1014.8</v>
      </c>
      <c r="B10151" s="174">
        <v>0</v>
      </c>
    </row>
    <row r="10152" spans="1:2">
      <c r="A10152" s="174">
        <v>1014.9</v>
      </c>
      <c r="B10152" s="174">
        <v>0</v>
      </c>
    </row>
    <row r="10153" spans="1:2">
      <c r="A10153" s="174">
        <v>1015</v>
      </c>
      <c r="B10153" s="174">
        <v>0</v>
      </c>
    </row>
    <row r="10154" spans="1:2">
      <c r="A10154" s="174">
        <v>1015.1</v>
      </c>
      <c r="B10154" s="174">
        <v>0</v>
      </c>
    </row>
    <row r="10155" spans="1:2">
      <c r="A10155" s="174">
        <v>1015.2</v>
      </c>
      <c r="B10155" s="174">
        <v>0</v>
      </c>
    </row>
    <row r="10156" spans="1:2">
      <c r="A10156" s="174">
        <v>1015.3</v>
      </c>
      <c r="B10156" s="174">
        <v>0</v>
      </c>
    </row>
    <row r="10157" spans="1:2">
      <c r="A10157" s="174">
        <v>1015.4</v>
      </c>
      <c r="B10157" s="174">
        <v>0</v>
      </c>
    </row>
    <row r="10158" spans="1:2">
      <c r="A10158" s="174">
        <v>1015.5</v>
      </c>
      <c r="B10158" s="174">
        <v>0</v>
      </c>
    </row>
    <row r="10159" spans="1:2">
      <c r="A10159" s="174">
        <v>1015.6</v>
      </c>
      <c r="B10159" s="174">
        <v>0</v>
      </c>
    </row>
    <row r="10160" spans="1:2">
      <c r="A10160" s="174">
        <v>1015.7</v>
      </c>
      <c r="B10160" s="174">
        <v>0</v>
      </c>
    </row>
    <row r="10161" spans="1:2">
      <c r="A10161" s="174">
        <v>1015.8</v>
      </c>
      <c r="B10161" s="174">
        <v>0</v>
      </c>
    </row>
    <row r="10162" spans="1:2">
      <c r="A10162" s="174">
        <v>1015.9</v>
      </c>
      <c r="B10162" s="174">
        <v>0</v>
      </c>
    </row>
    <row r="10163" spans="1:2">
      <c r="A10163" s="174">
        <v>1016</v>
      </c>
      <c r="B10163" s="174">
        <v>0</v>
      </c>
    </row>
    <row r="10164" spans="1:2">
      <c r="A10164" s="174">
        <v>1016.1</v>
      </c>
      <c r="B10164" s="174">
        <v>0</v>
      </c>
    </row>
    <row r="10165" spans="1:2">
      <c r="A10165" s="174">
        <v>1016.2</v>
      </c>
      <c r="B10165" s="174">
        <v>0</v>
      </c>
    </row>
    <row r="10166" spans="1:2">
      <c r="A10166" s="174">
        <v>1016.3</v>
      </c>
      <c r="B10166" s="174">
        <v>0</v>
      </c>
    </row>
    <row r="10167" spans="1:2">
      <c r="A10167" s="174">
        <v>1016.4</v>
      </c>
      <c r="B10167" s="174">
        <v>0</v>
      </c>
    </row>
    <row r="10168" spans="1:2">
      <c r="A10168" s="174">
        <v>1016.5</v>
      </c>
      <c r="B10168" s="174">
        <v>0</v>
      </c>
    </row>
    <row r="10169" spans="1:2">
      <c r="A10169" s="174">
        <v>1016.6</v>
      </c>
      <c r="B10169" s="174">
        <v>0</v>
      </c>
    </row>
    <row r="10170" spans="1:2">
      <c r="A10170" s="174">
        <v>1016.7</v>
      </c>
      <c r="B10170" s="174">
        <v>0</v>
      </c>
    </row>
    <row r="10171" spans="1:2">
      <c r="A10171" s="174">
        <v>1016.8</v>
      </c>
      <c r="B10171" s="174">
        <v>0</v>
      </c>
    </row>
    <row r="10172" spans="1:2">
      <c r="A10172" s="174">
        <v>1016.9</v>
      </c>
      <c r="B10172" s="174">
        <v>0</v>
      </c>
    </row>
    <row r="10173" spans="1:2">
      <c r="A10173" s="174">
        <v>1017</v>
      </c>
      <c r="B10173" s="174">
        <v>0</v>
      </c>
    </row>
    <row r="10174" spans="1:2">
      <c r="A10174" s="174">
        <v>1017.1</v>
      </c>
      <c r="B10174" s="174">
        <v>0</v>
      </c>
    </row>
    <row r="10175" spans="1:2">
      <c r="A10175" s="174">
        <v>1017.2</v>
      </c>
      <c r="B10175" s="174">
        <v>0</v>
      </c>
    </row>
    <row r="10176" spans="1:2">
      <c r="A10176" s="174">
        <v>1017.3</v>
      </c>
      <c r="B10176" s="174">
        <v>0</v>
      </c>
    </row>
    <row r="10177" spans="1:2">
      <c r="A10177" s="174">
        <v>1017.4</v>
      </c>
      <c r="B10177" s="174">
        <v>0</v>
      </c>
    </row>
    <row r="10178" spans="1:2">
      <c r="A10178" s="174">
        <v>1017.5</v>
      </c>
      <c r="B10178" s="174">
        <v>0</v>
      </c>
    </row>
    <row r="10179" spans="1:2">
      <c r="A10179" s="174">
        <v>1017.6</v>
      </c>
      <c r="B10179" s="174">
        <v>0</v>
      </c>
    </row>
    <row r="10180" spans="1:2">
      <c r="A10180" s="174">
        <v>1017.7</v>
      </c>
      <c r="B10180" s="174">
        <v>0</v>
      </c>
    </row>
    <row r="10181" spans="1:2">
      <c r="A10181" s="174">
        <v>1017.8</v>
      </c>
      <c r="B10181" s="174">
        <v>0</v>
      </c>
    </row>
    <row r="10182" spans="1:2">
      <c r="A10182" s="174">
        <v>1017.9</v>
      </c>
      <c r="B10182" s="174">
        <v>0</v>
      </c>
    </row>
    <row r="10183" spans="1:2">
      <c r="A10183" s="174">
        <v>1018</v>
      </c>
      <c r="B10183" s="174">
        <v>0</v>
      </c>
    </row>
    <row r="10184" spans="1:2">
      <c r="A10184" s="174">
        <v>1018.1</v>
      </c>
      <c r="B10184" s="174">
        <v>0</v>
      </c>
    </row>
    <row r="10185" spans="1:2">
      <c r="A10185" s="174">
        <v>1018.2</v>
      </c>
      <c r="B10185" s="174">
        <v>0</v>
      </c>
    </row>
    <row r="10186" spans="1:2">
      <c r="A10186" s="174">
        <v>1018.3</v>
      </c>
      <c r="B10186" s="174">
        <v>0</v>
      </c>
    </row>
    <row r="10187" spans="1:2">
      <c r="A10187" s="174">
        <v>1018.4</v>
      </c>
      <c r="B10187" s="174">
        <v>0</v>
      </c>
    </row>
    <row r="10188" spans="1:2">
      <c r="A10188" s="174">
        <v>1018.5</v>
      </c>
      <c r="B10188" s="174">
        <v>0</v>
      </c>
    </row>
    <row r="10189" spans="1:2">
      <c r="A10189" s="174">
        <v>1018.6</v>
      </c>
      <c r="B10189" s="174">
        <v>0</v>
      </c>
    </row>
    <row r="10190" spans="1:2">
      <c r="A10190" s="174">
        <v>1018.7</v>
      </c>
      <c r="B10190" s="174">
        <v>0</v>
      </c>
    </row>
    <row r="10191" spans="1:2">
      <c r="A10191" s="174">
        <v>1018.8</v>
      </c>
      <c r="B10191" s="174">
        <v>0</v>
      </c>
    </row>
    <row r="10192" spans="1:2">
      <c r="A10192" s="174">
        <v>1018.9</v>
      </c>
      <c r="B10192" s="174">
        <v>0</v>
      </c>
    </row>
    <row r="10193" spans="1:2">
      <c r="A10193" s="174">
        <v>1019</v>
      </c>
      <c r="B10193" s="174">
        <v>0</v>
      </c>
    </row>
    <row r="10194" spans="1:2">
      <c r="A10194" s="174">
        <v>1019.1</v>
      </c>
      <c r="B10194" s="174">
        <v>0</v>
      </c>
    </row>
    <row r="10195" spans="1:2">
      <c r="A10195" s="174">
        <v>1019.2</v>
      </c>
      <c r="B10195" s="174">
        <v>0</v>
      </c>
    </row>
    <row r="10196" spans="1:2">
      <c r="A10196" s="174">
        <v>1019.3</v>
      </c>
      <c r="B10196" s="174">
        <v>0</v>
      </c>
    </row>
    <row r="10197" spans="1:2">
      <c r="A10197" s="174">
        <v>1019.4</v>
      </c>
      <c r="B10197" s="174">
        <v>0</v>
      </c>
    </row>
    <row r="10198" spans="1:2">
      <c r="A10198" s="174">
        <v>1019.5</v>
      </c>
      <c r="B10198" s="174">
        <v>0</v>
      </c>
    </row>
    <row r="10199" spans="1:2">
      <c r="A10199" s="174">
        <v>1019.6</v>
      </c>
      <c r="B10199" s="174">
        <v>0</v>
      </c>
    </row>
    <row r="10200" spans="1:2">
      <c r="A10200" s="174">
        <v>1019.7</v>
      </c>
      <c r="B10200" s="174">
        <v>0</v>
      </c>
    </row>
    <row r="10201" spans="1:2">
      <c r="A10201" s="174">
        <v>1019.8</v>
      </c>
      <c r="B10201" s="174">
        <v>0</v>
      </c>
    </row>
    <row r="10202" spans="1:2">
      <c r="A10202" s="174">
        <v>1019.9</v>
      </c>
      <c r="B10202" s="174">
        <v>0</v>
      </c>
    </row>
    <row r="10203" spans="1:2">
      <c r="A10203" s="174">
        <v>1020</v>
      </c>
      <c r="B10203" s="174">
        <v>0</v>
      </c>
    </row>
    <row r="10204" spans="1:2">
      <c r="A10204" s="174">
        <v>1020.1</v>
      </c>
      <c r="B10204" s="174">
        <v>0</v>
      </c>
    </row>
    <row r="10205" spans="1:2">
      <c r="A10205" s="174">
        <v>1020.2</v>
      </c>
      <c r="B10205" s="174">
        <v>0</v>
      </c>
    </row>
    <row r="10206" spans="1:2">
      <c r="A10206" s="174">
        <v>1020.3</v>
      </c>
      <c r="B10206" s="174">
        <v>0</v>
      </c>
    </row>
    <row r="10207" spans="1:2">
      <c r="A10207" s="174">
        <v>1020.4</v>
      </c>
      <c r="B10207" s="174">
        <v>0</v>
      </c>
    </row>
    <row r="10208" spans="1:2">
      <c r="A10208" s="174">
        <v>1020.5</v>
      </c>
      <c r="B10208" s="174">
        <v>0</v>
      </c>
    </row>
    <row r="10209" spans="1:2">
      <c r="A10209" s="174">
        <v>1020.6</v>
      </c>
      <c r="B10209" s="174">
        <v>0</v>
      </c>
    </row>
    <row r="10210" spans="1:2">
      <c r="A10210" s="174">
        <v>1020.7</v>
      </c>
      <c r="B10210" s="174">
        <v>0</v>
      </c>
    </row>
    <row r="10211" spans="1:2">
      <c r="A10211" s="174">
        <v>1020.8</v>
      </c>
      <c r="B10211" s="174">
        <v>0</v>
      </c>
    </row>
    <row r="10212" spans="1:2">
      <c r="A10212" s="174">
        <v>1020.9</v>
      </c>
      <c r="B10212" s="174">
        <v>0</v>
      </c>
    </row>
    <row r="10213" spans="1:2">
      <c r="A10213" s="174">
        <v>1021</v>
      </c>
      <c r="B10213" s="174">
        <v>0</v>
      </c>
    </row>
    <row r="10214" spans="1:2">
      <c r="A10214" s="174">
        <v>1021.1</v>
      </c>
      <c r="B10214" s="174">
        <v>0</v>
      </c>
    </row>
    <row r="10215" spans="1:2">
      <c r="A10215" s="174">
        <v>1021.2</v>
      </c>
      <c r="B10215" s="174">
        <v>0</v>
      </c>
    </row>
    <row r="10216" spans="1:2">
      <c r="A10216" s="174">
        <v>1021.3</v>
      </c>
      <c r="B10216" s="174">
        <v>0</v>
      </c>
    </row>
    <row r="10217" spans="1:2">
      <c r="A10217" s="174">
        <v>1021.4</v>
      </c>
      <c r="B10217" s="174">
        <v>0</v>
      </c>
    </row>
    <row r="10218" spans="1:2">
      <c r="A10218" s="174">
        <v>1021.5</v>
      </c>
      <c r="B10218" s="174">
        <v>0</v>
      </c>
    </row>
    <row r="10219" spans="1:2">
      <c r="A10219" s="174">
        <v>1021.6</v>
      </c>
      <c r="B10219" s="174">
        <v>0</v>
      </c>
    </row>
    <row r="10220" spans="1:2">
      <c r="A10220" s="174">
        <v>1021.7</v>
      </c>
      <c r="B10220" s="174">
        <v>0</v>
      </c>
    </row>
    <row r="10221" spans="1:2">
      <c r="A10221" s="174">
        <v>1021.8</v>
      </c>
      <c r="B10221" s="174">
        <v>0</v>
      </c>
    </row>
    <row r="10222" spans="1:2">
      <c r="A10222" s="174">
        <v>1021.9</v>
      </c>
      <c r="B10222" s="174">
        <v>0</v>
      </c>
    </row>
    <row r="10223" spans="1:2">
      <c r="A10223" s="174">
        <v>1022</v>
      </c>
      <c r="B10223" s="174">
        <v>0</v>
      </c>
    </row>
    <row r="10224" spans="1:2">
      <c r="A10224" s="174">
        <v>1022.1</v>
      </c>
      <c r="B10224" s="174">
        <v>0</v>
      </c>
    </row>
    <row r="10225" spans="1:2">
      <c r="A10225" s="174">
        <v>1022.2</v>
      </c>
      <c r="B10225" s="174">
        <v>0</v>
      </c>
    </row>
    <row r="10226" spans="1:2">
      <c r="A10226" s="174">
        <v>1022.3</v>
      </c>
      <c r="B10226" s="174">
        <v>0</v>
      </c>
    </row>
    <row r="10227" spans="1:2">
      <c r="A10227" s="174">
        <v>1022.4</v>
      </c>
      <c r="B10227" s="174">
        <v>0</v>
      </c>
    </row>
    <row r="10228" spans="1:2">
      <c r="A10228" s="174">
        <v>1022.5</v>
      </c>
      <c r="B10228" s="174">
        <v>0</v>
      </c>
    </row>
    <row r="10229" spans="1:2">
      <c r="A10229" s="174">
        <v>1022.6</v>
      </c>
      <c r="B10229" s="174">
        <v>0</v>
      </c>
    </row>
    <row r="10230" spans="1:2">
      <c r="A10230" s="174">
        <v>1022.7</v>
      </c>
      <c r="B10230" s="174">
        <v>0</v>
      </c>
    </row>
    <row r="10231" spans="1:2">
      <c r="A10231" s="174">
        <v>1022.8</v>
      </c>
      <c r="B10231" s="174">
        <v>0</v>
      </c>
    </row>
    <row r="10232" spans="1:2">
      <c r="A10232" s="174">
        <v>1022.9</v>
      </c>
      <c r="B10232" s="174">
        <v>0</v>
      </c>
    </row>
    <row r="10233" spans="1:2">
      <c r="A10233" s="174">
        <v>1023</v>
      </c>
      <c r="B10233" s="174">
        <v>0</v>
      </c>
    </row>
    <row r="10234" spans="1:2">
      <c r="A10234" s="174">
        <v>1023.1</v>
      </c>
      <c r="B10234" s="174">
        <v>0</v>
      </c>
    </row>
    <row r="10235" spans="1:2">
      <c r="A10235" s="174">
        <v>1023.2</v>
      </c>
      <c r="B10235" s="174">
        <v>0</v>
      </c>
    </row>
    <row r="10236" spans="1:2">
      <c r="A10236" s="174">
        <v>1023.3</v>
      </c>
      <c r="B10236" s="174">
        <v>0</v>
      </c>
    </row>
    <row r="10237" spans="1:2">
      <c r="A10237" s="174">
        <v>1023.4</v>
      </c>
      <c r="B10237" s="174">
        <v>0</v>
      </c>
    </row>
    <row r="10238" spans="1:2">
      <c r="A10238" s="174">
        <v>1023.5</v>
      </c>
      <c r="B10238" s="174">
        <v>0</v>
      </c>
    </row>
    <row r="10239" spans="1:2">
      <c r="A10239" s="174">
        <v>1023.6</v>
      </c>
      <c r="B10239" s="174">
        <v>0</v>
      </c>
    </row>
    <row r="10240" spans="1:2">
      <c r="A10240" s="174">
        <v>1023.7</v>
      </c>
      <c r="B10240" s="174">
        <v>0</v>
      </c>
    </row>
    <row r="10241" spans="1:2">
      <c r="A10241" s="174">
        <v>1023.8</v>
      </c>
      <c r="B10241" s="174">
        <v>0</v>
      </c>
    </row>
    <row r="10242" spans="1:2">
      <c r="A10242" s="174">
        <v>1023.9</v>
      </c>
      <c r="B10242" s="174">
        <v>0</v>
      </c>
    </row>
    <row r="10243" spans="1:2">
      <c r="A10243" s="174">
        <v>1024</v>
      </c>
      <c r="B10243" s="174">
        <v>0</v>
      </c>
    </row>
    <row r="10244" spans="1:2">
      <c r="A10244" s="174">
        <v>1024.0999999999999</v>
      </c>
      <c r="B10244" s="174">
        <v>0</v>
      </c>
    </row>
    <row r="10245" spans="1:2">
      <c r="A10245" s="174">
        <v>1024.2</v>
      </c>
      <c r="B10245" s="174">
        <v>0</v>
      </c>
    </row>
    <row r="10246" spans="1:2">
      <c r="A10246" s="174">
        <v>1024.3</v>
      </c>
      <c r="B10246" s="174">
        <v>0</v>
      </c>
    </row>
    <row r="10247" spans="1:2">
      <c r="A10247" s="174">
        <v>1024.4000000000001</v>
      </c>
      <c r="B10247" s="174">
        <v>0</v>
      </c>
    </row>
    <row r="10248" spans="1:2">
      <c r="A10248" s="174">
        <v>1024.5</v>
      </c>
      <c r="B10248" s="174">
        <v>0</v>
      </c>
    </row>
    <row r="10249" spans="1:2">
      <c r="A10249" s="174">
        <v>1024.5999999999999</v>
      </c>
      <c r="B10249" s="174">
        <v>0</v>
      </c>
    </row>
    <row r="10250" spans="1:2">
      <c r="A10250" s="174">
        <v>1024.7</v>
      </c>
      <c r="B10250" s="174">
        <v>0</v>
      </c>
    </row>
    <row r="10251" spans="1:2">
      <c r="A10251" s="174">
        <v>1024.8</v>
      </c>
      <c r="B10251" s="174">
        <v>0</v>
      </c>
    </row>
    <row r="10252" spans="1:2">
      <c r="A10252" s="174">
        <v>1024.9000000000001</v>
      </c>
      <c r="B10252" s="174">
        <v>0</v>
      </c>
    </row>
    <row r="10253" spans="1:2">
      <c r="A10253" s="174">
        <v>1025</v>
      </c>
      <c r="B10253" s="174">
        <v>0</v>
      </c>
    </row>
    <row r="10254" spans="1:2">
      <c r="A10254" s="174">
        <v>1025.0999999999999</v>
      </c>
      <c r="B10254" s="174">
        <v>0</v>
      </c>
    </row>
    <row r="10255" spans="1:2">
      <c r="A10255" s="174">
        <v>1025.2</v>
      </c>
      <c r="B10255" s="174">
        <v>0</v>
      </c>
    </row>
    <row r="10256" spans="1:2">
      <c r="A10256" s="174">
        <v>1025.3</v>
      </c>
      <c r="B10256" s="174">
        <v>0</v>
      </c>
    </row>
    <row r="10257" spans="1:2">
      <c r="A10257" s="174">
        <v>1025.4000000000001</v>
      </c>
      <c r="B10257" s="174">
        <v>0</v>
      </c>
    </row>
    <row r="10258" spans="1:2">
      <c r="A10258" s="174">
        <v>1025.5</v>
      </c>
      <c r="B10258" s="174">
        <v>0</v>
      </c>
    </row>
    <row r="10259" spans="1:2">
      <c r="A10259" s="174">
        <v>1025.5999999999999</v>
      </c>
      <c r="B10259" s="174">
        <v>0</v>
      </c>
    </row>
    <row r="10260" spans="1:2">
      <c r="A10260" s="174">
        <v>1025.7</v>
      </c>
      <c r="B10260" s="174">
        <v>0</v>
      </c>
    </row>
    <row r="10261" spans="1:2">
      <c r="A10261" s="174">
        <v>1025.8</v>
      </c>
      <c r="B10261" s="174">
        <v>0</v>
      </c>
    </row>
    <row r="10262" spans="1:2">
      <c r="A10262" s="174">
        <v>1025.9000000000001</v>
      </c>
      <c r="B10262" s="174">
        <v>0</v>
      </c>
    </row>
    <row r="10263" spans="1:2">
      <c r="A10263" s="174">
        <v>1026</v>
      </c>
      <c r="B10263" s="174">
        <v>0</v>
      </c>
    </row>
    <row r="10264" spans="1:2">
      <c r="A10264" s="174">
        <v>1026.0999999999999</v>
      </c>
      <c r="B10264" s="174">
        <v>8.0000000000109095E-2</v>
      </c>
    </row>
    <row r="10265" spans="1:2">
      <c r="A10265" s="174">
        <v>1026.2</v>
      </c>
      <c r="B10265" s="174">
        <v>0.160000000000036</v>
      </c>
    </row>
    <row r="10266" spans="1:2">
      <c r="A10266" s="174">
        <v>1026.3</v>
      </c>
      <c r="B10266" s="174">
        <v>0.23999999999996299</v>
      </c>
    </row>
    <row r="10267" spans="1:2">
      <c r="A10267" s="174">
        <v>1026.4000000000001</v>
      </c>
      <c r="B10267" s="174">
        <v>0.320000000000072</v>
      </c>
    </row>
    <row r="10268" spans="1:2">
      <c r="A10268" s="174">
        <v>1026.5</v>
      </c>
      <c r="B10268" s="174">
        <v>0.4</v>
      </c>
    </row>
    <row r="10269" spans="1:2">
      <c r="A10269" s="174">
        <v>1026.5999999999999</v>
      </c>
      <c r="B10269" s="174">
        <v>0.48000000000010901</v>
      </c>
    </row>
    <row r="10270" spans="1:2">
      <c r="A10270" s="174">
        <v>1026.7</v>
      </c>
      <c r="B10270" s="174">
        <v>0.56000000000003602</v>
      </c>
    </row>
    <row r="10271" spans="1:2">
      <c r="A10271" s="174">
        <v>1026.8</v>
      </c>
      <c r="B10271" s="174">
        <v>0.63999999999996304</v>
      </c>
    </row>
    <row r="10272" spans="1:2">
      <c r="A10272" s="174">
        <v>1026.9000000000001</v>
      </c>
      <c r="B10272" s="174">
        <v>0.72000000000007203</v>
      </c>
    </row>
    <row r="10273" spans="1:2">
      <c r="A10273" s="174">
        <v>1027</v>
      </c>
      <c r="B10273" s="174">
        <v>0.8</v>
      </c>
    </row>
    <row r="10274" spans="1:2">
      <c r="A10274" s="174">
        <v>1027.0999999999999</v>
      </c>
      <c r="B10274" s="174">
        <v>1.08000000000038</v>
      </c>
    </row>
    <row r="10275" spans="1:2">
      <c r="A10275" s="174">
        <v>1027.2</v>
      </c>
      <c r="B10275" s="174">
        <v>1.36000000000012</v>
      </c>
    </row>
    <row r="10276" spans="1:2">
      <c r="A10276" s="174">
        <v>1027.3</v>
      </c>
      <c r="B10276" s="174">
        <v>1.63999999999987</v>
      </c>
    </row>
    <row r="10277" spans="1:2">
      <c r="A10277" s="174">
        <v>1027.4000000000001</v>
      </c>
      <c r="B10277" s="174">
        <v>1.92000000000025</v>
      </c>
    </row>
    <row r="10278" spans="1:2">
      <c r="A10278" s="174">
        <v>1027.5</v>
      </c>
      <c r="B10278" s="174">
        <v>2.2000000000000002</v>
      </c>
    </row>
    <row r="10279" spans="1:2">
      <c r="A10279" s="174">
        <v>1027.5999999999999</v>
      </c>
      <c r="B10279" s="174">
        <v>2.4800000000003801</v>
      </c>
    </row>
    <row r="10280" spans="1:2">
      <c r="A10280" s="174">
        <v>1027.7</v>
      </c>
      <c r="B10280" s="174">
        <v>2.7600000000001201</v>
      </c>
    </row>
    <row r="10281" spans="1:2">
      <c r="A10281" s="174">
        <v>1027.8</v>
      </c>
      <c r="B10281" s="174">
        <v>3.0399999999998699</v>
      </c>
    </row>
    <row r="10282" spans="1:2">
      <c r="A10282" s="174">
        <v>1027.9000000000001</v>
      </c>
      <c r="B10282" s="174">
        <v>3.3200000000002499</v>
      </c>
    </row>
    <row r="10283" spans="1:2">
      <c r="A10283" s="174">
        <v>1028</v>
      </c>
      <c r="B10283" s="174">
        <v>3.5999999999999899</v>
      </c>
    </row>
    <row r="10284" spans="1:2">
      <c r="A10284" s="174">
        <v>1028.0999999999999</v>
      </c>
      <c r="B10284" s="174">
        <v>4.10000000000068</v>
      </c>
    </row>
    <row r="10285" spans="1:2">
      <c r="A10285" s="174">
        <v>1028.2</v>
      </c>
      <c r="B10285" s="174">
        <v>4.6000000000002199</v>
      </c>
    </row>
    <row r="10286" spans="1:2">
      <c r="A10286" s="174">
        <v>1028.3</v>
      </c>
      <c r="B10286" s="174">
        <v>5.0999999999997696</v>
      </c>
    </row>
    <row r="10287" spans="1:2">
      <c r="A10287" s="174">
        <v>1028.4000000000001</v>
      </c>
      <c r="B10287" s="174">
        <v>5.60000000000045</v>
      </c>
    </row>
    <row r="10288" spans="1:2">
      <c r="A10288" s="174">
        <v>1028.5</v>
      </c>
      <c r="B10288" s="174">
        <v>6.1</v>
      </c>
    </row>
    <row r="10289" spans="1:2">
      <c r="A10289" s="174">
        <v>1028.5999999999999</v>
      </c>
      <c r="B10289" s="174">
        <v>6.60000000000068</v>
      </c>
    </row>
    <row r="10290" spans="1:2">
      <c r="A10290" s="174">
        <v>1028.7</v>
      </c>
      <c r="B10290" s="174">
        <v>7.1000000000002199</v>
      </c>
    </row>
    <row r="10291" spans="1:2">
      <c r="A10291" s="174">
        <v>1028.8</v>
      </c>
      <c r="B10291" s="174">
        <v>7.5999999999997696</v>
      </c>
    </row>
    <row r="10292" spans="1:2">
      <c r="A10292" s="174">
        <v>1028.9000000000001</v>
      </c>
      <c r="B10292" s="174">
        <v>8.1000000000004508</v>
      </c>
    </row>
    <row r="10293" spans="1:2">
      <c r="A10293" s="174">
        <v>1029</v>
      </c>
      <c r="B10293" s="174">
        <v>8.6</v>
      </c>
    </row>
    <row r="10294" spans="1:2">
      <c r="A10294" s="174">
        <v>1029.0999999999999</v>
      </c>
      <c r="B10294" s="174">
        <v>9.2000000000008093</v>
      </c>
    </row>
    <row r="10295" spans="1:2">
      <c r="A10295" s="174">
        <v>1029.2</v>
      </c>
      <c r="B10295" s="174">
        <v>9.8000000000002707</v>
      </c>
    </row>
    <row r="10296" spans="1:2">
      <c r="A10296" s="174">
        <v>1029.3</v>
      </c>
      <c r="B10296" s="174">
        <v>10.3999999999997</v>
      </c>
    </row>
    <row r="10297" spans="1:2">
      <c r="A10297" s="174">
        <v>1029.4000000000001</v>
      </c>
      <c r="B10297" s="174">
        <v>11.000000000000499</v>
      </c>
    </row>
    <row r="10298" spans="1:2">
      <c r="A10298" s="174">
        <v>1029.5</v>
      </c>
      <c r="B10298" s="174">
        <v>11.6</v>
      </c>
    </row>
    <row r="10299" spans="1:2">
      <c r="A10299" s="174">
        <v>1029.5999999999999</v>
      </c>
      <c r="B10299" s="174">
        <v>12.2000000000008</v>
      </c>
    </row>
    <row r="10300" spans="1:2">
      <c r="A10300" s="174">
        <v>1029.7</v>
      </c>
      <c r="B10300" s="174">
        <v>12.8000000000002</v>
      </c>
    </row>
    <row r="10301" spans="1:2">
      <c r="A10301" s="174">
        <v>1029.8</v>
      </c>
      <c r="B10301" s="174">
        <v>13.3999999999997</v>
      </c>
    </row>
    <row r="10302" spans="1:2">
      <c r="A10302" s="174">
        <v>1029.9000000000001</v>
      </c>
      <c r="B10302" s="174">
        <v>14.000000000000499</v>
      </c>
    </row>
    <row r="10303" spans="1:2">
      <c r="A10303" s="174">
        <v>1030</v>
      </c>
      <c r="B10303" s="174">
        <v>14.6</v>
      </c>
    </row>
    <row r="10304" spans="1:2">
      <c r="A10304" s="174">
        <v>1030.0999999999999</v>
      </c>
      <c r="B10304" s="174">
        <v>15.1400000000007</v>
      </c>
    </row>
    <row r="10305" spans="1:2">
      <c r="A10305" s="174">
        <v>1030.2</v>
      </c>
      <c r="B10305" s="174">
        <v>15.6800000000002</v>
      </c>
    </row>
    <row r="10306" spans="1:2">
      <c r="A10306" s="174">
        <v>1030.3</v>
      </c>
      <c r="B10306" s="174">
        <v>16.2199999999997</v>
      </c>
    </row>
    <row r="10307" spans="1:2">
      <c r="A10307" s="174">
        <v>1030.4000000000001</v>
      </c>
      <c r="B10307" s="174">
        <v>16.760000000000399</v>
      </c>
    </row>
    <row r="10308" spans="1:2">
      <c r="A10308" s="174">
        <v>1030.5</v>
      </c>
      <c r="B10308" s="174">
        <v>17.3</v>
      </c>
    </row>
    <row r="10309" spans="1:2">
      <c r="A10309" s="174">
        <v>1030.5999999999999</v>
      </c>
      <c r="B10309" s="174">
        <v>17.8400000000007</v>
      </c>
    </row>
    <row r="10310" spans="1:2">
      <c r="A10310" s="174">
        <v>1030.7</v>
      </c>
      <c r="B10310" s="174">
        <v>18.380000000000202</v>
      </c>
    </row>
    <row r="10311" spans="1:2">
      <c r="A10311" s="174">
        <v>1030.8</v>
      </c>
      <c r="B10311" s="174">
        <v>18.9199999999997</v>
      </c>
    </row>
    <row r="10312" spans="1:2">
      <c r="A10312" s="174">
        <v>1030.9000000000001</v>
      </c>
      <c r="B10312" s="174">
        <v>19.460000000000399</v>
      </c>
    </row>
    <row r="10313" spans="1:2">
      <c r="A10313" s="174">
        <v>1031</v>
      </c>
      <c r="B10313" s="174">
        <v>20</v>
      </c>
    </row>
    <row r="10314" spans="1:2">
      <c r="A10314" s="174">
        <v>1031.0999999999999</v>
      </c>
      <c r="B10314" s="174">
        <v>20.440000000000602</v>
      </c>
    </row>
    <row r="10315" spans="1:2">
      <c r="A10315" s="174">
        <v>1031.2</v>
      </c>
      <c r="B10315" s="174">
        <v>20.880000000000202</v>
      </c>
    </row>
    <row r="10316" spans="1:2">
      <c r="A10316" s="174">
        <v>1031.3</v>
      </c>
      <c r="B10316" s="174">
        <v>21.319999999999801</v>
      </c>
    </row>
    <row r="10317" spans="1:2">
      <c r="A10317" s="174">
        <v>1031.4000000000001</v>
      </c>
      <c r="B10317" s="174">
        <v>21.760000000000399</v>
      </c>
    </row>
    <row r="10318" spans="1:2">
      <c r="A10318" s="174">
        <v>1031.5</v>
      </c>
      <c r="B10318" s="174">
        <v>22.2</v>
      </c>
    </row>
    <row r="10319" spans="1:2">
      <c r="A10319" s="174">
        <v>1031.5999999999999</v>
      </c>
      <c r="B10319" s="174">
        <v>22.640000000000502</v>
      </c>
    </row>
    <row r="10320" spans="1:2">
      <c r="A10320" s="174">
        <v>1031.7</v>
      </c>
      <c r="B10320" s="174">
        <v>23.080000000000101</v>
      </c>
    </row>
    <row r="10321" spans="1:2">
      <c r="A10321" s="174">
        <v>1031.8</v>
      </c>
      <c r="B10321" s="174">
        <v>23.519999999999701</v>
      </c>
    </row>
    <row r="10322" spans="1:2">
      <c r="A10322" s="174">
        <v>1031.9000000000001</v>
      </c>
      <c r="B10322" s="174">
        <v>23.960000000000399</v>
      </c>
    </row>
    <row r="10323" spans="1:2">
      <c r="A10323" s="174">
        <v>1032</v>
      </c>
      <c r="B10323" s="174">
        <v>24.4</v>
      </c>
    </row>
    <row r="10324" spans="1:2">
      <c r="A10324" s="174">
        <v>1032.0999999999999</v>
      </c>
      <c r="B10324" s="174">
        <v>24.780000000000499</v>
      </c>
    </row>
    <row r="10325" spans="1:2">
      <c r="A10325" s="174">
        <v>1032.2</v>
      </c>
      <c r="B10325" s="174">
        <v>25.1600000000001</v>
      </c>
    </row>
    <row r="10326" spans="1:2">
      <c r="A10326" s="174">
        <v>1032.3</v>
      </c>
      <c r="B10326" s="174">
        <v>25.5399999999998</v>
      </c>
    </row>
    <row r="10327" spans="1:2">
      <c r="A10327" s="174">
        <v>1032.4000000000001</v>
      </c>
      <c r="B10327" s="174">
        <v>25.9200000000003</v>
      </c>
    </row>
    <row r="10328" spans="1:2">
      <c r="A10328" s="174">
        <v>1032.5</v>
      </c>
      <c r="B10328" s="174">
        <v>26.299999999999901</v>
      </c>
    </row>
    <row r="10329" spans="1:2">
      <c r="A10329" s="174">
        <v>1032.5999999999999</v>
      </c>
      <c r="B10329" s="174">
        <v>26.680000000000501</v>
      </c>
    </row>
    <row r="10330" spans="1:2">
      <c r="A10330" s="174">
        <v>1032.7</v>
      </c>
      <c r="B10330" s="174">
        <v>27.060000000000102</v>
      </c>
    </row>
    <row r="10331" spans="1:2">
      <c r="A10331" s="174">
        <v>1032.8</v>
      </c>
      <c r="B10331" s="174">
        <v>27.439999999999799</v>
      </c>
    </row>
    <row r="10332" spans="1:2">
      <c r="A10332" s="174">
        <v>1032.9000000000001</v>
      </c>
      <c r="B10332" s="174">
        <v>27.820000000000299</v>
      </c>
    </row>
    <row r="10333" spans="1:2">
      <c r="A10333" s="174">
        <v>1033</v>
      </c>
      <c r="B10333" s="174">
        <v>28.2</v>
      </c>
    </row>
    <row r="10334" spans="1:2">
      <c r="A10334" s="174">
        <v>1033.0999999999999</v>
      </c>
      <c r="B10334" s="174">
        <v>28.550000000000399</v>
      </c>
    </row>
    <row r="10335" spans="1:2">
      <c r="A10335" s="174">
        <v>1033.2</v>
      </c>
      <c r="B10335" s="174">
        <v>28.900000000000102</v>
      </c>
    </row>
    <row r="10336" spans="1:2">
      <c r="A10336" s="174">
        <v>1033.3</v>
      </c>
      <c r="B10336" s="174">
        <v>29.249999999999801</v>
      </c>
    </row>
    <row r="10337" spans="1:2">
      <c r="A10337" s="174">
        <v>1033.4000000000001</v>
      </c>
      <c r="B10337" s="174">
        <v>29.6000000000003</v>
      </c>
    </row>
    <row r="10338" spans="1:2">
      <c r="A10338" s="174">
        <v>1033.5</v>
      </c>
      <c r="B10338" s="174">
        <v>29.95</v>
      </c>
    </row>
    <row r="10339" spans="1:2">
      <c r="A10339" s="174">
        <v>1033.5999999999999</v>
      </c>
      <c r="B10339" s="174">
        <v>30.300000000000399</v>
      </c>
    </row>
    <row r="10340" spans="1:2">
      <c r="A10340" s="174">
        <v>1033.7</v>
      </c>
      <c r="B10340" s="174">
        <v>30.650000000000102</v>
      </c>
    </row>
    <row r="10341" spans="1:2">
      <c r="A10341" s="174">
        <v>1033.8</v>
      </c>
      <c r="B10341" s="174">
        <v>30.999999999999801</v>
      </c>
    </row>
    <row r="10342" spans="1:2">
      <c r="A10342" s="174">
        <v>1033.9000000000001</v>
      </c>
      <c r="B10342" s="174">
        <v>31.3500000000003</v>
      </c>
    </row>
    <row r="10343" spans="1:2">
      <c r="A10343" s="174">
        <v>1034</v>
      </c>
      <c r="B10343" s="174">
        <v>31.7</v>
      </c>
    </row>
    <row r="10344" spans="1:2">
      <c r="A10344" s="174">
        <v>1034.0999999999999</v>
      </c>
      <c r="B10344" s="174">
        <v>32.030000000000399</v>
      </c>
    </row>
    <row r="10345" spans="1:2">
      <c r="A10345" s="174">
        <v>1034.2</v>
      </c>
      <c r="B10345" s="174">
        <v>32.360000000000099</v>
      </c>
    </row>
    <row r="10346" spans="1:2">
      <c r="A10346" s="174">
        <v>1034.3</v>
      </c>
      <c r="B10346" s="174">
        <v>32.689999999999799</v>
      </c>
    </row>
    <row r="10347" spans="1:2">
      <c r="A10347" s="174">
        <v>1034.4000000000001</v>
      </c>
      <c r="B10347" s="174">
        <v>33.020000000000302</v>
      </c>
    </row>
    <row r="10348" spans="1:2">
      <c r="A10348" s="174">
        <v>1034.5</v>
      </c>
      <c r="B10348" s="174">
        <v>33.35</v>
      </c>
    </row>
    <row r="10349" spans="1:2">
      <c r="A10349" s="174">
        <v>1034.5999999999999</v>
      </c>
      <c r="B10349" s="174">
        <v>33.680000000000398</v>
      </c>
    </row>
    <row r="10350" spans="1:2">
      <c r="A10350" s="174">
        <v>1034.7</v>
      </c>
      <c r="B10350" s="174">
        <v>34.010000000000097</v>
      </c>
    </row>
    <row r="10351" spans="1:2">
      <c r="A10351" s="174">
        <v>1034.8</v>
      </c>
      <c r="B10351" s="174">
        <v>34.339999999999797</v>
      </c>
    </row>
    <row r="10352" spans="1:2">
      <c r="A10352" s="174">
        <v>1034.9000000000001</v>
      </c>
      <c r="B10352" s="174">
        <v>34.6700000000003</v>
      </c>
    </row>
    <row r="10353" spans="1:2">
      <c r="A10353" s="174">
        <v>1035</v>
      </c>
      <c r="B10353" s="174">
        <v>35</v>
      </c>
    </row>
    <row r="10354" spans="1:2">
      <c r="A10354" s="174">
        <v>1035.0999999999999</v>
      </c>
      <c r="B10354" s="174">
        <v>35.260000000000304</v>
      </c>
    </row>
    <row r="10355" spans="1:2">
      <c r="A10355" s="174">
        <v>1035.2</v>
      </c>
      <c r="B10355" s="174">
        <v>35.520000000000103</v>
      </c>
    </row>
    <row r="10356" spans="1:2">
      <c r="A10356" s="174">
        <v>1035.3</v>
      </c>
      <c r="B10356" s="174">
        <v>35.779999999999802</v>
      </c>
    </row>
    <row r="10357" spans="1:2">
      <c r="A10357" s="174">
        <v>1035.4000000000001</v>
      </c>
      <c r="B10357" s="174">
        <v>36.040000000000198</v>
      </c>
    </row>
    <row r="10358" spans="1:2">
      <c r="A10358" s="174">
        <v>1035.5</v>
      </c>
      <c r="B10358" s="174">
        <v>36.299999999999997</v>
      </c>
    </row>
    <row r="10359" spans="1:2">
      <c r="A10359" s="174">
        <v>1035.5999999999999</v>
      </c>
      <c r="B10359" s="174">
        <v>36.560000000000301</v>
      </c>
    </row>
    <row r="10360" spans="1:2">
      <c r="A10360" s="174">
        <v>1035.7</v>
      </c>
      <c r="B10360" s="174">
        <v>36.8200000000001</v>
      </c>
    </row>
    <row r="10361" spans="1:2">
      <c r="A10361" s="174">
        <v>1035.8</v>
      </c>
      <c r="B10361" s="174">
        <v>37.079999999999799</v>
      </c>
    </row>
    <row r="10362" spans="1:2">
      <c r="A10362" s="174">
        <v>1035.9000000000001</v>
      </c>
      <c r="B10362" s="174">
        <v>37.340000000000202</v>
      </c>
    </row>
    <row r="10363" spans="1:2">
      <c r="A10363" s="174">
        <v>1036</v>
      </c>
      <c r="B10363" s="174">
        <v>37.6</v>
      </c>
    </row>
    <row r="10364" spans="1:2">
      <c r="A10364" s="174">
        <v>1036.0999999999999</v>
      </c>
      <c r="B10364" s="174">
        <v>37.810000000000201</v>
      </c>
    </row>
    <row r="10365" spans="1:2">
      <c r="A10365" s="174">
        <v>1036.2</v>
      </c>
      <c r="B10365" s="174">
        <v>38.020000000000003</v>
      </c>
    </row>
    <row r="10366" spans="1:2">
      <c r="A10366" s="174">
        <v>1036.3</v>
      </c>
      <c r="B10366" s="174">
        <v>38.229999999999897</v>
      </c>
    </row>
    <row r="10367" spans="1:2">
      <c r="A10367" s="174">
        <v>1036.4000000000001</v>
      </c>
      <c r="B10367" s="174">
        <v>38.440000000000097</v>
      </c>
    </row>
    <row r="10368" spans="1:2">
      <c r="A10368" s="174">
        <v>1036.5</v>
      </c>
      <c r="B10368" s="174">
        <v>38.65</v>
      </c>
    </row>
    <row r="10369" spans="1:2">
      <c r="A10369" s="174">
        <v>1036.5999999999999</v>
      </c>
      <c r="B10369" s="174">
        <v>38.860000000000198</v>
      </c>
    </row>
    <row r="10370" spans="1:2">
      <c r="A10370" s="174">
        <v>1036.7</v>
      </c>
      <c r="B10370" s="174">
        <v>39.0700000000001</v>
      </c>
    </row>
    <row r="10371" spans="1:2">
      <c r="A10371" s="174">
        <v>1036.8</v>
      </c>
      <c r="B10371" s="174">
        <v>39.279999999999902</v>
      </c>
    </row>
    <row r="10372" spans="1:2">
      <c r="A10372" s="174">
        <v>1036.9000000000001</v>
      </c>
      <c r="B10372" s="174">
        <v>39.490000000000101</v>
      </c>
    </row>
    <row r="10373" spans="1:2">
      <c r="A10373" s="174">
        <v>1037</v>
      </c>
      <c r="B10373" s="174">
        <v>39.700000000000003</v>
      </c>
    </row>
    <row r="10374" spans="1:2">
      <c r="A10374" s="174">
        <v>1037.0999999999999</v>
      </c>
      <c r="B10374" s="174">
        <v>39.880000000000202</v>
      </c>
    </row>
    <row r="10375" spans="1:2">
      <c r="A10375" s="174">
        <v>1037.2</v>
      </c>
      <c r="B10375" s="174">
        <v>40.06</v>
      </c>
    </row>
    <row r="10376" spans="1:2">
      <c r="A10376" s="174">
        <v>1037.3</v>
      </c>
      <c r="B10376" s="174">
        <v>40.239999999999903</v>
      </c>
    </row>
    <row r="10377" spans="1:2">
      <c r="A10377" s="174">
        <v>1037.4000000000001</v>
      </c>
      <c r="B10377" s="174">
        <v>40.420000000000101</v>
      </c>
    </row>
    <row r="10378" spans="1:2">
      <c r="A10378" s="174">
        <v>1037.5</v>
      </c>
      <c r="B10378" s="174">
        <v>40.6</v>
      </c>
    </row>
    <row r="10379" spans="1:2">
      <c r="A10379" s="174">
        <v>1037.5999999999999</v>
      </c>
      <c r="B10379" s="174">
        <v>40.7800000000002</v>
      </c>
    </row>
    <row r="10380" spans="1:2">
      <c r="A10380" s="174">
        <v>1037.7</v>
      </c>
      <c r="B10380" s="174">
        <v>40.96</v>
      </c>
    </row>
    <row r="10381" spans="1:2">
      <c r="A10381" s="174">
        <v>1037.8</v>
      </c>
      <c r="B10381" s="174">
        <v>41.139999999999901</v>
      </c>
    </row>
    <row r="10382" spans="1:2">
      <c r="A10382" s="174">
        <v>1037.9000000000001</v>
      </c>
      <c r="B10382" s="174">
        <v>41.3200000000001</v>
      </c>
    </row>
    <row r="10383" spans="1:2">
      <c r="A10383" s="174">
        <v>1038</v>
      </c>
      <c r="B10383" s="174">
        <v>41.5</v>
      </c>
    </row>
    <row r="10384" spans="1:2">
      <c r="A10384" s="174">
        <v>1038.0999999999999</v>
      </c>
      <c r="B10384" s="174">
        <v>41.7100000000002</v>
      </c>
    </row>
    <row r="10385" spans="1:2">
      <c r="A10385" s="174">
        <v>1038.2</v>
      </c>
      <c r="B10385" s="174">
        <v>41.92</v>
      </c>
    </row>
    <row r="10386" spans="1:2">
      <c r="A10386" s="174">
        <v>1038.3</v>
      </c>
      <c r="B10386" s="174">
        <v>42.129999999999903</v>
      </c>
    </row>
    <row r="10387" spans="1:2">
      <c r="A10387" s="174">
        <v>1038.4000000000001</v>
      </c>
      <c r="B10387" s="174">
        <v>42.340000000000103</v>
      </c>
    </row>
    <row r="10388" spans="1:2">
      <c r="A10388" s="174">
        <v>1038.5</v>
      </c>
      <c r="B10388" s="174">
        <v>42.55</v>
      </c>
    </row>
    <row r="10389" spans="1:2">
      <c r="A10389" s="174">
        <v>1038.5999999999999</v>
      </c>
      <c r="B10389" s="174">
        <v>42.760000000000197</v>
      </c>
    </row>
    <row r="10390" spans="1:2">
      <c r="A10390" s="174">
        <v>1038.7</v>
      </c>
      <c r="B10390" s="174">
        <v>42.970000000000098</v>
      </c>
    </row>
    <row r="10391" spans="1:2">
      <c r="A10391" s="174">
        <v>1038.8</v>
      </c>
      <c r="B10391" s="174">
        <v>43.1799999999999</v>
      </c>
    </row>
    <row r="10392" spans="1:2">
      <c r="A10392" s="174">
        <v>1038.9000000000001</v>
      </c>
      <c r="B10392" s="174">
        <v>43.3900000000001</v>
      </c>
    </row>
    <row r="10393" spans="1:2">
      <c r="A10393" s="174">
        <v>1039</v>
      </c>
      <c r="B10393" s="174">
        <v>43.6</v>
      </c>
    </row>
    <row r="10394" spans="1:2">
      <c r="A10394" s="174">
        <v>1039.0999999999999</v>
      </c>
      <c r="B10394" s="174">
        <v>43.840000000000302</v>
      </c>
    </row>
    <row r="10395" spans="1:2">
      <c r="A10395" s="174">
        <v>1039.2</v>
      </c>
      <c r="B10395" s="174">
        <v>44.080000000000098</v>
      </c>
    </row>
    <row r="10396" spans="1:2">
      <c r="A10396" s="174">
        <v>1039.3</v>
      </c>
      <c r="B10396" s="174">
        <v>44.319999999999801</v>
      </c>
    </row>
    <row r="10397" spans="1:2">
      <c r="A10397" s="174">
        <v>1039.4000000000001</v>
      </c>
      <c r="B10397" s="174">
        <v>44.560000000000201</v>
      </c>
    </row>
    <row r="10398" spans="1:2">
      <c r="A10398" s="174">
        <v>1039.5</v>
      </c>
      <c r="B10398" s="174">
        <v>44.8</v>
      </c>
    </row>
    <row r="10399" spans="1:2">
      <c r="A10399" s="174">
        <v>1039.5999999999999</v>
      </c>
      <c r="B10399" s="174">
        <v>45.040000000000298</v>
      </c>
    </row>
    <row r="10400" spans="1:2">
      <c r="A10400" s="174">
        <v>1039.7</v>
      </c>
      <c r="B10400" s="174">
        <v>45.280000000000101</v>
      </c>
    </row>
    <row r="10401" spans="1:2">
      <c r="A10401" s="174">
        <v>1039.8</v>
      </c>
      <c r="B10401" s="174">
        <v>45.519999999999797</v>
      </c>
    </row>
    <row r="10402" spans="1:2">
      <c r="A10402" s="174">
        <v>1039.9000000000001</v>
      </c>
      <c r="B10402" s="174">
        <v>45.760000000000197</v>
      </c>
    </row>
    <row r="10403" spans="1:2">
      <c r="A10403" s="174">
        <v>1040</v>
      </c>
      <c r="B10403" s="174">
        <v>46</v>
      </c>
    </row>
    <row r="10404" spans="1:2">
      <c r="A10404" s="174">
        <v>1040.0999999999999</v>
      </c>
      <c r="B10404" s="174">
        <v>46.2400000000003</v>
      </c>
    </row>
    <row r="10405" spans="1:2">
      <c r="A10405" s="174">
        <v>1040.2</v>
      </c>
      <c r="B10405" s="174">
        <v>46.480000000000103</v>
      </c>
    </row>
    <row r="10406" spans="1:2">
      <c r="A10406" s="174">
        <v>1040.3</v>
      </c>
      <c r="B10406" s="174">
        <v>46.7199999999998</v>
      </c>
    </row>
    <row r="10407" spans="1:2">
      <c r="A10407" s="174">
        <v>1040.4000000000001</v>
      </c>
      <c r="B10407" s="174">
        <v>46.9600000000002</v>
      </c>
    </row>
    <row r="10408" spans="1:2">
      <c r="A10408" s="174">
        <v>1040.5</v>
      </c>
      <c r="B10408" s="174">
        <v>47.2</v>
      </c>
    </row>
    <row r="10409" spans="1:2">
      <c r="A10409" s="174">
        <v>1040.5999999999999</v>
      </c>
      <c r="B10409" s="174">
        <v>47.440000000000303</v>
      </c>
    </row>
    <row r="10410" spans="1:2">
      <c r="A10410" s="174">
        <v>1040.7</v>
      </c>
      <c r="B10410" s="174">
        <v>47.680000000000099</v>
      </c>
    </row>
    <row r="10411" spans="1:2">
      <c r="A10411" s="174">
        <v>1040.8</v>
      </c>
      <c r="B10411" s="174">
        <v>47.919999999999803</v>
      </c>
    </row>
    <row r="10412" spans="1:2">
      <c r="A10412" s="174">
        <v>1040.9000000000001</v>
      </c>
      <c r="B10412" s="174">
        <v>48.160000000000203</v>
      </c>
    </row>
    <row r="10413" spans="1:2">
      <c r="A10413" s="174">
        <v>1041</v>
      </c>
      <c r="B10413" s="174">
        <v>48.4</v>
      </c>
    </row>
    <row r="10414" spans="1:2">
      <c r="A10414" s="174">
        <v>1041.0999999999999</v>
      </c>
      <c r="B10414" s="174">
        <v>48.610000000000198</v>
      </c>
    </row>
    <row r="10415" spans="1:2">
      <c r="A10415" s="174">
        <v>1041.2</v>
      </c>
      <c r="B10415" s="174">
        <v>48.82</v>
      </c>
    </row>
    <row r="10416" spans="1:2">
      <c r="A10416" s="174">
        <v>1041.3</v>
      </c>
      <c r="B10416" s="174">
        <v>49.029999999999902</v>
      </c>
    </row>
    <row r="10417" spans="1:2">
      <c r="A10417" s="174">
        <v>1041.4000000000001</v>
      </c>
      <c r="B10417" s="174">
        <v>49.240000000000101</v>
      </c>
    </row>
    <row r="10418" spans="1:2">
      <c r="A10418" s="174">
        <v>1041.5</v>
      </c>
      <c r="B10418" s="174">
        <v>49.45</v>
      </c>
    </row>
    <row r="10419" spans="1:2">
      <c r="A10419" s="174">
        <v>1041.5999999999999</v>
      </c>
      <c r="B10419" s="174">
        <v>49.660000000000203</v>
      </c>
    </row>
    <row r="10420" spans="1:2">
      <c r="A10420" s="174">
        <v>1041.7</v>
      </c>
      <c r="B10420" s="174">
        <v>49.870000000000097</v>
      </c>
    </row>
    <row r="10421" spans="1:2">
      <c r="A10421" s="174">
        <v>1041.8</v>
      </c>
      <c r="B10421" s="174">
        <v>50.079999999999899</v>
      </c>
    </row>
    <row r="10422" spans="1:2">
      <c r="A10422" s="174">
        <v>1041.9000000000001</v>
      </c>
      <c r="B10422" s="174">
        <v>50.290000000000099</v>
      </c>
    </row>
    <row r="10423" spans="1:2">
      <c r="A10423" s="174">
        <v>1042</v>
      </c>
      <c r="B10423" s="174">
        <v>50.5</v>
      </c>
    </row>
    <row r="10424" spans="1:2">
      <c r="A10424" s="174">
        <v>1042.0999999999999</v>
      </c>
      <c r="B10424" s="174">
        <v>50.6400000000001</v>
      </c>
    </row>
    <row r="10425" spans="1:2">
      <c r="A10425" s="174">
        <v>1042.2</v>
      </c>
      <c r="B10425" s="174">
        <v>50.78</v>
      </c>
    </row>
    <row r="10426" spans="1:2">
      <c r="A10426" s="174">
        <v>1042.3</v>
      </c>
      <c r="B10426" s="174">
        <v>50.919999999999902</v>
      </c>
    </row>
    <row r="10427" spans="1:2">
      <c r="A10427" s="174">
        <v>1042.4000000000001</v>
      </c>
      <c r="B10427" s="174">
        <v>51.060000000000102</v>
      </c>
    </row>
    <row r="10428" spans="1:2">
      <c r="A10428" s="174">
        <v>1042.5</v>
      </c>
      <c r="B10428" s="174">
        <v>51.2</v>
      </c>
    </row>
    <row r="10429" spans="1:2">
      <c r="A10429" s="174">
        <v>1042.5999999999999</v>
      </c>
      <c r="B10429" s="174">
        <v>51.340000000000103</v>
      </c>
    </row>
    <row r="10430" spans="1:2">
      <c r="A10430" s="174">
        <v>1042.7</v>
      </c>
      <c r="B10430" s="174">
        <v>51.48</v>
      </c>
    </row>
    <row r="10431" spans="1:2">
      <c r="A10431" s="174">
        <v>1042.8</v>
      </c>
      <c r="B10431" s="174">
        <v>51.619999999999898</v>
      </c>
    </row>
    <row r="10432" spans="1:2">
      <c r="A10432" s="174">
        <v>1042.9000000000001</v>
      </c>
      <c r="B10432" s="174">
        <v>51.760000000000097</v>
      </c>
    </row>
    <row r="10433" spans="1:2">
      <c r="A10433" s="174">
        <v>1043</v>
      </c>
      <c r="B10433" s="174">
        <v>51.9</v>
      </c>
    </row>
    <row r="10434" spans="1:2">
      <c r="A10434" s="174">
        <v>1043.0999999999999</v>
      </c>
      <c r="B10434" s="174">
        <v>51.97</v>
      </c>
    </row>
    <row r="10435" spans="1:2">
      <c r="A10435" s="174">
        <v>1043.2</v>
      </c>
      <c r="B10435" s="174">
        <v>52.04</v>
      </c>
    </row>
    <row r="10436" spans="1:2">
      <c r="A10436" s="174">
        <v>1043.3</v>
      </c>
      <c r="B10436" s="174">
        <v>52.1099999999999</v>
      </c>
    </row>
    <row r="10437" spans="1:2">
      <c r="A10437" s="174">
        <v>1043.4000000000001</v>
      </c>
      <c r="B10437" s="174">
        <v>52.18</v>
      </c>
    </row>
    <row r="10438" spans="1:2">
      <c r="A10438" s="174">
        <v>1043.5</v>
      </c>
      <c r="B10438" s="174">
        <v>52.25</v>
      </c>
    </row>
    <row r="10439" spans="1:2">
      <c r="A10439" s="174">
        <v>1043.5999999999999</v>
      </c>
      <c r="B10439" s="174">
        <v>52.32</v>
      </c>
    </row>
    <row r="10440" spans="1:2">
      <c r="A10440" s="174">
        <v>1043.7</v>
      </c>
      <c r="B10440" s="174">
        <v>52.39</v>
      </c>
    </row>
    <row r="10441" spans="1:2">
      <c r="A10441" s="174">
        <v>1043.8</v>
      </c>
      <c r="B10441" s="174">
        <v>52.459999999999901</v>
      </c>
    </row>
    <row r="10442" spans="1:2">
      <c r="A10442" s="174">
        <v>1043.9000000000001</v>
      </c>
      <c r="B10442" s="174">
        <v>52.53</v>
      </c>
    </row>
    <row r="10443" spans="1:2">
      <c r="A10443" s="174">
        <v>1044</v>
      </c>
      <c r="B10443" s="174">
        <v>52.6</v>
      </c>
    </row>
    <row r="10444" spans="1:2">
      <c r="A10444" s="174">
        <v>1044.0999999999999</v>
      </c>
      <c r="B10444" s="174">
        <v>52.62</v>
      </c>
    </row>
    <row r="10445" spans="1:2">
      <c r="A10445" s="174">
        <v>1044.2</v>
      </c>
      <c r="B10445" s="174">
        <v>52.64</v>
      </c>
    </row>
    <row r="10446" spans="1:2">
      <c r="A10446" s="174">
        <v>1044.3</v>
      </c>
      <c r="B10446" s="174">
        <v>52.659999999999897</v>
      </c>
    </row>
    <row r="10447" spans="1:2">
      <c r="A10447" s="174">
        <v>1044.4000000000001</v>
      </c>
      <c r="B10447" s="174">
        <v>52.68</v>
      </c>
    </row>
    <row r="10448" spans="1:2">
      <c r="A10448" s="174">
        <v>1044.5</v>
      </c>
      <c r="B10448" s="174">
        <v>52.7</v>
      </c>
    </row>
    <row r="10449" spans="1:2">
      <c r="A10449" s="174">
        <v>1044.5999999999999</v>
      </c>
      <c r="B10449" s="174">
        <v>52.72</v>
      </c>
    </row>
    <row r="10450" spans="1:2">
      <c r="A10450" s="174">
        <v>1044.7</v>
      </c>
      <c r="B10450" s="174">
        <v>52.74</v>
      </c>
    </row>
    <row r="10451" spans="1:2">
      <c r="A10451" s="174">
        <v>1044.8</v>
      </c>
      <c r="B10451" s="174">
        <v>52.759999999999899</v>
      </c>
    </row>
    <row r="10452" spans="1:2">
      <c r="A10452" s="174">
        <v>1044.9000000000001</v>
      </c>
      <c r="B10452" s="174">
        <v>52.78</v>
      </c>
    </row>
    <row r="10453" spans="1:2">
      <c r="A10453" s="174">
        <v>1045</v>
      </c>
      <c r="B10453" s="174">
        <v>52.8</v>
      </c>
    </row>
    <row r="10454" spans="1:2">
      <c r="A10454" s="174">
        <v>1045.0999999999999</v>
      </c>
      <c r="B10454" s="174">
        <v>52.81</v>
      </c>
    </row>
    <row r="10455" spans="1:2">
      <c r="A10455" s="174">
        <v>1045.2</v>
      </c>
      <c r="B10455" s="174">
        <v>52.82</v>
      </c>
    </row>
    <row r="10456" spans="1:2">
      <c r="A10456" s="174">
        <v>1045.3</v>
      </c>
      <c r="B10456" s="174">
        <v>52.829999999999899</v>
      </c>
    </row>
    <row r="10457" spans="1:2">
      <c r="A10457" s="174">
        <v>1045.4000000000001</v>
      </c>
      <c r="B10457" s="174">
        <v>52.84</v>
      </c>
    </row>
    <row r="10458" spans="1:2">
      <c r="A10458" s="174">
        <v>1045.5</v>
      </c>
      <c r="B10458" s="174">
        <v>52.849999999999902</v>
      </c>
    </row>
    <row r="10459" spans="1:2">
      <c r="A10459" s="174">
        <v>1045.5999999999999</v>
      </c>
      <c r="B10459" s="174">
        <v>52.86</v>
      </c>
    </row>
    <row r="10460" spans="1:2">
      <c r="A10460" s="174">
        <v>1045.7</v>
      </c>
      <c r="B10460" s="174">
        <v>52.87</v>
      </c>
    </row>
    <row r="10461" spans="1:2">
      <c r="A10461" s="174">
        <v>1045.8</v>
      </c>
      <c r="B10461" s="174">
        <v>52.879999999999903</v>
      </c>
    </row>
    <row r="10462" spans="1:2">
      <c r="A10462" s="174">
        <v>1045.9000000000001</v>
      </c>
      <c r="B10462" s="174">
        <v>52.89</v>
      </c>
    </row>
    <row r="10463" spans="1:2">
      <c r="A10463" s="174">
        <v>1046</v>
      </c>
      <c r="B10463" s="174">
        <v>52.9</v>
      </c>
    </row>
    <row r="10464" spans="1:2">
      <c r="A10464" s="174">
        <v>1046.0999999999999</v>
      </c>
      <c r="B10464" s="174">
        <v>52.92</v>
      </c>
    </row>
    <row r="10465" spans="1:2">
      <c r="A10465" s="174">
        <v>1046.2</v>
      </c>
      <c r="B10465" s="174">
        <v>52.94</v>
      </c>
    </row>
    <row r="10466" spans="1:2">
      <c r="A10466" s="174">
        <v>1046.3</v>
      </c>
      <c r="B10466" s="174">
        <v>52.959999999999901</v>
      </c>
    </row>
    <row r="10467" spans="1:2">
      <c r="A10467" s="174">
        <v>1046.4000000000001</v>
      </c>
      <c r="B10467" s="174">
        <v>52.98</v>
      </c>
    </row>
    <row r="10468" spans="1:2">
      <c r="A10468" s="174">
        <v>1046.5</v>
      </c>
      <c r="B10468" s="174">
        <v>53</v>
      </c>
    </row>
    <row r="10469" spans="1:2">
      <c r="A10469" s="174">
        <v>1046.5999999999999</v>
      </c>
      <c r="B10469" s="174">
        <v>53.02</v>
      </c>
    </row>
    <row r="10470" spans="1:2">
      <c r="A10470" s="174">
        <v>1046.7</v>
      </c>
      <c r="B10470" s="174">
        <v>53.04</v>
      </c>
    </row>
    <row r="10471" spans="1:2">
      <c r="A10471" s="174">
        <v>1046.8</v>
      </c>
      <c r="B10471" s="174">
        <v>53.059999999999903</v>
      </c>
    </row>
    <row r="10472" spans="1:2">
      <c r="A10472" s="174">
        <v>1046.9000000000001</v>
      </c>
      <c r="B10472" s="174">
        <v>53.08</v>
      </c>
    </row>
    <row r="10473" spans="1:2">
      <c r="A10473" s="174">
        <v>1047</v>
      </c>
      <c r="B10473" s="174">
        <v>53.1</v>
      </c>
    </row>
    <row r="10474" spans="1:2">
      <c r="A10474" s="174">
        <v>1047.0999999999999</v>
      </c>
      <c r="B10474" s="174">
        <v>53.12</v>
      </c>
    </row>
    <row r="10475" spans="1:2">
      <c r="A10475" s="174">
        <v>1047.2</v>
      </c>
      <c r="B10475" s="174">
        <v>53.14</v>
      </c>
    </row>
    <row r="10476" spans="1:2">
      <c r="A10476" s="174">
        <v>1047.3</v>
      </c>
      <c r="B10476" s="174">
        <v>53.159999999999897</v>
      </c>
    </row>
    <row r="10477" spans="1:2">
      <c r="A10477" s="174">
        <v>1047.4000000000001</v>
      </c>
      <c r="B10477" s="174">
        <v>53.18</v>
      </c>
    </row>
    <row r="10478" spans="1:2">
      <c r="A10478" s="174">
        <v>1047.5</v>
      </c>
      <c r="B10478" s="174">
        <v>53.2</v>
      </c>
    </row>
    <row r="10479" spans="1:2">
      <c r="A10479" s="174">
        <v>1047.5999999999999</v>
      </c>
      <c r="B10479" s="174">
        <v>53.22</v>
      </c>
    </row>
    <row r="10480" spans="1:2">
      <c r="A10480" s="174">
        <v>1047.7</v>
      </c>
      <c r="B10480" s="174">
        <v>53.24</v>
      </c>
    </row>
    <row r="10481" spans="1:2">
      <c r="A10481" s="174">
        <v>1047.8</v>
      </c>
      <c r="B10481" s="174">
        <v>53.259999999999899</v>
      </c>
    </row>
    <row r="10482" spans="1:2">
      <c r="A10482" s="174">
        <v>1047.9000000000001</v>
      </c>
      <c r="B10482" s="174">
        <v>53.28</v>
      </c>
    </row>
    <row r="10483" spans="1:2">
      <c r="A10483" s="174">
        <v>1048</v>
      </c>
      <c r="B10483" s="174">
        <v>53.3</v>
      </c>
    </row>
    <row r="10484" spans="1:2">
      <c r="A10484" s="174">
        <v>1048.0999999999999</v>
      </c>
      <c r="B10484" s="174">
        <v>53.279999999999902</v>
      </c>
    </row>
    <row r="10485" spans="1:2">
      <c r="A10485" s="174">
        <v>1048.2</v>
      </c>
      <c r="B10485" s="174">
        <v>53.259999999999899</v>
      </c>
    </row>
    <row r="10486" spans="1:2">
      <c r="A10486" s="174">
        <v>1048.3</v>
      </c>
      <c r="B10486" s="174">
        <v>53.24</v>
      </c>
    </row>
    <row r="10487" spans="1:2">
      <c r="A10487" s="174">
        <v>1048.4000000000001</v>
      </c>
      <c r="B10487" s="174">
        <v>53.219999999999899</v>
      </c>
    </row>
    <row r="10488" spans="1:2">
      <c r="A10488" s="174">
        <v>1048.5</v>
      </c>
      <c r="B10488" s="174">
        <v>53.2</v>
      </c>
    </row>
    <row r="10489" spans="1:2">
      <c r="A10489" s="174">
        <v>1048.5999999999999</v>
      </c>
      <c r="B10489" s="174">
        <v>53.1799999999999</v>
      </c>
    </row>
    <row r="10490" spans="1:2">
      <c r="A10490" s="174">
        <v>1048.7</v>
      </c>
      <c r="B10490" s="174">
        <v>53.159999999999897</v>
      </c>
    </row>
    <row r="10491" spans="1:2">
      <c r="A10491" s="174">
        <v>1048.8</v>
      </c>
      <c r="B10491" s="174">
        <v>53.14</v>
      </c>
    </row>
    <row r="10492" spans="1:2">
      <c r="A10492" s="174">
        <v>1048.9000000000001</v>
      </c>
      <c r="B10492" s="174">
        <v>53.119999999999898</v>
      </c>
    </row>
    <row r="10493" spans="1:2">
      <c r="A10493" s="174">
        <v>1049</v>
      </c>
      <c r="B10493" s="174">
        <v>53.1</v>
      </c>
    </row>
    <row r="10494" spans="1:2">
      <c r="A10494" s="174">
        <v>1049.0999999999999</v>
      </c>
      <c r="B10494" s="174">
        <v>53.019999999999797</v>
      </c>
    </row>
    <row r="10495" spans="1:2">
      <c r="A10495" s="174">
        <v>1049.2</v>
      </c>
      <c r="B10495" s="174">
        <v>52.939999999999898</v>
      </c>
    </row>
    <row r="10496" spans="1:2">
      <c r="A10496" s="174">
        <v>1049.3</v>
      </c>
      <c r="B10496" s="174">
        <v>52.86</v>
      </c>
    </row>
    <row r="10497" spans="1:2">
      <c r="A10497" s="174">
        <v>1049.4000000000001</v>
      </c>
      <c r="B10497" s="174">
        <v>52.779999999999902</v>
      </c>
    </row>
    <row r="10498" spans="1:2">
      <c r="A10498" s="174">
        <v>1049.5</v>
      </c>
      <c r="B10498" s="174">
        <v>52.7</v>
      </c>
    </row>
    <row r="10499" spans="1:2">
      <c r="A10499" s="174">
        <v>1049.5999999999999</v>
      </c>
      <c r="B10499" s="174">
        <v>52.619999999999798</v>
      </c>
    </row>
    <row r="10500" spans="1:2">
      <c r="A10500" s="174">
        <v>1049.7</v>
      </c>
      <c r="B10500" s="174">
        <v>52.5399999999999</v>
      </c>
    </row>
    <row r="10501" spans="1:2">
      <c r="A10501" s="174">
        <v>1049.8</v>
      </c>
      <c r="B10501" s="174">
        <v>52.46</v>
      </c>
    </row>
    <row r="10502" spans="1:2">
      <c r="A10502" s="174">
        <v>1049.9000000000001</v>
      </c>
      <c r="B10502" s="174">
        <v>52.379999999999903</v>
      </c>
    </row>
    <row r="10503" spans="1:2">
      <c r="A10503" s="174">
        <v>1050</v>
      </c>
      <c r="B10503" s="174">
        <v>52.3</v>
      </c>
    </row>
    <row r="10504" spans="1:2">
      <c r="A10504" s="174">
        <v>1050.0999999999999</v>
      </c>
      <c r="B10504" s="174">
        <v>52.139999999999702</v>
      </c>
    </row>
    <row r="10505" spans="1:2">
      <c r="A10505" s="174">
        <v>1050.2</v>
      </c>
      <c r="B10505" s="174">
        <v>51.979999999999897</v>
      </c>
    </row>
    <row r="10506" spans="1:2">
      <c r="A10506" s="174">
        <v>1050.3</v>
      </c>
      <c r="B10506" s="174">
        <v>51.82</v>
      </c>
    </row>
    <row r="10507" spans="1:2">
      <c r="A10507" s="174">
        <v>1050.4000000000001</v>
      </c>
      <c r="B10507" s="174">
        <v>51.659999999999798</v>
      </c>
    </row>
    <row r="10508" spans="1:2">
      <c r="A10508" s="174">
        <v>1050.5</v>
      </c>
      <c r="B10508" s="174">
        <v>51.5</v>
      </c>
    </row>
    <row r="10509" spans="1:2">
      <c r="A10509" s="174">
        <v>1050.5999999999999</v>
      </c>
      <c r="B10509" s="174">
        <v>51.339999999999698</v>
      </c>
    </row>
    <row r="10510" spans="1:2">
      <c r="A10510" s="174">
        <v>1050.7</v>
      </c>
      <c r="B10510" s="174">
        <v>51.1799999999999</v>
      </c>
    </row>
    <row r="10511" spans="1:2">
      <c r="A10511" s="174">
        <v>1050.8</v>
      </c>
      <c r="B10511" s="174">
        <v>51.02</v>
      </c>
    </row>
    <row r="10512" spans="1:2">
      <c r="A10512" s="174">
        <v>1050.9000000000001</v>
      </c>
      <c r="B10512" s="174">
        <v>50.8599999999998</v>
      </c>
    </row>
    <row r="10513" spans="1:2">
      <c r="A10513" s="174">
        <v>1051</v>
      </c>
      <c r="B10513" s="174">
        <v>50.7</v>
      </c>
    </row>
    <row r="10514" spans="1:2">
      <c r="A10514" s="174">
        <v>1051.0999999999999</v>
      </c>
      <c r="B10514" s="174">
        <v>50.5099999999997</v>
      </c>
    </row>
    <row r="10515" spans="1:2">
      <c r="A10515" s="174">
        <v>1051.2</v>
      </c>
      <c r="B10515" s="174">
        <v>50.319999999999901</v>
      </c>
    </row>
    <row r="10516" spans="1:2">
      <c r="A10516" s="174">
        <v>1051.3</v>
      </c>
      <c r="B10516" s="174">
        <v>50.13</v>
      </c>
    </row>
    <row r="10517" spans="1:2">
      <c r="A10517" s="174">
        <v>1051.4000000000001</v>
      </c>
      <c r="B10517" s="174">
        <v>49.939999999999799</v>
      </c>
    </row>
    <row r="10518" spans="1:2">
      <c r="A10518" s="174">
        <v>1051.5</v>
      </c>
      <c r="B10518" s="174">
        <v>49.75</v>
      </c>
    </row>
    <row r="10519" spans="1:2">
      <c r="A10519" s="174">
        <v>1051.5999999999999</v>
      </c>
      <c r="B10519" s="174">
        <v>49.559999999999697</v>
      </c>
    </row>
    <row r="10520" spans="1:2">
      <c r="A10520" s="174">
        <v>1051.7</v>
      </c>
      <c r="B10520" s="174">
        <v>49.369999999999898</v>
      </c>
    </row>
    <row r="10521" spans="1:2">
      <c r="A10521" s="174">
        <v>1051.8</v>
      </c>
      <c r="B10521" s="174">
        <v>49.18</v>
      </c>
    </row>
    <row r="10522" spans="1:2">
      <c r="A10522" s="174">
        <v>1051.9000000000001</v>
      </c>
      <c r="B10522" s="174">
        <v>48.989999999999803</v>
      </c>
    </row>
    <row r="10523" spans="1:2">
      <c r="A10523" s="174">
        <v>1052</v>
      </c>
      <c r="B10523" s="174">
        <v>48.8</v>
      </c>
    </row>
    <row r="10524" spans="1:2">
      <c r="A10524" s="174">
        <v>1052.0999999999999</v>
      </c>
      <c r="B10524" s="174">
        <v>48.569999999999602</v>
      </c>
    </row>
    <row r="10525" spans="1:2">
      <c r="A10525" s="174">
        <v>1052.2</v>
      </c>
      <c r="B10525" s="174">
        <v>48.339999999999797</v>
      </c>
    </row>
    <row r="10526" spans="1:2">
      <c r="A10526" s="174">
        <v>1052.3</v>
      </c>
      <c r="B10526" s="174">
        <v>48.110000000000099</v>
      </c>
    </row>
    <row r="10527" spans="1:2">
      <c r="A10527" s="174">
        <v>1052.4000000000001</v>
      </c>
      <c r="B10527" s="174">
        <v>47.879999999999697</v>
      </c>
    </row>
    <row r="10528" spans="1:2">
      <c r="A10528" s="174">
        <v>1052.5</v>
      </c>
      <c r="B10528" s="174">
        <v>47.65</v>
      </c>
    </row>
    <row r="10529" spans="1:2">
      <c r="A10529" s="174">
        <v>1052.5999999999999</v>
      </c>
      <c r="B10529" s="174">
        <v>47.419999999999597</v>
      </c>
    </row>
    <row r="10530" spans="1:2">
      <c r="A10530" s="174">
        <v>1052.7</v>
      </c>
      <c r="B10530" s="174">
        <v>47.189999999999799</v>
      </c>
    </row>
    <row r="10531" spans="1:2">
      <c r="A10531" s="174">
        <v>1052.8</v>
      </c>
      <c r="B10531" s="174">
        <v>46.9600000000001</v>
      </c>
    </row>
    <row r="10532" spans="1:2">
      <c r="A10532" s="174">
        <v>1052.9000000000001</v>
      </c>
      <c r="B10532" s="174">
        <v>46.729999999999698</v>
      </c>
    </row>
    <row r="10533" spans="1:2">
      <c r="A10533" s="174">
        <v>1053</v>
      </c>
      <c r="B10533" s="174">
        <v>46.5</v>
      </c>
    </row>
    <row r="10534" spans="1:2">
      <c r="A10534" s="174">
        <v>1053.0999999999999</v>
      </c>
      <c r="B10534" s="174">
        <v>46.229999999999599</v>
      </c>
    </row>
    <row r="10535" spans="1:2">
      <c r="A10535" s="174">
        <v>1053.2</v>
      </c>
      <c r="B10535" s="174">
        <v>45.959999999999802</v>
      </c>
    </row>
    <row r="10536" spans="1:2">
      <c r="A10536" s="174">
        <v>1053.3</v>
      </c>
      <c r="B10536" s="174">
        <v>45.690000000000097</v>
      </c>
    </row>
    <row r="10537" spans="1:2">
      <c r="A10537" s="174">
        <v>1053.4000000000001</v>
      </c>
      <c r="B10537" s="174">
        <v>45.419999999999703</v>
      </c>
    </row>
    <row r="10538" spans="1:2">
      <c r="A10538" s="174">
        <v>1053.5</v>
      </c>
      <c r="B10538" s="174">
        <v>45.15</v>
      </c>
    </row>
    <row r="10539" spans="1:2">
      <c r="A10539" s="174">
        <v>1053.5999999999999</v>
      </c>
      <c r="B10539" s="174">
        <v>44.879999999999598</v>
      </c>
    </row>
    <row r="10540" spans="1:2">
      <c r="A10540" s="174">
        <v>1053.7</v>
      </c>
      <c r="B10540" s="174">
        <v>44.6099999999998</v>
      </c>
    </row>
    <row r="10541" spans="1:2">
      <c r="A10541" s="174">
        <v>1053.8</v>
      </c>
      <c r="B10541" s="174">
        <v>44.340000000000103</v>
      </c>
    </row>
    <row r="10542" spans="1:2">
      <c r="A10542" s="174">
        <v>1053.9000000000001</v>
      </c>
      <c r="B10542" s="174">
        <v>44.069999999999702</v>
      </c>
    </row>
    <row r="10543" spans="1:2">
      <c r="A10543" s="174">
        <v>1054</v>
      </c>
      <c r="B10543" s="174">
        <v>43.8</v>
      </c>
    </row>
    <row r="10544" spans="1:2">
      <c r="A10544" s="174">
        <v>1054.0999999999999</v>
      </c>
      <c r="B10544" s="174">
        <v>43.449999999999498</v>
      </c>
    </row>
    <row r="10545" spans="1:2">
      <c r="A10545" s="174">
        <v>1054.2</v>
      </c>
      <c r="B10545" s="174">
        <v>43.099999999999802</v>
      </c>
    </row>
    <row r="10546" spans="1:2">
      <c r="A10546" s="174">
        <v>1054.3</v>
      </c>
      <c r="B10546" s="174">
        <v>42.750000000000099</v>
      </c>
    </row>
    <row r="10547" spans="1:2">
      <c r="A10547" s="174">
        <v>1054.4000000000001</v>
      </c>
      <c r="B10547" s="174">
        <v>42.399999999999601</v>
      </c>
    </row>
    <row r="10548" spans="1:2">
      <c r="A10548" s="174">
        <v>1054.5</v>
      </c>
      <c r="B10548" s="174">
        <v>42.05</v>
      </c>
    </row>
    <row r="10549" spans="1:2">
      <c r="A10549" s="174">
        <v>1054.5999999999999</v>
      </c>
      <c r="B10549" s="174">
        <v>41.699999999999498</v>
      </c>
    </row>
    <row r="10550" spans="1:2">
      <c r="A10550" s="174">
        <v>1054.7</v>
      </c>
      <c r="B10550" s="174">
        <v>41.349999999999802</v>
      </c>
    </row>
    <row r="10551" spans="1:2">
      <c r="A10551" s="174">
        <v>1054.8</v>
      </c>
      <c r="B10551" s="174">
        <v>41.000000000000099</v>
      </c>
    </row>
    <row r="10552" spans="1:2">
      <c r="A10552" s="174">
        <v>1054.9000000000001</v>
      </c>
      <c r="B10552" s="174">
        <v>40.649999999999601</v>
      </c>
    </row>
    <row r="10553" spans="1:2">
      <c r="A10553" s="174">
        <v>1055</v>
      </c>
      <c r="B10553" s="174">
        <v>40.299999999999997</v>
      </c>
    </row>
    <row r="10554" spans="1:2">
      <c r="A10554" s="174">
        <v>1055.0999999999999</v>
      </c>
      <c r="B10554" s="174">
        <v>39.869999999999401</v>
      </c>
    </row>
    <row r="10555" spans="1:2">
      <c r="A10555" s="174">
        <v>1055.2</v>
      </c>
      <c r="B10555" s="174">
        <v>39.439999999999799</v>
      </c>
    </row>
    <row r="10556" spans="1:2">
      <c r="A10556" s="174">
        <v>1055.3</v>
      </c>
      <c r="B10556" s="174">
        <v>39.010000000000197</v>
      </c>
    </row>
    <row r="10557" spans="1:2">
      <c r="A10557" s="174">
        <v>1055.4000000000001</v>
      </c>
      <c r="B10557" s="174">
        <v>38.5799999999996</v>
      </c>
    </row>
    <row r="10558" spans="1:2">
      <c r="A10558" s="174">
        <v>1055.5</v>
      </c>
      <c r="B10558" s="174">
        <v>38.15</v>
      </c>
    </row>
    <row r="10559" spans="1:2">
      <c r="A10559" s="174">
        <v>1055.5999999999999</v>
      </c>
      <c r="B10559" s="174">
        <v>37.719999999999402</v>
      </c>
    </row>
    <row r="10560" spans="1:2">
      <c r="A10560" s="174">
        <v>1055.7</v>
      </c>
      <c r="B10560" s="174">
        <v>37.2899999999998</v>
      </c>
    </row>
    <row r="10561" spans="1:2">
      <c r="A10561" s="174">
        <v>1055.8</v>
      </c>
      <c r="B10561" s="174">
        <v>36.860000000000198</v>
      </c>
    </row>
    <row r="10562" spans="1:2">
      <c r="A10562" s="174">
        <v>1055.9000000000001</v>
      </c>
      <c r="B10562" s="174">
        <v>36.429999999999602</v>
      </c>
    </row>
    <row r="10563" spans="1:2">
      <c r="A10563" s="174">
        <v>1056</v>
      </c>
      <c r="B10563" s="174">
        <v>36</v>
      </c>
    </row>
    <row r="10564" spans="1:2">
      <c r="A10564" s="174">
        <v>1056.0999999999999</v>
      </c>
      <c r="B10564" s="174">
        <v>35.469999999999203</v>
      </c>
    </row>
    <row r="10565" spans="1:2">
      <c r="A10565" s="174">
        <v>1056.2</v>
      </c>
      <c r="B10565" s="174">
        <v>34.939999999999699</v>
      </c>
    </row>
    <row r="10566" spans="1:2">
      <c r="A10566" s="174">
        <v>1056.3</v>
      </c>
      <c r="B10566" s="174">
        <v>34.410000000000203</v>
      </c>
    </row>
    <row r="10567" spans="1:2">
      <c r="A10567" s="174">
        <v>1056.4000000000001</v>
      </c>
      <c r="B10567" s="174">
        <v>33.879999999999498</v>
      </c>
    </row>
    <row r="10568" spans="1:2">
      <c r="A10568" s="174">
        <v>1056.5</v>
      </c>
      <c r="B10568" s="174">
        <v>33.35</v>
      </c>
    </row>
    <row r="10569" spans="1:2">
      <c r="A10569" s="174">
        <v>1056.5999999999999</v>
      </c>
      <c r="B10569" s="174">
        <v>32.819999999999197</v>
      </c>
    </row>
    <row r="10570" spans="1:2">
      <c r="A10570" s="174">
        <v>1056.7</v>
      </c>
      <c r="B10570" s="174">
        <v>32.289999999999701</v>
      </c>
    </row>
    <row r="10571" spans="1:2">
      <c r="A10571" s="174">
        <v>1056.8</v>
      </c>
      <c r="B10571" s="174">
        <v>31.760000000000201</v>
      </c>
    </row>
    <row r="10572" spans="1:2">
      <c r="A10572" s="174">
        <v>1056.9000000000001</v>
      </c>
      <c r="B10572" s="174">
        <v>31.229999999999499</v>
      </c>
    </row>
    <row r="10573" spans="1:2">
      <c r="A10573" s="174">
        <v>1057</v>
      </c>
      <c r="B10573" s="174">
        <v>30.7</v>
      </c>
    </row>
    <row r="10574" spans="1:2">
      <c r="A10574" s="174">
        <v>1057.0999999999999</v>
      </c>
      <c r="B10574" s="174">
        <v>30.169999999999199</v>
      </c>
    </row>
    <row r="10575" spans="1:2">
      <c r="A10575" s="174">
        <v>1057.2</v>
      </c>
      <c r="B10575" s="174">
        <v>29.639999999999699</v>
      </c>
    </row>
    <row r="10576" spans="1:2">
      <c r="A10576" s="174">
        <v>1057.3</v>
      </c>
      <c r="B10576" s="174">
        <v>29.110000000000198</v>
      </c>
    </row>
    <row r="10577" spans="1:2">
      <c r="A10577" s="174">
        <v>1057.4000000000001</v>
      </c>
      <c r="B10577" s="174">
        <v>28.579999999999501</v>
      </c>
    </row>
    <row r="10578" spans="1:2">
      <c r="A10578" s="174">
        <v>1057.5</v>
      </c>
      <c r="B10578" s="174">
        <v>28.049999999999901</v>
      </c>
    </row>
    <row r="10579" spans="1:2">
      <c r="A10579" s="174">
        <v>1057.5999999999999</v>
      </c>
      <c r="B10579" s="174">
        <v>27.5199999999992</v>
      </c>
    </row>
    <row r="10580" spans="1:2">
      <c r="A10580" s="174">
        <v>1057.7</v>
      </c>
      <c r="B10580" s="174">
        <v>26.9899999999997</v>
      </c>
    </row>
    <row r="10581" spans="1:2">
      <c r="A10581" s="174">
        <v>1057.8</v>
      </c>
      <c r="B10581" s="174">
        <v>26.4600000000002</v>
      </c>
    </row>
    <row r="10582" spans="1:2">
      <c r="A10582" s="174">
        <v>1057.9000000000001</v>
      </c>
      <c r="B10582" s="174">
        <v>25.929999999999499</v>
      </c>
    </row>
    <row r="10583" spans="1:2">
      <c r="A10583" s="174">
        <v>1058</v>
      </c>
      <c r="B10583" s="174">
        <v>25.4</v>
      </c>
    </row>
    <row r="10584" spans="1:2">
      <c r="A10584" s="174">
        <v>1058.0999999999999</v>
      </c>
      <c r="B10584" s="174">
        <v>24.959999999999301</v>
      </c>
    </row>
    <row r="10585" spans="1:2">
      <c r="A10585" s="174">
        <v>1058.2</v>
      </c>
      <c r="B10585" s="174">
        <v>24.519999999999701</v>
      </c>
    </row>
    <row r="10586" spans="1:2">
      <c r="A10586" s="174">
        <v>1058.3</v>
      </c>
      <c r="B10586" s="174">
        <v>24.080000000000101</v>
      </c>
    </row>
    <row r="10587" spans="1:2">
      <c r="A10587" s="174">
        <v>1058.4000000000001</v>
      </c>
      <c r="B10587" s="174">
        <v>23.639999999999599</v>
      </c>
    </row>
    <row r="10588" spans="1:2">
      <c r="A10588" s="174">
        <v>1058.5</v>
      </c>
      <c r="B10588" s="174">
        <v>23.2</v>
      </c>
    </row>
    <row r="10589" spans="1:2">
      <c r="A10589" s="174">
        <v>1058.5999999999999</v>
      </c>
      <c r="B10589" s="174">
        <v>22.759999999999401</v>
      </c>
    </row>
    <row r="10590" spans="1:2">
      <c r="A10590" s="174">
        <v>1058.7</v>
      </c>
      <c r="B10590" s="174">
        <v>22.319999999999801</v>
      </c>
    </row>
    <row r="10591" spans="1:2">
      <c r="A10591" s="174">
        <v>1058.8</v>
      </c>
      <c r="B10591" s="174">
        <v>21.880000000000202</v>
      </c>
    </row>
    <row r="10592" spans="1:2">
      <c r="A10592" s="174">
        <v>1058.9000000000001</v>
      </c>
      <c r="B10592" s="174">
        <v>21.4399999999996</v>
      </c>
    </row>
    <row r="10593" spans="1:2">
      <c r="A10593" s="174">
        <v>1059</v>
      </c>
      <c r="B10593" s="174">
        <v>21</v>
      </c>
    </row>
    <row r="10594" spans="1:2">
      <c r="A10594" s="174">
        <v>1059.0999999999999</v>
      </c>
      <c r="B10594" s="174">
        <v>20.5699999999994</v>
      </c>
    </row>
    <row r="10595" spans="1:2">
      <c r="A10595" s="174">
        <v>1059.2</v>
      </c>
      <c r="B10595" s="174">
        <v>20.139999999999802</v>
      </c>
    </row>
    <row r="10596" spans="1:2">
      <c r="A10596" s="174">
        <v>1059.3</v>
      </c>
      <c r="B10596" s="174">
        <v>19.7100000000001</v>
      </c>
    </row>
    <row r="10597" spans="1:2">
      <c r="A10597" s="174">
        <v>1059.4000000000001</v>
      </c>
      <c r="B10597" s="174">
        <v>19.2799999999996</v>
      </c>
    </row>
    <row r="10598" spans="1:2">
      <c r="A10598" s="174">
        <v>1059.5</v>
      </c>
      <c r="B10598" s="174">
        <v>18.850000000000001</v>
      </c>
    </row>
    <row r="10599" spans="1:2">
      <c r="A10599" s="174">
        <v>1059.5999999999999</v>
      </c>
      <c r="B10599" s="174">
        <v>18.419999999999401</v>
      </c>
    </row>
    <row r="10600" spans="1:2">
      <c r="A10600" s="174">
        <v>1059.7</v>
      </c>
      <c r="B10600" s="174">
        <v>17.989999999999799</v>
      </c>
    </row>
    <row r="10601" spans="1:2">
      <c r="A10601" s="174">
        <v>1059.8</v>
      </c>
      <c r="B10601" s="174">
        <v>17.560000000000102</v>
      </c>
    </row>
    <row r="10602" spans="1:2">
      <c r="A10602" s="174">
        <v>1059.9000000000001</v>
      </c>
      <c r="B10602" s="174">
        <v>17.129999999999601</v>
      </c>
    </row>
    <row r="10603" spans="1:2">
      <c r="A10603" s="174">
        <v>1060</v>
      </c>
      <c r="B10603" s="174">
        <v>16.7</v>
      </c>
    </row>
    <row r="10604" spans="1:2">
      <c r="A10604" s="174">
        <v>1060.0999999999999</v>
      </c>
      <c r="B10604" s="174">
        <v>16.3699999999995</v>
      </c>
    </row>
    <row r="10605" spans="1:2">
      <c r="A10605" s="174">
        <v>1060.2</v>
      </c>
      <c r="B10605" s="174">
        <v>16.0399999999998</v>
      </c>
    </row>
    <row r="10606" spans="1:2">
      <c r="A10606" s="174">
        <v>1060.3</v>
      </c>
      <c r="B10606" s="174">
        <v>15.7100000000001</v>
      </c>
    </row>
    <row r="10607" spans="1:2">
      <c r="A10607" s="174">
        <v>1060.4000000000001</v>
      </c>
      <c r="B10607" s="174">
        <v>15.379999999999701</v>
      </c>
    </row>
    <row r="10608" spans="1:2">
      <c r="A10608" s="174">
        <v>1060.5</v>
      </c>
      <c r="B10608" s="174">
        <v>15.05</v>
      </c>
    </row>
    <row r="10609" spans="1:2">
      <c r="A10609" s="174">
        <v>1060.5999999999999</v>
      </c>
      <c r="B10609" s="174">
        <v>14.7199999999995</v>
      </c>
    </row>
    <row r="10610" spans="1:2">
      <c r="A10610" s="174">
        <v>1060.7</v>
      </c>
      <c r="B10610" s="174">
        <v>14.3899999999998</v>
      </c>
    </row>
    <row r="10611" spans="1:2">
      <c r="A10611" s="174">
        <v>1060.8</v>
      </c>
      <c r="B10611" s="174">
        <v>14.0600000000001</v>
      </c>
    </row>
    <row r="10612" spans="1:2">
      <c r="A10612" s="174">
        <v>1060.9000000000001</v>
      </c>
      <c r="B10612" s="174">
        <v>13.7299999999997</v>
      </c>
    </row>
    <row r="10613" spans="1:2">
      <c r="A10613" s="174">
        <v>1061</v>
      </c>
      <c r="B10613" s="174">
        <v>13.4</v>
      </c>
    </row>
    <row r="10614" spans="1:2">
      <c r="A10614" s="174">
        <v>1061.0999999999999</v>
      </c>
      <c r="B10614" s="174">
        <v>13.259999999999801</v>
      </c>
    </row>
    <row r="10615" spans="1:2">
      <c r="A10615" s="174">
        <v>1061.2</v>
      </c>
      <c r="B10615" s="174">
        <v>13.1199999999999</v>
      </c>
    </row>
    <row r="10616" spans="1:2">
      <c r="A10616" s="174">
        <v>1061.3</v>
      </c>
      <c r="B10616" s="174">
        <v>12.98</v>
      </c>
    </row>
    <row r="10617" spans="1:2">
      <c r="A10617" s="174">
        <v>1061.4000000000001</v>
      </c>
      <c r="B10617" s="174">
        <v>12.839999999999799</v>
      </c>
    </row>
    <row r="10618" spans="1:2">
      <c r="A10618" s="174">
        <v>1061.5</v>
      </c>
      <c r="B10618" s="174">
        <v>12.7</v>
      </c>
    </row>
    <row r="10619" spans="1:2">
      <c r="A10619" s="174">
        <v>1061.5999999999999</v>
      </c>
      <c r="B10619" s="174">
        <v>12.5599999999998</v>
      </c>
    </row>
    <row r="10620" spans="1:2">
      <c r="A10620" s="174">
        <v>1061.7</v>
      </c>
      <c r="B10620" s="174">
        <v>12.4199999999999</v>
      </c>
    </row>
    <row r="10621" spans="1:2">
      <c r="A10621" s="174">
        <v>1061.8</v>
      </c>
      <c r="B10621" s="174">
        <v>12.28</v>
      </c>
    </row>
    <row r="10622" spans="1:2">
      <c r="A10622" s="174">
        <v>1061.9000000000001</v>
      </c>
      <c r="B10622" s="174">
        <v>12.1399999999998</v>
      </c>
    </row>
    <row r="10623" spans="1:2">
      <c r="A10623" s="174">
        <v>1062</v>
      </c>
      <c r="B10623" s="174">
        <v>12</v>
      </c>
    </row>
    <row r="10624" spans="1:2">
      <c r="A10624" s="174">
        <v>1062.0999999999999</v>
      </c>
      <c r="B10624" s="174">
        <v>12.01</v>
      </c>
    </row>
    <row r="10625" spans="1:2">
      <c r="A10625" s="174">
        <v>1062.2</v>
      </c>
      <c r="B10625" s="174">
        <v>12.02</v>
      </c>
    </row>
    <row r="10626" spans="1:2">
      <c r="A10626" s="174">
        <v>1062.3</v>
      </c>
      <c r="B10626" s="174">
        <v>12.0299999999999</v>
      </c>
    </row>
    <row r="10627" spans="1:2">
      <c r="A10627" s="174">
        <v>1062.4000000000001</v>
      </c>
      <c r="B10627" s="174">
        <v>12.04</v>
      </c>
    </row>
    <row r="10628" spans="1:2">
      <c r="A10628" s="174">
        <v>1062.5</v>
      </c>
      <c r="B10628" s="174">
        <v>12.05</v>
      </c>
    </row>
    <row r="10629" spans="1:2">
      <c r="A10629" s="174">
        <v>1062.5999999999999</v>
      </c>
      <c r="B10629" s="174">
        <v>12.06</v>
      </c>
    </row>
    <row r="10630" spans="1:2">
      <c r="A10630" s="174">
        <v>1062.7</v>
      </c>
      <c r="B10630" s="174">
        <v>12.07</v>
      </c>
    </row>
    <row r="10631" spans="1:2">
      <c r="A10631" s="174">
        <v>1062.8</v>
      </c>
      <c r="B10631" s="174">
        <v>12.079999999999901</v>
      </c>
    </row>
    <row r="10632" spans="1:2">
      <c r="A10632" s="174">
        <v>1062.9000000000001</v>
      </c>
      <c r="B10632" s="174">
        <v>12.09</v>
      </c>
    </row>
    <row r="10633" spans="1:2">
      <c r="A10633" s="174">
        <v>1063</v>
      </c>
      <c r="B10633" s="174">
        <v>12.1</v>
      </c>
    </row>
    <row r="10634" spans="1:2">
      <c r="A10634" s="174">
        <v>1063.0999999999999</v>
      </c>
      <c r="B10634" s="174">
        <v>12.17</v>
      </c>
    </row>
    <row r="10635" spans="1:2">
      <c r="A10635" s="174">
        <v>1063.2</v>
      </c>
      <c r="B10635" s="174">
        <v>12.24</v>
      </c>
    </row>
    <row r="10636" spans="1:2">
      <c r="A10636" s="174">
        <v>1063.3</v>
      </c>
      <c r="B10636" s="174">
        <v>12.309999999999899</v>
      </c>
    </row>
    <row r="10637" spans="1:2">
      <c r="A10637" s="174">
        <v>1063.4000000000001</v>
      </c>
      <c r="B10637" s="174">
        <v>12.38</v>
      </c>
    </row>
    <row r="10638" spans="1:2">
      <c r="A10638" s="174">
        <v>1063.5</v>
      </c>
      <c r="B10638" s="174">
        <v>12.45</v>
      </c>
    </row>
    <row r="10639" spans="1:2">
      <c r="A10639" s="174">
        <v>1063.5999999999999</v>
      </c>
      <c r="B10639" s="174">
        <v>12.52</v>
      </c>
    </row>
    <row r="10640" spans="1:2">
      <c r="A10640" s="174">
        <v>1063.7</v>
      </c>
      <c r="B10640" s="174">
        <v>12.59</v>
      </c>
    </row>
    <row r="10641" spans="1:2">
      <c r="A10641" s="174">
        <v>1063.8</v>
      </c>
      <c r="B10641" s="174">
        <v>12.659999999999901</v>
      </c>
    </row>
    <row r="10642" spans="1:2">
      <c r="A10642" s="174">
        <v>1063.9000000000001</v>
      </c>
      <c r="B10642" s="174">
        <v>12.73</v>
      </c>
    </row>
    <row r="10643" spans="1:2">
      <c r="A10643" s="174">
        <v>1064</v>
      </c>
      <c r="B10643" s="174">
        <v>12.8</v>
      </c>
    </row>
    <row r="10644" spans="1:2">
      <c r="A10644" s="174">
        <v>1064.0999999999999</v>
      </c>
      <c r="B10644" s="174">
        <v>13.0800000000003</v>
      </c>
    </row>
    <row r="10645" spans="1:2">
      <c r="A10645" s="174">
        <v>1064.2</v>
      </c>
      <c r="B10645" s="174">
        <v>13.360000000000101</v>
      </c>
    </row>
    <row r="10646" spans="1:2">
      <c r="A10646" s="174">
        <v>1064.3</v>
      </c>
      <c r="B10646" s="174">
        <v>13.6399999999998</v>
      </c>
    </row>
    <row r="10647" spans="1:2">
      <c r="A10647" s="174">
        <v>1064.4000000000001</v>
      </c>
      <c r="B10647" s="174">
        <v>13.920000000000201</v>
      </c>
    </row>
    <row r="10648" spans="1:2">
      <c r="A10648" s="174">
        <v>1064.5</v>
      </c>
      <c r="B10648" s="174">
        <v>14.2</v>
      </c>
    </row>
    <row r="10649" spans="1:2">
      <c r="A10649" s="174">
        <v>1064.5999999999999</v>
      </c>
      <c r="B10649" s="174">
        <v>14.480000000000301</v>
      </c>
    </row>
    <row r="10650" spans="1:2">
      <c r="A10650" s="174">
        <v>1064.7</v>
      </c>
      <c r="B10650" s="174">
        <v>14.760000000000099</v>
      </c>
    </row>
    <row r="10651" spans="1:2">
      <c r="A10651" s="174">
        <v>1064.8</v>
      </c>
      <c r="B10651" s="174">
        <v>15.0399999999998</v>
      </c>
    </row>
    <row r="10652" spans="1:2">
      <c r="A10652" s="174">
        <v>1064.9000000000001</v>
      </c>
      <c r="B10652" s="174">
        <v>15.320000000000199</v>
      </c>
    </row>
    <row r="10653" spans="1:2">
      <c r="A10653" s="174">
        <v>1065</v>
      </c>
      <c r="B10653" s="174">
        <v>15.6</v>
      </c>
    </row>
    <row r="10654" spans="1:2">
      <c r="A10654" s="174">
        <v>1065.0999999999999</v>
      </c>
      <c r="B10654" s="174">
        <v>16.030000000000499</v>
      </c>
    </row>
    <row r="10655" spans="1:2">
      <c r="A10655" s="174">
        <v>1065.2</v>
      </c>
      <c r="B10655" s="174">
        <v>16.4600000000001</v>
      </c>
    </row>
    <row r="10656" spans="1:2">
      <c r="A10656" s="174">
        <v>1065.3</v>
      </c>
      <c r="B10656" s="174">
        <v>16.889999999999802</v>
      </c>
    </row>
    <row r="10657" spans="1:2">
      <c r="A10657" s="174">
        <v>1065.4000000000001</v>
      </c>
      <c r="B10657" s="174">
        <v>17.320000000000299</v>
      </c>
    </row>
    <row r="10658" spans="1:2">
      <c r="A10658" s="174">
        <v>1065.5</v>
      </c>
      <c r="B10658" s="174">
        <v>17.75</v>
      </c>
    </row>
    <row r="10659" spans="1:2">
      <c r="A10659" s="174">
        <v>1065.5999999999999</v>
      </c>
      <c r="B10659" s="174">
        <v>18.180000000000501</v>
      </c>
    </row>
    <row r="10660" spans="1:2">
      <c r="A10660" s="174">
        <v>1065.7</v>
      </c>
      <c r="B10660" s="174">
        <v>18.610000000000099</v>
      </c>
    </row>
    <row r="10661" spans="1:2">
      <c r="A10661" s="174">
        <v>1065.8</v>
      </c>
      <c r="B10661" s="174">
        <v>19.0399999999998</v>
      </c>
    </row>
    <row r="10662" spans="1:2">
      <c r="A10662" s="174">
        <v>1065.9000000000001</v>
      </c>
      <c r="B10662" s="174">
        <v>19.470000000000301</v>
      </c>
    </row>
    <row r="10663" spans="1:2">
      <c r="A10663" s="174">
        <v>1066</v>
      </c>
      <c r="B10663" s="174">
        <v>19.899999999999999</v>
      </c>
    </row>
    <row r="10664" spans="1:2">
      <c r="A10664" s="174">
        <v>1066.0999999999999</v>
      </c>
      <c r="B10664" s="174">
        <v>20.250000000000401</v>
      </c>
    </row>
    <row r="10665" spans="1:2">
      <c r="A10665" s="174">
        <v>1066.2</v>
      </c>
      <c r="B10665" s="174">
        <v>20.600000000000101</v>
      </c>
    </row>
    <row r="10666" spans="1:2">
      <c r="A10666" s="174">
        <v>1066.3</v>
      </c>
      <c r="B10666" s="174">
        <v>20.9499999999998</v>
      </c>
    </row>
    <row r="10667" spans="1:2">
      <c r="A10667" s="174">
        <v>1066.4000000000001</v>
      </c>
      <c r="B10667" s="174">
        <v>21.300000000000299</v>
      </c>
    </row>
    <row r="10668" spans="1:2">
      <c r="A10668" s="174">
        <v>1066.5</v>
      </c>
      <c r="B10668" s="174">
        <v>21.65</v>
      </c>
    </row>
    <row r="10669" spans="1:2">
      <c r="A10669" s="174">
        <v>1066.5999999999999</v>
      </c>
      <c r="B10669" s="174">
        <v>22.000000000000401</v>
      </c>
    </row>
    <row r="10670" spans="1:2">
      <c r="A10670" s="174">
        <v>1066.7</v>
      </c>
      <c r="B10670" s="174">
        <v>22.350000000000101</v>
      </c>
    </row>
    <row r="10671" spans="1:2">
      <c r="A10671" s="174">
        <v>1066.8</v>
      </c>
      <c r="B10671" s="174">
        <v>22.6999999999998</v>
      </c>
    </row>
    <row r="10672" spans="1:2">
      <c r="A10672" s="174">
        <v>1066.9000000000001</v>
      </c>
      <c r="B10672" s="174">
        <v>23.050000000000299</v>
      </c>
    </row>
    <row r="10673" spans="1:2">
      <c r="A10673" s="174">
        <v>1067</v>
      </c>
      <c r="B10673" s="174">
        <v>23.4</v>
      </c>
    </row>
    <row r="10674" spans="1:2">
      <c r="A10674" s="174">
        <v>1067.0999999999999</v>
      </c>
      <c r="B10674" s="174">
        <v>23.520000000000099</v>
      </c>
    </row>
    <row r="10675" spans="1:2">
      <c r="A10675" s="174">
        <v>1067.2</v>
      </c>
      <c r="B10675" s="174">
        <v>23.64</v>
      </c>
    </row>
    <row r="10676" spans="1:2">
      <c r="A10676" s="174">
        <v>1067.3</v>
      </c>
      <c r="B10676" s="174">
        <v>23.759999999999899</v>
      </c>
    </row>
    <row r="10677" spans="1:2">
      <c r="A10677" s="174">
        <v>1067.4000000000001</v>
      </c>
      <c r="B10677" s="174">
        <v>23.880000000000098</v>
      </c>
    </row>
    <row r="10678" spans="1:2">
      <c r="A10678" s="174">
        <v>1067.5</v>
      </c>
      <c r="B10678" s="174">
        <v>24</v>
      </c>
    </row>
    <row r="10679" spans="1:2">
      <c r="A10679" s="174">
        <v>1067.5999999999999</v>
      </c>
      <c r="B10679" s="174">
        <v>24.1200000000001</v>
      </c>
    </row>
    <row r="10680" spans="1:2">
      <c r="A10680" s="174">
        <v>1067.7</v>
      </c>
      <c r="B10680" s="174">
        <v>24.24</v>
      </c>
    </row>
    <row r="10681" spans="1:2">
      <c r="A10681" s="174">
        <v>1067.8</v>
      </c>
      <c r="B10681" s="174">
        <v>24.3599999999999</v>
      </c>
    </row>
    <row r="10682" spans="1:2">
      <c r="A10682" s="174">
        <v>1067.9000000000001</v>
      </c>
      <c r="B10682" s="174">
        <v>24.4800000000001</v>
      </c>
    </row>
    <row r="10683" spans="1:2">
      <c r="A10683" s="174">
        <v>1068</v>
      </c>
      <c r="B10683" s="174">
        <v>24.6</v>
      </c>
    </row>
    <row r="10684" spans="1:2">
      <c r="A10684" s="174">
        <v>1068.0999999999999</v>
      </c>
      <c r="B10684" s="174">
        <v>24.66</v>
      </c>
    </row>
    <row r="10685" spans="1:2">
      <c r="A10685" s="174">
        <v>1068.2</v>
      </c>
      <c r="B10685" s="174">
        <v>24.72</v>
      </c>
    </row>
    <row r="10686" spans="1:2">
      <c r="A10686" s="174">
        <v>1068.3</v>
      </c>
      <c r="B10686" s="174">
        <v>24.779999999999902</v>
      </c>
    </row>
    <row r="10687" spans="1:2">
      <c r="A10687" s="174">
        <v>1068.4000000000001</v>
      </c>
      <c r="B10687" s="174">
        <v>24.84</v>
      </c>
    </row>
    <row r="10688" spans="1:2">
      <c r="A10688" s="174">
        <v>1068.5</v>
      </c>
      <c r="B10688" s="174">
        <v>24.9</v>
      </c>
    </row>
    <row r="10689" spans="1:2">
      <c r="A10689" s="174">
        <v>1068.5999999999999</v>
      </c>
      <c r="B10689" s="174">
        <v>24.96</v>
      </c>
    </row>
    <row r="10690" spans="1:2">
      <c r="A10690" s="174">
        <v>1068.7</v>
      </c>
      <c r="B10690" s="174">
        <v>25.02</v>
      </c>
    </row>
    <row r="10691" spans="1:2">
      <c r="A10691" s="174">
        <v>1068.8</v>
      </c>
      <c r="B10691" s="174">
        <v>25.079999999999899</v>
      </c>
    </row>
    <row r="10692" spans="1:2">
      <c r="A10692" s="174">
        <v>1068.9000000000001</v>
      </c>
      <c r="B10692" s="174">
        <v>25.14</v>
      </c>
    </row>
    <row r="10693" spans="1:2">
      <c r="A10693" s="174">
        <v>1069</v>
      </c>
      <c r="B10693" s="174">
        <v>25.2</v>
      </c>
    </row>
    <row r="10694" spans="1:2">
      <c r="A10694" s="174">
        <v>1069.0999999999999</v>
      </c>
      <c r="B10694" s="174">
        <v>25.3200000000001</v>
      </c>
    </row>
    <row r="10695" spans="1:2">
      <c r="A10695" s="174">
        <v>1069.2</v>
      </c>
      <c r="B10695" s="174">
        <v>25.44</v>
      </c>
    </row>
    <row r="10696" spans="1:2">
      <c r="A10696" s="174">
        <v>1069.3</v>
      </c>
      <c r="B10696" s="174">
        <v>25.559999999999899</v>
      </c>
    </row>
    <row r="10697" spans="1:2">
      <c r="A10697" s="174">
        <v>1069.4000000000001</v>
      </c>
      <c r="B10697" s="174">
        <v>25.680000000000099</v>
      </c>
    </row>
    <row r="10698" spans="1:2">
      <c r="A10698" s="174">
        <v>1069.5</v>
      </c>
      <c r="B10698" s="174">
        <v>25.799999999999901</v>
      </c>
    </row>
    <row r="10699" spans="1:2">
      <c r="A10699" s="174">
        <v>1069.5999999999999</v>
      </c>
      <c r="B10699" s="174">
        <v>25.920000000000101</v>
      </c>
    </row>
    <row r="10700" spans="1:2">
      <c r="A10700" s="174">
        <v>1069.7</v>
      </c>
      <c r="B10700" s="174">
        <v>26.04</v>
      </c>
    </row>
    <row r="10701" spans="1:2">
      <c r="A10701" s="174">
        <v>1069.8</v>
      </c>
      <c r="B10701" s="174">
        <v>26.159999999999901</v>
      </c>
    </row>
    <row r="10702" spans="1:2">
      <c r="A10702" s="174">
        <v>1069.9000000000001</v>
      </c>
      <c r="B10702" s="174">
        <v>26.280000000000101</v>
      </c>
    </row>
    <row r="10703" spans="1:2">
      <c r="A10703" s="174">
        <v>1070</v>
      </c>
      <c r="B10703" s="174">
        <v>26.4</v>
      </c>
    </row>
    <row r="10704" spans="1:2">
      <c r="A10704" s="174">
        <v>1070.0999999999999</v>
      </c>
      <c r="B10704" s="174">
        <v>26.640000000000299</v>
      </c>
    </row>
    <row r="10705" spans="1:2">
      <c r="A10705" s="174">
        <v>1070.2</v>
      </c>
      <c r="B10705" s="174">
        <v>26.880000000000098</v>
      </c>
    </row>
    <row r="10706" spans="1:2">
      <c r="A10706" s="174">
        <v>1070.3</v>
      </c>
      <c r="B10706" s="174">
        <v>27.119999999999798</v>
      </c>
    </row>
    <row r="10707" spans="1:2">
      <c r="A10707" s="174">
        <v>1070.4000000000001</v>
      </c>
      <c r="B10707" s="174">
        <v>27.360000000000198</v>
      </c>
    </row>
    <row r="10708" spans="1:2">
      <c r="A10708" s="174">
        <v>1070.5</v>
      </c>
      <c r="B10708" s="174">
        <v>27.6</v>
      </c>
    </row>
    <row r="10709" spans="1:2">
      <c r="A10709" s="174">
        <v>1070.5999999999999</v>
      </c>
      <c r="B10709" s="174">
        <v>27.840000000000298</v>
      </c>
    </row>
    <row r="10710" spans="1:2">
      <c r="A10710" s="174">
        <v>1070.7</v>
      </c>
      <c r="B10710" s="174">
        <v>28.080000000000101</v>
      </c>
    </row>
    <row r="10711" spans="1:2">
      <c r="A10711" s="174">
        <v>1070.8</v>
      </c>
      <c r="B10711" s="174">
        <v>28.319999999999801</v>
      </c>
    </row>
    <row r="10712" spans="1:2">
      <c r="A10712" s="174">
        <v>1070.9000000000001</v>
      </c>
      <c r="B10712" s="174">
        <v>28.560000000000201</v>
      </c>
    </row>
    <row r="10713" spans="1:2">
      <c r="A10713" s="174">
        <v>1071</v>
      </c>
      <c r="B10713" s="174">
        <v>28.8</v>
      </c>
    </row>
    <row r="10714" spans="1:2">
      <c r="A10714" s="174">
        <v>1071.0999999999999</v>
      </c>
      <c r="B10714" s="174">
        <v>29.100000000000399</v>
      </c>
    </row>
    <row r="10715" spans="1:2">
      <c r="A10715" s="174">
        <v>1071.2</v>
      </c>
      <c r="B10715" s="174">
        <v>29.400000000000102</v>
      </c>
    </row>
    <row r="10716" spans="1:2">
      <c r="A10716" s="174">
        <v>1071.3</v>
      </c>
      <c r="B10716" s="174">
        <v>29.6999999999998</v>
      </c>
    </row>
    <row r="10717" spans="1:2">
      <c r="A10717" s="174">
        <v>1071.4000000000001</v>
      </c>
      <c r="B10717" s="174">
        <v>30.000000000000199</v>
      </c>
    </row>
    <row r="10718" spans="1:2">
      <c r="A10718" s="174">
        <v>1071.5</v>
      </c>
      <c r="B10718" s="174">
        <v>30.3</v>
      </c>
    </row>
    <row r="10719" spans="1:2">
      <c r="A10719" s="174">
        <v>1071.5999999999999</v>
      </c>
      <c r="B10719" s="174">
        <v>30.600000000000399</v>
      </c>
    </row>
    <row r="10720" spans="1:2">
      <c r="A10720" s="174">
        <v>1071.7</v>
      </c>
      <c r="B10720" s="174">
        <v>30.900000000000102</v>
      </c>
    </row>
    <row r="10721" spans="1:2">
      <c r="A10721" s="174">
        <v>1071.8</v>
      </c>
      <c r="B10721" s="174">
        <v>31.1999999999998</v>
      </c>
    </row>
    <row r="10722" spans="1:2">
      <c r="A10722" s="174">
        <v>1071.9000000000001</v>
      </c>
      <c r="B10722" s="174">
        <v>31.500000000000199</v>
      </c>
    </row>
    <row r="10723" spans="1:2">
      <c r="A10723" s="174">
        <v>1072</v>
      </c>
      <c r="B10723" s="174">
        <v>31.8</v>
      </c>
    </row>
    <row r="10724" spans="1:2">
      <c r="A10724" s="174">
        <v>1072.0999999999999</v>
      </c>
      <c r="B10724" s="174">
        <v>32.150000000000396</v>
      </c>
    </row>
    <row r="10725" spans="1:2">
      <c r="A10725" s="174">
        <v>1072.2</v>
      </c>
      <c r="B10725" s="174">
        <v>32.500000000000099</v>
      </c>
    </row>
    <row r="10726" spans="1:2">
      <c r="A10726" s="174">
        <v>1072.3</v>
      </c>
      <c r="B10726" s="174">
        <v>32.849999999999802</v>
      </c>
    </row>
    <row r="10727" spans="1:2">
      <c r="A10727" s="174">
        <v>1072.4000000000001</v>
      </c>
      <c r="B10727" s="174">
        <v>33.200000000000301</v>
      </c>
    </row>
    <row r="10728" spans="1:2">
      <c r="A10728" s="174">
        <v>1072.5</v>
      </c>
      <c r="B10728" s="174">
        <v>33.549999999999997</v>
      </c>
    </row>
    <row r="10729" spans="1:2">
      <c r="A10729" s="174">
        <v>1072.5999999999999</v>
      </c>
      <c r="B10729" s="174">
        <v>33.900000000000396</v>
      </c>
    </row>
    <row r="10730" spans="1:2">
      <c r="A10730" s="174">
        <v>1072.7</v>
      </c>
      <c r="B10730" s="174">
        <v>34.250000000000099</v>
      </c>
    </row>
    <row r="10731" spans="1:2">
      <c r="A10731" s="174">
        <v>1072.8</v>
      </c>
      <c r="B10731" s="174">
        <v>34.599999999999802</v>
      </c>
    </row>
    <row r="10732" spans="1:2">
      <c r="A10732" s="174">
        <v>1072.9000000000001</v>
      </c>
      <c r="B10732" s="174">
        <v>34.950000000000301</v>
      </c>
    </row>
    <row r="10733" spans="1:2">
      <c r="A10733" s="174">
        <v>1073</v>
      </c>
      <c r="B10733" s="174">
        <v>35.299999999999997</v>
      </c>
    </row>
    <row r="10734" spans="1:2">
      <c r="A10734" s="174">
        <v>1073.0999999999999</v>
      </c>
      <c r="B10734" s="174">
        <v>35.720000000000503</v>
      </c>
    </row>
    <row r="10735" spans="1:2">
      <c r="A10735" s="174">
        <v>1073.2</v>
      </c>
      <c r="B10735" s="174">
        <v>36.1400000000001</v>
      </c>
    </row>
    <row r="10736" spans="1:2">
      <c r="A10736" s="174">
        <v>1073.3</v>
      </c>
      <c r="B10736" s="174">
        <v>36.559999999999803</v>
      </c>
    </row>
    <row r="10737" spans="1:2">
      <c r="A10737" s="174">
        <v>1073.4000000000001</v>
      </c>
      <c r="B10737" s="174">
        <v>36.980000000000302</v>
      </c>
    </row>
    <row r="10738" spans="1:2">
      <c r="A10738" s="174">
        <v>1073.5</v>
      </c>
      <c r="B10738" s="174">
        <v>37.4</v>
      </c>
    </row>
    <row r="10739" spans="1:2">
      <c r="A10739" s="174">
        <v>1073.5999999999999</v>
      </c>
      <c r="B10739" s="174">
        <v>37.820000000000498</v>
      </c>
    </row>
    <row r="10740" spans="1:2">
      <c r="A10740" s="174">
        <v>1073.7</v>
      </c>
      <c r="B10740" s="174">
        <v>38.240000000000101</v>
      </c>
    </row>
    <row r="10741" spans="1:2">
      <c r="A10741" s="174">
        <v>1073.8</v>
      </c>
      <c r="B10741" s="174">
        <v>38.659999999999798</v>
      </c>
    </row>
    <row r="10742" spans="1:2">
      <c r="A10742" s="174">
        <v>1073.9000000000001</v>
      </c>
      <c r="B10742" s="174">
        <v>39.080000000000297</v>
      </c>
    </row>
    <row r="10743" spans="1:2">
      <c r="A10743" s="174">
        <v>1074</v>
      </c>
      <c r="B10743" s="174">
        <v>39.5</v>
      </c>
    </row>
    <row r="10744" spans="1:2">
      <c r="A10744" s="174">
        <v>1074.0999999999999</v>
      </c>
      <c r="B10744" s="174">
        <v>40.000000000000597</v>
      </c>
    </row>
    <row r="10745" spans="1:2">
      <c r="A10745" s="174">
        <v>1074.2</v>
      </c>
      <c r="B10745" s="174">
        <v>40.500000000000199</v>
      </c>
    </row>
    <row r="10746" spans="1:2">
      <c r="A10746" s="174">
        <v>1074.3</v>
      </c>
      <c r="B10746" s="174">
        <v>40.999999999999702</v>
      </c>
    </row>
    <row r="10747" spans="1:2">
      <c r="A10747" s="174">
        <v>1074.4000000000001</v>
      </c>
      <c r="B10747" s="174">
        <v>41.500000000000398</v>
      </c>
    </row>
    <row r="10748" spans="1:2">
      <c r="A10748" s="174">
        <v>1074.5</v>
      </c>
      <c r="B10748" s="174">
        <v>42</v>
      </c>
    </row>
    <row r="10749" spans="1:2">
      <c r="A10749" s="174">
        <v>1074.5999999999999</v>
      </c>
      <c r="B10749" s="174">
        <v>42.500000000000597</v>
      </c>
    </row>
    <row r="10750" spans="1:2">
      <c r="A10750" s="174">
        <v>1074.7</v>
      </c>
      <c r="B10750" s="174">
        <v>43.000000000000199</v>
      </c>
    </row>
    <row r="10751" spans="1:2">
      <c r="A10751" s="174">
        <v>1074.8</v>
      </c>
      <c r="B10751" s="174">
        <v>43.499999999999702</v>
      </c>
    </row>
    <row r="10752" spans="1:2">
      <c r="A10752" s="174">
        <v>1074.9000000000001</v>
      </c>
      <c r="B10752" s="174">
        <v>44.000000000000398</v>
      </c>
    </row>
    <row r="10753" spans="1:2">
      <c r="A10753" s="174">
        <v>1075</v>
      </c>
      <c r="B10753" s="174">
        <v>44.5</v>
      </c>
    </row>
    <row r="10754" spans="1:2">
      <c r="A10754" s="174">
        <v>1075.0999999999999</v>
      </c>
      <c r="B10754" s="174">
        <v>44.980000000000601</v>
      </c>
    </row>
    <row r="10755" spans="1:2">
      <c r="A10755" s="174">
        <v>1075.2</v>
      </c>
      <c r="B10755" s="174">
        <v>45.4600000000002</v>
      </c>
    </row>
    <row r="10756" spans="1:2">
      <c r="A10756" s="174">
        <v>1075.3</v>
      </c>
      <c r="B10756" s="174">
        <v>45.939999999999699</v>
      </c>
    </row>
    <row r="10757" spans="1:2">
      <c r="A10757" s="174">
        <v>1075.4000000000001</v>
      </c>
      <c r="B10757" s="174">
        <v>46.4200000000004</v>
      </c>
    </row>
    <row r="10758" spans="1:2">
      <c r="A10758" s="174">
        <v>1075.5</v>
      </c>
      <c r="B10758" s="174">
        <v>46.9</v>
      </c>
    </row>
    <row r="10759" spans="1:2">
      <c r="A10759" s="174">
        <v>1075.5999999999999</v>
      </c>
      <c r="B10759" s="174">
        <v>47.380000000000599</v>
      </c>
    </row>
    <row r="10760" spans="1:2">
      <c r="A10760" s="174">
        <v>1075.7</v>
      </c>
      <c r="B10760" s="174">
        <v>47.860000000000198</v>
      </c>
    </row>
    <row r="10761" spans="1:2">
      <c r="A10761" s="174">
        <v>1075.8</v>
      </c>
      <c r="B10761" s="174">
        <v>48.339999999999698</v>
      </c>
    </row>
    <row r="10762" spans="1:2">
      <c r="A10762" s="174">
        <v>1075.9000000000001</v>
      </c>
      <c r="B10762" s="174">
        <v>48.820000000000398</v>
      </c>
    </row>
    <row r="10763" spans="1:2">
      <c r="A10763" s="174">
        <v>1076</v>
      </c>
      <c r="B10763" s="174">
        <v>49.3</v>
      </c>
    </row>
    <row r="10764" spans="1:2">
      <c r="A10764" s="174">
        <v>1076.0999999999999</v>
      </c>
      <c r="B10764" s="174">
        <v>49.7000000000005</v>
      </c>
    </row>
    <row r="10765" spans="1:2">
      <c r="A10765" s="174">
        <v>1076.2</v>
      </c>
      <c r="B10765" s="174">
        <v>50.100000000000101</v>
      </c>
    </row>
    <row r="10766" spans="1:2">
      <c r="A10766" s="174">
        <v>1076.3</v>
      </c>
      <c r="B10766" s="174">
        <v>50.499999999999801</v>
      </c>
    </row>
    <row r="10767" spans="1:2">
      <c r="A10767" s="174">
        <v>1076.4000000000001</v>
      </c>
      <c r="B10767" s="174">
        <v>50.900000000000297</v>
      </c>
    </row>
    <row r="10768" spans="1:2">
      <c r="A10768" s="174">
        <v>1076.5</v>
      </c>
      <c r="B10768" s="174">
        <v>51.3</v>
      </c>
    </row>
    <row r="10769" spans="1:2">
      <c r="A10769" s="174">
        <v>1076.5999999999999</v>
      </c>
      <c r="B10769" s="174">
        <v>51.7000000000005</v>
      </c>
    </row>
    <row r="10770" spans="1:2">
      <c r="A10770" s="174">
        <v>1076.7</v>
      </c>
      <c r="B10770" s="174">
        <v>52.100000000000101</v>
      </c>
    </row>
    <row r="10771" spans="1:2">
      <c r="A10771" s="174">
        <v>1076.8</v>
      </c>
      <c r="B10771" s="174">
        <v>52.499999999999801</v>
      </c>
    </row>
    <row r="10772" spans="1:2">
      <c r="A10772" s="174">
        <v>1076.9000000000001</v>
      </c>
      <c r="B10772" s="174">
        <v>52.900000000000297</v>
      </c>
    </row>
    <row r="10773" spans="1:2">
      <c r="A10773" s="174">
        <v>1077</v>
      </c>
      <c r="B10773" s="174">
        <v>53.3</v>
      </c>
    </row>
    <row r="10774" spans="1:2">
      <c r="A10774" s="174">
        <v>1077.0999999999999</v>
      </c>
      <c r="B10774" s="174">
        <v>53.610000000000397</v>
      </c>
    </row>
    <row r="10775" spans="1:2">
      <c r="A10775" s="174">
        <v>1077.2</v>
      </c>
      <c r="B10775" s="174">
        <v>53.920000000000101</v>
      </c>
    </row>
    <row r="10776" spans="1:2">
      <c r="A10776" s="174">
        <v>1077.3</v>
      </c>
      <c r="B10776" s="174">
        <v>54.229999999999798</v>
      </c>
    </row>
    <row r="10777" spans="1:2">
      <c r="A10777" s="174">
        <v>1077.4000000000001</v>
      </c>
      <c r="B10777" s="174">
        <v>54.540000000000198</v>
      </c>
    </row>
    <row r="10778" spans="1:2">
      <c r="A10778" s="174">
        <v>1077.5</v>
      </c>
      <c r="B10778" s="174">
        <v>54.849999999999902</v>
      </c>
    </row>
    <row r="10779" spans="1:2">
      <c r="A10779" s="174">
        <v>1077.5999999999999</v>
      </c>
      <c r="B10779" s="174">
        <v>55.160000000000402</v>
      </c>
    </row>
    <row r="10780" spans="1:2">
      <c r="A10780" s="174">
        <v>1077.7</v>
      </c>
      <c r="B10780" s="174">
        <v>55.470000000000098</v>
      </c>
    </row>
    <row r="10781" spans="1:2">
      <c r="A10781" s="174">
        <v>1077.8</v>
      </c>
      <c r="B10781" s="174">
        <v>55.779999999999802</v>
      </c>
    </row>
    <row r="10782" spans="1:2">
      <c r="A10782" s="174">
        <v>1077.9000000000001</v>
      </c>
      <c r="B10782" s="174">
        <v>56.090000000000202</v>
      </c>
    </row>
    <row r="10783" spans="1:2">
      <c r="A10783" s="174">
        <v>1078</v>
      </c>
      <c r="B10783" s="174">
        <v>56.4</v>
      </c>
    </row>
    <row r="10784" spans="1:2">
      <c r="A10784" s="174">
        <v>1078.0999999999999</v>
      </c>
      <c r="B10784" s="174">
        <v>56.650000000000297</v>
      </c>
    </row>
    <row r="10785" spans="1:2">
      <c r="A10785" s="174">
        <v>1078.2</v>
      </c>
      <c r="B10785" s="174">
        <v>56.900000000000098</v>
      </c>
    </row>
    <row r="10786" spans="1:2">
      <c r="A10786" s="174">
        <v>1078.3</v>
      </c>
      <c r="B10786" s="174">
        <v>57.1499999999998</v>
      </c>
    </row>
    <row r="10787" spans="1:2">
      <c r="A10787" s="174">
        <v>1078.4000000000001</v>
      </c>
      <c r="B10787" s="174">
        <v>57.400000000000198</v>
      </c>
    </row>
    <row r="10788" spans="1:2">
      <c r="A10788" s="174">
        <v>1078.5</v>
      </c>
      <c r="B10788" s="174">
        <v>57.65</v>
      </c>
    </row>
    <row r="10789" spans="1:2">
      <c r="A10789" s="174">
        <v>1078.5999999999999</v>
      </c>
      <c r="B10789" s="174">
        <v>57.900000000000297</v>
      </c>
    </row>
    <row r="10790" spans="1:2">
      <c r="A10790" s="174">
        <v>1078.7</v>
      </c>
      <c r="B10790" s="174">
        <v>58.150000000000098</v>
      </c>
    </row>
    <row r="10791" spans="1:2">
      <c r="A10791" s="174">
        <v>1078.8</v>
      </c>
      <c r="B10791" s="174">
        <v>58.3999999999998</v>
      </c>
    </row>
    <row r="10792" spans="1:2">
      <c r="A10792" s="174">
        <v>1078.9000000000001</v>
      </c>
      <c r="B10792" s="174">
        <v>58.650000000000198</v>
      </c>
    </row>
    <row r="10793" spans="1:2">
      <c r="A10793" s="174">
        <v>1079</v>
      </c>
      <c r="B10793" s="174">
        <v>58.9</v>
      </c>
    </row>
    <row r="10794" spans="1:2">
      <c r="A10794" s="174">
        <v>1079.0999999999999</v>
      </c>
      <c r="B10794" s="174">
        <v>59.130000000000301</v>
      </c>
    </row>
    <row r="10795" spans="1:2">
      <c r="A10795" s="174">
        <v>1079.2</v>
      </c>
      <c r="B10795" s="174">
        <v>59.360000000000099</v>
      </c>
    </row>
    <row r="10796" spans="1:2">
      <c r="A10796" s="174">
        <v>1079.3</v>
      </c>
      <c r="B10796" s="174">
        <v>59.589999999999897</v>
      </c>
    </row>
    <row r="10797" spans="1:2">
      <c r="A10797" s="174">
        <v>1079.4000000000001</v>
      </c>
      <c r="B10797" s="174">
        <v>59.820000000000199</v>
      </c>
    </row>
    <row r="10798" spans="1:2">
      <c r="A10798" s="174">
        <v>1079.5</v>
      </c>
      <c r="B10798" s="174">
        <v>60.05</v>
      </c>
    </row>
    <row r="10799" spans="1:2">
      <c r="A10799" s="174">
        <v>1079.5999999999999</v>
      </c>
      <c r="B10799" s="174">
        <v>60.2800000000003</v>
      </c>
    </row>
    <row r="10800" spans="1:2">
      <c r="A10800" s="174">
        <v>1079.7</v>
      </c>
      <c r="B10800" s="174">
        <v>60.510000000000097</v>
      </c>
    </row>
    <row r="10801" spans="1:2">
      <c r="A10801" s="174">
        <v>1079.8</v>
      </c>
      <c r="B10801" s="174">
        <v>60.739999999999803</v>
      </c>
    </row>
    <row r="10802" spans="1:2">
      <c r="A10802" s="174">
        <v>1079.9000000000001</v>
      </c>
      <c r="B10802" s="174">
        <v>60.970000000000198</v>
      </c>
    </row>
    <row r="10803" spans="1:2">
      <c r="A10803" s="174">
        <v>1080</v>
      </c>
      <c r="B10803" s="174">
        <v>61.2</v>
      </c>
    </row>
    <row r="10804" spans="1:2">
      <c r="A10804" s="174">
        <v>1080.0999999999999</v>
      </c>
      <c r="B10804" s="174">
        <v>61.340000000000103</v>
      </c>
    </row>
    <row r="10805" spans="1:2">
      <c r="A10805" s="174">
        <v>1080.2</v>
      </c>
      <c r="B10805" s="174">
        <v>61.48</v>
      </c>
    </row>
    <row r="10806" spans="1:2">
      <c r="A10806" s="174">
        <v>1080.3</v>
      </c>
      <c r="B10806" s="174">
        <v>61.619999999999898</v>
      </c>
    </row>
    <row r="10807" spans="1:2">
      <c r="A10807" s="174">
        <v>1080.4000000000001</v>
      </c>
      <c r="B10807" s="174">
        <v>61.760000000000097</v>
      </c>
    </row>
    <row r="10808" spans="1:2">
      <c r="A10808" s="174">
        <v>1080.5</v>
      </c>
      <c r="B10808" s="174">
        <v>61.9</v>
      </c>
    </row>
    <row r="10809" spans="1:2">
      <c r="A10809" s="174">
        <v>1080.5999999999999</v>
      </c>
      <c r="B10809" s="174">
        <v>62.040000000000099</v>
      </c>
    </row>
    <row r="10810" spans="1:2">
      <c r="A10810" s="174">
        <v>1080.7</v>
      </c>
      <c r="B10810" s="174">
        <v>62.18</v>
      </c>
    </row>
    <row r="10811" spans="1:2">
      <c r="A10811" s="174">
        <v>1080.8</v>
      </c>
      <c r="B10811" s="174">
        <v>62.319999999999901</v>
      </c>
    </row>
    <row r="10812" spans="1:2">
      <c r="A10812" s="174">
        <v>1080.9000000000001</v>
      </c>
      <c r="B10812" s="174">
        <v>62.4600000000001</v>
      </c>
    </row>
    <row r="10813" spans="1:2">
      <c r="A10813" s="174">
        <v>1081</v>
      </c>
      <c r="B10813" s="174">
        <v>62.6</v>
      </c>
    </row>
    <row r="10814" spans="1:2">
      <c r="A10814" s="174">
        <v>1081.0999999999999</v>
      </c>
      <c r="B10814" s="174">
        <v>62.64</v>
      </c>
    </row>
    <row r="10815" spans="1:2">
      <c r="A10815" s="174">
        <v>1081.2</v>
      </c>
      <c r="B10815" s="174">
        <v>62.68</v>
      </c>
    </row>
    <row r="10816" spans="1:2">
      <c r="A10816" s="174">
        <v>1081.3</v>
      </c>
      <c r="B10816" s="174">
        <v>62.719999999999899</v>
      </c>
    </row>
    <row r="10817" spans="1:2">
      <c r="A10817" s="174">
        <v>1081.4000000000001</v>
      </c>
      <c r="B10817" s="174">
        <v>62.76</v>
      </c>
    </row>
    <row r="10818" spans="1:2">
      <c r="A10818" s="174">
        <v>1081.5</v>
      </c>
      <c r="B10818" s="174">
        <v>62.8</v>
      </c>
    </row>
    <row r="10819" spans="1:2">
      <c r="A10819" s="174">
        <v>1081.5999999999999</v>
      </c>
      <c r="B10819" s="174">
        <v>62.84</v>
      </c>
    </row>
    <row r="10820" spans="1:2">
      <c r="A10820" s="174">
        <v>1081.7</v>
      </c>
      <c r="B10820" s="174">
        <v>62.88</v>
      </c>
    </row>
    <row r="10821" spans="1:2">
      <c r="A10821" s="174">
        <v>1081.8</v>
      </c>
      <c r="B10821" s="174">
        <v>62.919999999999902</v>
      </c>
    </row>
    <row r="10822" spans="1:2">
      <c r="A10822" s="174">
        <v>1081.9000000000001</v>
      </c>
      <c r="B10822" s="174">
        <v>62.96</v>
      </c>
    </row>
    <row r="10823" spans="1:2">
      <c r="A10823" s="174">
        <v>1082</v>
      </c>
      <c r="B10823" s="174">
        <v>63</v>
      </c>
    </row>
    <row r="10824" spans="1:2">
      <c r="A10824" s="174">
        <v>1082.0999999999999</v>
      </c>
      <c r="B10824" s="174">
        <v>62.949999999999903</v>
      </c>
    </row>
    <row r="10825" spans="1:2">
      <c r="A10825" s="174">
        <v>1082.2</v>
      </c>
      <c r="B10825" s="174">
        <v>62.899999999999899</v>
      </c>
    </row>
    <row r="10826" spans="1:2">
      <c r="A10826" s="174">
        <v>1082.3</v>
      </c>
      <c r="B10826" s="174">
        <v>62.85</v>
      </c>
    </row>
    <row r="10827" spans="1:2">
      <c r="A10827" s="174">
        <v>1082.4000000000001</v>
      </c>
      <c r="B10827" s="174">
        <v>62.799999999999898</v>
      </c>
    </row>
    <row r="10828" spans="1:2">
      <c r="A10828" s="174">
        <v>1082.5</v>
      </c>
      <c r="B10828" s="174">
        <v>62.75</v>
      </c>
    </row>
    <row r="10829" spans="1:2">
      <c r="A10829" s="174">
        <v>1082.5999999999999</v>
      </c>
      <c r="B10829" s="174">
        <v>62.699999999999903</v>
      </c>
    </row>
    <row r="10830" spans="1:2">
      <c r="A10830" s="174">
        <v>1082.7</v>
      </c>
      <c r="B10830" s="174">
        <v>62.649999999999899</v>
      </c>
    </row>
    <row r="10831" spans="1:2">
      <c r="A10831" s="174">
        <v>1082.8</v>
      </c>
      <c r="B10831" s="174">
        <v>62.6</v>
      </c>
    </row>
    <row r="10832" spans="1:2">
      <c r="A10832" s="174">
        <v>1082.9000000000001</v>
      </c>
      <c r="B10832" s="174">
        <v>62.549999999999898</v>
      </c>
    </row>
    <row r="10833" spans="1:2">
      <c r="A10833" s="174">
        <v>1083</v>
      </c>
      <c r="B10833" s="174">
        <v>62.5</v>
      </c>
    </row>
    <row r="10834" spans="1:2">
      <c r="A10834" s="174">
        <v>1083.0999999999999</v>
      </c>
      <c r="B10834" s="174">
        <v>62.339999999999698</v>
      </c>
    </row>
    <row r="10835" spans="1:2">
      <c r="A10835" s="174">
        <v>1083.2</v>
      </c>
      <c r="B10835" s="174">
        <v>62.1799999999999</v>
      </c>
    </row>
    <row r="10836" spans="1:2">
      <c r="A10836" s="174">
        <v>1083.3</v>
      </c>
      <c r="B10836" s="174">
        <v>62.02</v>
      </c>
    </row>
    <row r="10837" spans="1:2">
      <c r="A10837" s="174">
        <v>1083.4000000000001</v>
      </c>
      <c r="B10837" s="174">
        <v>61.8599999999998</v>
      </c>
    </row>
    <row r="10838" spans="1:2">
      <c r="A10838" s="174">
        <v>1083.5</v>
      </c>
      <c r="B10838" s="174">
        <v>61.7</v>
      </c>
    </row>
    <row r="10839" spans="1:2">
      <c r="A10839" s="174">
        <v>1083.5999999999999</v>
      </c>
      <c r="B10839" s="174">
        <v>61.539999999999701</v>
      </c>
    </row>
    <row r="10840" spans="1:2">
      <c r="A10840" s="174">
        <v>1083.7</v>
      </c>
      <c r="B10840" s="174">
        <v>61.379999999999903</v>
      </c>
    </row>
    <row r="10841" spans="1:2">
      <c r="A10841" s="174">
        <v>1083.8</v>
      </c>
      <c r="B10841" s="174">
        <v>61.22</v>
      </c>
    </row>
    <row r="10842" spans="1:2">
      <c r="A10842" s="174">
        <v>1083.9000000000001</v>
      </c>
      <c r="B10842" s="174">
        <v>61.059999999999803</v>
      </c>
    </row>
    <row r="10843" spans="1:2">
      <c r="A10843" s="174">
        <v>1084</v>
      </c>
      <c r="B10843" s="174">
        <v>60.9</v>
      </c>
    </row>
    <row r="10844" spans="1:2">
      <c r="A10844" s="174">
        <v>1084.0999999999999</v>
      </c>
      <c r="B10844" s="174">
        <v>60.739999999999696</v>
      </c>
    </row>
    <row r="10845" spans="1:2">
      <c r="A10845" s="174">
        <v>1084.2</v>
      </c>
      <c r="B10845" s="174">
        <v>60.579999999999899</v>
      </c>
    </row>
    <row r="10846" spans="1:2">
      <c r="A10846" s="174">
        <v>1084.3</v>
      </c>
      <c r="B10846" s="174">
        <v>60.42</v>
      </c>
    </row>
    <row r="10847" spans="1:2">
      <c r="A10847" s="174">
        <v>1084.4000000000001</v>
      </c>
      <c r="B10847" s="174">
        <v>60.259999999999799</v>
      </c>
    </row>
    <row r="10848" spans="1:2">
      <c r="A10848" s="174">
        <v>1084.5</v>
      </c>
      <c r="B10848" s="174">
        <v>60.099999999999902</v>
      </c>
    </row>
    <row r="10849" spans="1:2">
      <c r="A10849" s="174">
        <v>1084.5999999999999</v>
      </c>
      <c r="B10849" s="174">
        <v>59.939999999999699</v>
      </c>
    </row>
    <row r="10850" spans="1:2">
      <c r="A10850" s="174">
        <v>1084.7</v>
      </c>
      <c r="B10850" s="174">
        <v>59.779999999999902</v>
      </c>
    </row>
    <row r="10851" spans="1:2">
      <c r="A10851" s="174">
        <v>1084.8</v>
      </c>
      <c r="B10851" s="174">
        <v>59.62</v>
      </c>
    </row>
    <row r="10852" spans="1:2">
      <c r="A10852" s="174">
        <v>1084.9000000000001</v>
      </c>
      <c r="B10852" s="174">
        <v>59.459999999999802</v>
      </c>
    </row>
    <row r="10853" spans="1:2">
      <c r="A10853" s="174">
        <v>1085</v>
      </c>
      <c r="B10853" s="174">
        <v>59.3</v>
      </c>
    </row>
    <row r="10854" spans="1:2">
      <c r="A10854" s="174">
        <v>1085.0999999999999</v>
      </c>
      <c r="B10854" s="174">
        <v>59.229999999999897</v>
      </c>
    </row>
    <row r="10855" spans="1:2">
      <c r="A10855" s="174">
        <v>1085.2</v>
      </c>
      <c r="B10855" s="174">
        <v>59.159999999999897</v>
      </c>
    </row>
    <row r="10856" spans="1:2">
      <c r="A10856" s="174">
        <v>1085.3</v>
      </c>
      <c r="B10856" s="174">
        <v>59.09</v>
      </c>
    </row>
    <row r="10857" spans="1:2">
      <c r="A10857" s="174">
        <v>1085.4000000000001</v>
      </c>
      <c r="B10857" s="174">
        <v>59.019999999999897</v>
      </c>
    </row>
    <row r="10858" spans="1:2">
      <c r="A10858" s="174">
        <v>1085.5</v>
      </c>
      <c r="B10858" s="174">
        <v>58.95</v>
      </c>
    </row>
    <row r="10859" spans="1:2">
      <c r="A10859" s="174">
        <v>1085.5999999999999</v>
      </c>
      <c r="B10859" s="174">
        <v>58.879999999999903</v>
      </c>
    </row>
    <row r="10860" spans="1:2">
      <c r="A10860" s="174">
        <v>1085.7</v>
      </c>
      <c r="B10860" s="174">
        <v>58.809999999999903</v>
      </c>
    </row>
    <row r="10861" spans="1:2">
      <c r="A10861" s="174">
        <v>1085.8</v>
      </c>
      <c r="B10861" s="174">
        <v>58.74</v>
      </c>
    </row>
    <row r="10862" spans="1:2">
      <c r="A10862" s="174">
        <v>1085.9000000000001</v>
      </c>
      <c r="B10862" s="174">
        <v>58.669999999999902</v>
      </c>
    </row>
    <row r="10863" spans="1:2">
      <c r="A10863" s="174">
        <v>1086</v>
      </c>
      <c r="B10863" s="174">
        <v>58.6</v>
      </c>
    </row>
    <row r="10864" spans="1:2">
      <c r="A10864" s="174">
        <v>1086.0999999999999</v>
      </c>
      <c r="B10864" s="174">
        <v>58.6</v>
      </c>
    </row>
    <row r="10865" spans="1:2">
      <c r="A10865" s="174">
        <v>1086.2</v>
      </c>
      <c r="B10865" s="174">
        <v>58.6</v>
      </c>
    </row>
    <row r="10866" spans="1:2">
      <c r="A10866" s="174">
        <v>1086.3</v>
      </c>
      <c r="B10866" s="174">
        <v>58.6</v>
      </c>
    </row>
    <row r="10867" spans="1:2">
      <c r="A10867" s="174">
        <v>1086.4000000000001</v>
      </c>
      <c r="B10867" s="174">
        <v>58.6</v>
      </c>
    </row>
    <row r="10868" spans="1:2">
      <c r="A10868" s="174">
        <v>1086.5</v>
      </c>
      <c r="B10868" s="174">
        <v>58.6</v>
      </c>
    </row>
    <row r="10869" spans="1:2">
      <c r="A10869" s="174">
        <v>1086.5999999999999</v>
      </c>
      <c r="B10869" s="174">
        <v>58.6</v>
      </c>
    </row>
    <row r="10870" spans="1:2">
      <c r="A10870" s="174">
        <v>1086.7</v>
      </c>
      <c r="B10870" s="174">
        <v>58.6</v>
      </c>
    </row>
    <row r="10871" spans="1:2">
      <c r="A10871" s="174">
        <v>1086.8</v>
      </c>
      <c r="B10871" s="174">
        <v>58.6</v>
      </c>
    </row>
    <row r="10872" spans="1:2">
      <c r="A10872" s="174">
        <v>1086.9000000000001</v>
      </c>
      <c r="B10872" s="174">
        <v>58.6</v>
      </c>
    </row>
    <row r="10873" spans="1:2">
      <c r="A10873" s="174">
        <v>1087</v>
      </c>
      <c r="B10873" s="174">
        <v>58.6</v>
      </c>
    </row>
    <row r="10874" spans="1:2">
      <c r="A10874" s="174">
        <v>1087.0999999999999</v>
      </c>
      <c r="B10874" s="174">
        <v>58.61</v>
      </c>
    </row>
    <row r="10875" spans="1:2">
      <c r="A10875" s="174">
        <v>1087.2</v>
      </c>
      <c r="B10875" s="174">
        <v>58.62</v>
      </c>
    </row>
    <row r="10876" spans="1:2">
      <c r="A10876" s="174">
        <v>1087.3</v>
      </c>
      <c r="B10876" s="174">
        <v>58.629999999999903</v>
      </c>
    </row>
    <row r="10877" spans="1:2">
      <c r="A10877" s="174">
        <v>1087.4000000000001</v>
      </c>
      <c r="B10877" s="174">
        <v>58.64</v>
      </c>
    </row>
    <row r="10878" spans="1:2">
      <c r="A10878" s="174">
        <v>1087.5</v>
      </c>
      <c r="B10878" s="174">
        <v>58.65</v>
      </c>
    </row>
    <row r="10879" spans="1:2">
      <c r="A10879" s="174">
        <v>1087.5999999999999</v>
      </c>
      <c r="B10879" s="174">
        <v>58.66</v>
      </c>
    </row>
    <row r="10880" spans="1:2">
      <c r="A10880" s="174">
        <v>1087.7</v>
      </c>
      <c r="B10880" s="174">
        <v>58.67</v>
      </c>
    </row>
    <row r="10881" spans="1:2">
      <c r="A10881" s="174">
        <v>1087.8</v>
      </c>
      <c r="B10881" s="174">
        <v>58.68</v>
      </c>
    </row>
    <row r="10882" spans="1:2">
      <c r="A10882" s="174">
        <v>1087.9000000000001</v>
      </c>
      <c r="B10882" s="174">
        <v>58.69</v>
      </c>
    </row>
    <row r="10883" spans="1:2">
      <c r="A10883" s="174">
        <v>1088</v>
      </c>
      <c r="B10883" s="174">
        <v>58.7</v>
      </c>
    </row>
    <row r="10884" spans="1:2">
      <c r="A10884" s="174">
        <v>1088.0999999999999</v>
      </c>
      <c r="B10884" s="174">
        <v>58.71</v>
      </c>
    </row>
    <row r="10885" spans="1:2">
      <c r="A10885" s="174">
        <v>1088.2</v>
      </c>
      <c r="B10885" s="174">
        <v>58.72</v>
      </c>
    </row>
    <row r="10886" spans="1:2">
      <c r="A10886" s="174">
        <v>1088.3</v>
      </c>
      <c r="B10886" s="174">
        <v>58.73</v>
      </c>
    </row>
    <row r="10887" spans="1:2">
      <c r="A10887" s="174">
        <v>1088.4000000000001</v>
      </c>
      <c r="B10887" s="174">
        <v>58.74</v>
      </c>
    </row>
    <row r="10888" spans="1:2">
      <c r="A10888" s="174">
        <v>1088.5</v>
      </c>
      <c r="B10888" s="174">
        <v>58.75</v>
      </c>
    </row>
    <row r="10889" spans="1:2">
      <c r="A10889" s="174">
        <v>1088.5999999999999</v>
      </c>
      <c r="B10889" s="174">
        <v>58.76</v>
      </c>
    </row>
    <row r="10890" spans="1:2">
      <c r="A10890" s="174">
        <v>1088.7</v>
      </c>
      <c r="B10890" s="174">
        <v>58.77</v>
      </c>
    </row>
    <row r="10891" spans="1:2">
      <c r="A10891" s="174">
        <v>1088.8</v>
      </c>
      <c r="B10891" s="174">
        <v>58.779999999999902</v>
      </c>
    </row>
    <row r="10892" spans="1:2">
      <c r="A10892" s="174">
        <v>1088.9000000000001</v>
      </c>
      <c r="B10892" s="174">
        <v>58.79</v>
      </c>
    </row>
    <row r="10893" spans="1:2">
      <c r="A10893" s="174">
        <v>1089</v>
      </c>
      <c r="B10893" s="174">
        <v>58.8</v>
      </c>
    </row>
    <row r="10894" spans="1:2">
      <c r="A10894" s="174">
        <v>1089.0999999999999</v>
      </c>
      <c r="B10894" s="174">
        <v>58.8</v>
      </c>
    </row>
    <row r="10895" spans="1:2">
      <c r="A10895" s="174">
        <v>1089.2</v>
      </c>
      <c r="B10895" s="174">
        <v>58.8</v>
      </c>
    </row>
    <row r="10896" spans="1:2">
      <c r="A10896" s="174">
        <v>1089.3</v>
      </c>
      <c r="B10896" s="174">
        <v>58.8</v>
      </c>
    </row>
    <row r="10897" spans="1:2">
      <c r="A10897" s="174">
        <v>1089.4000000000001</v>
      </c>
      <c r="B10897" s="174">
        <v>58.8</v>
      </c>
    </row>
    <row r="10898" spans="1:2">
      <c r="A10898" s="174">
        <v>1089.5</v>
      </c>
      <c r="B10898" s="174">
        <v>58.8</v>
      </c>
    </row>
    <row r="10899" spans="1:2">
      <c r="A10899" s="174">
        <v>1089.5999999999999</v>
      </c>
      <c r="B10899" s="174">
        <v>58.8</v>
      </c>
    </row>
    <row r="10900" spans="1:2">
      <c r="A10900" s="174">
        <v>1089.7</v>
      </c>
      <c r="B10900" s="174">
        <v>58.8</v>
      </c>
    </row>
    <row r="10901" spans="1:2">
      <c r="A10901" s="174">
        <v>1089.8</v>
      </c>
      <c r="B10901" s="174">
        <v>58.8</v>
      </c>
    </row>
    <row r="10902" spans="1:2">
      <c r="A10902" s="174">
        <v>1089.9000000000001</v>
      </c>
      <c r="B10902" s="174">
        <v>58.8</v>
      </c>
    </row>
    <row r="10903" spans="1:2">
      <c r="A10903" s="174">
        <v>1090</v>
      </c>
      <c r="B10903" s="174">
        <v>58.8</v>
      </c>
    </row>
    <row r="10904" spans="1:2">
      <c r="A10904" s="174">
        <v>1090.0999999999999</v>
      </c>
      <c r="B10904" s="174">
        <v>58.8</v>
      </c>
    </row>
    <row r="10905" spans="1:2">
      <c r="A10905" s="174">
        <v>1090.2</v>
      </c>
      <c r="B10905" s="174">
        <v>58.8</v>
      </c>
    </row>
    <row r="10906" spans="1:2">
      <c r="A10906" s="174">
        <v>1090.3</v>
      </c>
      <c r="B10906" s="174">
        <v>58.8</v>
      </c>
    </row>
    <row r="10907" spans="1:2">
      <c r="A10907" s="174">
        <v>1090.4000000000001</v>
      </c>
      <c r="B10907" s="174">
        <v>58.8</v>
      </c>
    </row>
    <row r="10908" spans="1:2">
      <c r="A10908" s="174">
        <v>1090.5</v>
      </c>
      <c r="B10908" s="174">
        <v>58.8</v>
      </c>
    </row>
    <row r="10909" spans="1:2">
      <c r="A10909" s="174">
        <v>1090.5999999999999</v>
      </c>
      <c r="B10909" s="174">
        <v>58.8</v>
      </c>
    </row>
    <row r="10910" spans="1:2">
      <c r="A10910" s="174">
        <v>1090.7</v>
      </c>
      <c r="B10910" s="174">
        <v>58.8</v>
      </c>
    </row>
    <row r="10911" spans="1:2">
      <c r="A10911" s="174">
        <v>1090.8</v>
      </c>
      <c r="B10911" s="174">
        <v>58.8</v>
      </c>
    </row>
    <row r="10912" spans="1:2">
      <c r="A10912" s="174">
        <v>1090.9000000000001</v>
      </c>
      <c r="B10912" s="174">
        <v>58.8</v>
      </c>
    </row>
    <row r="10913" spans="1:2">
      <c r="A10913" s="174">
        <v>1091</v>
      </c>
      <c r="B10913" s="174">
        <v>58.8</v>
      </c>
    </row>
    <row r="10914" spans="1:2">
      <c r="A10914" s="174">
        <v>1091.0999999999999</v>
      </c>
      <c r="B10914" s="174">
        <v>58.83</v>
      </c>
    </row>
    <row r="10915" spans="1:2">
      <c r="A10915" s="174">
        <v>1091.2</v>
      </c>
      <c r="B10915" s="174">
        <v>58.86</v>
      </c>
    </row>
    <row r="10916" spans="1:2">
      <c r="A10916" s="174">
        <v>1091.3</v>
      </c>
      <c r="B10916" s="174">
        <v>58.889999999999901</v>
      </c>
    </row>
    <row r="10917" spans="1:2">
      <c r="A10917" s="174">
        <v>1091.4000000000001</v>
      </c>
      <c r="B10917" s="174">
        <v>58.92</v>
      </c>
    </row>
    <row r="10918" spans="1:2">
      <c r="A10918" s="174">
        <v>1091.5</v>
      </c>
      <c r="B10918" s="174">
        <v>58.95</v>
      </c>
    </row>
    <row r="10919" spans="1:2">
      <c r="A10919" s="174">
        <v>1091.5999999999999</v>
      </c>
      <c r="B10919" s="174">
        <v>58.98</v>
      </c>
    </row>
    <row r="10920" spans="1:2">
      <c r="A10920" s="174">
        <v>1091.7</v>
      </c>
      <c r="B10920" s="174">
        <v>59.01</v>
      </c>
    </row>
    <row r="10921" spans="1:2">
      <c r="A10921" s="174">
        <v>1091.8</v>
      </c>
      <c r="B10921" s="174">
        <v>59.0399999999999</v>
      </c>
    </row>
    <row r="10922" spans="1:2">
      <c r="A10922" s="174">
        <v>1091.9000000000001</v>
      </c>
      <c r="B10922" s="174">
        <v>59.07</v>
      </c>
    </row>
    <row r="10923" spans="1:2">
      <c r="A10923" s="174">
        <v>1092</v>
      </c>
      <c r="B10923" s="174">
        <v>59.1</v>
      </c>
    </row>
    <row r="10924" spans="1:2">
      <c r="A10924" s="174">
        <v>1092.0999999999999</v>
      </c>
      <c r="B10924" s="174">
        <v>59.200000000000102</v>
      </c>
    </row>
    <row r="10925" spans="1:2">
      <c r="A10925" s="174">
        <v>1092.2</v>
      </c>
      <c r="B10925" s="174">
        <v>59.3</v>
      </c>
    </row>
    <row r="10926" spans="1:2">
      <c r="A10926" s="174">
        <v>1092.3</v>
      </c>
      <c r="B10926" s="174">
        <v>59.399999999999899</v>
      </c>
    </row>
    <row r="10927" spans="1:2">
      <c r="A10927" s="174">
        <v>1092.4000000000001</v>
      </c>
      <c r="B10927" s="174">
        <v>59.5</v>
      </c>
    </row>
    <row r="10928" spans="1:2">
      <c r="A10928" s="174">
        <v>1092.5</v>
      </c>
      <c r="B10928" s="174">
        <v>59.6</v>
      </c>
    </row>
    <row r="10929" spans="1:2">
      <c r="A10929" s="174">
        <v>1092.5999999999999</v>
      </c>
      <c r="B10929" s="174">
        <v>59.700000000000102</v>
      </c>
    </row>
    <row r="10930" spans="1:2">
      <c r="A10930" s="174">
        <v>1092.7</v>
      </c>
      <c r="B10930" s="174">
        <v>59.8</v>
      </c>
    </row>
    <row r="10931" spans="1:2">
      <c r="A10931" s="174">
        <v>1092.8</v>
      </c>
      <c r="B10931" s="174">
        <v>59.899999999999899</v>
      </c>
    </row>
    <row r="10932" spans="1:2">
      <c r="A10932" s="174">
        <v>1092.9000000000001</v>
      </c>
      <c r="B10932" s="174">
        <v>60</v>
      </c>
    </row>
    <row r="10933" spans="1:2">
      <c r="A10933" s="174">
        <v>1093</v>
      </c>
      <c r="B10933" s="174">
        <v>60.1</v>
      </c>
    </row>
    <row r="10934" spans="1:2">
      <c r="A10934" s="174">
        <v>1093.0999999999999</v>
      </c>
      <c r="B10934" s="174">
        <v>60.260000000000197</v>
      </c>
    </row>
    <row r="10935" spans="1:2">
      <c r="A10935" s="174">
        <v>1093.2</v>
      </c>
      <c r="B10935" s="174">
        <v>60.42</v>
      </c>
    </row>
    <row r="10936" spans="1:2">
      <c r="A10936" s="174">
        <v>1093.3</v>
      </c>
      <c r="B10936" s="174">
        <v>60.579999999999899</v>
      </c>
    </row>
    <row r="10937" spans="1:2">
      <c r="A10937" s="174">
        <v>1093.4000000000001</v>
      </c>
      <c r="B10937" s="174">
        <v>60.740000000000101</v>
      </c>
    </row>
    <row r="10938" spans="1:2">
      <c r="A10938" s="174">
        <v>1093.5</v>
      </c>
      <c r="B10938" s="174">
        <v>60.9</v>
      </c>
    </row>
    <row r="10939" spans="1:2">
      <c r="A10939" s="174">
        <v>1093.5999999999999</v>
      </c>
      <c r="B10939" s="174">
        <v>61.060000000000201</v>
      </c>
    </row>
    <row r="10940" spans="1:2">
      <c r="A10940" s="174">
        <v>1093.7</v>
      </c>
      <c r="B10940" s="174">
        <v>61.22</v>
      </c>
    </row>
    <row r="10941" spans="1:2">
      <c r="A10941" s="174">
        <v>1093.8</v>
      </c>
      <c r="B10941" s="174">
        <v>61.379999999999903</v>
      </c>
    </row>
    <row r="10942" spans="1:2">
      <c r="A10942" s="174">
        <v>1093.9000000000001</v>
      </c>
      <c r="B10942" s="174">
        <v>61.540000000000099</v>
      </c>
    </row>
    <row r="10943" spans="1:2">
      <c r="A10943" s="174">
        <v>1094</v>
      </c>
      <c r="B10943" s="174">
        <v>61.7</v>
      </c>
    </row>
    <row r="10944" spans="1:2">
      <c r="A10944" s="174">
        <v>1094.0999999999999</v>
      </c>
      <c r="B10944" s="174">
        <v>61.830000000000098</v>
      </c>
    </row>
    <row r="10945" spans="1:2">
      <c r="A10945" s="174">
        <v>1094.2</v>
      </c>
      <c r="B10945" s="174">
        <v>61.96</v>
      </c>
    </row>
    <row r="10946" spans="1:2">
      <c r="A10946" s="174">
        <v>1094.3</v>
      </c>
      <c r="B10946" s="174">
        <v>62.089999999999897</v>
      </c>
    </row>
    <row r="10947" spans="1:2">
      <c r="A10947" s="174">
        <v>1094.4000000000001</v>
      </c>
      <c r="B10947" s="174">
        <v>62.220000000000098</v>
      </c>
    </row>
    <row r="10948" spans="1:2">
      <c r="A10948" s="174">
        <v>1094.5</v>
      </c>
      <c r="B10948" s="174">
        <v>62.35</v>
      </c>
    </row>
    <row r="10949" spans="1:2">
      <c r="A10949" s="174">
        <v>1094.5999999999999</v>
      </c>
      <c r="B10949" s="174">
        <v>62.480000000000103</v>
      </c>
    </row>
    <row r="10950" spans="1:2">
      <c r="A10950" s="174">
        <v>1094.7</v>
      </c>
      <c r="B10950" s="174">
        <v>62.61</v>
      </c>
    </row>
    <row r="10951" spans="1:2">
      <c r="A10951" s="174">
        <v>1094.8</v>
      </c>
      <c r="B10951" s="174">
        <v>62.739999999999903</v>
      </c>
    </row>
    <row r="10952" spans="1:2">
      <c r="A10952" s="174">
        <v>1094.9000000000001</v>
      </c>
      <c r="B10952" s="174">
        <v>62.870000000000097</v>
      </c>
    </row>
    <row r="10953" spans="1:2">
      <c r="A10953" s="174">
        <v>1095</v>
      </c>
      <c r="B10953" s="174">
        <v>63</v>
      </c>
    </row>
    <row r="10954" spans="1:2">
      <c r="A10954" s="174">
        <v>1095.0999999999999</v>
      </c>
      <c r="B10954" s="174">
        <v>63.07</v>
      </c>
    </row>
    <row r="10955" spans="1:2">
      <c r="A10955" s="174">
        <v>1095.2</v>
      </c>
      <c r="B10955" s="174">
        <v>63.14</v>
      </c>
    </row>
    <row r="10956" spans="1:2">
      <c r="A10956" s="174">
        <v>1095.3</v>
      </c>
      <c r="B10956" s="174">
        <v>63.209999999999901</v>
      </c>
    </row>
    <row r="10957" spans="1:2">
      <c r="A10957" s="174">
        <v>1095.4000000000001</v>
      </c>
      <c r="B10957" s="174">
        <v>63.28</v>
      </c>
    </row>
    <row r="10958" spans="1:2">
      <c r="A10958" s="174">
        <v>1095.5</v>
      </c>
      <c r="B10958" s="174">
        <v>63.35</v>
      </c>
    </row>
    <row r="10959" spans="1:2">
      <c r="A10959" s="174">
        <v>1095.5999999999999</v>
      </c>
      <c r="B10959" s="174">
        <v>63.42</v>
      </c>
    </row>
    <row r="10960" spans="1:2">
      <c r="A10960" s="174">
        <v>1095.7</v>
      </c>
      <c r="B10960" s="174">
        <v>63.49</v>
      </c>
    </row>
    <row r="10961" spans="1:2">
      <c r="A10961" s="174">
        <v>1095.8</v>
      </c>
      <c r="B10961" s="174">
        <v>63.559999999999903</v>
      </c>
    </row>
    <row r="10962" spans="1:2">
      <c r="A10962" s="174">
        <v>1095.9000000000001</v>
      </c>
      <c r="B10962" s="174">
        <v>63.63</v>
      </c>
    </row>
    <row r="10963" spans="1:2">
      <c r="A10963" s="174">
        <v>1096</v>
      </c>
      <c r="B10963" s="174">
        <v>63.7</v>
      </c>
    </row>
    <row r="10964" spans="1:2">
      <c r="A10964" s="174">
        <v>1096.0999999999999</v>
      </c>
      <c r="B10964" s="174">
        <v>63.72</v>
      </c>
    </row>
    <row r="10965" spans="1:2">
      <c r="A10965" s="174">
        <v>1096.2</v>
      </c>
      <c r="B10965" s="174">
        <v>63.74</v>
      </c>
    </row>
    <row r="10966" spans="1:2">
      <c r="A10966" s="174">
        <v>1096.3</v>
      </c>
      <c r="B10966" s="174">
        <v>63.759999999999899</v>
      </c>
    </row>
    <row r="10967" spans="1:2">
      <c r="A10967" s="174">
        <v>1096.4000000000001</v>
      </c>
      <c r="B10967" s="174">
        <v>63.78</v>
      </c>
    </row>
    <row r="10968" spans="1:2">
      <c r="A10968" s="174">
        <v>1096.5</v>
      </c>
      <c r="B10968" s="174">
        <v>63.8</v>
      </c>
    </row>
    <row r="10969" spans="1:2">
      <c r="A10969" s="174">
        <v>1096.5999999999999</v>
      </c>
      <c r="B10969" s="174">
        <v>63.82</v>
      </c>
    </row>
    <row r="10970" spans="1:2">
      <c r="A10970" s="174">
        <v>1096.7</v>
      </c>
      <c r="B10970" s="174">
        <v>63.84</v>
      </c>
    </row>
    <row r="10971" spans="1:2">
      <c r="A10971" s="174">
        <v>1096.8</v>
      </c>
      <c r="B10971" s="174">
        <v>63.8599999999999</v>
      </c>
    </row>
    <row r="10972" spans="1:2">
      <c r="A10972" s="174">
        <v>1096.9000000000001</v>
      </c>
      <c r="B10972" s="174">
        <v>63.88</v>
      </c>
    </row>
    <row r="10973" spans="1:2">
      <c r="A10973" s="174">
        <v>1097</v>
      </c>
      <c r="B10973" s="174">
        <v>63.9</v>
      </c>
    </row>
    <row r="10974" spans="1:2">
      <c r="A10974" s="174">
        <v>1097.0999999999999</v>
      </c>
      <c r="B10974" s="174">
        <v>63.8599999999999</v>
      </c>
    </row>
    <row r="10975" spans="1:2">
      <c r="A10975" s="174">
        <v>1097.2</v>
      </c>
      <c r="B10975" s="174">
        <v>63.819999999999901</v>
      </c>
    </row>
    <row r="10976" spans="1:2">
      <c r="A10976" s="174">
        <v>1097.3</v>
      </c>
      <c r="B10976" s="174">
        <v>63.78</v>
      </c>
    </row>
    <row r="10977" spans="1:2">
      <c r="A10977" s="174">
        <v>1097.4000000000001</v>
      </c>
      <c r="B10977" s="174">
        <v>63.739999999999903</v>
      </c>
    </row>
    <row r="10978" spans="1:2">
      <c r="A10978" s="174">
        <v>1097.5</v>
      </c>
      <c r="B10978" s="174">
        <v>63.7</v>
      </c>
    </row>
    <row r="10979" spans="1:2">
      <c r="A10979" s="174">
        <v>1097.5999999999999</v>
      </c>
      <c r="B10979" s="174">
        <v>63.659999999999897</v>
      </c>
    </row>
    <row r="10980" spans="1:2">
      <c r="A10980" s="174">
        <v>1097.7</v>
      </c>
      <c r="B10980" s="174">
        <v>63.619999999999898</v>
      </c>
    </row>
    <row r="10981" spans="1:2">
      <c r="A10981" s="174">
        <v>1097.8</v>
      </c>
      <c r="B10981" s="174">
        <v>63.58</v>
      </c>
    </row>
    <row r="10982" spans="1:2">
      <c r="A10982" s="174">
        <v>1097.9000000000001</v>
      </c>
      <c r="B10982" s="174">
        <v>63.5399999999999</v>
      </c>
    </row>
    <row r="10983" spans="1:2">
      <c r="A10983" s="174">
        <v>1098</v>
      </c>
      <c r="B10983" s="174">
        <v>63.5</v>
      </c>
    </row>
    <row r="10984" spans="1:2">
      <c r="A10984" s="174">
        <v>1098.0999999999999</v>
      </c>
      <c r="B10984" s="174">
        <v>63.379999999999797</v>
      </c>
    </row>
    <row r="10985" spans="1:2">
      <c r="A10985" s="174">
        <v>1098.2</v>
      </c>
      <c r="B10985" s="174">
        <v>63.259999999999899</v>
      </c>
    </row>
    <row r="10986" spans="1:2">
      <c r="A10986" s="174">
        <v>1098.3</v>
      </c>
      <c r="B10986" s="174">
        <v>63.14</v>
      </c>
    </row>
    <row r="10987" spans="1:2">
      <c r="A10987" s="174">
        <v>1098.4000000000001</v>
      </c>
      <c r="B10987" s="174">
        <v>63.019999999999797</v>
      </c>
    </row>
    <row r="10988" spans="1:2">
      <c r="A10988" s="174">
        <v>1098.5</v>
      </c>
      <c r="B10988" s="174">
        <v>62.9</v>
      </c>
    </row>
    <row r="10989" spans="1:2">
      <c r="A10989" s="174">
        <v>1098.5999999999999</v>
      </c>
      <c r="B10989" s="174">
        <v>62.779999999999802</v>
      </c>
    </row>
    <row r="10990" spans="1:2">
      <c r="A10990" s="174">
        <v>1098.7</v>
      </c>
      <c r="B10990" s="174">
        <v>62.659999999999897</v>
      </c>
    </row>
    <row r="10991" spans="1:2">
      <c r="A10991" s="174">
        <v>1098.8</v>
      </c>
      <c r="B10991" s="174">
        <v>62.54</v>
      </c>
    </row>
    <row r="10992" spans="1:2">
      <c r="A10992" s="174">
        <v>1098.9000000000001</v>
      </c>
      <c r="B10992" s="174">
        <v>62.419999999999803</v>
      </c>
    </row>
    <row r="10993" spans="1:2">
      <c r="A10993" s="174">
        <v>1099</v>
      </c>
      <c r="B10993" s="174">
        <v>62.3</v>
      </c>
    </row>
    <row r="10994" spans="1:2">
      <c r="A10994" s="174">
        <v>1099.0999999999999</v>
      </c>
      <c r="B10994" s="174">
        <v>62.099999999999703</v>
      </c>
    </row>
    <row r="10995" spans="1:2">
      <c r="A10995" s="174">
        <v>1099.2</v>
      </c>
      <c r="B10995" s="174">
        <v>61.899999999999899</v>
      </c>
    </row>
    <row r="10996" spans="1:2">
      <c r="A10996" s="174">
        <v>1099.3</v>
      </c>
      <c r="B10996" s="174">
        <v>61.7</v>
      </c>
    </row>
    <row r="10997" spans="1:2">
      <c r="A10997" s="174">
        <v>1099.4000000000001</v>
      </c>
      <c r="B10997" s="174">
        <v>61.499999999999801</v>
      </c>
    </row>
    <row r="10998" spans="1:2">
      <c r="A10998" s="174">
        <v>1099.5</v>
      </c>
      <c r="B10998" s="174">
        <v>61.3</v>
      </c>
    </row>
    <row r="10999" spans="1:2">
      <c r="A10999" s="174">
        <v>1099.5999999999999</v>
      </c>
      <c r="B10999" s="174">
        <v>61.099999999999703</v>
      </c>
    </row>
    <row r="11000" spans="1:2">
      <c r="A11000" s="174">
        <v>1099.7</v>
      </c>
      <c r="B11000" s="174">
        <v>60.899999999999899</v>
      </c>
    </row>
    <row r="11001" spans="1:2">
      <c r="A11001" s="174">
        <v>1099.8</v>
      </c>
      <c r="B11001" s="174">
        <v>60.7</v>
      </c>
    </row>
    <row r="11002" spans="1:2">
      <c r="A11002" s="174">
        <v>1099.9000000000001</v>
      </c>
      <c r="B11002" s="174">
        <v>60.499999999999801</v>
      </c>
    </row>
    <row r="11003" spans="1:2">
      <c r="A11003" s="174">
        <v>1100</v>
      </c>
      <c r="B11003" s="174">
        <v>60.3</v>
      </c>
    </row>
    <row r="11004" spans="1:2">
      <c r="A11004" s="174">
        <v>1100.0999999999999</v>
      </c>
      <c r="B11004" s="174">
        <v>60.159999999999798</v>
      </c>
    </row>
    <row r="11005" spans="1:2">
      <c r="A11005" s="174">
        <v>1100.2</v>
      </c>
      <c r="B11005" s="174">
        <v>60.019999999999897</v>
      </c>
    </row>
    <row r="11006" spans="1:2">
      <c r="A11006" s="174">
        <v>1100.3</v>
      </c>
      <c r="B11006" s="174">
        <v>59.88</v>
      </c>
    </row>
    <row r="11007" spans="1:2">
      <c r="A11007" s="174">
        <v>1100.4000000000001</v>
      </c>
      <c r="B11007" s="174">
        <v>59.739999999999803</v>
      </c>
    </row>
    <row r="11008" spans="1:2">
      <c r="A11008" s="174">
        <v>1100.5</v>
      </c>
      <c r="B11008" s="174">
        <v>59.599999999999902</v>
      </c>
    </row>
    <row r="11009" spans="1:2">
      <c r="A11009" s="174">
        <v>1100.5999999999999</v>
      </c>
      <c r="B11009" s="174">
        <v>59.459999999999802</v>
      </c>
    </row>
    <row r="11010" spans="1:2">
      <c r="A11010" s="174">
        <v>1100.7</v>
      </c>
      <c r="B11010" s="174">
        <v>59.319999999999901</v>
      </c>
    </row>
    <row r="11011" spans="1:2">
      <c r="A11011" s="174">
        <v>1100.8</v>
      </c>
      <c r="B11011" s="174">
        <v>59.18</v>
      </c>
    </row>
    <row r="11012" spans="1:2">
      <c r="A11012" s="174">
        <v>1100.9000000000001</v>
      </c>
      <c r="B11012" s="174">
        <v>59.0399999999998</v>
      </c>
    </row>
    <row r="11013" spans="1:2">
      <c r="A11013" s="174">
        <v>1101</v>
      </c>
      <c r="B11013" s="174">
        <v>58.9</v>
      </c>
    </row>
    <row r="11014" spans="1:2">
      <c r="A11014" s="174">
        <v>1101.0999999999999</v>
      </c>
      <c r="B11014" s="174">
        <v>58.849999999999902</v>
      </c>
    </row>
    <row r="11015" spans="1:2">
      <c r="A11015" s="174">
        <v>1101.2</v>
      </c>
      <c r="B11015" s="174">
        <v>58.799999999999898</v>
      </c>
    </row>
    <row r="11016" spans="1:2">
      <c r="A11016" s="174">
        <v>1101.3</v>
      </c>
      <c r="B11016" s="174">
        <v>58.75</v>
      </c>
    </row>
    <row r="11017" spans="1:2">
      <c r="A11017" s="174">
        <v>1101.4000000000001</v>
      </c>
      <c r="B11017" s="174">
        <v>58.699999999999903</v>
      </c>
    </row>
    <row r="11018" spans="1:2">
      <c r="A11018" s="174">
        <v>1101.5</v>
      </c>
      <c r="B11018" s="174">
        <v>58.65</v>
      </c>
    </row>
    <row r="11019" spans="1:2">
      <c r="A11019" s="174">
        <v>1101.5999999999999</v>
      </c>
      <c r="B11019" s="174">
        <v>58.599999999999902</v>
      </c>
    </row>
    <row r="11020" spans="1:2">
      <c r="A11020" s="174">
        <v>1101.7</v>
      </c>
      <c r="B11020" s="174">
        <v>58.549999999999898</v>
      </c>
    </row>
    <row r="11021" spans="1:2">
      <c r="A11021" s="174">
        <v>1101.8</v>
      </c>
      <c r="B11021" s="174">
        <v>58.5</v>
      </c>
    </row>
    <row r="11022" spans="1:2">
      <c r="A11022" s="174">
        <v>1101.9000000000001</v>
      </c>
      <c r="B11022" s="174">
        <v>58.449999999999903</v>
      </c>
    </row>
    <row r="11023" spans="1:2">
      <c r="A11023" s="174">
        <v>1102</v>
      </c>
      <c r="B11023" s="174">
        <v>58.4</v>
      </c>
    </row>
    <row r="11024" spans="1:2">
      <c r="A11024" s="174">
        <v>1102.0999999999999</v>
      </c>
      <c r="B11024" s="174">
        <v>58.44</v>
      </c>
    </row>
    <row r="11025" spans="1:2">
      <c r="A11025" s="174">
        <v>1102.2</v>
      </c>
      <c r="B11025" s="174">
        <v>58.48</v>
      </c>
    </row>
    <row r="11026" spans="1:2">
      <c r="A11026" s="174">
        <v>1102.3</v>
      </c>
      <c r="B11026" s="174">
        <v>58.519999999999897</v>
      </c>
    </row>
    <row r="11027" spans="1:2">
      <c r="A11027" s="174">
        <v>1102.4000000000001</v>
      </c>
      <c r="B11027" s="174">
        <v>58.56</v>
      </c>
    </row>
    <row r="11028" spans="1:2">
      <c r="A11028" s="174">
        <v>1102.5</v>
      </c>
      <c r="B11028" s="174">
        <v>58.599999999999902</v>
      </c>
    </row>
    <row r="11029" spans="1:2">
      <c r="A11029" s="174">
        <v>1102.5999999999999</v>
      </c>
      <c r="B11029" s="174">
        <v>58.64</v>
      </c>
    </row>
    <row r="11030" spans="1:2">
      <c r="A11030" s="174">
        <v>1102.7</v>
      </c>
      <c r="B11030" s="174">
        <v>58.68</v>
      </c>
    </row>
    <row r="11031" spans="1:2">
      <c r="A11031" s="174">
        <v>1102.8</v>
      </c>
      <c r="B11031" s="174">
        <v>58.719999999999899</v>
      </c>
    </row>
    <row r="11032" spans="1:2">
      <c r="A11032" s="174">
        <v>1102.9000000000001</v>
      </c>
      <c r="B11032" s="174">
        <v>58.76</v>
      </c>
    </row>
    <row r="11033" spans="1:2">
      <c r="A11033" s="174">
        <v>1103</v>
      </c>
      <c r="B11033" s="174">
        <v>58.8</v>
      </c>
    </row>
    <row r="11034" spans="1:2">
      <c r="A11034" s="174">
        <v>1103.0999999999999</v>
      </c>
      <c r="B11034" s="174">
        <v>58.940000000000097</v>
      </c>
    </row>
    <row r="11035" spans="1:2">
      <c r="A11035" s="174">
        <v>1103.2</v>
      </c>
      <c r="B11035" s="174">
        <v>59.08</v>
      </c>
    </row>
    <row r="11036" spans="1:2">
      <c r="A11036" s="174">
        <v>1103.3</v>
      </c>
      <c r="B11036" s="174">
        <v>59.219999999999899</v>
      </c>
    </row>
    <row r="11037" spans="1:2">
      <c r="A11037" s="174">
        <v>1103.4000000000001</v>
      </c>
      <c r="B11037" s="174">
        <v>59.360000000000099</v>
      </c>
    </row>
    <row r="11038" spans="1:2">
      <c r="A11038" s="174">
        <v>1103.5</v>
      </c>
      <c r="B11038" s="174">
        <v>59.5</v>
      </c>
    </row>
    <row r="11039" spans="1:2">
      <c r="A11039" s="174">
        <v>1103.5999999999999</v>
      </c>
      <c r="B11039" s="174">
        <v>59.6400000000001</v>
      </c>
    </row>
    <row r="11040" spans="1:2">
      <c r="A11040" s="174">
        <v>1103.7</v>
      </c>
      <c r="B11040" s="174">
        <v>59.78</v>
      </c>
    </row>
    <row r="11041" spans="1:2">
      <c r="A11041" s="174">
        <v>1103.8</v>
      </c>
      <c r="B11041" s="174">
        <v>59.919999999999902</v>
      </c>
    </row>
    <row r="11042" spans="1:2">
      <c r="A11042" s="174">
        <v>1103.9000000000001</v>
      </c>
      <c r="B11042" s="174">
        <v>60.060000000000102</v>
      </c>
    </row>
    <row r="11043" spans="1:2">
      <c r="A11043" s="174">
        <v>1104</v>
      </c>
      <c r="B11043" s="174">
        <v>60.2</v>
      </c>
    </row>
    <row r="11044" spans="1:2">
      <c r="A11044" s="174">
        <v>1104.0999999999999</v>
      </c>
      <c r="B11044" s="174">
        <v>60.410000000000203</v>
      </c>
    </row>
    <row r="11045" spans="1:2">
      <c r="A11045" s="174">
        <v>1104.2</v>
      </c>
      <c r="B11045" s="174">
        <v>60.620000000000097</v>
      </c>
    </row>
    <row r="11046" spans="1:2">
      <c r="A11046" s="174">
        <v>1104.3</v>
      </c>
      <c r="B11046" s="174">
        <v>60.829999999999899</v>
      </c>
    </row>
    <row r="11047" spans="1:2">
      <c r="A11047" s="174">
        <v>1104.4000000000001</v>
      </c>
      <c r="B11047" s="174">
        <v>61.040000000000099</v>
      </c>
    </row>
    <row r="11048" spans="1:2">
      <c r="A11048" s="174">
        <v>1104.5</v>
      </c>
      <c r="B11048" s="174">
        <v>61.25</v>
      </c>
    </row>
    <row r="11049" spans="1:2">
      <c r="A11049" s="174">
        <v>1104.5999999999999</v>
      </c>
      <c r="B11049" s="174">
        <v>61.4600000000002</v>
      </c>
    </row>
    <row r="11050" spans="1:2">
      <c r="A11050" s="174">
        <v>1104.7</v>
      </c>
      <c r="B11050" s="174">
        <v>61.67</v>
      </c>
    </row>
    <row r="11051" spans="1:2">
      <c r="A11051" s="174">
        <v>1104.8</v>
      </c>
      <c r="B11051" s="174">
        <v>61.879999999999903</v>
      </c>
    </row>
    <row r="11052" spans="1:2">
      <c r="A11052" s="174">
        <v>1104.9000000000001</v>
      </c>
      <c r="B11052" s="174">
        <v>62.090000000000103</v>
      </c>
    </row>
    <row r="11053" spans="1:2">
      <c r="A11053" s="174">
        <v>1105</v>
      </c>
      <c r="B11053" s="174">
        <v>62.3</v>
      </c>
    </row>
    <row r="11054" spans="1:2">
      <c r="A11054" s="174">
        <v>1105.0999999999999</v>
      </c>
      <c r="B11054" s="174">
        <v>62.4600000000002</v>
      </c>
    </row>
    <row r="11055" spans="1:2">
      <c r="A11055" s="174">
        <v>1105.2</v>
      </c>
      <c r="B11055" s="174">
        <v>62.62</v>
      </c>
    </row>
    <row r="11056" spans="1:2">
      <c r="A11056" s="174">
        <v>1105.3</v>
      </c>
      <c r="B11056" s="174">
        <v>62.779999999999902</v>
      </c>
    </row>
    <row r="11057" spans="1:2">
      <c r="A11057" s="174">
        <v>1105.4000000000001</v>
      </c>
      <c r="B11057" s="174">
        <v>62.940000000000097</v>
      </c>
    </row>
    <row r="11058" spans="1:2">
      <c r="A11058" s="174">
        <v>1105.5</v>
      </c>
      <c r="B11058" s="174">
        <v>63.099999999999902</v>
      </c>
    </row>
    <row r="11059" spans="1:2">
      <c r="A11059" s="174">
        <v>1105.5999999999999</v>
      </c>
      <c r="B11059" s="174">
        <v>63.260000000000197</v>
      </c>
    </row>
    <row r="11060" spans="1:2">
      <c r="A11060" s="174">
        <v>1105.7</v>
      </c>
      <c r="B11060" s="174">
        <v>63.42</v>
      </c>
    </row>
    <row r="11061" spans="1:2">
      <c r="A11061" s="174">
        <v>1105.8</v>
      </c>
      <c r="B11061" s="174">
        <v>63.579999999999899</v>
      </c>
    </row>
    <row r="11062" spans="1:2">
      <c r="A11062" s="174">
        <v>1105.9000000000001</v>
      </c>
      <c r="B11062" s="174">
        <v>63.740000000000101</v>
      </c>
    </row>
    <row r="11063" spans="1:2">
      <c r="A11063" s="174">
        <v>1106</v>
      </c>
      <c r="B11063" s="174">
        <v>63.9</v>
      </c>
    </row>
    <row r="11064" spans="1:2">
      <c r="A11064" s="174">
        <v>1106.0999999999999</v>
      </c>
      <c r="B11064" s="174">
        <v>63.96</v>
      </c>
    </row>
    <row r="11065" spans="1:2">
      <c r="A11065" s="174">
        <v>1106.2</v>
      </c>
      <c r="B11065" s="174">
        <v>64.02</v>
      </c>
    </row>
    <row r="11066" spans="1:2">
      <c r="A11066" s="174">
        <v>1106.3</v>
      </c>
      <c r="B11066" s="174">
        <v>64.079999999999899</v>
      </c>
    </row>
    <row r="11067" spans="1:2">
      <c r="A11067" s="174">
        <v>1106.4000000000001</v>
      </c>
      <c r="B11067" s="174">
        <v>64.14</v>
      </c>
    </row>
    <row r="11068" spans="1:2">
      <c r="A11068" s="174">
        <v>1106.5</v>
      </c>
      <c r="B11068" s="174">
        <v>64.2</v>
      </c>
    </row>
    <row r="11069" spans="1:2">
      <c r="A11069" s="174">
        <v>1106.5999999999999</v>
      </c>
      <c r="B11069" s="174">
        <v>64.260000000000005</v>
      </c>
    </row>
    <row r="11070" spans="1:2">
      <c r="A11070" s="174">
        <v>1106.7</v>
      </c>
      <c r="B11070" s="174">
        <v>64.319999999999993</v>
      </c>
    </row>
    <row r="11071" spans="1:2">
      <c r="A11071" s="174">
        <v>1106.8</v>
      </c>
      <c r="B11071" s="174">
        <v>64.379999999999896</v>
      </c>
    </row>
    <row r="11072" spans="1:2">
      <c r="A11072" s="174">
        <v>1106.9000000000001</v>
      </c>
      <c r="B11072" s="174">
        <v>64.44</v>
      </c>
    </row>
    <row r="11073" spans="1:2">
      <c r="A11073" s="174">
        <v>1107</v>
      </c>
      <c r="B11073" s="174">
        <v>64.5</v>
      </c>
    </row>
    <row r="11074" spans="1:2">
      <c r="A11074" s="174">
        <v>1107.0999999999999</v>
      </c>
      <c r="B11074" s="174">
        <v>64.489999999999895</v>
      </c>
    </row>
    <row r="11075" spans="1:2">
      <c r="A11075" s="174">
        <v>1107.2</v>
      </c>
      <c r="B11075" s="174">
        <v>64.479999999999905</v>
      </c>
    </row>
    <row r="11076" spans="1:2">
      <c r="A11076" s="174">
        <v>1107.3</v>
      </c>
      <c r="B11076" s="174">
        <v>64.47</v>
      </c>
    </row>
    <row r="11077" spans="1:2">
      <c r="A11077" s="174">
        <v>1107.4000000000001</v>
      </c>
      <c r="B11077" s="174">
        <v>64.459999999999994</v>
      </c>
    </row>
    <row r="11078" spans="1:2">
      <c r="A11078" s="174">
        <v>1107.5</v>
      </c>
      <c r="B11078" s="174">
        <v>64.45</v>
      </c>
    </row>
    <row r="11079" spans="1:2">
      <c r="A11079" s="174">
        <v>1107.5999999999999</v>
      </c>
      <c r="B11079" s="174">
        <v>64.439999999999898</v>
      </c>
    </row>
    <row r="11080" spans="1:2">
      <c r="A11080" s="174">
        <v>1107.7</v>
      </c>
      <c r="B11080" s="174">
        <v>64.429999999999893</v>
      </c>
    </row>
    <row r="11081" spans="1:2">
      <c r="A11081" s="174">
        <v>1107.8</v>
      </c>
      <c r="B11081" s="174">
        <v>64.42</v>
      </c>
    </row>
    <row r="11082" spans="1:2">
      <c r="A11082" s="174">
        <v>1107.9000000000001</v>
      </c>
      <c r="B11082" s="174">
        <v>64.41</v>
      </c>
    </row>
    <row r="11083" spans="1:2">
      <c r="A11083" s="174">
        <v>1108</v>
      </c>
      <c r="B11083" s="174">
        <v>64.400000000000006</v>
      </c>
    </row>
    <row r="11084" spans="1:2">
      <c r="A11084" s="174">
        <v>1108.0999999999999</v>
      </c>
      <c r="B11084" s="174">
        <v>64.309999999999803</v>
      </c>
    </row>
    <row r="11085" spans="1:2">
      <c r="A11085" s="174">
        <v>1108.2</v>
      </c>
      <c r="B11085" s="174">
        <v>64.219999999999899</v>
      </c>
    </row>
    <row r="11086" spans="1:2">
      <c r="A11086" s="174">
        <v>1108.3</v>
      </c>
      <c r="B11086" s="174">
        <v>64.13</v>
      </c>
    </row>
    <row r="11087" spans="1:2">
      <c r="A11087" s="174">
        <v>1108.4000000000001</v>
      </c>
      <c r="B11087" s="174">
        <v>64.039999999999907</v>
      </c>
    </row>
    <row r="11088" spans="1:2">
      <c r="A11088" s="174">
        <v>1108.5</v>
      </c>
      <c r="B11088" s="174">
        <v>63.95</v>
      </c>
    </row>
    <row r="11089" spans="1:2">
      <c r="A11089" s="174">
        <v>1108.5999999999999</v>
      </c>
      <c r="B11089" s="174">
        <v>63.8599999999998</v>
      </c>
    </row>
    <row r="11090" spans="1:2">
      <c r="A11090" s="174">
        <v>1108.7</v>
      </c>
      <c r="B11090" s="174">
        <v>63.769999999999897</v>
      </c>
    </row>
    <row r="11091" spans="1:2">
      <c r="A11091" s="174">
        <v>1108.8</v>
      </c>
      <c r="B11091" s="174">
        <v>63.68</v>
      </c>
    </row>
    <row r="11092" spans="1:2">
      <c r="A11092" s="174">
        <v>1108.9000000000001</v>
      </c>
      <c r="B11092" s="174">
        <v>63.589999999999897</v>
      </c>
    </row>
    <row r="11093" spans="1:2">
      <c r="A11093" s="174">
        <v>1109</v>
      </c>
      <c r="B11093" s="174">
        <v>63.5</v>
      </c>
    </row>
    <row r="11094" spans="1:2">
      <c r="A11094" s="174">
        <v>1109.0999999999999</v>
      </c>
      <c r="B11094" s="174">
        <v>63.349999999999703</v>
      </c>
    </row>
    <row r="11095" spans="1:2">
      <c r="A11095" s="174">
        <v>1109.2</v>
      </c>
      <c r="B11095" s="174">
        <v>63.199999999999903</v>
      </c>
    </row>
    <row r="11096" spans="1:2">
      <c r="A11096" s="174">
        <v>1109.3</v>
      </c>
      <c r="B11096" s="174">
        <v>63.05</v>
      </c>
    </row>
    <row r="11097" spans="1:2">
      <c r="A11097" s="174">
        <v>1109.4000000000001</v>
      </c>
      <c r="B11097" s="174">
        <v>62.8999999999998</v>
      </c>
    </row>
    <row r="11098" spans="1:2">
      <c r="A11098" s="174">
        <v>1109.5</v>
      </c>
      <c r="B11098" s="174">
        <v>62.75</v>
      </c>
    </row>
    <row r="11099" spans="1:2">
      <c r="A11099" s="174">
        <v>1109.5999999999999</v>
      </c>
      <c r="B11099" s="174">
        <v>62.599999999999703</v>
      </c>
    </row>
    <row r="11100" spans="1:2">
      <c r="A11100" s="174">
        <v>1109.7</v>
      </c>
      <c r="B11100" s="174">
        <v>62.449999999999903</v>
      </c>
    </row>
    <row r="11101" spans="1:2">
      <c r="A11101" s="174">
        <v>1109.8</v>
      </c>
      <c r="B11101" s="174">
        <v>62.3</v>
      </c>
    </row>
    <row r="11102" spans="1:2">
      <c r="A11102" s="174">
        <v>1109.9000000000001</v>
      </c>
      <c r="B11102" s="174">
        <v>62.1499999999998</v>
      </c>
    </row>
    <row r="11103" spans="1:2">
      <c r="A11103" s="174">
        <v>1110</v>
      </c>
      <c r="B11103" s="174">
        <v>62</v>
      </c>
    </row>
    <row r="11104" spans="1:2">
      <c r="A11104" s="174">
        <v>1110.0999999999999</v>
      </c>
      <c r="B11104" s="174">
        <v>61.919999999999803</v>
      </c>
    </row>
    <row r="11105" spans="1:2">
      <c r="A11105" s="174">
        <v>1110.2</v>
      </c>
      <c r="B11105" s="174">
        <v>61.839999999999897</v>
      </c>
    </row>
    <row r="11106" spans="1:2">
      <c r="A11106" s="174">
        <v>1110.3</v>
      </c>
      <c r="B11106" s="174">
        <v>61.76</v>
      </c>
    </row>
    <row r="11107" spans="1:2">
      <c r="A11107" s="174">
        <v>1110.4000000000001</v>
      </c>
      <c r="B11107" s="174">
        <v>61.6799999999999</v>
      </c>
    </row>
    <row r="11108" spans="1:2">
      <c r="A11108" s="174">
        <v>1110.5</v>
      </c>
      <c r="B11108" s="174">
        <v>61.6</v>
      </c>
    </row>
    <row r="11109" spans="1:2">
      <c r="A11109" s="174">
        <v>1110.5999999999999</v>
      </c>
      <c r="B11109" s="174">
        <v>61.519999999999797</v>
      </c>
    </row>
    <row r="11110" spans="1:2">
      <c r="A11110" s="174">
        <v>1110.7</v>
      </c>
      <c r="B11110" s="174">
        <v>61.439999999999898</v>
      </c>
    </row>
    <row r="11111" spans="1:2">
      <c r="A11111" s="174">
        <v>1110.8</v>
      </c>
      <c r="B11111" s="174">
        <v>61.36</v>
      </c>
    </row>
    <row r="11112" spans="1:2">
      <c r="A11112" s="174">
        <v>1110.9000000000001</v>
      </c>
      <c r="B11112" s="174">
        <v>61.279999999999902</v>
      </c>
    </row>
    <row r="11113" spans="1:2">
      <c r="A11113" s="174">
        <v>1111</v>
      </c>
      <c r="B11113" s="174">
        <v>61.2</v>
      </c>
    </row>
    <row r="11114" spans="1:2">
      <c r="A11114" s="174">
        <v>1111.0999999999999</v>
      </c>
      <c r="B11114" s="174">
        <v>61.21</v>
      </c>
    </row>
    <row r="11115" spans="1:2">
      <c r="A11115" s="174">
        <v>1111.2</v>
      </c>
      <c r="B11115" s="174">
        <v>61.22</v>
      </c>
    </row>
    <row r="11116" spans="1:2">
      <c r="A11116" s="174">
        <v>1111.3</v>
      </c>
      <c r="B11116" s="174">
        <v>61.23</v>
      </c>
    </row>
    <row r="11117" spans="1:2">
      <c r="A11117" s="174">
        <v>1111.4000000000001</v>
      </c>
      <c r="B11117" s="174">
        <v>61.24</v>
      </c>
    </row>
    <row r="11118" spans="1:2">
      <c r="A11118" s="174">
        <v>1111.5</v>
      </c>
      <c r="B11118" s="174">
        <v>61.25</v>
      </c>
    </row>
    <row r="11119" spans="1:2">
      <c r="A11119" s="174">
        <v>1111.5999999999999</v>
      </c>
      <c r="B11119" s="174">
        <v>61.26</v>
      </c>
    </row>
    <row r="11120" spans="1:2">
      <c r="A11120" s="174">
        <v>1111.7</v>
      </c>
      <c r="B11120" s="174">
        <v>61.27</v>
      </c>
    </row>
    <row r="11121" spans="1:2">
      <c r="A11121" s="174">
        <v>1111.8</v>
      </c>
      <c r="B11121" s="174">
        <v>61.279999999999902</v>
      </c>
    </row>
    <row r="11122" spans="1:2">
      <c r="A11122" s="174">
        <v>1111.9000000000001</v>
      </c>
      <c r="B11122" s="174">
        <v>61.29</v>
      </c>
    </row>
    <row r="11123" spans="1:2">
      <c r="A11123" s="174">
        <v>1112</v>
      </c>
      <c r="B11123" s="174">
        <v>61.3</v>
      </c>
    </row>
    <row r="11124" spans="1:2">
      <c r="A11124" s="174">
        <v>1112.0999999999999</v>
      </c>
      <c r="B11124" s="174">
        <v>61.430000000000099</v>
      </c>
    </row>
    <row r="11125" spans="1:2">
      <c r="A11125" s="174">
        <v>1112.2</v>
      </c>
      <c r="B11125" s="174">
        <v>61.56</v>
      </c>
    </row>
    <row r="11126" spans="1:2">
      <c r="A11126" s="174">
        <v>1112.3</v>
      </c>
      <c r="B11126" s="174">
        <v>61.689999999999898</v>
      </c>
    </row>
    <row r="11127" spans="1:2">
      <c r="A11127" s="174">
        <v>1112.4000000000001</v>
      </c>
      <c r="B11127" s="174">
        <v>61.8200000000001</v>
      </c>
    </row>
    <row r="11128" spans="1:2">
      <c r="A11128" s="174">
        <v>1112.5</v>
      </c>
      <c r="B11128" s="174">
        <v>61.95</v>
      </c>
    </row>
    <row r="11129" spans="1:2">
      <c r="A11129" s="174">
        <v>1112.5999999999999</v>
      </c>
      <c r="B11129" s="174">
        <v>62.080000000000098</v>
      </c>
    </row>
    <row r="11130" spans="1:2">
      <c r="A11130" s="174">
        <v>1112.7</v>
      </c>
      <c r="B11130" s="174">
        <v>62.21</v>
      </c>
    </row>
    <row r="11131" spans="1:2">
      <c r="A11131" s="174">
        <v>1112.8</v>
      </c>
      <c r="B11131" s="174">
        <v>62.339999999999897</v>
      </c>
    </row>
    <row r="11132" spans="1:2">
      <c r="A11132" s="174">
        <v>1112.9000000000001</v>
      </c>
      <c r="B11132" s="174">
        <v>62.470000000000098</v>
      </c>
    </row>
    <row r="11133" spans="1:2">
      <c r="A11133" s="174">
        <v>1113</v>
      </c>
      <c r="B11133" s="174">
        <v>62.6</v>
      </c>
    </row>
    <row r="11134" spans="1:2">
      <c r="A11134" s="174">
        <v>1113.0999999999999</v>
      </c>
      <c r="B11134" s="174">
        <v>62.870000000000303</v>
      </c>
    </row>
    <row r="11135" spans="1:2">
      <c r="A11135" s="174">
        <v>1113.2</v>
      </c>
      <c r="B11135" s="174">
        <v>63.1400000000001</v>
      </c>
    </row>
    <row r="11136" spans="1:2">
      <c r="A11136" s="174">
        <v>1113.3</v>
      </c>
      <c r="B11136" s="174">
        <v>63.409999999999798</v>
      </c>
    </row>
    <row r="11137" spans="1:2">
      <c r="A11137" s="174">
        <v>1113.4000000000001</v>
      </c>
      <c r="B11137" s="174">
        <v>63.680000000000199</v>
      </c>
    </row>
    <row r="11138" spans="1:2">
      <c r="A11138" s="174">
        <v>1113.5</v>
      </c>
      <c r="B11138" s="174">
        <v>63.95</v>
      </c>
    </row>
    <row r="11139" spans="1:2">
      <c r="A11139" s="174">
        <v>1113.5999999999999</v>
      </c>
      <c r="B11139" s="174">
        <v>64.220000000000297</v>
      </c>
    </row>
    <row r="11140" spans="1:2">
      <c r="A11140" s="174">
        <v>1113.7</v>
      </c>
      <c r="B11140" s="174">
        <v>64.490000000000094</v>
      </c>
    </row>
    <row r="11141" spans="1:2">
      <c r="A11141" s="174">
        <v>1113.8</v>
      </c>
      <c r="B11141" s="174">
        <v>64.759999999999806</v>
      </c>
    </row>
    <row r="11142" spans="1:2">
      <c r="A11142" s="174">
        <v>1113.9000000000001</v>
      </c>
      <c r="B11142" s="174">
        <v>65.0300000000002</v>
      </c>
    </row>
    <row r="11143" spans="1:2">
      <c r="A11143" s="174">
        <v>1114</v>
      </c>
      <c r="B11143" s="174">
        <v>65.3</v>
      </c>
    </row>
    <row r="11144" spans="1:2">
      <c r="A11144" s="174">
        <v>1114.0999999999999</v>
      </c>
      <c r="B11144" s="174">
        <v>65.570000000000306</v>
      </c>
    </row>
    <row r="11145" spans="1:2">
      <c r="A11145" s="174">
        <v>1114.2</v>
      </c>
      <c r="B11145" s="174">
        <v>65.840000000000103</v>
      </c>
    </row>
    <row r="11146" spans="1:2">
      <c r="A11146" s="174">
        <v>1114.3</v>
      </c>
      <c r="B11146" s="174">
        <v>66.1099999999998</v>
      </c>
    </row>
    <row r="11147" spans="1:2">
      <c r="A11147" s="174">
        <v>1114.4000000000001</v>
      </c>
      <c r="B11147" s="174">
        <v>66.380000000000194</v>
      </c>
    </row>
    <row r="11148" spans="1:2">
      <c r="A11148" s="174">
        <v>1114.5</v>
      </c>
      <c r="B11148" s="174">
        <v>66.650000000000006</v>
      </c>
    </row>
    <row r="11149" spans="1:2">
      <c r="A11149" s="174">
        <v>1114.5999999999999</v>
      </c>
      <c r="B11149" s="174">
        <v>66.9200000000003</v>
      </c>
    </row>
    <row r="11150" spans="1:2">
      <c r="A11150" s="174">
        <v>1114.7</v>
      </c>
      <c r="B11150" s="174">
        <v>67.190000000000097</v>
      </c>
    </row>
    <row r="11151" spans="1:2">
      <c r="A11151" s="174">
        <v>1114.8</v>
      </c>
      <c r="B11151" s="174">
        <v>67.459999999999795</v>
      </c>
    </row>
    <row r="11152" spans="1:2">
      <c r="A11152" s="174">
        <v>1114.9000000000001</v>
      </c>
      <c r="B11152" s="174">
        <v>67.730000000000203</v>
      </c>
    </row>
    <row r="11153" spans="1:2">
      <c r="A11153" s="174">
        <v>1115</v>
      </c>
      <c r="B11153" s="174">
        <v>68</v>
      </c>
    </row>
    <row r="11154" spans="1:2">
      <c r="A11154" s="174">
        <v>1115.0999999999999</v>
      </c>
      <c r="B11154" s="174">
        <v>68.1400000000001</v>
      </c>
    </row>
    <row r="11155" spans="1:2">
      <c r="A11155" s="174">
        <v>1115.2</v>
      </c>
      <c r="B11155" s="174">
        <v>68.28</v>
      </c>
    </row>
    <row r="11156" spans="1:2">
      <c r="A11156" s="174">
        <v>1115.3</v>
      </c>
      <c r="B11156" s="174">
        <v>68.419999999999902</v>
      </c>
    </row>
    <row r="11157" spans="1:2">
      <c r="A11157" s="174">
        <v>1115.4000000000001</v>
      </c>
      <c r="B11157" s="174">
        <v>68.560000000000102</v>
      </c>
    </row>
    <row r="11158" spans="1:2">
      <c r="A11158" s="174">
        <v>1115.5</v>
      </c>
      <c r="B11158" s="174">
        <v>68.7</v>
      </c>
    </row>
    <row r="11159" spans="1:2">
      <c r="A11159" s="174">
        <v>1115.5999999999999</v>
      </c>
      <c r="B11159" s="174">
        <v>68.840000000000103</v>
      </c>
    </row>
    <row r="11160" spans="1:2">
      <c r="A11160" s="174">
        <v>1115.7</v>
      </c>
      <c r="B11160" s="174">
        <v>68.98</v>
      </c>
    </row>
    <row r="11161" spans="1:2">
      <c r="A11161" s="174">
        <v>1115.8</v>
      </c>
      <c r="B11161" s="174">
        <v>69.119999999999905</v>
      </c>
    </row>
    <row r="11162" spans="1:2">
      <c r="A11162" s="174">
        <v>1115.9000000000001</v>
      </c>
      <c r="B11162" s="174">
        <v>69.260000000000105</v>
      </c>
    </row>
    <row r="11163" spans="1:2">
      <c r="A11163" s="174">
        <v>1116</v>
      </c>
      <c r="B11163" s="174">
        <v>69.400000000000006</v>
      </c>
    </row>
    <row r="11164" spans="1:2">
      <c r="A11164" s="174">
        <v>1116.0999999999999</v>
      </c>
      <c r="B11164" s="174">
        <v>69.430000000000007</v>
      </c>
    </row>
    <row r="11165" spans="1:2">
      <c r="A11165" s="174">
        <v>1116.2</v>
      </c>
      <c r="B11165" s="174">
        <v>69.459999999999994</v>
      </c>
    </row>
    <row r="11166" spans="1:2">
      <c r="A11166" s="174">
        <v>1116.3</v>
      </c>
      <c r="B11166" s="174">
        <v>69.489999999999995</v>
      </c>
    </row>
    <row r="11167" spans="1:2">
      <c r="A11167" s="174">
        <v>1116.4000000000001</v>
      </c>
      <c r="B11167" s="174">
        <v>69.52</v>
      </c>
    </row>
    <row r="11168" spans="1:2">
      <c r="A11168" s="174">
        <v>1116.5</v>
      </c>
      <c r="B11168" s="174">
        <v>69.55</v>
      </c>
    </row>
    <row r="11169" spans="1:2">
      <c r="A11169" s="174">
        <v>1116.5999999999999</v>
      </c>
      <c r="B11169" s="174">
        <v>69.58</v>
      </c>
    </row>
    <row r="11170" spans="1:2">
      <c r="A11170" s="174">
        <v>1116.7</v>
      </c>
      <c r="B11170" s="174">
        <v>69.61</v>
      </c>
    </row>
    <row r="11171" spans="1:2">
      <c r="A11171" s="174">
        <v>1116.8</v>
      </c>
      <c r="B11171" s="174">
        <v>69.639999999999901</v>
      </c>
    </row>
    <row r="11172" spans="1:2">
      <c r="A11172" s="174">
        <v>1116.9000000000001</v>
      </c>
      <c r="B11172" s="174">
        <v>69.67</v>
      </c>
    </row>
    <row r="11173" spans="1:2">
      <c r="A11173" s="174">
        <v>1117</v>
      </c>
      <c r="B11173" s="174">
        <v>69.7</v>
      </c>
    </row>
    <row r="11174" spans="1:2">
      <c r="A11174" s="174">
        <v>1117.0999999999999</v>
      </c>
      <c r="B11174" s="174">
        <v>69.659999999999897</v>
      </c>
    </row>
    <row r="11175" spans="1:2">
      <c r="A11175" s="174">
        <v>1117.2</v>
      </c>
      <c r="B11175" s="174">
        <v>69.619999999999905</v>
      </c>
    </row>
    <row r="11176" spans="1:2">
      <c r="A11176" s="174">
        <v>1117.3</v>
      </c>
      <c r="B11176" s="174">
        <v>69.58</v>
      </c>
    </row>
    <row r="11177" spans="1:2">
      <c r="A11177" s="174">
        <v>1117.4000000000001</v>
      </c>
      <c r="B11177" s="174">
        <v>69.539999999999907</v>
      </c>
    </row>
    <row r="11178" spans="1:2">
      <c r="A11178" s="174">
        <v>1117.5</v>
      </c>
      <c r="B11178" s="174">
        <v>69.5</v>
      </c>
    </row>
    <row r="11179" spans="1:2">
      <c r="A11179" s="174">
        <v>1117.5999999999999</v>
      </c>
      <c r="B11179" s="174">
        <v>69.459999999999894</v>
      </c>
    </row>
    <row r="11180" spans="1:2">
      <c r="A11180" s="174">
        <v>1117.7</v>
      </c>
      <c r="B11180" s="174">
        <v>69.419999999999902</v>
      </c>
    </row>
    <row r="11181" spans="1:2">
      <c r="A11181" s="174">
        <v>1117.8</v>
      </c>
      <c r="B11181" s="174">
        <v>69.38</v>
      </c>
    </row>
    <row r="11182" spans="1:2">
      <c r="A11182" s="174">
        <v>1117.9000000000001</v>
      </c>
      <c r="B11182" s="174">
        <v>69.339999999999904</v>
      </c>
    </row>
    <row r="11183" spans="1:2">
      <c r="A11183" s="174">
        <v>1118</v>
      </c>
      <c r="B11183" s="174">
        <v>69.3</v>
      </c>
    </row>
    <row r="11184" spans="1:2">
      <c r="A11184" s="174">
        <v>1118.0999999999999</v>
      </c>
      <c r="B11184" s="174">
        <v>69.179999999999794</v>
      </c>
    </row>
    <row r="11185" spans="1:2">
      <c r="A11185" s="174">
        <v>1118.2</v>
      </c>
      <c r="B11185" s="174">
        <v>69.059999999999903</v>
      </c>
    </row>
    <row r="11186" spans="1:2">
      <c r="A11186" s="174">
        <v>1118.3</v>
      </c>
      <c r="B11186" s="174">
        <v>68.94</v>
      </c>
    </row>
    <row r="11187" spans="1:2">
      <c r="A11187" s="174">
        <v>1118.4000000000001</v>
      </c>
      <c r="B11187" s="174">
        <v>68.819999999999894</v>
      </c>
    </row>
    <row r="11188" spans="1:2">
      <c r="A11188" s="174">
        <v>1118.5</v>
      </c>
      <c r="B11188" s="174">
        <v>68.699999999999903</v>
      </c>
    </row>
    <row r="11189" spans="1:2">
      <c r="A11189" s="174">
        <v>1118.5999999999999</v>
      </c>
      <c r="B11189" s="174">
        <v>68.579999999999799</v>
      </c>
    </row>
    <row r="11190" spans="1:2">
      <c r="A11190" s="174">
        <v>1118.7</v>
      </c>
      <c r="B11190" s="174">
        <v>68.459999999999894</v>
      </c>
    </row>
    <row r="11191" spans="1:2">
      <c r="A11191" s="174">
        <v>1118.8</v>
      </c>
      <c r="B11191" s="174">
        <v>68.34</v>
      </c>
    </row>
    <row r="11192" spans="1:2">
      <c r="A11192" s="174">
        <v>1118.9000000000001</v>
      </c>
      <c r="B11192" s="174">
        <v>68.2199999999998</v>
      </c>
    </row>
    <row r="11193" spans="1:2">
      <c r="A11193" s="174">
        <v>1119</v>
      </c>
      <c r="B11193" s="174">
        <v>68.099999999999994</v>
      </c>
    </row>
    <row r="11194" spans="1:2">
      <c r="A11194" s="174">
        <v>1119.0999999999999</v>
      </c>
      <c r="B11194" s="174">
        <v>67.979999999999805</v>
      </c>
    </row>
    <row r="11195" spans="1:2">
      <c r="A11195" s="174">
        <v>1119.2</v>
      </c>
      <c r="B11195" s="174">
        <v>67.8599999999999</v>
      </c>
    </row>
    <row r="11196" spans="1:2">
      <c r="A11196" s="174">
        <v>1119.3</v>
      </c>
      <c r="B11196" s="174">
        <v>67.739999999999995</v>
      </c>
    </row>
    <row r="11197" spans="1:2">
      <c r="A11197" s="174">
        <v>1119.4000000000001</v>
      </c>
      <c r="B11197" s="174">
        <v>67.619999999999806</v>
      </c>
    </row>
    <row r="11198" spans="1:2">
      <c r="A11198" s="174">
        <v>1119.5</v>
      </c>
      <c r="B11198" s="174">
        <v>67.5</v>
      </c>
    </row>
    <row r="11199" spans="1:2">
      <c r="A11199" s="174">
        <v>1119.5999999999999</v>
      </c>
      <c r="B11199" s="174">
        <v>67.379999999999797</v>
      </c>
    </row>
    <row r="11200" spans="1:2">
      <c r="A11200" s="174">
        <v>1119.7</v>
      </c>
      <c r="B11200" s="174">
        <v>67.259999999999906</v>
      </c>
    </row>
    <row r="11201" spans="1:2">
      <c r="A11201" s="174">
        <v>1119.8</v>
      </c>
      <c r="B11201" s="174">
        <v>67.14</v>
      </c>
    </row>
    <row r="11202" spans="1:2">
      <c r="A11202" s="174">
        <v>1119.9000000000001</v>
      </c>
      <c r="B11202" s="174">
        <v>67.019999999999897</v>
      </c>
    </row>
    <row r="11203" spans="1:2">
      <c r="A11203" s="174">
        <v>1120</v>
      </c>
      <c r="B11203" s="174">
        <v>66.900000000000006</v>
      </c>
    </row>
    <row r="11204" spans="1:2">
      <c r="A11204" s="174">
        <v>1120.0999999999999</v>
      </c>
      <c r="B11204" s="174">
        <v>66.829999999999899</v>
      </c>
    </row>
    <row r="11205" spans="1:2">
      <c r="A11205" s="174">
        <v>1120.2</v>
      </c>
      <c r="B11205" s="174">
        <v>66.759999999999906</v>
      </c>
    </row>
    <row r="11206" spans="1:2">
      <c r="A11206" s="174">
        <v>1120.3</v>
      </c>
      <c r="B11206" s="174">
        <v>66.69</v>
      </c>
    </row>
    <row r="11207" spans="1:2">
      <c r="A11207" s="174">
        <v>1120.4000000000001</v>
      </c>
      <c r="B11207" s="174">
        <v>66.619999999999905</v>
      </c>
    </row>
    <row r="11208" spans="1:2">
      <c r="A11208" s="174">
        <v>1120.5</v>
      </c>
      <c r="B11208" s="174">
        <v>66.55</v>
      </c>
    </row>
    <row r="11209" spans="1:2">
      <c r="A11209" s="174">
        <v>1120.5999999999999</v>
      </c>
      <c r="B11209" s="174">
        <v>66.479999999999905</v>
      </c>
    </row>
    <row r="11210" spans="1:2">
      <c r="A11210" s="174">
        <v>1120.7</v>
      </c>
      <c r="B11210" s="174">
        <v>66.409999999999897</v>
      </c>
    </row>
    <row r="11211" spans="1:2">
      <c r="A11211" s="174">
        <v>1120.8</v>
      </c>
      <c r="B11211" s="174">
        <v>66.34</v>
      </c>
    </row>
    <row r="11212" spans="1:2">
      <c r="A11212" s="174">
        <v>1120.9000000000001</v>
      </c>
      <c r="B11212" s="174">
        <v>66.269999999999897</v>
      </c>
    </row>
    <row r="11213" spans="1:2">
      <c r="A11213" s="174">
        <v>1121</v>
      </c>
      <c r="B11213" s="174">
        <v>66.2</v>
      </c>
    </row>
    <row r="11214" spans="1:2">
      <c r="A11214" s="174">
        <v>1121.0999999999999</v>
      </c>
      <c r="B11214" s="174">
        <v>66.149999999999906</v>
      </c>
    </row>
    <row r="11215" spans="1:2">
      <c r="A11215" s="174">
        <v>1121.2</v>
      </c>
      <c r="B11215" s="174">
        <v>66.099999999999895</v>
      </c>
    </row>
    <row r="11216" spans="1:2">
      <c r="A11216" s="174">
        <v>1121.3</v>
      </c>
      <c r="B11216" s="174">
        <v>66.05</v>
      </c>
    </row>
    <row r="11217" spans="1:2">
      <c r="A11217" s="174">
        <v>1121.4000000000001</v>
      </c>
      <c r="B11217" s="174">
        <v>65.999999999999901</v>
      </c>
    </row>
    <row r="11218" spans="1:2">
      <c r="A11218" s="174">
        <v>1121.5</v>
      </c>
      <c r="B11218" s="174">
        <v>65.95</v>
      </c>
    </row>
    <row r="11219" spans="1:2">
      <c r="A11219" s="174">
        <v>1121.5999999999999</v>
      </c>
      <c r="B11219" s="174">
        <v>65.899999999999906</v>
      </c>
    </row>
    <row r="11220" spans="1:2">
      <c r="A11220" s="174">
        <v>1121.7</v>
      </c>
      <c r="B11220" s="174">
        <v>65.849999999999895</v>
      </c>
    </row>
    <row r="11221" spans="1:2">
      <c r="A11221" s="174">
        <v>1121.8</v>
      </c>
      <c r="B11221" s="174">
        <v>65.8</v>
      </c>
    </row>
    <row r="11222" spans="1:2">
      <c r="A11222" s="174">
        <v>1121.9000000000001</v>
      </c>
      <c r="B11222" s="174">
        <v>65.749999999999901</v>
      </c>
    </row>
    <row r="11223" spans="1:2">
      <c r="A11223" s="174">
        <v>1122</v>
      </c>
      <c r="B11223" s="174">
        <v>65.7</v>
      </c>
    </row>
    <row r="11224" spans="1:2">
      <c r="A11224" s="174">
        <v>1122.0999999999999</v>
      </c>
      <c r="B11224" s="174">
        <v>65.619999999999806</v>
      </c>
    </row>
    <row r="11225" spans="1:2">
      <c r="A11225" s="174">
        <v>1122.2</v>
      </c>
      <c r="B11225" s="174">
        <v>65.539999999999907</v>
      </c>
    </row>
    <row r="11226" spans="1:2">
      <c r="A11226" s="174">
        <v>1122.3</v>
      </c>
      <c r="B11226" s="174">
        <v>65.459999999999994</v>
      </c>
    </row>
    <row r="11227" spans="1:2">
      <c r="A11227" s="174">
        <v>1122.4000000000001</v>
      </c>
      <c r="B11227" s="174">
        <v>65.379999999999896</v>
      </c>
    </row>
    <row r="11228" spans="1:2">
      <c r="A11228" s="174">
        <v>1122.5</v>
      </c>
      <c r="B11228" s="174">
        <v>65.3</v>
      </c>
    </row>
    <row r="11229" spans="1:2">
      <c r="A11229" s="174">
        <v>1122.5999999999999</v>
      </c>
      <c r="B11229" s="174">
        <v>65.219999999999899</v>
      </c>
    </row>
    <row r="11230" spans="1:2">
      <c r="A11230" s="174">
        <v>1122.7</v>
      </c>
      <c r="B11230" s="174">
        <v>65.139999999999901</v>
      </c>
    </row>
    <row r="11231" spans="1:2">
      <c r="A11231" s="174">
        <v>1122.8</v>
      </c>
      <c r="B11231" s="174">
        <v>65.06</v>
      </c>
    </row>
    <row r="11232" spans="1:2">
      <c r="A11232" s="174">
        <v>1122.9000000000001</v>
      </c>
      <c r="B11232" s="174">
        <v>64.979999999999905</v>
      </c>
    </row>
    <row r="11233" spans="1:2">
      <c r="A11233" s="174">
        <v>1123</v>
      </c>
      <c r="B11233" s="174">
        <v>64.900000000000006</v>
      </c>
    </row>
    <row r="11234" spans="1:2">
      <c r="A11234" s="174">
        <v>1123.0999999999999</v>
      </c>
      <c r="B11234" s="174">
        <v>64.729999999999706</v>
      </c>
    </row>
    <row r="11235" spans="1:2">
      <c r="A11235" s="174">
        <v>1123.2</v>
      </c>
      <c r="B11235" s="174">
        <v>64.559999999999903</v>
      </c>
    </row>
    <row r="11236" spans="1:2">
      <c r="A11236" s="174">
        <v>1123.3</v>
      </c>
      <c r="B11236" s="174">
        <v>64.39</v>
      </c>
    </row>
    <row r="11237" spans="1:2">
      <c r="A11237" s="174">
        <v>1123.4000000000001</v>
      </c>
      <c r="B11237" s="174">
        <v>64.2199999999998</v>
      </c>
    </row>
    <row r="11238" spans="1:2">
      <c r="A11238" s="174">
        <v>1123.5</v>
      </c>
      <c r="B11238" s="174">
        <v>64.05</v>
      </c>
    </row>
    <row r="11239" spans="1:2">
      <c r="A11239" s="174">
        <v>1123.5999999999999</v>
      </c>
      <c r="B11239" s="174">
        <v>63.879999999999697</v>
      </c>
    </row>
    <row r="11240" spans="1:2">
      <c r="A11240" s="174">
        <v>1123.7</v>
      </c>
      <c r="B11240" s="174">
        <v>63.709999999999901</v>
      </c>
    </row>
    <row r="11241" spans="1:2">
      <c r="A11241" s="174">
        <v>1123.8</v>
      </c>
      <c r="B11241" s="174">
        <v>63.54</v>
      </c>
    </row>
    <row r="11242" spans="1:2">
      <c r="A11242" s="174">
        <v>1123.9000000000001</v>
      </c>
      <c r="B11242" s="174">
        <v>63.369999999999798</v>
      </c>
    </row>
    <row r="11243" spans="1:2">
      <c r="A11243" s="174">
        <v>1124</v>
      </c>
      <c r="B11243" s="174">
        <v>63.2</v>
      </c>
    </row>
    <row r="11244" spans="1:2">
      <c r="A11244" s="174">
        <v>1124.0999999999999</v>
      </c>
      <c r="B11244" s="174">
        <v>62.909999999999599</v>
      </c>
    </row>
    <row r="11245" spans="1:2">
      <c r="A11245" s="174">
        <v>1124.2</v>
      </c>
      <c r="B11245" s="174">
        <v>62.619999999999798</v>
      </c>
    </row>
    <row r="11246" spans="1:2">
      <c r="A11246" s="174">
        <v>1124.3</v>
      </c>
      <c r="B11246" s="174">
        <v>62.330000000000098</v>
      </c>
    </row>
    <row r="11247" spans="1:2">
      <c r="A11247" s="174">
        <v>1124.4000000000001</v>
      </c>
      <c r="B11247" s="174">
        <v>62.039999999999701</v>
      </c>
    </row>
    <row r="11248" spans="1:2">
      <c r="A11248" s="174">
        <v>1124.5</v>
      </c>
      <c r="B11248" s="174">
        <v>61.75</v>
      </c>
    </row>
    <row r="11249" spans="1:2">
      <c r="A11249" s="174">
        <v>1124.5999999999999</v>
      </c>
      <c r="B11249" s="174">
        <v>61.459999999999603</v>
      </c>
    </row>
    <row r="11250" spans="1:2">
      <c r="A11250" s="174">
        <v>1124.7</v>
      </c>
      <c r="B11250" s="174">
        <v>61.169999999999803</v>
      </c>
    </row>
    <row r="11251" spans="1:2">
      <c r="A11251" s="174">
        <v>1124.8</v>
      </c>
      <c r="B11251" s="174">
        <v>60.880000000000102</v>
      </c>
    </row>
    <row r="11252" spans="1:2">
      <c r="A11252" s="174">
        <v>1124.9000000000001</v>
      </c>
      <c r="B11252" s="174">
        <v>60.589999999999698</v>
      </c>
    </row>
    <row r="11253" spans="1:2">
      <c r="A11253" s="174">
        <v>1125</v>
      </c>
      <c r="B11253" s="174">
        <v>60.3</v>
      </c>
    </row>
    <row r="11254" spans="1:2">
      <c r="A11254" s="174">
        <v>1125.0999999999999</v>
      </c>
      <c r="B11254" s="174">
        <v>59.849999999999298</v>
      </c>
    </row>
    <row r="11255" spans="1:2">
      <c r="A11255" s="174">
        <v>1125.2</v>
      </c>
      <c r="B11255" s="174">
        <v>59.3999999999997</v>
      </c>
    </row>
    <row r="11256" spans="1:2">
      <c r="A11256" s="174">
        <v>1125.3</v>
      </c>
      <c r="B11256" s="174">
        <v>58.950000000000202</v>
      </c>
    </row>
    <row r="11257" spans="1:2">
      <c r="A11257" s="174">
        <v>1125.4000000000001</v>
      </c>
      <c r="B11257" s="174">
        <v>58.499999999999503</v>
      </c>
    </row>
    <row r="11258" spans="1:2">
      <c r="A11258" s="174">
        <v>1125.5</v>
      </c>
      <c r="B11258" s="174">
        <v>58.05</v>
      </c>
    </row>
    <row r="11259" spans="1:2">
      <c r="A11259" s="174">
        <v>1125.5999999999999</v>
      </c>
      <c r="B11259" s="174">
        <v>57.599999999999298</v>
      </c>
    </row>
    <row r="11260" spans="1:2">
      <c r="A11260" s="174">
        <v>1125.7</v>
      </c>
      <c r="B11260" s="174">
        <v>57.1499999999997</v>
      </c>
    </row>
    <row r="11261" spans="1:2">
      <c r="A11261" s="174">
        <v>1125.8</v>
      </c>
      <c r="B11261" s="174">
        <v>56.700000000000202</v>
      </c>
    </row>
    <row r="11262" spans="1:2">
      <c r="A11262" s="174">
        <v>1125.9000000000001</v>
      </c>
      <c r="B11262" s="174">
        <v>56.249999999999503</v>
      </c>
    </row>
    <row r="11263" spans="1:2">
      <c r="A11263" s="174">
        <v>1126</v>
      </c>
      <c r="B11263" s="174">
        <v>55.8</v>
      </c>
    </row>
    <row r="11264" spans="1:2">
      <c r="A11264" s="174">
        <v>1126.0999999999999</v>
      </c>
      <c r="B11264" s="174">
        <v>55.2699999999992</v>
      </c>
    </row>
    <row r="11265" spans="1:2">
      <c r="A11265" s="174">
        <v>1126.2</v>
      </c>
      <c r="B11265" s="174">
        <v>54.739999999999696</v>
      </c>
    </row>
    <row r="11266" spans="1:2">
      <c r="A11266" s="174">
        <v>1126.3</v>
      </c>
      <c r="B11266" s="174">
        <v>54.2100000000002</v>
      </c>
    </row>
    <row r="11267" spans="1:2">
      <c r="A11267" s="174">
        <v>1126.4000000000001</v>
      </c>
      <c r="B11267" s="174">
        <v>53.679999999999502</v>
      </c>
    </row>
    <row r="11268" spans="1:2">
      <c r="A11268" s="174">
        <v>1126.5</v>
      </c>
      <c r="B11268" s="174">
        <v>53.15</v>
      </c>
    </row>
    <row r="11269" spans="1:2">
      <c r="A11269" s="174">
        <v>1126.5999999999999</v>
      </c>
      <c r="B11269" s="174">
        <v>52.619999999999202</v>
      </c>
    </row>
    <row r="11270" spans="1:2">
      <c r="A11270" s="174">
        <v>1126.7</v>
      </c>
      <c r="B11270" s="174">
        <v>52.089999999999698</v>
      </c>
    </row>
    <row r="11271" spans="1:2">
      <c r="A11271" s="174">
        <v>1126.8</v>
      </c>
      <c r="B11271" s="174">
        <v>51.560000000000201</v>
      </c>
    </row>
    <row r="11272" spans="1:2">
      <c r="A11272" s="174">
        <v>1126.9000000000001</v>
      </c>
      <c r="B11272" s="174">
        <v>51.029999999999497</v>
      </c>
    </row>
    <row r="11273" spans="1:2">
      <c r="A11273" s="174">
        <v>1127</v>
      </c>
      <c r="B11273" s="174">
        <v>50.5</v>
      </c>
    </row>
    <row r="11274" spans="1:2">
      <c r="A11274" s="174">
        <v>1127.0999999999999</v>
      </c>
      <c r="B11274" s="174">
        <v>49.969999999999203</v>
      </c>
    </row>
    <row r="11275" spans="1:2">
      <c r="A11275" s="174">
        <v>1127.2</v>
      </c>
      <c r="B11275" s="174">
        <v>49.439999999999699</v>
      </c>
    </row>
    <row r="11276" spans="1:2">
      <c r="A11276" s="174">
        <v>1127.3</v>
      </c>
      <c r="B11276" s="174">
        <v>48.910000000000203</v>
      </c>
    </row>
    <row r="11277" spans="1:2">
      <c r="A11277" s="174">
        <v>1127.4000000000001</v>
      </c>
      <c r="B11277" s="174">
        <v>48.379999999999498</v>
      </c>
    </row>
    <row r="11278" spans="1:2">
      <c r="A11278" s="174">
        <v>1127.5</v>
      </c>
      <c r="B11278" s="174">
        <v>47.85</v>
      </c>
    </row>
    <row r="11279" spans="1:2">
      <c r="A11279" s="174">
        <v>1127.5999999999999</v>
      </c>
      <c r="B11279" s="174">
        <v>47.319999999999197</v>
      </c>
    </row>
    <row r="11280" spans="1:2">
      <c r="A11280" s="174">
        <v>1127.7</v>
      </c>
      <c r="B11280" s="174">
        <v>46.789999999999701</v>
      </c>
    </row>
    <row r="11281" spans="1:2">
      <c r="A11281" s="174">
        <v>1127.8</v>
      </c>
      <c r="B11281" s="174">
        <v>46.260000000000197</v>
      </c>
    </row>
    <row r="11282" spans="1:2">
      <c r="A11282" s="174">
        <v>1127.9000000000001</v>
      </c>
      <c r="B11282" s="174">
        <v>45.729999999999499</v>
      </c>
    </row>
    <row r="11283" spans="1:2">
      <c r="A11283" s="174">
        <v>1128</v>
      </c>
      <c r="B11283" s="174">
        <v>45.2</v>
      </c>
    </row>
    <row r="11284" spans="1:2">
      <c r="A11284" s="174">
        <v>1128.0999999999999</v>
      </c>
      <c r="B11284" s="174">
        <v>44.689999999999301</v>
      </c>
    </row>
    <row r="11285" spans="1:2">
      <c r="A11285" s="174">
        <v>1128.2</v>
      </c>
      <c r="B11285" s="174">
        <v>44.179999999999701</v>
      </c>
    </row>
    <row r="11286" spans="1:2">
      <c r="A11286" s="174">
        <v>1128.3</v>
      </c>
      <c r="B11286" s="174">
        <v>43.670000000000201</v>
      </c>
    </row>
    <row r="11287" spans="1:2">
      <c r="A11287" s="174">
        <v>1128.4000000000001</v>
      </c>
      <c r="B11287" s="174">
        <v>43.159999999999499</v>
      </c>
    </row>
    <row r="11288" spans="1:2">
      <c r="A11288" s="174">
        <v>1128.5</v>
      </c>
      <c r="B11288" s="174">
        <v>42.65</v>
      </c>
    </row>
    <row r="11289" spans="1:2">
      <c r="A11289" s="174">
        <v>1128.5999999999999</v>
      </c>
      <c r="B11289" s="174">
        <v>42.139999999999297</v>
      </c>
    </row>
    <row r="11290" spans="1:2">
      <c r="A11290" s="174">
        <v>1128.7</v>
      </c>
      <c r="B11290" s="174">
        <v>41.629999999999697</v>
      </c>
    </row>
    <row r="11291" spans="1:2">
      <c r="A11291" s="174">
        <v>1128.8</v>
      </c>
      <c r="B11291" s="174">
        <v>41.120000000000203</v>
      </c>
    </row>
    <row r="11292" spans="1:2">
      <c r="A11292" s="174">
        <v>1128.9000000000001</v>
      </c>
      <c r="B11292" s="174">
        <v>40.609999999999502</v>
      </c>
    </row>
    <row r="11293" spans="1:2">
      <c r="A11293" s="174">
        <v>1129</v>
      </c>
      <c r="B11293" s="174">
        <v>40.1</v>
      </c>
    </row>
    <row r="11294" spans="1:2">
      <c r="A11294" s="174">
        <v>1129.0999999999999</v>
      </c>
      <c r="B11294" s="174">
        <v>39.709999999999397</v>
      </c>
    </row>
    <row r="11295" spans="1:2">
      <c r="A11295" s="174">
        <v>1129.2</v>
      </c>
      <c r="B11295" s="174">
        <v>39.319999999999801</v>
      </c>
    </row>
    <row r="11296" spans="1:2">
      <c r="A11296" s="174">
        <v>1129.3</v>
      </c>
      <c r="B11296" s="174">
        <v>38.930000000000099</v>
      </c>
    </row>
    <row r="11297" spans="1:2">
      <c r="A11297" s="174">
        <v>1129.4000000000001</v>
      </c>
      <c r="B11297" s="174">
        <v>38.539999999999601</v>
      </c>
    </row>
    <row r="11298" spans="1:2">
      <c r="A11298" s="174">
        <v>1129.5</v>
      </c>
      <c r="B11298" s="174">
        <v>38.15</v>
      </c>
    </row>
    <row r="11299" spans="1:2">
      <c r="A11299" s="174">
        <v>1129.5999999999999</v>
      </c>
      <c r="B11299" s="174">
        <v>37.759999999999401</v>
      </c>
    </row>
    <row r="11300" spans="1:2">
      <c r="A11300" s="174">
        <v>1129.7</v>
      </c>
      <c r="B11300" s="174">
        <v>37.369999999999798</v>
      </c>
    </row>
    <row r="11301" spans="1:2">
      <c r="A11301" s="174">
        <v>1129.8</v>
      </c>
      <c r="B11301" s="174">
        <v>36.980000000000103</v>
      </c>
    </row>
    <row r="11302" spans="1:2">
      <c r="A11302" s="174">
        <v>1129.9000000000001</v>
      </c>
      <c r="B11302" s="174">
        <v>36.589999999999598</v>
      </c>
    </row>
    <row r="11303" spans="1:2">
      <c r="A11303" s="174">
        <v>1130</v>
      </c>
      <c r="B11303" s="174">
        <v>36.200000000000003</v>
      </c>
    </row>
    <row r="11304" spans="1:2">
      <c r="A11304" s="174">
        <v>1130.0999999999999</v>
      </c>
      <c r="B11304" s="174">
        <v>35.8699999999995</v>
      </c>
    </row>
    <row r="11305" spans="1:2">
      <c r="A11305" s="174">
        <v>1130.2</v>
      </c>
      <c r="B11305" s="174">
        <v>35.5399999999998</v>
      </c>
    </row>
    <row r="11306" spans="1:2">
      <c r="A11306" s="174">
        <v>1130.3</v>
      </c>
      <c r="B11306" s="174">
        <v>35.2100000000001</v>
      </c>
    </row>
    <row r="11307" spans="1:2">
      <c r="A11307" s="174">
        <v>1130.4000000000001</v>
      </c>
      <c r="B11307" s="174">
        <v>34.879999999999697</v>
      </c>
    </row>
    <row r="11308" spans="1:2">
      <c r="A11308" s="174">
        <v>1130.5</v>
      </c>
      <c r="B11308" s="174">
        <v>34.549999999999997</v>
      </c>
    </row>
    <row r="11309" spans="1:2">
      <c r="A11309" s="174">
        <v>1130.5999999999999</v>
      </c>
      <c r="B11309" s="174">
        <v>34.219999999999501</v>
      </c>
    </row>
    <row r="11310" spans="1:2">
      <c r="A11310" s="174">
        <v>1130.7</v>
      </c>
      <c r="B11310" s="174">
        <v>33.889999999999802</v>
      </c>
    </row>
    <row r="11311" spans="1:2">
      <c r="A11311" s="174">
        <v>1130.8</v>
      </c>
      <c r="B11311" s="174">
        <v>33.560000000000102</v>
      </c>
    </row>
    <row r="11312" spans="1:2">
      <c r="A11312" s="174">
        <v>1130.9000000000001</v>
      </c>
      <c r="B11312" s="174">
        <v>33.229999999999698</v>
      </c>
    </row>
    <row r="11313" spans="1:2">
      <c r="A11313" s="174">
        <v>1131</v>
      </c>
      <c r="B11313" s="174">
        <v>32.9</v>
      </c>
    </row>
    <row r="11314" spans="1:2">
      <c r="A11314" s="174">
        <v>1131.0999999999999</v>
      </c>
      <c r="B11314" s="174">
        <v>32.589999999999499</v>
      </c>
    </row>
    <row r="11315" spans="1:2">
      <c r="A11315" s="174">
        <v>1131.2</v>
      </c>
      <c r="B11315" s="174">
        <v>32.279999999999802</v>
      </c>
    </row>
    <row r="11316" spans="1:2">
      <c r="A11316" s="174">
        <v>1131.3</v>
      </c>
      <c r="B11316" s="174">
        <v>31.970000000000098</v>
      </c>
    </row>
    <row r="11317" spans="1:2">
      <c r="A11317" s="174">
        <v>1131.4000000000001</v>
      </c>
      <c r="B11317" s="174">
        <v>31.659999999999702</v>
      </c>
    </row>
    <row r="11318" spans="1:2">
      <c r="A11318" s="174">
        <v>1131.5</v>
      </c>
      <c r="B11318" s="174">
        <v>31.35</v>
      </c>
    </row>
    <row r="11319" spans="1:2">
      <c r="A11319" s="174">
        <v>1131.5999999999999</v>
      </c>
      <c r="B11319" s="174">
        <v>31.039999999999502</v>
      </c>
    </row>
    <row r="11320" spans="1:2">
      <c r="A11320" s="174">
        <v>1131.7</v>
      </c>
      <c r="B11320" s="174">
        <v>30.729999999999801</v>
      </c>
    </row>
    <row r="11321" spans="1:2">
      <c r="A11321" s="174">
        <v>1131.8</v>
      </c>
      <c r="B11321" s="174">
        <v>30.420000000000101</v>
      </c>
    </row>
    <row r="11322" spans="1:2">
      <c r="A11322" s="174">
        <v>1131.9000000000001</v>
      </c>
      <c r="B11322" s="174">
        <v>30.109999999999701</v>
      </c>
    </row>
    <row r="11323" spans="1:2">
      <c r="A11323" s="174">
        <v>1132</v>
      </c>
      <c r="B11323" s="174">
        <v>29.8</v>
      </c>
    </row>
    <row r="11324" spans="1:2">
      <c r="A11324" s="174">
        <v>1132.0999999999999</v>
      </c>
      <c r="B11324" s="174">
        <v>29.479999999999499</v>
      </c>
    </row>
    <row r="11325" spans="1:2">
      <c r="A11325" s="174">
        <v>1132.2</v>
      </c>
      <c r="B11325" s="174">
        <v>29.159999999999801</v>
      </c>
    </row>
    <row r="11326" spans="1:2">
      <c r="A11326" s="174">
        <v>1132.3</v>
      </c>
      <c r="B11326" s="174">
        <v>28.840000000000099</v>
      </c>
    </row>
    <row r="11327" spans="1:2">
      <c r="A11327" s="174">
        <v>1132.4000000000001</v>
      </c>
      <c r="B11327" s="174">
        <v>28.519999999999701</v>
      </c>
    </row>
    <row r="11328" spans="1:2">
      <c r="A11328" s="174">
        <v>1132.5</v>
      </c>
      <c r="B11328" s="174">
        <v>28.2</v>
      </c>
    </row>
    <row r="11329" spans="1:2">
      <c r="A11329" s="174">
        <v>1132.5999999999999</v>
      </c>
      <c r="B11329" s="174">
        <v>27.879999999999502</v>
      </c>
    </row>
    <row r="11330" spans="1:2">
      <c r="A11330" s="174">
        <v>1132.7</v>
      </c>
      <c r="B11330" s="174">
        <v>27.5599999999998</v>
      </c>
    </row>
    <row r="11331" spans="1:2">
      <c r="A11331" s="174">
        <v>1132.8</v>
      </c>
      <c r="B11331" s="174">
        <v>27.240000000000101</v>
      </c>
    </row>
    <row r="11332" spans="1:2">
      <c r="A11332" s="174">
        <v>1132.9000000000001</v>
      </c>
      <c r="B11332" s="174">
        <v>26.9199999999997</v>
      </c>
    </row>
    <row r="11333" spans="1:2">
      <c r="A11333" s="174">
        <v>1133</v>
      </c>
      <c r="B11333" s="174">
        <v>26.6</v>
      </c>
    </row>
    <row r="11334" spans="1:2">
      <c r="A11334" s="174">
        <v>1133.0999999999999</v>
      </c>
      <c r="B11334" s="174">
        <v>26.239999999999501</v>
      </c>
    </row>
    <row r="11335" spans="1:2">
      <c r="A11335" s="174">
        <v>1133.2</v>
      </c>
      <c r="B11335" s="174">
        <v>25.8799999999998</v>
      </c>
    </row>
    <row r="11336" spans="1:2">
      <c r="A11336" s="174">
        <v>1133.3</v>
      </c>
      <c r="B11336" s="174">
        <v>25.520000000000099</v>
      </c>
    </row>
    <row r="11337" spans="1:2">
      <c r="A11337" s="174">
        <v>1133.4000000000001</v>
      </c>
      <c r="B11337" s="174">
        <v>25.159999999999599</v>
      </c>
    </row>
    <row r="11338" spans="1:2">
      <c r="A11338" s="174">
        <v>1133.5</v>
      </c>
      <c r="B11338" s="174">
        <v>24.8</v>
      </c>
    </row>
    <row r="11339" spans="1:2">
      <c r="A11339" s="174">
        <v>1133.5999999999999</v>
      </c>
      <c r="B11339" s="174">
        <v>24.4399999999995</v>
      </c>
    </row>
    <row r="11340" spans="1:2">
      <c r="A11340" s="174">
        <v>1133.7</v>
      </c>
      <c r="B11340" s="174">
        <v>24.079999999999799</v>
      </c>
    </row>
    <row r="11341" spans="1:2">
      <c r="A11341" s="174">
        <v>1133.8</v>
      </c>
      <c r="B11341" s="174">
        <v>23.720000000000098</v>
      </c>
    </row>
    <row r="11342" spans="1:2">
      <c r="A11342" s="174">
        <v>1133.9000000000001</v>
      </c>
      <c r="B11342" s="174">
        <v>23.359999999999602</v>
      </c>
    </row>
    <row r="11343" spans="1:2">
      <c r="A11343" s="174">
        <v>1134</v>
      </c>
      <c r="B11343" s="174">
        <v>23</v>
      </c>
    </row>
    <row r="11344" spans="1:2">
      <c r="A11344" s="174">
        <v>1134.0999999999999</v>
      </c>
      <c r="B11344" s="174">
        <v>22.6399999999995</v>
      </c>
    </row>
    <row r="11345" spans="1:2">
      <c r="A11345" s="174">
        <v>1134.2</v>
      </c>
      <c r="B11345" s="174">
        <v>22.279999999999799</v>
      </c>
    </row>
    <row r="11346" spans="1:2">
      <c r="A11346" s="174">
        <v>1134.3</v>
      </c>
      <c r="B11346" s="174">
        <v>21.920000000000101</v>
      </c>
    </row>
    <row r="11347" spans="1:2">
      <c r="A11347" s="174">
        <v>1134.4000000000001</v>
      </c>
      <c r="B11347" s="174">
        <v>21.559999999999601</v>
      </c>
    </row>
    <row r="11348" spans="1:2">
      <c r="A11348" s="174">
        <v>1134.5</v>
      </c>
      <c r="B11348" s="174">
        <v>21.2</v>
      </c>
    </row>
    <row r="11349" spans="1:2">
      <c r="A11349" s="174">
        <v>1134.5999999999999</v>
      </c>
      <c r="B11349" s="174">
        <v>20.839999999999499</v>
      </c>
    </row>
    <row r="11350" spans="1:2">
      <c r="A11350" s="174">
        <v>1134.7</v>
      </c>
      <c r="B11350" s="174">
        <v>20.479999999999801</v>
      </c>
    </row>
    <row r="11351" spans="1:2">
      <c r="A11351" s="174">
        <v>1134.8</v>
      </c>
      <c r="B11351" s="174">
        <v>20.1200000000001</v>
      </c>
    </row>
    <row r="11352" spans="1:2">
      <c r="A11352" s="174">
        <v>1134.9000000000001</v>
      </c>
      <c r="B11352" s="174">
        <v>19.7599999999996</v>
      </c>
    </row>
    <row r="11353" spans="1:2">
      <c r="A11353" s="174">
        <v>1135</v>
      </c>
      <c r="B11353" s="174">
        <v>19.399999999999999</v>
      </c>
    </row>
    <row r="11354" spans="1:2">
      <c r="A11354" s="174">
        <v>1135.0999999999999</v>
      </c>
      <c r="B11354" s="174">
        <v>19.089999999999499</v>
      </c>
    </row>
    <row r="11355" spans="1:2">
      <c r="A11355" s="174">
        <v>1135.2</v>
      </c>
      <c r="B11355" s="174">
        <v>18.779999999999799</v>
      </c>
    </row>
    <row r="11356" spans="1:2">
      <c r="A11356" s="174">
        <v>1135.3</v>
      </c>
      <c r="B11356" s="174">
        <v>18.470000000000098</v>
      </c>
    </row>
    <row r="11357" spans="1:2">
      <c r="A11357" s="174">
        <v>1135.4000000000001</v>
      </c>
      <c r="B11357" s="174">
        <v>18.159999999999702</v>
      </c>
    </row>
    <row r="11358" spans="1:2">
      <c r="A11358" s="174">
        <v>1135.5</v>
      </c>
      <c r="B11358" s="174">
        <v>17.850000000000001</v>
      </c>
    </row>
    <row r="11359" spans="1:2">
      <c r="A11359" s="174">
        <v>1135.5999999999999</v>
      </c>
      <c r="B11359" s="174">
        <v>17.539999999999502</v>
      </c>
    </row>
    <row r="11360" spans="1:2">
      <c r="A11360" s="174">
        <v>1135.7</v>
      </c>
      <c r="B11360" s="174">
        <v>17.229999999999801</v>
      </c>
    </row>
    <row r="11361" spans="1:2">
      <c r="A11361" s="174">
        <v>1135.8</v>
      </c>
      <c r="B11361" s="174">
        <v>16.920000000000101</v>
      </c>
    </row>
    <row r="11362" spans="1:2">
      <c r="A11362" s="174">
        <v>1135.9000000000001</v>
      </c>
      <c r="B11362" s="174">
        <v>16.609999999999701</v>
      </c>
    </row>
    <row r="11363" spans="1:2">
      <c r="A11363" s="174">
        <v>1136</v>
      </c>
      <c r="B11363" s="174">
        <v>16.3</v>
      </c>
    </row>
    <row r="11364" spans="1:2">
      <c r="A11364" s="174">
        <v>1136.0999999999999</v>
      </c>
      <c r="B11364" s="174">
        <v>16.129999999999701</v>
      </c>
    </row>
    <row r="11365" spans="1:2">
      <c r="A11365" s="174">
        <v>1136.2</v>
      </c>
      <c r="B11365" s="174">
        <v>15.9599999999999</v>
      </c>
    </row>
    <row r="11366" spans="1:2">
      <c r="A11366" s="174">
        <v>1136.3</v>
      </c>
      <c r="B11366" s="174">
        <v>15.79</v>
      </c>
    </row>
    <row r="11367" spans="1:2">
      <c r="A11367" s="174">
        <v>1136.4000000000001</v>
      </c>
      <c r="B11367" s="174">
        <v>15.6199999999998</v>
      </c>
    </row>
    <row r="11368" spans="1:2">
      <c r="A11368" s="174">
        <v>1136.5</v>
      </c>
      <c r="B11368" s="174">
        <v>15.45</v>
      </c>
    </row>
    <row r="11369" spans="1:2">
      <c r="A11369" s="174">
        <v>1136.5999999999999</v>
      </c>
      <c r="B11369" s="174">
        <v>15.279999999999699</v>
      </c>
    </row>
    <row r="11370" spans="1:2">
      <c r="A11370" s="174">
        <v>1136.7</v>
      </c>
      <c r="B11370" s="174">
        <v>15.1099999999999</v>
      </c>
    </row>
    <row r="11371" spans="1:2">
      <c r="A11371" s="174">
        <v>1136.8</v>
      </c>
      <c r="B11371" s="174">
        <v>14.94</v>
      </c>
    </row>
    <row r="11372" spans="1:2">
      <c r="A11372" s="174">
        <v>1136.9000000000001</v>
      </c>
      <c r="B11372" s="174">
        <v>14.769999999999801</v>
      </c>
    </row>
    <row r="11373" spans="1:2">
      <c r="A11373" s="174">
        <v>1137</v>
      </c>
      <c r="B11373" s="174">
        <v>14.6</v>
      </c>
    </row>
    <row r="11374" spans="1:2">
      <c r="A11374" s="174">
        <v>1137.0999999999999</v>
      </c>
      <c r="B11374" s="174">
        <v>14.559999999999899</v>
      </c>
    </row>
    <row r="11375" spans="1:2">
      <c r="A11375" s="174">
        <v>1137.2</v>
      </c>
      <c r="B11375" s="174">
        <v>14.5199999999999</v>
      </c>
    </row>
    <row r="11376" spans="1:2">
      <c r="A11376" s="174">
        <v>1137.3</v>
      </c>
      <c r="B11376" s="174">
        <v>14.48</v>
      </c>
    </row>
    <row r="11377" spans="1:2">
      <c r="A11377" s="174">
        <v>1137.4000000000001</v>
      </c>
      <c r="B11377" s="174">
        <v>14.4399999999999</v>
      </c>
    </row>
    <row r="11378" spans="1:2">
      <c r="A11378" s="174">
        <v>1137.5</v>
      </c>
      <c r="B11378" s="174">
        <v>14.399999999999901</v>
      </c>
    </row>
    <row r="11379" spans="1:2">
      <c r="A11379" s="174">
        <v>1137.5999999999999</v>
      </c>
      <c r="B11379" s="174">
        <v>14.3599999999999</v>
      </c>
    </row>
    <row r="11380" spans="1:2">
      <c r="A11380" s="174">
        <v>1137.7</v>
      </c>
      <c r="B11380" s="174">
        <v>14.319999999999901</v>
      </c>
    </row>
    <row r="11381" spans="1:2">
      <c r="A11381" s="174">
        <v>1137.8</v>
      </c>
      <c r="B11381" s="174">
        <v>14.28</v>
      </c>
    </row>
    <row r="11382" spans="1:2">
      <c r="A11382" s="174">
        <v>1137.9000000000001</v>
      </c>
      <c r="B11382" s="174">
        <v>14.239999999999901</v>
      </c>
    </row>
    <row r="11383" spans="1:2">
      <c r="A11383" s="174">
        <v>1138</v>
      </c>
      <c r="B11383" s="174">
        <v>14.2</v>
      </c>
    </row>
    <row r="11384" spans="1:2">
      <c r="A11384" s="174">
        <v>1138.0999999999999</v>
      </c>
      <c r="B11384" s="174">
        <v>14.21</v>
      </c>
    </row>
    <row r="11385" spans="1:2">
      <c r="A11385" s="174">
        <v>1138.2</v>
      </c>
      <c r="B11385" s="174">
        <v>14.22</v>
      </c>
    </row>
    <row r="11386" spans="1:2">
      <c r="A11386" s="174">
        <v>1138.3</v>
      </c>
      <c r="B11386" s="174">
        <v>14.229999999999899</v>
      </c>
    </row>
    <row r="11387" spans="1:2">
      <c r="A11387" s="174">
        <v>1138.4000000000001</v>
      </c>
      <c r="B11387" s="174">
        <v>14.24</v>
      </c>
    </row>
    <row r="11388" spans="1:2">
      <c r="A11388" s="174">
        <v>1138.5</v>
      </c>
      <c r="B11388" s="174">
        <v>14.25</v>
      </c>
    </row>
    <row r="11389" spans="1:2">
      <c r="A11389" s="174">
        <v>1138.5999999999999</v>
      </c>
      <c r="B11389" s="174">
        <v>14.26</v>
      </c>
    </row>
    <row r="11390" spans="1:2">
      <c r="A11390" s="174">
        <v>1138.7</v>
      </c>
      <c r="B11390" s="174">
        <v>14.27</v>
      </c>
    </row>
    <row r="11391" spans="1:2">
      <c r="A11391" s="174">
        <v>1138.8</v>
      </c>
      <c r="B11391" s="174">
        <v>14.2799999999999</v>
      </c>
    </row>
    <row r="11392" spans="1:2">
      <c r="A11392" s="174">
        <v>1138.9000000000001</v>
      </c>
      <c r="B11392" s="174">
        <v>14.29</v>
      </c>
    </row>
    <row r="11393" spans="1:2">
      <c r="A11393" s="174">
        <v>1139</v>
      </c>
      <c r="B11393" s="174">
        <v>14.3</v>
      </c>
    </row>
    <row r="11394" spans="1:2">
      <c r="A11394" s="174">
        <v>1139.0999999999999</v>
      </c>
      <c r="B11394" s="174">
        <v>14.33</v>
      </c>
    </row>
    <row r="11395" spans="1:2">
      <c r="A11395" s="174">
        <v>1139.2</v>
      </c>
      <c r="B11395" s="174">
        <v>14.36</v>
      </c>
    </row>
    <row r="11396" spans="1:2">
      <c r="A11396" s="174">
        <v>1139.3</v>
      </c>
      <c r="B11396" s="174">
        <v>14.389999999999899</v>
      </c>
    </row>
    <row r="11397" spans="1:2">
      <c r="A11397" s="174">
        <v>1139.4000000000001</v>
      </c>
      <c r="B11397" s="174">
        <v>14.42</v>
      </c>
    </row>
    <row r="11398" spans="1:2">
      <c r="A11398" s="174">
        <v>1139.5</v>
      </c>
      <c r="B11398" s="174">
        <v>14.45</v>
      </c>
    </row>
    <row r="11399" spans="1:2">
      <c r="A11399" s="174">
        <v>1139.5999999999999</v>
      </c>
      <c r="B11399" s="174">
        <v>14.48</v>
      </c>
    </row>
    <row r="11400" spans="1:2">
      <c r="A11400" s="174">
        <v>1139.7</v>
      </c>
      <c r="B11400" s="174">
        <v>14.51</v>
      </c>
    </row>
    <row r="11401" spans="1:2">
      <c r="A11401" s="174">
        <v>1139.8</v>
      </c>
      <c r="B11401" s="174">
        <v>14.5399999999999</v>
      </c>
    </row>
    <row r="11402" spans="1:2">
      <c r="A11402" s="174">
        <v>1139.9000000000001</v>
      </c>
      <c r="B11402" s="174">
        <v>14.57</v>
      </c>
    </row>
    <row r="11403" spans="1:2">
      <c r="A11403" s="174">
        <v>1140</v>
      </c>
      <c r="B11403" s="174">
        <v>14.6</v>
      </c>
    </row>
    <row r="11404" spans="1:2">
      <c r="A11404" s="174">
        <v>1140.0999999999999</v>
      </c>
      <c r="B11404" s="174">
        <v>14.65</v>
      </c>
    </row>
    <row r="11405" spans="1:2">
      <c r="A11405" s="174">
        <v>1140.2</v>
      </c>
      <c r="B11405" s="174">
        <v>14.7</v>
      </c>
    </row>
    <row r="11406" spans="1:2">
      <c r="A11406" s="174">
        <v>1140.3</v>
      </c>
      <c r="B11406" s="174">
        <v>14.749999999999901</v>
      </c>
    </row>
    <row r="11407" spans="1:2">
      <c r="A11407" s="174">
        <v>1140.4000000000001</v>
      </c>
      <c r="B11407" s="174">
        <v>14.8</v>
      </c>
    </row>
    <row r="11408" spans="1:2">
      <c r="A11408" s="174">
        <v>1140.5</v>
      </c>
      <c r="B11408" s="174">
        <v>14.85</v>
      </c>
    </row>
    <row r="11409" spans="1:2">
      <c r="A11409" s="174">
        <v>1140.5999999999999</v>
      </c>
      <c r="B11409" s="174">
        <v>14.9</v>
      </c>
    </row>
    <row r="11410" spans="1:2">
      <c r="A11410" s="174">
        <v>1140.7</v>
      </c>
      <c r="B11410" s="174">
        <v>14.95</v>
      </c>
    </row>
    <row r="11411" spans="1:2">
      <c r="A11411" s="174">
        <v>1140.8</v>
      </c>
      <c r="B11411" s="174">
        <v>14.999999999999901</v>
      </c>
    </row>
    <row r="11412" spans="1:2">
      <c r="A11412" s="174">
        <v>1140.9000000000001</v>
      </c>
      <c r="B11412" s="174">
        <v>15.05</v>
      </c>
    </row>
    <row r="11413" spans="1:2">
      <c r="A11413" s="174">
        <v>1141</v>
      </c>
      <c r="B11413" s="174">
        <v>15.1</v>
      </c>
    </row>
    <row r="11414" spans="1:2">
      <c r="A11414" s="174">
        <v>1141.0999999999999</v>
      </c>
      <c r="B11414" s="174">
        <v>15.2300000000001</v>
      </c>
    </row>
    <row r="11415" spans="1:2">
      <c r="A11415" s="174">
        <v>1141.2</v>
      </c>
      <c r="B11415" s="174">
        <v>15.36</v>
      </c>
    </row>
    <row r="11416" spans="1:2">
      <c r="A11416" s="174">
        <v>1141.3</v>
      </c>
      <c r="B11416" s="174">
        <v>15.489999999999901</v>
      </c>
    </row>
    <row r="11417" spans="1:2">
      <c r="A11417" s="174">
        <v>1141.4000000000001</v>
      </c>
      <c r="B11417" s="174">
        <v>15.6200000000001</v>
      </c>
    </row>
    <row r="11418" spans="1:2">
      <c r="A11418" s="174">
        <v>1141.5</v>
      </c>
      <c r="B11418" s="174">
        <v>15.75</v>
      </c>
    </row>
    <row r="11419" spans="1:2">
      <c r="A11419" s="174">
        <v>1141.5999999999999</v>
      </c>
      <c r="B11419" s="174">
        <v>15.8800000000001</v>
      </c>
    </row>
    <row r="11420" spans="1:2">
      <c r="A11420" s="174">
        <v>1141.7</v>
      </c>
      <c r="B11420" s="174">
        <v>16.010000000000002</v>
      </c>
    </row>
    <row r="11421" spans="1:2">
      <c r="A11421" s="174">
        <v>1141.8</v>
      </c>
      <c r="B11421" s="174">
        <v>16.139999999999901</v>
      </c>
    </row>
    <row r="11422" spans="1:2">
      <c r="A11422" s="174">
        <v>1141.9000000000001</v>
      </c>
      <c r="B11422" s="174">
        <v>16.270000000000099</v>
      </c>
    </row>
    <row r="11423" spans="1:2">
      <c r="A11423" s="174">
        <v>1142</v>
      </c>
      <c r="B11423" s="174">
        <v>16.399999999999999</v>
      </c>
    </row>
    <row r="11424" spans="1:2">
      <c r="A11424" s="174">
        <v>1142.0999999999999</v>
      </c>
      <c r="B11424" s="174">
        <v>16.6700000000003</v>
      </c>
    </row>
    <row r="11425" spans="1:2">
      <c r="A11425" s="174">
        <v>1142.2</v>
      </c>
      <c r="B11425" s="174">
        <v>16.940000000000101</v>
      </c>
    </row>
    <row r="11426" spans="1:2">
      <c r="A11426" s="174">
        <v>1142.3</v>
      </c>
      <c r="B11426" s="174">
        <v>17.209999999999798</v>
      </c>
    </row>
    <row r="11427" spans="1:2">
      <c r="A11427" s="174">
        <v>1142.4000000000001</v>
      </c>
      <c r="B11427" s="174">
        <v>17.480000000000199</v>
      </c>
    </row>
    <row r="11428" spans="1:2">
      <c r="A11428" s="174">
        <v>1142.5</v>
      </c>
      <c r="B11428" s="174">
        <v>17.75</v>
      </c>
    </row>
    <row r="11429" spans="1:2">
      <c r="A11429" s="174">
        <v>1142.5999999999999</v>
      </c>
      <c r="B11429" s="174">
        <v>18.020000000000302</v>
      </c>
    </row>
    <row r="11430" spans="1:2">
      <c r="A11430" s="174">
        <v>1142.7</v>
      </c>
      <c r="B11430" s="174">
        <v>18.290000000000099</v>
      </c>
    </row>
    <row r="11431" spans="1:2">
      <c r="A11431" s="174">
        <v>1142.8</v>
      </c>
      <c r="B11431" s="174">
        <v>18.5599999999998</v>
      </c>
    </row>
    <row r="11432" spans="1:2">
      <c r="A11432" s="174">
        <v>1142.9000000000001</v>
      </c>
      <c r="B11432" s="174">
        <v>18.830000000000201</v>
      </c>
    </row>
    <row r="11433" spans="1:2">
      <c r="A11433" s="174">
        <v>1143</v>
      </c>
      <c r="B11433" s="174">
        <v>19.100000000000001</v>
      </c>
    </row>
    <row r="11434" spans="1:2">
      <c r="A11434" s="174">
        <v>1143.0999999999999</v>
      </c>
      <c r="B11434" s="174">
        <v>19.440000000000399</v>
      </c>
    </row>
    <row r="11435" spans="1:2">
      <c r="A11435" s="174">
        <v>1143.2</v>
      </c>
      <c r="B11435" s="174">
        <v>19.780000000000101</v>
      </c>
    </row>
    <row r="11436" spans="1:2">
      <c r="A11436" s="174">
        <v>1143.3</v>
      </c>
      <c r="B11436" s="174">
        <v>20.119999999999798</v>
      </c>
    </row>
    <row r="11437" spans="1:2">
      <c r="A11437" s="174">
        <v>1143.4000000000001</v>
      </c>
      <c r="B11437" s="174">
        <v>20.460000000000299</v>
      </c>
    </row>
    <row r="11438" spans="1:2">
      <c r="A11438" s="174">
        <v>1143.5</v>
      </c>
      <c r="B11438" s="174">
        <v>20.8</v>
      </c>
    </row>
    <row r="11439" spans="1:2">
      <c r="A11439" s="174">
        <v>1143.5999999999999</v>
      </c>
      <c r="B11439" s="174">
        <v>21.140000000000398</v>
      </c>
    </row>
    <row r="11440" spans="1:2">
      <c r="A11440" s="174">
        <v>1143.7</v>
      </c>
      <c r="B11440" s="174">
        <v>21.4800000000001</v>
      </c>
    </row>
    <row r="11441" spans="1:2">
      <c r="A11441" s="174">
        <v>1143.8</v>
      </c>
      <c r="B11441" s="174">
        <v>21.819999999999801</v>
      </c>
    </row>
    <row r="11442" spans="1:2">
      <c r="A11442" s="174">
        <v>1143.9000000000001</v>
      </c>
      <c r="B11442" s="174">
        <v>22.160000000000299</v>
      </c>
    </row>
    <row r="11443" spans="1:2">
      <c r="A11443" s="174">
        <v>1144</v>
      </c>
      <c r="B11443" s="174">
        <v>22.5</v>
      </c>
    </row>
    <row r="11444" spans="1:2">
      <c r="A11444" s="174">
        <v>1144.0999999999999</v>
      </c>
      <c r="B11444" s="174">
        <v>22.6900000000002</v>
      </c>
    </row>
    <row r="11445" spans="1:2">
      <c r="A11445" s="174">
        <v>1144.2</v>
      </c>
      <c r="B11445" s="174">
        <v>22.88</v>
      </c>
    </row>
    <row r="11446" spans="1:2">
      <c r="A11446" s="174">
        <v>1144.3</v>
      </c>
      <c r="B11446" s="174">
        <v>23.069999999999901</v>
      </c>
    </row>
    <row r="11447" spans="1:2">
      <c r="A11447" s="174">
        <v>1144.4000000000001</v>
      </c>
      <c r="B11447" s="174">
        <v>23.260000000000101</v>
      </c>
    </row>
    <row r="11448" spans="1:2">
      <c r="A11448" s="174">
        <v>1144.5</v>
      </c>
      <c r="B11448" s="174">
        <v>23.45</v>
      </c>
    </row>
    <row r="11449" spans="1:2">
      <c r="A11449" s="174">
        <v>1144.5999999999999</v>
      </c>
      <c r="B11449" s="174">
        <v>23.6400000000002</v>
      </c>
    </row>
    <row r="11450" spans="1:2">
      <c r="A11450" s="174">
        <v>1144.7</v>
      </c>
      <c r="B11450" s="174">
        <v>23.83</v>
      </c>
    </row>
    <row r="11451" spans="1:2">
      <c r="A11451" s="174">
        <v>1144.8</v>
      </c>
      <c r="B11451" s="174">
        <v>24.0199999999999</v>
      </c>
    </row>
    <row r="11452" spans="1:2">
      <c r="A11452" s="174">
        <v>1144.9000000000001</v>
      </c>
      <c r="B11452" s="174">
        <v>24.2100000000001</v>
      </c>
    </row>
    <row r="11453" spans="1:2">
      <c r="A11453" s="174">
        <v>1145</v>
      </c>
      <c r="B11453" s="174">
        <v>24.4</v>
      </c>
    </row>
    <row r="11454" spans="1:2">
      <c r="A11454" s="174">
        <v>1145.0999999999999</v>
      </c>
      <c r="B11454" s="174">
        <v>24.44</v>
      </c>
    </row>
    <row r="11455" spans="1:2">
      <c r="A11455" s="174">
        <v>1145.2</v>
      </c>
      <c r="B11455" s="174">
        <v>24.48</v>
      </c>
    </row>
    <row r="11456" spans="1:2">
      <c r="A11456" s="174">
        <v>1145.3</v>
      </c>
      <c r="B11456" s="174">
        <v>24.5199999999999</v>
      </c>
    </row>
    <row r="11457" spans="1:2">
      <c r="A11457" s="174">
        <v>1145.4000000000001</v>
      </c>
      <c r="B11457" s="174">
        <v>24.56</v>
      </c>
    </row>
    <row r="11458" spans="1:2">
      <c r="A11458" s="174">
        <v>1145.5</v>
      </c>
      <c r="B11458" s="174">
        <v>24.6</v>
      </c>
    </row>
    <row r="11459" spans="1:2">
      <c r="A11459" s="174">
        <v>1145.5999999999999</v>
      </c>
      <c r="B11459" s="174">
        <v>24.64</v>
      </c>
    </row>
    <row r="11460" spans="1:2">
      <c r="A11460" s="174">
        <v>1145.7</v>
      </c>
      <c r="B11460" s="174">
        <v>24.68</v>
      </c>
    </row>
    <row r="11461" spans="1:2">
      <c r="A11461" s="174">
        <v>1145.8</v>
      </c>
      <c r="B11461" s="174">
        <v>24.719999999999899</v>
      </c>
    </row>
    <row r="11462" spans="1:2">
      <c r="A11462" s="174">
        <v>1145.9000000000001</v>
      </c>
      <c r="B11462" s="174">
        <v>24.76</v>
      </c>
    </row>
    <row r="11463" spans="1:2">
      <c r="A11463" s="174">
        <v>1146</v>
      </c>
      <c r="B11463" s="174">
        <v>24.8</v>
      </c>
    </row>
    <row r="11464" spans="1:2">
      <c r="A11464" s="174">
        <v>1146.0999999999999</v>
      </c>
      <c r="B11464" s="174">
        <v>24.589999999999701</v>
      </c>
    </row>
    <row r="11465" spans="1:2">
      <c r="A11465" s="174">
        <v>1146.2</v>
      </c>
      <c r="B11465" s="174">
        <v>24.3799999999999</v>
      </c>
    </row>
    <row r="11466" spans="1:2">
      <c r="A11466" s="174">
        <v>1146.3</v>
      </c>
      <c r="B11466" s="174">
        <v>24.17</v>
      </c>
    </row>
    <row r="11467" spans="1:2">
      <c r="A11467" s="174">
        <v>1146.4000000000001</v>
      </c>
      <c r="B11467" s="174">
        <v>23.959999999999798</v>
      </c>
    </row>
    <row r="11468" spans="1:2">
      <c r="A11468" s="174">
        <v>1146.5</v>
      </c>
      <c r="B11468" s="174">
        <v>23.75</v>
      </c>
    </row>
    <row r="11469" spans="1:2">
      <c r="A11469" s="174">
        <v>1146.5999999999999</v>
      </c>
      <c r="B11469" s="174">
        <v>23.539999999999701</v>
      </c>
    </row>
    <row r="11470" spans="1:2">
      <c r="A11470" s="174">
        <v>1146.7</v>
      </c>
      <c r="B11470" s="174">
        <v>23.329999999999899</v>
      </c>
    </row>
    <row r="11471" spans="1:2">
      <c r="A11471" s="174">
        <v>1146.8</v>
      </c>
      <c r="B11471" s="174">
        <v>23.12</v>
      </c>
    </row>
    <row r="11472" spans="1:2">
      <c r="A11472" s="174">
        <v>1146.9000000000001</v>
      </c>
      <c r="B11472" s="174">
        <v>22.909999999999801</v>
      </c>
    </row>
    <row r="11473" spans="1:2">
      <c r="A11473" s="174">
        <v>1147</v>
      </c>
      <c r="B11473" s="174">
        <v>22.7</v>
      </c>
    </row>
    <row r="11474" spans="1:2">
      <c r="A11474" s="174">
        <v>1147.0999999999999</v>
      </c>
      <c r="B11474" s="174">
        <v>22.169999999999199</v>
      </c>
    </row>
    <row r="11475" spans="1:2">
      <c r="A11475" s="174">
        <v>1147.2</v>
      </c>
      <c r="B11475" s="174">
        <v>21.639999999999699</v>
      </c>
    </row>
    <row r="11476" spans="1:2">
      <c r="A11476" s="174">
        <v>1147.3</v>
      </c>
      <c r="B11476" s="174">
        <v>21.110000000000198</v>
      </c>
    </row>
    <row r="11477" spans="1:2">
      <c r="A11477" s="174">
        <v>1147.4000000000001</v>
      </c>
      <c r="B11477" s="174">
        <v>20.579999999999501</v>
      </c>
    </row>
    <row r="11478" spans="1:2">
      <c r="A11478" s="174">
        <v>1147.5</v>
      </c>
      <c r="B11478" s="174">
        <v>20.049999999999901</v>
      </c>
    </row>
    <row r="11479" spans="1:2">
      <c r="A11479" s="174">
        <v>1147.5999999999999</v>
      </c>
      <c r="B11479" s="174">
        <v>19.5199999999992</v>
      </c>
    </row>
    <row r="11480" spans="1:2">
      <c r="A11480" s="174">
        <v>1147.7</v>
      </c>
      <c r="B11480" s="174">
        <v>18.9899999999997</v>
      </c>
    </row>
    <row r="11481" spans="1:2">
      <c r="A11481" s="174">
        <v>1147.8</v>
      </c>
      <c r="B11481" s="174">
        <v>18.4600000000002</v>
      </c>
    </row>
    <row r="11482" spans="1:2">
      <c r="A11482" s="174">
        <v>1147.9000000000001</v>
      </c>
      <c r="B11482" s="174">
        <v>17.929999999999499</v>
      </c>
    </row>
    <row r="11483" spans="1:2">
      <c r="A11483" s="174">
        <v>1148</v>
      </c>
      <c r="B11483" s="174">
        <v>17.399999999999999</v>
      </c>
    </row>
    <row r="11484" spans="1:2">
      <c r="A11484" s="174">
        <v>1148.0999999999999</v>
      </c>
      <c r="B11484" s="174">
        <v>17.039999999999502</v>
      </c>
    </row>
    <row r="11485" spans="1:2">
      <c r="A11485" s="174">
        <v>1148.2</v>
      </c>
      <c r="B11485" s="174">
        <v>16.679999999999801</v>
      </c>
    </row>
    <row r="11486" spans="1:2">
      <c r="A11486" s="174">
        <v>1148.3</v>
      </c>
      <c r="B11486" s="174">
        <v>16.3200000000001</v>
      </c>
    </row>
    <row r="11487" spans="1:2">
      <c r="A11487" s="174">
        <v>1148.4000000000001</v>
      </c>
      <c r="B11487" s="174">
        <v>15.959999999999599</v>
      </c>
    </row>
    <row r="11488" spans="1:2">
      <c r="A11488" s="174">
        <v>1148.5</v>
      </c>
      <c r="B11488" s="174">
        <v>15.6</v>
      </c>
    </row>
    <row r="11489" spans="1:2">
      <c r="A11489" s="174">
        <v>1148.5999999999999</v>
      </c>
      <c r="B11489" s="174">
        <v>15.239999999999499</v>
      </c>
    </row>
    <row r="11490" spans="1:2">
      <c r="A11490" s="174">
        <v>1148.7</v>
      </c>
      <c r="B11490" s="174">
        <v>14.8799999999998</v>
      </c>
    </row>
    <row r="11491" spans="1:2">
      <c r="A11491" s="174">
        <v>1148.8</v>
      </c>
      <c r="B11491" s="174">
        <v>14.520000000000101</v>
      </c>
    </row>
    <row r="11492" spans="1:2">
      <c r="A11492" s="174">
        <v>1148.9000000000001</v>
      </c>
      <c r="B11492" s="174">
        <v>14.1599999999996</v>
      </c>
    </row>
    <row r="11493" spans="1:2">
      <c r="A11493" s="174">
        <v>1149</v>
      </c>
      <c r="B11493" s="174">
        <v>13.8</v>
      </c>
    </row>
    <row r="11494" spans="1:2">
      <c r="A11494" s="174">
        <v>1149.0999999999999</v>
      </c>
      <c r="B11494" s="174">
        <v>13.619999999999701</v>
      </c>
    </row>
    <row r="11495" spans="1:2">
      <c r="A11495" s="174">
        <v>1149.2</v>
      </c>
      <c r="B11495" s="174">
        <v>13.4399999999999</v>
      </c>
    </row>
    <row r="11496" spans="1:2">
      <c r="A11496" s="174">
        <v>1149.3</v>
      </c>
      <c r="B11496" s="174">
        <v>13.26</v>
      </c>
    </row>
    <row r="11497" spans="1:2">
      <c r="A11497" s="174">
        <v>1149.4000000000001</v>
      </c>
      <c r="B11497" s="174">
        <v>13.079999999999799</v>
      </c>
    </row>
    <row r="11498" spans="1:2">
      <c r="A11498" s="174">
        <v>1149.5</v>
      </c>
      <c r="B11498" s="174">
        <v>12.9</v>
      </c>
    </row>
    <row r="11499" spans="1:2">
      <c r="A11499" s="174">
        <v>1149.5999999999999</v>
      </c>
      <c r="B11499" s="174">
        <v>12.7199999999997</v>
      </c>
    </row>
    <row r="11500" spans="1:2">
      <c r="A11500" s="174">
        <v>1149.7</v>
      </c>
      <c r="B11500" s="174">
        <v>12.5399999999999</v>
      </c>
    </row>
    <row r="11501" spans="1:2">
      <c r="A11501" s="174">
        <v>1149.8</v>
      </c>
      <c r="B11501" s="174">
        <v>12.36</v>
      </c>
    </row>
    <row r="11502" spans="1:2">
      <c r="A11502" s="174">
        <v>1149.9000000000001</v>
      </c>
      <c r="B11502" s="174">
        <v>12.179999999999801</v>
      </c>
    </row>
    <row r="11503" spans="1:2">
      <c r="A11503" s="174">
        <v>1150</v>
      </c>
      <c r="B11503" s="174">
        <v>12</v>
      </c>
    </row>
    <row r="11504" spans="1:2">
      <c r="A11504" s="174">
        <v>1150.0999999999999</v>
      </c>
      <c r="B11504" s="174">
        <v>12</v>
      </c>
    </row>
    <row r="11505" spans="1:2">
      <c r="A11505" s="174">
        <v>1150.2</v>
      </c>
      <c r="B11505" s="174">
        <v>12</v>
      </c>
    </row>
    <row r="11506" spans="1:2">
      <c r="A11506" s="174">
        <v>1150.3</v>
      </c>
      <c r="B11506" s="174">
        <v>12</v>
      </c>
    </row>
    <row r="11507" spans="1:2">
      <c r="A11507" s="174">
        <v>1150.4000000000001</v>
      </c>
      <c r="B11507" s="174">
        <v>12</v>
      </c>
    </row>
    <row r="11508" spans="1:2">
      <c r="A11508" s="174">
        <v>1150.5</v>
      </c>
      <c r="B11508" s="174">
        <v>12</v>
      </c>
    </row>
    <row r="11509" spans="1:2">
      <c r="A11509" s="174">
        <v>1150.5999999999999</v>
      </c>
      <c r="B11509" s="174">
        <v>12</v>
      </c>
    </row>
    <row r="11510" spans="1:2">
      <c r="A11510" s="174">
        <v>1150.7</v>
      </c>
      <c r="B11510" s="174">
        <v>12</v>
      </c>
    </row>
    <row r="11511" spans="1:2">
      <c r="A11511" s="174">
        <v>1150.8</v>
      </c>
      <c r="B11511" s="174">
        <v>12</v>
      </c>
    </row>
    <row r="11512" spans="1:2">
      <c r="A11512" s="174">
        <v>1150.9000000000001</v>
      </c>
      <c r="B11512" s="174">
        <v>12</v>
      </c>
    </row>
    <row r="11513" spans="1:2">
      <c r="A11513" s="174">
        <v>1151</v>
      </c>
      <c r="B11513" s="174">
        <v>12</v>
      </c>
    </row>
    <row r="11514" spans="1:2">
      <c r="A11514" s="174">
        <v>1151.0999999999999</v>
      </c>
      <c r="B11514" s="174">
        <v>12</v>
      </c>
    </row>
    <row r="11515" spans="1:2">
      <c r="A11515" s="174">
        <v>1151.2</v>
      </c>
      <c r="B11515" s="174">
        <v>12</v>
      </c>
    </row>
    <row r="11516" spans="1:2">
      <c r="A11516" s="174">
        <v>1151.3</v>
      </c>
      <c r="B11516" s="174">
        <v>12</v>
      </c>
    </row>
    <row r="11517" spans="1:2">
      <c r="A11517" s="174">
        <v>1151.4000000000001</v>
      </c>
      <c r="B11517" s="174">
        <v>12</v>
      </c>
    </row>
    <row r="11518" spans="1:2">
      <c r="A11518" s="174">
        <v>1151.5</v>
      </c>
      <c r="B11518" s="174">
        <v>12</v>
      </c>
    </row>
    <row r="11519" spans="1:2">
      <c r="A11519" s="174">
        <v>1151.5999999999999</v>
      </c>
      <c r="B11519" s="174">
        <v>12</v>
      </c>
    </row>
    <row r="11520" spans="1:2">
      <c r="A11520" s="174">
        <v>1151.7</v>
      </c>
      <c r="B11520" s="174">
        <v>12</v>
      </c>
    </row>
    <row r="11521" spans="1:2">
      <c r="A11521" s="174">
        <v>1151.8</v>
      </c>
      <c r="B11521" s="174">
        <v>12</v>
      </c>
    </row>
    <row r="11522" spans="1:2">
      <c r="A11522" s="174">
        <v>1151.9000000000001</v>
      </c>
      <c r="B11522" s="174">
        <v>12</v>
      </c>
    </row>
    <row r="11523" spans="1:2">
      <c r="A11523" s="174">
        <v>1152</v>
      </c>
      <c r="B11523" s="174">
        <v>12</v>
      </c>
    </row>
    <row r="11524" spans="1:2">
      <c r="A11524" s="174">
        <v>1152.0999999999999</v>
      </c>
      <c r="B11524" s="174">
        <v>12.1900000000002</v>
      </c>
    </row>
    <row r="11525" spans="1:2">
      <c r="A11525" s="174">
        <v>1152.2</v>
      </c>
      <c r="B11525" s="174">
        <v>12.38</v>
      </c>
    </row>
    <row r="11526" spans="1:2">
      <c r="A11526" s="174">
        <v>1152.3</v>
      </c>
      <c r="B11526" s="174">
        <v>12.569999999999901</v>
      </c>
    </row>
    <row r="11527" spans="1:2">
      <c r="A11527" s="174">
        <v>1152.4000000000001</v>
      </c>
      <c r="B11527" s="174">
        <v>12.760000000000099</v>
      </c>
    </row>
    <row r="11528" spans="1:2">
      <c r="A11528" s="174">
        <v>1152.5</v>
      </c>
      <c r="B11528" s="174">
        <v>12.95</v>
      </c>
    </row>
    <row r="11529" spans="1:2">
      <c r="A11529" s="174">
        <v>1152.5999999999999</v>
      </c>
      <c r="B11529" s="174">
        <v>13.1400000000002</v>
      </c>
    </row>
    <row r="11530" spans="1:2">
      <c r="A11530" s="174">
        <v>1152.7</v>
      </c>
      <c r="B11530" s="174">
        <v>13.33</v>
      </c>
    </row>
    <row r="11531" spans="1:2">
      <c r="A11531" s="174">
        <v>1152.8</v>
      </c>
      <c r="B11531" s="174">
        <v>13.5199999999999</v>
      </c>
    </row>
    <row r="11532" spans="1:2">
      <c r="A11532" s="174">
        <v>1152.9000000000001</v>
      </c>
      <c r="B11532" s="174">
        <v>13.7100000000001</v>
      </c>
    </row>
    <row r="11533" spans="1:2">
      <c r="A11533" s="174">
        <v>1153</v>
      </c>
      <c r="B11533" s="174">
        <v>13.9</v>
      </c>
    </row>
    <row r="11534" spans="1:2">
      <c r="A11534" s="174">
        <v>1153.0999999999999</v>
      </c>
      <c r="B11534" s="174">
        <v>14.2800000000005</v>
      </c>
    </row>
    <row r="11535" spans="1:2">
      <c r="A11535" s="174">
        <v>1153.2</v>
      </c>
      <c r="B11535" s="174">
        <v>14.6600000000001</v>
      </c>
    </row>
    <row r="11536" spans="1:2">
      <c r="A11536" s="174">
        <v>1153.3</v>
      </c>
      <c r="B11536" s="174">
        <v>15.0399999999998</v>
      </c>
    </row>
    <row r="11537" spans="1:2">
      <c r="A11537" s="174">
        <v>1153.4000000000001</v>
      </c>
      <c r="B11537" s="174">
        <v>15.4200000000003</v>
      </c>
    </row>
    <row r="11538" spans="1:2">
      <c r="A11538" s="174">
        <v>1153.5</v>
      </c>
      <c r="B11538" s="174">
        <v>15.8</v>
      </c>
    </row>
    <row r="11539" spans="1:2">
      <c r="A11539" s="174">
        <v>1153.5999999999999</v>
      </c>
      <c r="B11539" s="174">
        <v>16.180000000000501</v>
      </c>
    </row>
    <row r="11540" spans="1:2">
      <c r="A11540" s="174">
        <v>1153.7</v>
      </c>
      <c r="B11540" s="174">
        <v>16.560000000000102</v>
      </c>
    </row>
    <row r="11541" spans="1:2">
      <c r="A11541" s="174">
        <v>1153.8</v>
      </c>
      <c r="B11541" s="174">
        <v>16.939999999999799</v>
      </c>
    </row>
    <row r="11542" spans="1:2">
      <c r="A11542" s="174">
        <v>1153.9000000000001</v>
      </c>
      <c r="B11542" s="174">
        <v>17.320000000000299</v>
      </c>
    </row>
    <row r="11543" spans="1:2">
      <c r="A11543" s="174">
        <v>1154</v>
      </c>
      <c r="B11543" s="174">
        <v>17.7</v>
      </c>
    </row>
    <row r="11544" spans="1:2">
      <c r="A11544" s="174">
        <v>1154.0999999999999</v>
      </c>
      <c r="B11544" s="174">
        <v>18.210000000000601</v>
      </c>
    </row>
    <row r="11545" spans="1:2">
      <c r="A11545" s="174">
        <v>1154.2</v>
      </c>
      <c r="B11545" s="174">
        <v>18.720000000000201</v>
      </c>
    </row>
    <row r="11546" spans="1:2">
      <c r="A11546" s="174">
        <v>1154.3</v>
      </c>
      <c r="B11546" s="174">
        <v>19.229999999999698</v>
      </c>
    </row>
    <row r="11547" spans="1:2">
      <c r="A11547" s="174">
        <v>1154.4000000000001</v>
      </c>
      <c r="B11547" s="174">
        <v>19.7400000000004</v>
      </c>
    </row>
    <row r="11548" spans="1:2">
      <c r="A11548" s="174">
        <v>1154.5</v>
      </c>
      <c r="B11548" s="174">
        <v>20.25</v>
      </c>
    </row>
    <row r="11549" spans="1:2">
      <c r="A11549" s="174">
        <v>1154.5999999999999</v>
      </c>
      <c r="B11549" s="174">
        <v>20.760000000000598</v>
      </c>
    </row>
    <row r="11550" spans="1:2">
      <c r="A11550" s="174">
        <v>1154.7</v>
      </c>
      <c r="B11550" s="174">
        <v>21.270000000000199</v>
      </c>
    </row>
    <row r="11551" spans="1:2">
      <c r="A11551" s="174">
        <v>1154.8</v>
      </c>
      <c r="B11551" s="174">
        <v>21.779999999999699</v>
      </c>
    </row>
    <row r="11552" spans="1:2">
      <c r="A11552" s="174">
        <v>1154.9000000000001</v>
      </c>
      <c r="B11552" s="174">
        <v>22.290000000000401</v>
      </c>
    </row>
    <row r="11553" spans="1:2">
      <c r="A11553" s="174">
        <v>1155</v>
      </c>
      <c r="B11553" s="174">
        <v>22.8</v>
      </c>
    </row>
    <row r="11554" spans="1:2">
      <c r="A11554" s="174">
        <v>1155.0999999999999</v>
      </c>
      <c r="B11554" s="174">
        <v>23.2500000000006</v>
      </c>
    </row>
    <row r="11555" spans="1:2">
      <c r="A11555" s="174">
        <v>1155.2</v>
      </c>
      <c r="B11555" s="174">
        <v>23.700000000000198</v>
      </c>
    </row>
    <row r="11556" spans="1:2">
      <c r="A11556" s="174">
        <v>1155.3</v>
      </c>
      <c r="B11556" s="174">
        <v>24.1499999999997</v>
      </c>
    </row>
    <row r="11557" spans="1:2">
      <c r="A11557" s="174">
        <v>1155.4000000000001</v>
      </c>
      <c r="B11557" s="174">
        <v>24.600000000000399</v>
      </c>
    </row>
    <row r="11558" spans="1:2">
      <c r="A11558" s="174">
        <v>1155.5</v>
      </c>
      <c r="B11558" s="174">
        <v>25.05</v>
      </c>
    </row>
    <row r="11559" spans="1:2">
      <c r="A11559" s="174">
        <v>1155.5999999999999</v>
      </c>
      <c r="B11559" s="174">
        <v>25.5000000000006</v>
      </c>
    </row>
    <row r="11560" spans="1:2">
      <c r="A11560" s="174">
        <v>1155.7</v>
      </c>
      <c r="B11560" s="174">
        <v>25.950000000000198</v>
      </c>
    </row>
    <row r="11561" spans="1:2">
      <c r="A11561" s="174">
        <v>1155.8</v>
      </c>
      <c r="B11561" s="174">
        <v>26.3999999999997</v>
      </c>
    </row>
    <row r="11562" spans="1:2">
      <c r="A11562" s="174">
        <v>1155.9000000000001</v>
      </c>
      <c r="B11562" s="174">
        <v>26.850000000000399</v>
      </c>
    </row>
    <row r="11563" spans="1:2">
      <c r="A11563" s="174">
        <v>1156</v>
      </c>
      <c r="B11563" s="174">
        <v>27.3</v>
      </c>
    </row>
    <row r="11564" spans="1:2">
      <c r="A11564" s="174">
        <v>1156.0999999999999</v>
      </c>
      <c r="B11564" s="174">
        <v>27.690000000000499</v>
      </c>
    </row>
    <row r="11565" spans="1:2">
      <c r="A11565" s="174">
        <v>1156.2</v>
      </c>
      <c r="B11565" s="174">
        <v>28.080000000000101</v>
      </c>
    </row>
    <row r="11566" spans="1:2">
      <c r="A11566" s="174">
        <v>1156.3</v>
      </c>
      <c r="B11566" s="174">
        <v>28.4699999999998</v>
      </c>
    </row>
    <row r="11567" spans="1:2">
      <c r="A11567" s="174">
        <v>1156.4000000000001</v>
      </c>
      <c r="B11567" s="174">
        <v>28.860000000000301</v>
      </c>
    </row>
    <row r="11568" spans="1:2">
      <c r="A11568" s="174">
        <v>1156.5</v>
      </c>
      <c r="B11568" s="174">
        <v>29.25</v>
      </c>
    </row>
    <row r="11569" spans="1:2">
      <c r="A11569" s="174">
        <v>1156.5999999999999</v>
      </c>
      <c r="B11569" s="174">
        <v>29.640000000000502</v>
      </c>
    </row>
    <row r="11570" spans="1:2">
      <c r="A11570" s="174">
        <v>1156.7</v>
      </c>
      <c r="B11570" s="174">
        <v>30.030000000000101</v>
      </c>
    </row>
    <row r="11571" spans="1:2">
      <c r="A11571" s="174">
        <v>1156.8</v>
      </c>
      <c r="B11571" s="174">
        <v>30.419999999999799</v>
      </c>
    </row>
    <row r="11572" spans="1:2">
      <c r="A11572" s="174">
        <v>1156.9000000000001</v>
      </c>
      <c r="B11572" s="174">
        <v>30.810000000000301</v>
      </c>
    </row>
    <row r="11573" spans="1:2">
      <c r="A11573" s="174">
        <v>1157</v>
      </c>
      <c r="B11573" s="174">
        <v>31.2</v>
      </c>
    </row>
    <row r="11574" spans="1:2">
      <c r="A11574" s="174">
        <v>1157.0999999999999</v>
      </c>
      <c r="B11574" s="174">
        <v>31.600000000000499</v>
      </c>
    </row>
    <row r="11575" spans="1:2">
      <c r="A11575" s="174">
        <v>1157.2</v>
      </c>
      <c r="B11575" s="174">
        <v>32.000000000000099</v>
      </c>
    </row>
    <row r="11576" spans="1:2">
      <c r="A11576" s="174">
        <v>1157.3</v>
      </c>
      <c r="B11576" s="174">
        <v>32.3999999999998</v>
      </c>
    </row>
    <row r="11577" spans="1:2">
      <c r="A11577" s="174">
        <v>1157.4000000000001</v>
      </c>
      <c r="B11577" s="174">
        <v>32.800000000000303</v>
      </c>
    </row>
    <row r="11578" spans="1:2">
      <c r="A11578" s="174">
        <v>1157.5</v>
      </c>
      <c r="B11578" s="174">
        <v>33.200000000000003</v>
      </c>
    </row>
    <row r="11579" spans="1:2">
      <c r="A11579" s="174">
        <v>1157.5999999999999</v>
      </c>
      <c r="B11579" s="174">
        <v>33.600000000000499</v>
      </c>
    </row>
    <row r="11580" spans="1:2">
      <c r="A11580" s="174">
        <v>1157.7</v>
      </c>
      <c r="B11580" s="174">
        <v>34.000000000000099</v>
      </c>
    </row>
    <row r="11581" spans="1:2">
      <c r="A11581" s="174">
        <v>1157.8</v>
      </c>
      <c r="B11581" s="174">
        <v>34.3999999999998</v>
      </c>
    </row>
    <row r="11582" spans="1:2">
      <c r="A11582" s="174">
        <v>1157.9000000000001</v>
      </c>
      <c r="B11582" s="174">
        <v>34.800000000000303</v>
      </c>
    </row>
    <row r="11583" spans="1:2">
      <c r="A11583" s="174">
        <v>1158</v>
      </c>
      <c r="B11583" s="174">
        <v>35.200000000000003</v>
      </c>
    </row>
    <row r="11584" spans="1:2">
      <c r="A11584" s="174">
        <v>1158.0999999999999</v>
      </c>
      <c r="B11584" s="174">
        <v>35.620000000000502</v>
      </c>
    </row>
    <row r="11585" spans="1:2">
      <c r="A11585" s="174">
        <v>1158.2</v>
      </c>
      <c r="B11585" s="174">
        <v>36.040000000000099</v>
      </c>
    </row>
    <row r="11586" spans="1:2">
      <c r="A11586" s="174">
        <v>1158.3</v>
      </c>
      <c r="B11586" s="174">
        <v>36.459999999999802</v>
      </c>
    </row>
    <row r="11587" spans="1:2">
      <c r="A11587" s="174">
        <v>1158.4000000000001</v>
      </c>
      <c r="B11587" s="174">
        <v>36.880000000000301</v>
      </c>
    </row>
    <row r="11588" spans="1:2">
      <c r="A11588" s="174">
        <v>1158.5</v>
      </c>
      <c r="B11588" s="174">
        <v>37.299999999999997</v>
      </c>
    </row>
    <row r="11589" spans="1:2">
      <c r="A11589" s="174">
        <v>1158.5999999999999</v>
      </c>
      <c r="B11589" s="174">
        <v>37.720000000000503</v>
      </c>
    </row>
    <row r="11590" spans="1:2">
      <c r="A11590" s="174">
        <v>1158.7</v>
      </c>
      <c r="B11590" s="174">
        <v>38.1400000000001</v>
      </c>
    </row>
    <row r="11591" spans="1:2">
      <c r="A11591" s="174">
        <v>1158.8</v>
      </c>
      <c r="B11591" s="174">
        <v>38.559999999999803</v>
      </c>
    </row>
    <row r="11592" spans="1:2">
      <c r="A11592" s="174">
        <v>1158.9000000000001</v>
      </c>
      <c r="B11592" s="174">
        <v>38.980000000000302</v>
      </c>
    </row>
    <row r="11593" spans="1:2">
      <c r="A11593" s="174">
        <v>1159</v>
      </c>
      <c r="B11593" s="174">
        <v>39.4</v>
      </c>
    </row>
    <row r="11594" spans="1:2">
      <c r="A11594" s="174">
        <v>1159.0999999999999</v>
      </c>
      <c r="B11594" s="174">
        <v>39.710000000000399</v>
      </c>
    </row>
    <row r="11595" spans="1:2">
      <c r="A11595" s="174">
        <v>1159.2</v>
      </c>
      <c r="B11595" s="174">
        <v>40.020000000000103</v>
      </c>
    </row>
    <row r="11596" spans="1:2">
      <c r="A11596" s="174">
        <v>1159.3</v>
      </c>
      <c r="B11596" s="174">
        <v>40.329999999999799</v>
      </c>
    </row>
    <row r="11597" spans="1:2">
      <c r="A11597" s="174">
        <v>1159.4000000000001</v>
      </c>
      <c r="B11597" s="174">
        <v>40.6400000000002</v>
      </c>
    </row>
    <row r="11598" spans="1:2">
      <c r="A11598" s="174">
        <v>1159.5</v>
      </c>
      <c r="B11598" s="174">
        <v>40.950000000000003</v>
      </c>
    </row>
    <row r="11599" spans="1:2">
      <c r="A11599" s="174">
        <v>1159.5999999999999</v>
      </c>
      <c r="B11599" s="174">
        <v>41.260000000000403</v>
      </c>
    </row>
    <row r="11600" spans="1:2">
      <c r="A11600" s="174">
        <v>1159.7</v>
      </c>
      <c r="B11600" s="174">
        <v>41.5700000000001</v>
      </c>
    </row>
    <row r="11601" spans="1:2">
      <c r="A11601" s="174">
        <v>1159.8</v>
      </c>
      <c r="B11601" s="174">
        <v>41.879999999999797</v>
      </c>
    </row>
    <row r="11602" spans="1:2">
      <c r="A11602" s="174">
        <v>1159.9000000000001</v>
      </c>
      <c r="B11602" s="174">
        <v>42.190000000000197</v>
      </c>
    </row>
    <row r="11603" spans="1:2">
      <c r="A11603" s="174">
        <v>1160</v>
      </c>
      <c r="B11603" s="174">
        <v>42.5</v>
      </c>
    </row>
    <row r="11604" spans="1:2">
      <c r="A11604" s="174">
        <v>1160.0999999999999</v>
      </c>
      <c r="B11604" s="174">
        <v>42.790000000000397</v>
      </c>
    </row>
    <row r="11605" spans="1:2">
      <c r="A11605" s="174">
        <v>1160.2</v>
      </c>
      <c r="B11605" s="174">
        <v>43.080000000000098</v>
      </c>
    </row>
    <row r="11606" spans="1:2">
      <c r="A11606" s="174">
        <v>1160.3</v>
      </c>
      <c r="B11606" s="174">
        <v>43.369999999999798</v>
      </c>
    </row>
    <row r="11607" spans="1:2">
      <c r="A11607" s="174">
        <v>1160.4000000000001</v>
      </c>
      <c r="B11607" s="174">
        <v>43.660000000000203</v>
      </c>
    </row>
    <row r="11608" spans="1:2">
      <c r="A11608" s="174">
        <v>1160.5</v>
      </c>
      <c r="B11608" s="174">
        <v>43.95</v>
      </c>
    </row>
    <row r="11609" spans="1:2">
      <c r="A11609" s="174">
        <v>1160.5999999999999</v>
      </c>
      <c r="B11609" s="174">
        <v>44.2400000000003</v>
      </c>
    </row>
    <row r="11610" spans="1:2">
      <c r="A11610" s="174">
        <v>1160.7</v>
      </c>
      <c r="B11610" s="174">
        <v>44.530000000000101</v>
      </c>
    </row>
    <row r="11611" spans="1:2">
      <c r="A11611" s="174">
        <v>1160.8</v>
      </c>
      <c r="B11611" s="174">
        <v>44.819999999999801</v>
      </c>
    </row>
    <row r="11612" spans="1:2">
      <c r="A11612" s="174">
        <v>1160.9000000000001</v>
      </c>
      <c r="B11612" s="174">
        <v>45.110000000000198</v>
      </c>
    </row>
    <row r="11613" spans="1:2">
      <c r="A11613" s="174">
        <v>1161</v>
      </c>
      <c r="B11613" s="174">
        <v>45.4</v>
      </c>
    </row>
    <row r="11614" spans="1:2">
      <c r="A11614" s="174">
        <v>1161.0999999999999</v>
      </c>
      <c r="B11614" s="174">
        <v>45.680000000000298</v>
      </c>
    </row>
    <row r="11615" spans="1:2">
      <c r="A11615" s="174">
        <v>1161.2</v>
      </c>
      <c r="B11615" s="174">
        <v>45.9600000000001</v>
      </c>
    </row>
    <row r="11616" spans="1:2">
      <c r="A11616" s="174">
        <v>1161.3</v>
      </c>
      <c r="B11616" s="174">
        <v>46.239999999999803</v>
      </c>
    </row>
    <row r="11617" spans="1:2">
      <c r="A11617" s="174">
        <v>1161.4000000000001</v>
      </c>
      <c r="B11617" s="174">
        <v>46.520000000000202</v>
      </c>
    </row>
    <row r="11618" spans="1:2">
      <c r="A11618" s="174">
        <v>1161.5</v>
      </c>
      <c r="B11618" s="174">
        <v>46.8</v>
      </c>
    </row>
    <row r="11619" spans="1:2">
      <c r="A11619" s="174">
        <v>1161.5999999999999</v>
      </c>
      <c r="B11619" s="174">
        <v>47.080000000000297</v>
      </c>
    </row>
    <row r="11620" spans="1:2">
      <c r="A11620" s="174">
        <v>1161.7</v>
      </c>
      <c r="B11620" s="174">
        <v>47.360000000000099</v>
      </c>
    </row>
    <row r="11621" spans="1:2">
      <c r="A11621" s="174">
        <v>1161.8</v>
      </c>
      <c r="B11621" s="174">
        <v>47.639999999999802</v>
      </c>
    </row>
    <row r="11622" spans="1:2">
      <c r="A11622" s="174">
        <v>1161.9000000000001</v>
      </c>
      <c r="B11622" s="174">
        <v>47.920000000000201</v>
      </c>
    </row>
    <row r="11623" spans="1:2">
      <c r="A11623" s="174">
        <v>1162</v>
      </c>
      <c r="B11623" s="174">
        <v>48.2</v>
      </c>
    </row>
    <row r="11624" spans="1:2">
      <c r="A11624" s="174">
        <v>1162.0999999999999</v>
      </c>
      <c r="B11624" s="174">
        <v>48.410000000000203</v>
      </c>
    </row>
    <row r="11625" spans="1:2">
      <c r="A11625" s="174">
        <v>1162.2</v>
      </c>
      <c r="B11625" s="174">
        <v>48.620000000000097</v>
      </c>
    </row>
    <row r="11626" spans="1:2">
      <c r="A11626" s="174">
        <v>1162.3</v>
      </c>
      <c r="B11626" s="174">
        <v>48.829999999999899</v>
      </c>
    </row>
    <row r="11627" spans="1:2">
      <c r="A11627" s="174">
        <v>1162.4000000000001</v>
      </c>
      <c r="B11627" s="174">
        <v>49.040000000000099</v>
      </c>
    </row>
    <row r="11628" spans="1:2">
      <c r="A11628" s="174">
        <v>1162.5</v>
      </c>
      <c r="B11628" s="174">
        <v>49.25</v>
      </c>
    </row>
    <row r="11629" spans="1:2">
      <c r="A11629" s="174">
        <v>1162.5999999999999</v>
      </c>
      <c r="B11629" s="174">
        <v>49.4600000000002</v>
      </c>
    </row>
    <row r="11630" spans="1:2">
      <c r="A11630" s="174">
        <v>1162.7</v>
      </c>
      <c r="B11630" s="174">
        <v>49.67</v>
      </c>
    </row>
    <row r="11631" spans="1:2">
      <c r="A11631" s="174">
        <v>1162.8</v>
      </c>
      <c r="B11631" s="174">
        <v>49.879999999999903</v>
      </c>
    </row>
    <row r="11632" spans="1:2">
      <c r="A11632" s="174">
        <v>1162.9000000000001</v>
      </c>
      <c r="B11632" s="174">
        <v>50.090000000000103</v>
      </c>
    </row>
    <row r="11633" spans="1:2">
      <c r="A11633" s="174">
        <v>1163</v>
      </c>
      <c r="B11633" s="174">
        <v>50.3</v>
      </c>
    </row>
    <row r="11634" spans="1:2">
      <c r="A11634" s="174">
        <v>1163.0999999999999</v>
      </c>
      <c r="B11634" s="174">
        <v>50.5300000000003</v>
      </c>
    </row>
    <row r="11635" spans="1:2">
      <c r="A11635" s="174">
        <v>1163.2</v>
      </c>
      <c r="B11635" s="174">
        <v>50.760000000000097</v>
      </c>
    </row>
    <row r="11636" spans="1:2">
      <c r="A11636" s="174">
        <v>1163.3</v>
      </c>
      <c r="B11636" s="174">
        <v>50.989999999999803</v>
      </c>
    </row>
    <row r="11637" spans="1:2">
      <c r="A11637" s="174">
        <v>1163.4000000000001</v>
      </c>
      <c r="B11637" s="174">
        <v>51.220000000000198</v>
      </c>
    </row>
    <row r="11638" spans="1:2">
      <c r="A11638" s="174">
        <v>1163.5</v>
      </c>
      <c r="B11638" s="174">
        <v>51.45</v>
      </c>
    </row>
    <row r="11639" spans="1:2">
      <c r="A11639" s="174">
        <v>1163.5999999999999</v>
      </c>
      <c r="B11639" s="174">
        <v>51.680000000000298</v>
      </c>
    </row>
    <row r="11640" spans="1:2">
      <c r="A11640" s="174">
        <v>1163.7</v>
      </c>
      <c r="B11640" s="174">
        <v>51.910000000000103</v>
      </c>
    </row>
    <row r="11641" spans="1:2">
      <c r="A11641" s="174">
        <v>1163.8</v>
      </c>
      <c r="B11641" s="174">
        <v>52.139999999999802</v>
      </c>
    </row>
    <row r="11642" spans="1:2">
      <c r="A11642" s="174">
        <v>1163.9000000000001</v>
      </c>
      <c r="B11642" s="174">
        <v>52.370000000000203</v>
      </c>
    </row>
    <row r="11643" spans="1:2">
      <c r="A11643" s="174">
        <v>1164</v>
      </c>
      <c r="B11643" s="174">
        <v>52.6</v>
      </c>
    </row>
    <row r="11644" spans="1:2">
      <c r="A11644" s="174">
        <v>1164.0999999999999</v>
      </c>
      <c r="B11644" s="174">
        <v>52.790000000000198</v>
      </c>
    </row>
    <row r="11645" spans="1:2">
      <c r="A11645" s="174">
        <v>1164.2</v>
      </c>
      <c r="B11645" s="174">
        <v>52.98</v>
      </c>
    </row>
    <row r="11646" spans="1:2">
      <c r="A11646" s="174">
        <v>1164.3</v>
      </c>
      <c r="B11646" s="174">
        <v>53.169999999999902</v>
      </c>
    </row>
    <row r="11647" spans="1:2">
      <c r="A11647" s="174">
        <v>1164.4000000000001</v>
      </c>
      <c r="B11647" s="174">
        <v>53.360000000000099</v>
      </c>
    </row>
    <row r="11648" spans="1:2">
      <c r="A11648" s="174">
        <v>1164.5</v>
      </c>
      <c r="B11648" s="174">
        <v>53.55</v>
      </c>
    </row>
    <row r="11649" spans="1:2">
      <c r="A11649" s="174">
        <v>1164.5999999999999</v>
      </c>
      <c r="B11649" s="174">
        <v>53.740000000000201</v>
      </c>
    </row>
    <row r="11650" spans="1:2">
      <c r="A11650" s="174">
        <v>1164.7</v>
      </c>
      <c r="B11650" s="174">
        <v>53.93</v>
      </c>
    </row>
    <row r="11651" spans="1:2">
      <c r="A11651" s="174">
        <v>1164.8</v>
      </c>
      <c r="B11651" s="174">
        <v>54.119999999999898</v>
      </c>
    </row>
    <row r="11652" spans="1:2">
      <c r="A11652" s="174">
        <v>1164.9000000000001</v>
      </c>
      <c r="B11652" s="174">
        <v>54.310000000000102</v>
      </c>
    </row>
    <row r="11653" spans="1:2">
      <c r="A11653" s="174">
        <v>1165</v>
      </c>
      <c r="B11653" s="174">
        <v>54.5</v>
      </c>
    </row>
    <row r="11654" spans="1:2">
      <c r="A11654" s="174">
        <v>1165.0999999999999</v>
      </c>
      <c r="B11654" s="174">
        <v>54.7100000000002</v>
      </c>
    </row>
    <row r="11655" spans="1:2">
      <c r="A11655" s="174">
        <v>1165.2</v>
      </c>
      <c r="B11655" s="174">
        <v>54.92</v>
      </c>
    </row>
    <row r="11656" spans="1:2">
      <c r="A11656" s="174">
        <v>1165.3</v>
      </c>
      <c r="B11656" s="174">
        <v>55.129999999999903</v>
      </c>
    </row>
    <row r="11657" spans="1:2">
      <c r="A11657" s="174">
        <v>1165.4000000000001</v>
      </c>
      <c r="B11657" s="174">
        <v>55.340000000000103</v>
      </c>
    </row>
    <row r="11658" spans="1:2">
      <c r="A11658" s="174">
        <v>1165.5</v>
      </c>
      <c r="B11658" s="174">
        <v>55.55</v>
      </c>
    </row>
    <row r="11659" spans="1:2">
      <c r="A11659" s="174">
        <v>1165.5999999999999</v>
      </c>
      <c r="B11659" s="174">
        <v>55.760000000000197</v>
      </c>
    </row>
    <row r="11660" spans="1:2">
      <c r="A11660" s="174">
        <v>1165.7</v>
      </c>
      <c r="B11660" s="174">
        <v>55.970000000000098</v>
      </c>
    </row>
    <row r="11661" spans="1:2">
      <c r="A11661" s="174">
        <v>1165.8</v>
      </c>
      <c r="B11661" s="174">
        <v>56.1799999999999</v>
      </c>
    </row>
    <row r="11662" spans="1:2">
      <c r="A11662" s="174">
        <v>1165.9000000000001</v>
      </c>
      <c r="B11662" s="174">
        <v>56.3900000000001</v>
      </c>
    </row>
    <row r="11663" spans="1:2">
      <c r="A11663" s="174">
        <v>1166</v>
      </c>
      <c r="B11663" s="174">
        <v>56.6</v>
      </c>
    </row>
    <row r="11664" spans="1:2">
      <c r="A11664" s="174">
        <v>1166.0999999999999</v>
      </c>
      <c r="B11664" s="174">
        <v>56.770000000000202</v>
      </c>
    </row>
    <row r="11665" spans="1:2">
      <c r="A11665" s="174">
        <v>1166.2</v>
      </c>
      <c r="B11665" s="174">
        <v>56.94</v>
      </c>
    </row>
    <row r="11666" spans="1:2">
      <c r="A11666" s="174">
        <v>1166.3</v>
      </c>
      <c r="B11666" s="174">
        <v>57.1099999999999</v>
      </c>
    </row>
    <row r="11667" spans="1:2">
      <c r="A11667" s="174">
        <v>1166.4000000000001</v>
      </c>
      <c r="B11667" s="174">
        <v>57.280000000000101</v>
      </c>
    </row>
    <row r="11668" spans="1:2">
      <c r="A11668" s="174">
        <v>1166.5</v>
      </c>
      <c r="B11668" s="174">
        <v>57.45</v>
      </c>
    </row>
    <row r="11669" spans="1:2">
      <c r="A11669" s="174">
        <v>1166.5999999999999</v>
      </c>
      <c r="B11669" s="174">
        <v>57.620000000000203</v>
      </c>
    </row>
    <row r="11670" spans="1:2">
      <c r="A11670" s="174">
        <v>1166.7</v>
      </c>
      <c r="B11670" s="174">
        <v>57.79</v>
      </c>
    </row>
    <row r="11671" spans="1:2">
      <c r="A11671" s="174">
        <v>1166.8</v>
      </c>
      <c r="B11671" s="174">
        <v>57.959999999999901</v>
      </c>
    </row>
    <row r="11672" spans="1:2">
      <c r="A11672" s="174">
        <v>1166.9000000000001</v>
      </c>
      <c r="B11672" s="174">
        <v>58.130000000000102</v>
      </c>
    </row>
    <row r="11673" spans="1:2">
      <c r="A11673" s="174">
        <v>1167</v>
      </c>
      <c r="B11673" s="174">
        <v>58.3</v>
      </c>
    </row>
    <row r="11674" spans="1:2">
      <c r="A11674" s="174">
        <v>1167.0999999999999</v>
      </c>
      <c r="B11674" s="174">
        <v>58.470000000000198</v>
      </c>
    </row>
    <row r="11675" spans="1:2">
      <c r="A11675" s="174">
        <v>1167.2</v>
      </c>
      <c r="B11675" s="174">
        <v>58.64</v>
      </c>
    </row>
    <row r="11676" spans="1:2">
      <c r="A11676" s="174">
        <v>1167.3</v>
      </c>
      <c r="B11676" s="174">
        <v>58.809999999999903</v>
      </c>
    </row>
    <row r="11677" spans="1:2">
      <c r="A11677" s="174">
        <v>1167.4000000000001</v>
      </c>
      <c r="B11677" s="174">
        <v>58.980000000000103</v>
      </c>
    </row>
    <row r="11678" spans="1:2">
      <c r="A11678" s="174">
        <v>1167.5</v>
      </c>
      <c r="B11678" s="174">
        <v>59.15</v>
      </c>
    </row>
    <row r="11679" spans="1:2">
      <c r="A11679" s="174">
        <v>1167.5999999999999</v>
      </c>
      <c r="B11679" s="174">
        <v>59.320000000000199</v>
      </c>
    </row>
    <row r="11680" spans="1:2">
      <c r="A11680" s="174">
        <v>1167.7</v>
      </c>
      <c r="B11680" s="174">
        <v>59.49</v>
      </c>
    </row>
    <row r="11681" spans="1:2">
      <c r="A11681" s="174">
        <v>1167.8</v>
      </c>
      <c r="B11681" s="174">
        <v>59.659999999999897</v>
      </c>
    </row>
    <row r="11682" spans="1:2">
      <c r="A11682" s="174">
        <v>1167.9000000000001</v>
      </c>
      <c r="B11682" s="174">
        <v>59.830000000000098</v>
      </c>
    </row>
    <row r="11683" spans="1:2">
      <c r="A11683" s="174">
        <v>1168</v>
      </c>
      <c r="B11683" s="174">
        <v>60</v>
      </c>
    </row>
    <row r="11684" spans="1:2">
      <c r="A11684" s="174">
        <v>1168.0999999999999</v>
      </c>
      <c r="B11684" s="174">
        <v>60.150000000000198</v>
      </c>
    </row>
    <row r="11685" spans="1:2">
      <c r="A11685" s="174">
        <v>1168.2</v>
      </c>
      <c r="B11685" s="174">
        <v>60.3</v>
      </c>
    </row>
    <row r="11686" spans="1:2">
      <c r="A11686" s="174">
        <v>1168.3</v>
      </c>
      <c r="B11686" s="174">
        <v>60.449999999999903</v>
      </c>
    </row>
    <row r="11687" spans="1:2">
      <c r="A11687" s="174">
        <v>1168.4000000000001</v>
      </c>
      <c r="B11687" s="174">
        <v>60.600000000000101</v>
      </c>
    </row>
    <row r="11688" spans="1:2">
      <c r="A11688" s="174">
        <v>1168.5</v>
      </c>
      <c r="B11688" s="174">
        <v>60.75</v>
      </c>
    </row>
    <row r="11689" spans="1:2">
      <c r="A11689" s="174">
        <v>1168.5999999999999</v>
      </c>
      <c r="B11689" s="174">
        <v>60.900000000000198</v>
      </c>
    </row>
    <row r="11690" spans="1:2">
      <c r="A11690" s="174">
        <v>1168.7</v>
      </c>
      <c r="B11690" s="174">
        <v>61.05</v>
      </c>
    </row>
    <row r="11691" spans="1:2">
      <c r="A11691" s="174">
        <v>1168.8</v>
      </c>
      <c r="B11691" s="174">
        <v>61.199999999999903</v>
      </c>
    </row>
    <row r="11692" spans="1:2">
      <c r="A11692" s="174">
        <v>1168.9000000000001</v>
      </c>
      <c r="B11692" s="174">
        <v>61.350000000000101</v>
      </c>
    </row>
    <row r="11693" spans="1:2">
      <c r="A11693" s="174">
        <v>1169</v>
      </c>
      <c r="B11693" s="174">
        <v>61.5</v>
      </c>
    </row>
    <row r="11694" spans="1:2">
      <c r="A11694" s="174">
        <v>1169.0999999999999</v>
      </c>
      <c r="B11694" s="174">
        <v>61.660000000000203</v>
      </c>
    </row>
    <row r="11695" spans="1:2">
      <c r="A11695" s="174">
        <v>1169.2</v>
      </c>
      <c r="B11695" s="174">
        <v>61.82</v>
      </c>
    </row>
    <row r="11696" spans="1:2">
      <c r="A11696" s="174">
        <v>1169.3</v>
      </c>
      <c r="B11696" s="174">
        <v>61.979999999999897</v>
      </c>
    </row>
    <row r="11697" spans="1:2">
      <c r="A11697" s="174">
        <v>1169.4000000000001</v>
      </c>
      <c r="B11697" s="174">
        <v>62.1400000000001</v>
      </c>
    </row>
    <row r="11698" spans="1:2">
      <c r="A11698" s="174">
        <v>1169.5</v>
      </c>
      <c r="B11698" s="174">
        <v>62.3</v>
      </c>
    </row>
    <row r="11699" spans="1:2">
      <c r="A11699" s="174">
        <v>1169.5999999999999</v>
      </c>
      <c r="B11699" s="174">
        <v>62.4600000000002</v>
      </c>
    </row>
    <row r="11700" spans="1:2">
      <c r="A11700" s="174">
        <v>1169.7</v>
      </c>
      <c r="B11700" s="174">
        <v>62.62</v>
      </c>
    </row>
    <row r="11701" spans="1:2">
      <c r="A11701" s="174">
        <v>1169.8</v>
      </c>
      <c r="B11701" s="174">
        <v>62.779999999999902</v>
      </c>
    </row>
    <row r="11702" spans="1:2">
      <c r="A11702" s="174">
        <v>1169.9000000000001</v>
      </c>
      <c r="B11702" s="174">
        <v>62.940000000000097</v>
      </c>
    </row>
    <row r="11703" spans="1:2">
      <c r="A11703" s="174">
        <v>1170</v>
      </c>
      <c r="B11703" s="174">
        <v>63.1</v>
      </c>
    </row>
    <row r="11704" spans="1:2">
      <c r="A11704" s="174">
        <v>1170.0999999999999</v>
      </c>
      <c r="B11704" s="174">
        <v>63.220000000000098</v>
      </c>
    </row>
    <row r="11705" spans="1:2">
      <c r="A11705" s="174">
        <v>1170.2</v>
      </c>
      <c r="B11705" s="174">
        <v>63.34</v>
      </c>
    </row>
    <row r="11706" spans="1:2">
      <c r="A11706" s="174">
        <v>1170.3</v>
      </c>
      <c r="B11706" s="174">
        <v>63.459999999999901</v>
      </c>
    </row>
    <row r="11707" spans="1:2">
      <c r="A11707" s="174">
        <v>1170.4000000000001</v>
      </c>
      <c r="B11707" s="174">
        <v>63.580000000000098</v>
      </c>
    </row>
    <row r="11708" spans="1:2">
      <c r="A11708" s="174">
        <v>1170.5</v>
      </c>
      <c r="B11708" s="174">
        <v>63.7</v>
      </c>
    </row>
    <row r="11709" spans="1:2">
      <c r="A11709" s="174">
        <v>1170.5999999999999</v>
      </c>
      <c r="B11709" s="174">
        <v>63.8200000000001</v>
      </c>
    </row>
    <row r="11710" spans="1:2">
      <c r="A11710" s="174">
        <v>1170.7</v>
      </c>
      <c r="B11710" s="174">
        <v>63.94</v>
      </c>
    </row>
    <row r="11711" spans="1:2">
      <c r="A11711" s="174">
        <v>1170.8</v>
      </c>
      <c r="B11711" s="174">
        <v>64.059999999999903</v>
      </c>
    </row>
    <row r="11712" spans="1:2">
      <c r="A11712" s="174">
        <v>1170.9000000000001</v>
      </c>
      <c r="B11712" s="174">
        <v>64.180000000000106</v>
      </c>
    </row>
    <row r="11713" spans="1:2">
      <c r="A11713" s="174">
        <v>1171</v>
      </c>
      <c r="B11713" s="174">
        <v>64.3</v>
      </c>
    </row>
    <row r="11714" spans="1:2">
      <c r="A11714" s="174">
        <v>1171.0999999999999</v>
      </c>
      <c r="B11714" s="174">
        <v>64.440000000000097</v>
      </c>
    </row>
    <row r="11715" spans="1:2">
      <c r="A11715" s="174">
        <v>1171.2</v>
      </c>
      <c r="B11715" s="174">
        <v>64.58</v>
      </c>
    </row>
    <row r="11716" spans="1:2">
      <c r="A11716" s="174">
        <v>1171.3</v>
      </c>
      <c r="B11716" s="174">
        <v>64.719999999999899</v>
      </c>
    </row>
    <row r="11717" spans="1:2">
      <c r="A11717" s="174">
        <v>1171.4000000000001</v>
      </c>
      <c r="B11717" s="174">
        <v>64.860000000000099</v>
      </c>
    </row>
    <row r="11718" spans="1:2">
      <c r="A11718" s="174">
        <v>1171.5</v>
      </c>
      <c r="B11718" s="174">
        <v>65</v>
      </c>
    </row>
    <row r="11719" spans="1:2">
      <c r="A11719" s="174">
        <v>1171.5999999999999</v>
      </c>
      <c r="B11719" s="174">
        <v>65.1400000000001</v>
      </c>
    </row>
    <row r="11720" spans="1:2">
      <c r="A11720" s="174">
        <v>1171.7</v>
      </c>
      <c r="B11720" s="174">
        <v>65.28</v>
      </c>
    </row>
    <row r="11721" spans="1:2">
      <c r="A11721" s="174">
        <v>1171.8</v>
      </c>
      <c r="B11721" s="174">
        <v>65.419999999999902</v>
      </c>
    </row>
    <row r="11722" spans="1:2">
      <c r="A11722" s="174">
        <v>1171.9000000000001</v>
      </c>
      <c r="B11722" s="174">
        <v>65.560000000000102</v>
      </c>
    </row>
    <row r="11723" spans="1:2">
      <c r="A11723" s="174">
        <v>1172</v>
      </c>
      <c r="B11723" s="174">
        <v>65.7</v>
      </c>
    </row>
    <row r="11724" spans="1:2">
      <c r="A11724" s="174">
        <v>1172.0999999999999</v>
      </c>
      <c r="B11724" s="174">
        <v>65.840000000000103</v>
      </c>
    </row>
    <row r="11725" spans="1:2">
      <c r="A11725" s="174">
        <v>1172.2</v>
      </c>
      <c r="B11725" s="174">
        <v>65.98</v>
      </c>
    </row>
    <row r="11726" spans="1:2">
      <c r="A11726" s="174">
        <v>1172.3</v>
      </c>
      <c r="B11726" s="174">
        <v>66.119999999999905</v>
      </c>
    </row>
    <row r="11727" spans="1:2">
      <c r="A11727" s="174">
        <v>1172.4000000000001</v>
      </c>
      <c r="B11727" s="174">
        <v>66.260000000000105</v>
      </c>
    </row>
    <row r="11728" spans="1:2">
      <c r="A11728" s="174">
        <v>1172.5</v>
      </c>
      <c r="B11728" s="174">
        <v>66.400000000000006</v>
      </c>
    </row>
    <row r="11729" spans="1:2">
      <c r="A11729" s="174">
        <v>1172.5999999999999</v>
      </c>
      <c r="B11729" s="174">
        <v>66.540000000000106</v>
      </c>
    </row>
    <row r="11730" spans="1:2">
      <c r="A11730" s="174">
        <v>1172.7</v>
      </c>
      <c r="B11730" s="174">
        <v>66.680000000000007</v>
      </c>
    </row>
    <row r="11731" spans="1:2">
      <c r="A11731" s="174">
        <v>1172.8</v>
      </c>
      <c r="B11731" s="174">
        <v>66.819999999999894</v>
      </c>
    </row>
    <row r="11732" spans="1:2">
      <c r="A11732" s="174">
        <v>1172.9000000000001</v>
      </c>
      <c r="B11732" s="174">
        <v>66.960000000000093</v>
      </c>
    </row>
    <row r="11733" spans="1:2">
      <c r="A11733" s="174">
        <v>1173</v>
      </c>
      <c r="B11733" s="174">
        <v>67.099999999999994</v>
      </c>
    </row>
    <row r="11734" spans="1:2">
      <c r="A11734" s="174">
        <v>1173.0999999999999</v>
      </c>
      <c r="B11734" s="174">
        <v>67.220000000000098</v>
      </c>
    </row>
    <row r="11735" spans="1:2">
      <c r="A11735" s="174">
        <v>1173.2</v>
      </c>
      <c r="B11735" s="174">
        <v>67.34</v>
      </c>
    </row>
    <row r="11736" spans="1:2">
      <c r="A11736" s="174">
        <v>1173.3</v>
      </c>
      <c r="B11736" s="174">
        <v>67.459999999999894</v>
      </c>
    </row>
    <row r="11737" spans="1:2">
      <c r="A11737" s="174">
        <v>1173.4000000000001</v>
      </c>
      <c r="B11737" s="174">
        <v>67.580000000000098</v>
      </c>
    </row>
    <row r="11738" spans="1:2">
      <c r="A11738" s="174">
        <v>1173.5</v>
      </c>
      <c r="B11738" s="174">
        <v>67.699999999999903</v>
      </c>
    </row>
    <row r="11739" spans="1:2">
      <c r="A11739" s="174">
        <v>1173.5999999999999</v>
      </c>
      <c r="B11739" s="174">
        <v>67.820000000000107</v>
      </c>
    </row>
    <row r="11740" spans="1:2">
      <c r="A11740" s="174">
        <v>1173.7</v>
      </c>
      <c r="B11740" s="174">
        <v>67.94</v>
      </c>
    </row>
    <row r="11741" spans="1:2">
      <c r="A11741" s="174">
        <v>1173.8</v>
      </c>
      <c r="B11741" s="174">
        <v>68.059999999999903</v>
      </c>
    </row>
    <row r="11742" spans="1:2">
      <c r="A11742" s="174">
        <v>1173.9000000000001</v>
      </c>
      <c r="B11742" s="174">
        <v>68.180000000000106</v>
      </c>
    </row>
    <row r="11743" spans="1:2">
      <c r="A11743" s="174">
        <v>1174</v>
      </c>
      <c r="B11743" s="174">
        <v>68.3</v>
      </c>
    </row>
    <row r="11744" spans="1:2">
      <c r="A11744" s="174">
        <v>1174.0999999999999</v>
      </c>
      <c r="B11744" s="174">
        <v>68.440000000000097</v>
      </c>
    </row>
    <row r="11745" spans="1:2">
      <c r="A11745" s="174">
        <v>1174.2</v>
      </c>
      <c r="B11745" s="174">
        <v>68.58</v>
      </c>
    </row>
    <row r="11746" spans="1:2">
      <c r="A11746" s="174">
        <v>1174.3</v>
      </c>
      <c r="B11746" s="174">
        <v>68.719999999999899</v>
      </c>
    </row>
    <row r="11747" spans="1:2">
      <c r="A11747" s="174">
        <v>1174.4000000000001</v>
      </c>
      <c r="B11747" s="174">
        <v>68.860000000000099</v>
      </c>
    </row>
    <row r="11748" spans="1:2">
      <c r="A11748" s="174">
        <v>1174.5</v>
      </c>
      <c r="B11748" s="174">
        <v>69</v>
      </c>
    </row>
    <row r="11749" spans="1:2">
      <c r="A11749" s="174">
        <v>1174.5999999999999</v>
      </c>
      <c r="B11749" s="174">
        <v>69.1400000000001</v>
      </c>
    </row>
    <row r="11750" spans="1:2">
      <c r="A11750" s="174">
        <v>1174.7</v>
      </c>
      <c r="B11750" s="174">
        <v>69.28</v>
      </c>
    </row>
    <row r="11751" spans="1:2">
      <c r="A11751" s="174">
        <v>1174.8</v>
      </c>
      <c r="B11751" s="174">
        <v>69.419999999999902</v>
      </c>
    </row>
    <row r="11752" spans="1:2">
      <c r="A11752" s="174">
        <v>1174.9000000000001</v>
      </c>
      <c r="B11752" s="174">
        <v>69.560000000000102</v>
      </c>
    </row>
    <row r="11753" spans="1:2">
      <c r="A11753" s="174">
        <v>1175</v>
      </c>
      <c r="B11753" s="174">
        <v>69.7</v>
      </c>
    </row>
    <row r="11754" spans="1:2">
      <c r="A11754" s="174">
        <v>1175.0999999999999</v>
      </c>
      <c r="B11754" s="174">
        <v>69.790000000000106</v>
      </c>
    </row>
    <row r="11755" spans="1:2">
      <c r="A11755" s="174">
        <v>1175.2</v>
      </c>
      <c r="B11755" s="174">
        <v>69.88</v>
      </c>
    </row>
    <row r="11756" spans="1:2">
      <c r="A11756" s="174">
        <v>1175.3</v>
      </c>
      <c r="B11756" s="174">
        <v>69.969999999999899</v>
      </c>
    </row>
    <row r="11757" spans="1:2">
      <c r="A11757" s="174">
        <v>1175.4000000000001</v>
      </c>
      <c r="B11757" s="174">
        <v>70.06</v>
      </c>
    </row>
    <row r="11758" spans="1:2">
      <c r="A11758" s="174">
        <v>1175.5</v>
      </c>
      <c r="B11758" s="174">
        <v>70.150000000000006</v>
      </c>
    </row>
    <row r="11759" spans="1:2">
      <c r="A11759" s="174">
        <v>1175.5999999999999</v>
      </c>
      <c r="B11759" s="174">
        <v>70.240000000000094</v>
      </c>
    </row>
    <row r="11760" spans="1:2">
      <c r="A11760" s="174">
        <v>1175.7</v>
      </c>
      <c r="B11760" s="174">
        <v>70.33</v>
      </c>
    </row>
    <row r="11761" spans="1:2">
      <c r="A11761" s="174">
        <v>1175.8</v>
      </c>
      <c r="B11761" s="174">
        <v>70.419999999999902</v>
      </c>
    </row>
    <row r="11762" spans="1:2">
      <c r="A11762" s="174">
        <v>1175.9000000000001</v>
      </c>
      <c r="B11762" s="174">
        <v>70.510000000000005</v>
      </c>
    </row>
    <row r="11763" spans="1:2">
      <c r="A11763" s="174">
        <v>1176</v>
      </c>
      <c r="B11763" s="174">
        <v>70.599999999999994</v>
      </c>
    </row>
    <row r="11764" spans="1:2">
      <c r="A11764" s="174">
        <v>1176.0999999999999</v>
      </c>
      <c r="B11764" s="174">
        <v>70.700000000000102</v>
      </c>
    </row>
    <row r="11765" spans="1:2">
      <c r="A11765" s="174">
        <v>1176.2</v>
      </c>
      <c r="B11765" s="174">
        <v>70.8</v>
      </c>
    </row>
    <row r="11766" spans="1:2">
      <c r="A11766" s="174">
        <v>1176.3</v>
      </c>
      <c r="B11766" s="174">
        <v>70.899999999999906</v>
      </c>
    </row>
    <row r="11767" spans="1:2">
      <c r="A11767" s="174">
        <v>1176.4000000000001</v>
      </c>
      <c r="B11767" s="174">
        <v>71</v>
      </c>
    </row>
    <row r="11768" spans="1:2">
      <c r="A11768" s="174">
        <v>1176.5</v>
      </c>
      <c r="B11768" s="174">
        <v>71.099999999999994</v>
      </c>
    </row>
    <row r="11769" spans="1:2">
      <c r="A11769" s="174">
        <v>1176.5999999999999</v>
      </c>
      <c r="B11769" s="174">
        <v>71.200000000000102</v>
      </c>
    </row>
    <row r="11770" spans="1:2">
      <c r="A11770" s="174">
        <v>1176.7</v>
      </c>
      <c r="B11770" s="174">
        <v>71.3</v>
      </c>
    </row>
    <row r="11771" spans="1:2">
      <c r="A11771" s="174">
        <v>1176.8</v>
      </c>
      <c r="B11771" s="174">
        <v>71.399999999999906</v>
      </c>
    </row>
    <row r="11772" spans="1:2">
      <c r="A11772" s="174">
        <v>1176.9000000000001</v>
      </c>
      <c r="B11772" s="174">
        <v>71.5</v>
      </c>
    </row>
    <row r="11773" spans="1:2">
      <c r="A11773" s="174">
        <v>1177</v>
      </c>
      <c r="B11773" s="174">
        <v>71.599999999999994</v>
      </c>
    </row>
    <row r="11774" spans="1:2">
      <c r="A11774" s="174">
        <v>1177.0999999999999</v>
      </c>
      <c r="B11774" s="174">
        <v>71.700000000000102</v>
      </c>
    </row>
    <row r="11775" spans="1:2">
      <c r="A11775" s="174">
        <v>1177.2</v>
      </c>
      <c r="B11775" s="174">
        <v>71.8</v>
      </c>
    </row>
    <row r="11776" spans="1:2">
      <c r="A11776" s="174">
        <v>1177.3</v>
      </c>
      <c r="B11776" s="174">
        <v>71.899999999999906</v>
      </c>
    </row>
    <row r="11777" spans="1:2">
      <c r="A11777" s="174">
        <v>1177.4000000000001</v>
      </c>
      <c r="B11777" s="174">
        <v>72</v>
      </c>
    </row>
    <row r="11778" spans="1:2">
      <c r="A11778" s="174">
        <v>1177.5</v>
      </c>
      <c r="B11778" s="174">
        <v>72.099999999999994</v>
      </c>
    </row>
    <row r="11779" spans="1:2">
      <c r="A11779" s="174">
        <v>1177.5999999999999</v>
      </c>
      <c r="B11779" s="174">
        <v>72.200000000000102</v>
      </c>
    </row>
    <row r="11780" spans="1:2">
      <c r="A11780" s="174">
        <v>1177.7</v>
      </c>
      <c r="B11780" s="174">
        <v>72.3</v>
      </c>
    </row>
    <row r="11781" spans="1:2">
      <c r="A11781" s="174">
        <v>1177.8</v>
      </c>
      <c r="B11781" s="174">
        <v>72.399999999999906</v>
      </c>
    </row>
    <row r="11782" spans="1:2">
      <c r="A11782" s="174">
        <v>1177.9000000000001</v>
      </c>
      <c r="B11782" s="174">
        <v>72.5</v>
      </c>
    </row>
    <row r="11783" spans="1:2">
      <c r="A11783" s="174">
        <v>1178</v>
      </c>
      <c r="B11783" s="174">
        <v>72.599999999999994</v>
      </c>
    </row>
    <row r="11784" spans="1:2">
      <c r="A11784" s="174">
        <v>1178.0999999999999</v>
      </c>
      <c r="B11784" s="174">
        <v>72.690000000000097</v>
      </c>
    </row>
    <row r="11785" spans="1:2">
      <c r="A11785" s="174">
        <v>1178.2</v>
      </c>
      <c r="B11785" s="174">
        <v>72.78</v>
      </c>
    </row>
    <row r="11786" spans="1:2">
      <c r="A11786" s="174">
        <v>1178.3</v>
      </c>
      <c r="B11786" s="174">
        <v>72.869999999999905</v>
      </c>
    </row>
    <row r="11787" spans="1:2">
      <c r="A11787" s="174">
        <v>1178.4000000000001</v>
      </c>
      <c r="B11787" s="174">
        <v>72.959999999999994</v>
      </c>
    </row>
    <row r="11788" spans="1:2">
      <c r="A11788" s="174">
        <v>1178.5</v>
      </c>
      <c r="B11788" s="174">
        <v>73.05</v>
      </c>
    </row>
    <row r="11789" spans="1:2">
      <c r="A11789" s="174">
        <v>1178.5999999999999</v>
      </c>
      <c r="B11789" s="174">
        <v>73.1400000000001</v>
      </c>
    </row>
    <row r="11790" spans="1:2">
      <c r="A11790" s="174">
        <v>1178.7</v>
      </c>
      <c r="B11790" s="174">
        <v>73.23</v>
      </c>
    </row>
    <row r="11791" spans="1:2">
      <c r="A11791" s="174">
        <v>1178.8</v>
      </c>
      <c r="B11791" s="174">
        <v>73.319999999999894</v>
      </c>
    </row>
    <row r="11792" spans="1:2">
      <c r="A11792" s="174">
        <v>1178.9000000000001</v>
      </c>
      <c r="B11792" s="174">
        <v>73.41</v>
      </c>
    </row>
    <row r="11793" spans="1:2">
      <c r="A11793" s="174">
        <v>1179</v>
      </c>
      <c r="B11793" s="174">
        <v>73.5</v>
      </c>
    </row>
    <row r="11794" spans="1:2">
      <c r="A11794" s="174">
        <v>1179.0999999999999</v>
      </c>
      <c r="B11794" s="174">
        <v>73.569999999999993</v>
      </c>
    </row>
    <row r="11795" spans="1:2">
      <c r="A11795" s="174">
        <v>1179.2</v>
      </c>
      <c r="B11795" s="174">
        <v>73.64</v>
      </c>
    </row>
    <row r="11796" spans="1:2">
      <c r="A11796" s="174">
        <v>1179.3</v>
      </c>
      <c r="B11796" s="174">
        <v>73.709999999999894</v>
      </c>
    </row>
    <row r="11797" spans="1:2">
      <c r="A11797" s="174">
        <v>1179.4000000000001</v>
      </c>
      <c r="B11797" s="174">
        <v>73.78</v>
      </c>
    </row>
    <row r="11798" spans="1:2">
      <c r="A11798" s="174">
        <v>1179.5</v>
      </c>
      <c r="B11798" s="174">
        <v>73.849999999999994</v>
      </c>
    </row>
    <row r="11799" spans="1:2">
      <c r="A11799" s="174">
        <v>1179.5999999999999</v>
      </c>
      <c r="B11799" s="174">
        <v>73.920000000000101</v>
      </c>
    </row>
    <row r="11800" spans="1:2">
      <c r="A11800" s="174">
        <v>1179.7</v>
      </c>
      <c r="B11800" s="174">
        <v>73.989999999999995</v>
      </c>
    </row>
    <row r="11801" spans="1:2">
      <c r="A11801" s="174">
        <v>1179.8</v>
      </c>
      <c r="B11801" s="174">
        <v>74.059999999999903</v>
      </c>
    </row>
    <row r="11802" spans="1:2">
      <c r="A11802" s="174">
        <v>1179.9000000000001</v>
      </c>
      <c r="B11802" s="174">
        <v>74.13</v>
      </c>
    </row>
    <row r="11803" spans="1:2">
      <c r="A11803" s="174">
        <v>1180</v>
      </c>
      <c r="B11803" s="174">
        <v>74.2</v>
      </c>
    </row>
    <row r="11804" spans="1:2">
      <c r="A11804" s="174">
        <v>1180.0999999999999</v>
      </c>
      <c r="B11804" s="174">
        <v>74.270000000000095</v>
      </c>
    </row>
    <row r="11805" spans="1:2">
      <c r="A11805" s="174">
        <v>1180.2</v>
      </c>
      <c r="B11805" s="174">
        <v>74.34</v>
      </c>
    </row>
    <row r="11806" spans="1:2">
      <c r="A11806" s="174">
        <v>1180.3</v>
      </c>
      <c r="B11806" s="174">
        <v>74.409999999999897</v>
      </c>
    </row>
    <row r="11807" spans="1:2">
      <c r="A11807" s="174">
        <v>1180.4000000000001</v>
      </c>
      <c r="B11807" s="174">
        <v>74.48</v>
      </c>
    </row>
    <row r="11808" spans="1:2">
      <c r="A11808" s="174">
        <v>1180.5</v>
      </c>
      <c r="B11808" s="174">
        <v>74.55</v>
      </c>
    </row>
    <row r="11809" spans="1:2">
      <c r="A11809" s="174">
        <v>1180.5999999999999</v>
      </c>
      <c r="B11809" s="174">
        <v>74.620000000000104</v>
      </c>
    </row>
    <row r="11810" spans="1:2">
      <c r="A11810" s="174">
        <v>1180.7</v>
      </c>
      <c r="B11810" s="174">
        <v>74.69</v>
      </c>
    </row>
    <row r="11811" spans="1:2">
      <c r="A11811" s="174">
        <v>1180.8</v>
      </c>
      <c r="B11811" s="174">
        <v>74.759999999999906</v>
      </c>
    </row>
    <row r="11812" spans="1:2">
      <c r="A11812" s="174">
        <v>1180.9000000000001</v>
      </c>
      <c r="B11812" s="174">
        <v>74.83</v>
      </c>
    </row>
    <row r="11813" spans="1:2">
      <c r="A11813" s="174">
        <v>1181</v>
      </c>
      <c r="B11813" s="174">
        <v>74.900000000000006</v>
      </c>
    </row>
    <row r="11814" spans="1:2">
      <c r="A11814" s="174">
        <v>1181.0999999999999</v>
      </c>
      <c r="B11814" s="174">
        <v>74.970000000000098</v>
      </c>
    </row>
    <row r="11815" spans="1:2">
      <c r="A11815" s="174">
        <v>1181.2</v>
      </c>
      <c r="B11815" s="174">
        <v>75.040000000000006</v>
      </c>
    </row>
    <row r="11816" spans="1:2">
      <c r="A11816" s="174">
        <v>1181.3</v>
      </c>
      <c r="B11816" s="174">
        <v>75.1099999999999</v>
      </c>
    </row>
    <row r="11817" spans="1:2">
      <c r="A11817" s="174">
        <v>1181.4000000000001</v>
      </c>
      <c r="B11817" s="174">
        <v>75.180000000000007</v>
      </c>
    </row>
    <row r="11818" spans="1:2">
      <c r="A11818" s="174">
        <v>1181.5</v>
      </c>
      <c r="B11818" s="174">
        <v>75.25</v>
      </c>
    </row>
    <row r="11819" spans="1:2">
      <c r="A11819" s="174">
        <v>1181.5999999999999</v>
      </c>
      <c r="B11819" s="174">
        <v>75.319999999999993</v>
      </c>
    </row>
    <row r="11820" spans="1:2">
      <c r="A11820" s="174">
        <v>1181.7</v>
      </c>
      <c r="B11820" s="174">
        <v>75.39</v>
      </c>
    </row>
    <row r="11821" spans="1:2">
      <c r="A11821" s="174">
        <v>1181.8</v>
      </c>
      <c r="B11821" s="174">
        <v>75.459999999999894</v>
      </c>
    </row>
    <row r="11822" spans="1:2">
      <c r="A11822" s="174">
        <v>1181.9000000000001</v>
      </c>
      <c r="B11822" s="174">
        <v>75.53</v>
      </c>
    </row>
    <row r="11823" spans="1:2">
      <c r="A11823" s="174">
        <v>1182</v>
      </c>
      <c r="B11823" s="174">
        <v>75.599999999999994</v>
      </c>
    </row>
    <row r="11824" spans="1:2">
      <c r="A11824" s="174">
        <v>1182.0999999999999</v>
      </c>
      <c r="B11824" s="174">
        <v>75.67</v>
      </c>
    </row>
    <row r="11825" spans="1:2">
      <c r="A11825" s="174">
        <v>1182.2</v>
      </c>
      <c r="B11825" s="174">
        <v>75.739999999999995</v>
      </c>
    </row>
    <row r="11826" spans="1:2">
      <c r="A11826" s="174">
        <v>1182.3</v>
      </c>
      <c r="B11826" s="174">
        <v>75.809999999999903</v>
      </c>
    </row>
    <row r="11827" spans="1:2">
      <c r="A11827" s="174">
        <v>1182.4000000000001</v>
      </c>
      <c r="B11827" s="174">
        <v>75.88</v>
      </c>
    </row>
    <row r="11828" spans="1:2">
      <c r="A11828" s="174">
        <v>1182.5</v>
      </c>
      <c r="B11828" s="174">
        <v>75.949999999999903</v>
      </c>
    </row>
    <row r="11829" spans="1:2">
      <c r="A11829" s="174">
        <v>1182.5999999999999</v>
      </c>
      <c r="B11829" s="174">
        <v>76.020000000000095</v>
      </c>
    </row>
    <row r="11830" spans="1:2">
      <c r="A11830" s="174">
        <v>1182.7</v>
      </c>
      <c r="B11830" s="174">
        <v>76.09</v>
      </c>
    </row>
    <row r="11831" spans="1:2">
      <c r="A11831" s="174">
        <v>1182.8</v>
      </c>
      <c r="B11831" s="174">
        <v>76.159999999999897</v>
      </c>
    </row>
    <row r="11832" spans="1:2">
      <c r="A11832" s="174">
        <v>1182.9000000000001</v>
      </c>
      <c r="B11832" s="174">
        <v>76.23</v>
      </c>
    </row>
    <row r="11833" spans="1:2">
      <c r="A11833" s="174">
        <v>1183</v>
      </c>
      <c r="B11833" s="174">
        <v>76.3</v>
      </c>
    </row>
    <row r="11834" spans="1:2">
      <c r="A11834" s="174">
        <v>1183.0999999999999</v>
      </c>
      <c r="B11834" s="174">
        <v>76.380000000000095</v>
      </c>
    </row>
    <row r="11835" spans="1:2">
      <c r="A11835" s="174">
        <v>1183.2</v>
      </c>
      <c r="B11835" s="174">
        <v>76.459999999999994</v>
      </c>
    </row>
    <row r="11836" spans="1:2">
      <c r="A11836" s="174">
        <v>1183.3</v>
      </c>
      <c r="B11836" s="174">
        <v>76.539999999999907</v>
      </c>
    </row>
    <row r="11837" spans="1:2">
      <c r="A11837" s="174">
        <v>1183.4000000000001</v>
      </c>
      <c r="B11837" s="174">
        <v>76.62</v>
      </c>
    </row>
    <row r="11838" spans="1:2">
      <c r="A11838" s="174">
        <v>1183.5</v>
      </c>
      <c r="B11838" s="174">
        <v>76.699999999999903</v>
      </c>
    </row>
    <row r="11839" spans="1:2">
      <c r="A11839" s="174">
        <v>1183.5999999999999</v>
      </c>
      <c r="B11839" s="174">
        <v>76.780000000000101</v>
      </c>
    </row>
    <row r="11840" spans="1:2">
      <c r="A11840" s="174">
        <v>1183.7</v>
      </c>
      <c r="B11840" s="174">
        <v>76.86</v>
      </c>
    </row>
    <row r="11841" spans="1:2">
      <c r="A11841" s="174">
        <v>1183.8</v>
      </c>
      <c r="B11841" s="174">
        <v>76.939999999999898</v>
      </c>
    </row>
    <row r="11842" spans="1:2">
      <c r="A11842" s="174">
        <v>1183.9000000000001</v>
      </c>
      <c r="B11842" s="174">
        <v>77.02</v>
      </c>
    </row>
    <row r="11843" spans="1:2">
      <c r="A11843" s="174">
        <v>1184</v>
      </c>
      <c r="B11843" s="174">
        <v>77.099999999999994</v>
      </c>
    </row>
    <row r="11844" spans="1:2">
      <c r="A11844" s="174">
        <v>1184.0999999999999</v>
      </c>
      <c r="B11844" s="174">
        <v>77.180000000000106</v>
      </c>
    </row>
    <row r="11845" spans="1:2">
      <c r="A11845" s="174">
        <v>1184.2</v>
      </c>
      <c r="B11845" s="174">
        <v>77.260000000000005</v>
      </c>
    </row>
    <row r="11846" spans="1:2">
      <c r="A11846" s="174">
        <v>1184.3</v>
      </c>
      <c r="B11846" s="174">
        <v>77.339999999999904</v>
      </c>
    </row>
    <row r="11847" spans="1:2">
      <c r="A11847" s="174">
        <v>1184.4000000000001</v>
      </c>
      <c r="B11847" s="174">
        <v>77.42</v>
      </c>
    </row>
    <row r="11848" spans="1:2">
      <c r="A11848" s="174">
        <v>1184.5</v>
      </c>
      <c r="B11848" s="174">
        <v>77.5</v>
      </c>
    </row>
    <row r="11849" spans="1:2">
      <c r="A11849" s="174">
        <v>1184.5999999999999</v>
      </c>
      <c r="B11849" s="174">
        <v>77.580000000000098</v>
      </c>
    </row>
    <row r="11850" spans="1:2">
      <c r="A11850" s="174">
        <v>1184.7</v>
      </c>
      <c r="B11850" s="174">
        <v>77.66</v>
      </c>
    </row>
    <row r="11851" spans="1:2">
      <c r="A11851" s="174">
        <v>1184.8</v>
      </c>
      <c r="B11851" s="174">
        <v>77.739999999999895</v>
      </c>
    </row>
    <row r="11852" spans="1:2">
      <c r="A11852" s="174">
        <v>1184.9000000000001</v>
      </c>
      <c r="B11852" s="174">
        <v>77.819999999999993</v>
      </c>
    </row>
    <row r="11853" spans="1:2">
      <c r="A11853" s="174">
        <v>1185</v>
      </c>
      <c r="B11853" s="174">
        <v>77.900000000000006</v>
      </c>
    </row>
    <row r="11854" spans="1:2">
      <c r="A11854" s="174">
        <v>1185.0999999999999</v>
      </c>
      <c r="B11854" s="174">
        <v>77.960000000000093</v>
      </c>
    </row>
    <row r="11855" spans="1:2">
      <c r="A11855" s="174">
        <v>1185.2</v>
      </c>
      <c r="B11855" s="174">
        <v>78.02</v>
      </c>
    </row>
    <row r="11856" spans="1:2">
      <c r="A11856" s="174">
        <v>1185.3</v>
      </c>
      <c r="B11856" s="174">
        <v>78.079999999999899</v>
      </c>
    </row>
    <row r="11857" spans="1:2">
      <c r="A11857" s="174">
        <v>1185.4000000000001</v>
      </c>
      <c r="B11857" s="174">
        <v>78.14</v>
      </c>
    </row>
    <row r="11858" spans="1:2">
      <c r="A11858" s="174">
        <v>1185.5</v>
      </c>
      <c r="B11858" s="174">
        <v>78.2</v>
      </c>
    </row>
    <row r="11859" spans="1:2">
      <c r="A11859" s="174">
        <v>1185.5999999999999</v>
      </c>
      <c r="B11859" s="174">
        <v>78.260000000000005</v>
      </c>
    </row>
    <row r="11860" spans="1:2">
      <c r="A11860" s="174">
        <v>1185.7</v>
      </c>
      <c r="B11860" s="174">
        <v>78.319999999999993</v>
      </c>
    </row>
    <row r="11861" spans="1:2">
      <c r="A11861" s="174">
        <v>1185.8</v>
      </c>
      <c r="B11861" s="174">
        <v>78.379999999999896</v>
      </c>
    </row>
    <row r="11862" spans="1:2">
      <c r="A11862" s="174">
        <v>1185.9000000000001</v>
      </c>
      <c r="B11862" s="174">
        <v>78.44</v>
      </c>
    </row>
    <row r="11863" spans="1:2">
      <c r="A11863" s="174">
        <v>1186</v>
      </c>
      <c r="B11863" s="174">
        <v>78.5</v>
      </c>
    </row>
    <row r="11864" spans="1:2">
      <c r="A11864" s="174">
        <v>1186.0999999999999</v>
      </c>
      <c r="B11864" s="174">
        <v>78.55</v>
      </c>
    </row>
    <row r="11865" spans="1:2">
      <c r="A11865" s="174">
        <v>1186.2</v>
      </c>
      <c r="B11865" s="174">
        <v>78.599999999999994</v>
      </c>
    </row>
    <row r="11866" spans="1:2">
      <c r="A11866" s="174">
        <v>1186.3</v>
      </c>
      <c r="B11866" s="174">
        <v>78.649999999999906</v>
      </c>
    </row>
    <row r="11867" spans="1:2">
      <c r="A11867" s="174">
        <v>1186.4000000000001</v>
      </c>
      <c r="B11867" s="174">
        <v>78.7</v>
      </c>
    </row>
    <row r="11868" spans="1:2">
      <c r="A11868" s="174">
        <v>1186.5</v>
      </c>
      <c r="B11868" s="174">
        <v>78.75</v>
      </c>
    </row>
    <row r="11869" spans="1:2">
      <c r="A11869" s="174">
        <v>1186.5999999999999</v>
      </c>
      <c r="B11869" s="174">
        <v>78.8</v>
      </c>
    </row>
    <row r="11870" spans="1:2">
      <c r="A11870" s="174">
        <v>1186.7</v>
      </c>
      <c r="B11870" s="174">
        <v>78.849999999999994</v>
      </c>
    </row>
    <row r="11871" spans="1:2">
      <c r="A11871" s="174">
        <v>1186.8</v>
      </c>
      <c r="B11871" s="174">
        <v>78.899999999999906</v>
      </c>
    </row>
    <row r="11872" spans="1:2">
      <c r="A11872" s="174">
        <v>1186.9000000000001</v>
      </c>
      <c r="B11872" s="174">
        <v>78.95</v>
      </c>
    </row>
    <row r="11873" spans="1:2">
      <c r="A11873" s="174">
        <v>1187</v>
      </c>
      <c r="B11873" s="174">
        <v>79</v>
      </c>
    </row>
    <row r="11874" spans="1:2">
      <c r="A11874" s="174">
        <v>1187.0999999999999</v>
      </c>
      <c r="B11874" s="174">
        <v>79.069999999999993</v>
      </c>
    </row>
    <row r="11875" spans="1:2">
      <c r="A11875" s="174">
        <v>1187.2</v>
      </c>
      <c r="B11875" s="174">
        <v>79.14</v>
      </c>
    </row>
    <row r="11876" spans="1:2">
      <c r="A11876" s="174">
        <v>1187.3</v>
      </c>
      <c r="B11876" s="174">
        <v>79.209999999999894</v>
      </c>
    </row>
    <row r="11877" spans="1:2">
      <c r="A11877" s="174">
        <v>1187.4000000000001</v>
      </c>
      <c r="B11877" s="174">
        <v>79.28</v>
      </c>
    </row>
    <row r="11878" spans="1:2">
      <c r="A11878" s="174">
        <v>1187.5</v>
      </c>
      <c r="B11878" s="174">
        <v>79.349999999999994</v>
      </c>
    </row>
    <row r="11879" spans="1:2">
      <c r="A11879" s="174">
        <v>1187.5999999999999</v>
      </c>
      <c r="B11879" s="174">
        <v>79.420000000000101</v>
      </c>
    </row>
    <row r="11880" spans="1:2">
      <c r="A11880" s="174">
        <v>1187.7</v>
      </c>
      <c r="B11880" s="174">
        <v>79.489999999999995</v>
      </c>
    </row>
    <row r="11881" spans="1:2">
      <c r="A11881" s="174">
        <v>1187.8</v>
      </c>
      <c r="B11881" s="174">
        <v>79.559999999999903</v>
      </c>
    </row>
    <row r="11882" spans="1:2">
      <c r="A11882" s="174">
        <v>1187.9000000000001</v>
      </c>
      <c r="B11882" s="174">
        <v>79.63</v>
      </c>
    </row>
    <row r="11883" spans="1:2">
      <c r="A11883" s="174">
        <v>1188</v>
      </c>
      <c r="B11883" s="174">
        <v>79.7</v>
      </c>
    </row>
    <row r="11884" spans="1:2">
      <c r="A11884" s="174">
        <v>1188.0999999999999</v>
      </c>
      <c r="B11884" s="174">
        <v>79.760000000000005</v>
      </c>
    </row>
    <row r="11885" spans="1:2">
      <c r="A11885" s="174">
        <v>1188.2</v>
      </c>
      <c r="B11885" s="174">
        <v>79.819999999999993</v>
      </c>
    </row>
    <row r="11886" spans="1:2">
      <c r="A11886" s="174">
        <v>1188.3</v>
      </c>
      <c r="B11886" s="174">
        <v>79.879999999999896</v>
      </c>
    </row>
    <row r="11887" spans="1:2">
      <c r="A11887" s="174">
        <v>1188.4000000000001</v>
      </c>
      <c r="B11887" s="174">
        <v>79.94</v>
      </c>
    </row>
    <row r="11888" spans="1:2">
      <c r="A11888" s="174">
        <v>1188.5</v>
      </c>
      <c r="B11888" s="174">
        <v>80</v>
      </c>
    </row>
    <row r="11889" spans="1:2">
      <c r="A11889" s="174">
        <v>1188.5999999999999</v>
      </c>
      <c r="B11889" s="174">
        <v>80.06</v>
      </c>
    </row>
    <row r="11890" spans="1:2">
      <c r="A11890" s="174">
        <v>1188.7</v>
      </c>
      <c r="B11890" s="174">
        <v>80.12</v>
      </c>
    </row>
    <row r="11891" spans="1:2">
      <c r="A11891" s="174">
        <v>1188.8</v>
      </c>
      <c r="B11891" s="174">
        <v>80.179999999999893</v>
      </c>
    </row>
    <row r="11892" spans="1:2">
      <c r="A11892" s="174">
        <v>1188.9000000000001</v>
      </c>
      <c r="B11892" s="174">
        <v>80.239999999999995</v>
      </c>
    </row>
    <row r="11893" spans="1:2">
      <c r="A11893" s="174">
        <v>1189</v>
      </c>
      <c r="B11893" s="174">
        <v>80.3</v>
      </c>
    </row>
    <row r="11894" spans="1:2">
      <c r="A11894" s="174">
        <v>1189.0999999999999</v>
      </c>
      <c r="B11894" s="174">
        <v>80.37</v>
      </c>
    </row>
    <row r="11895" spans="1:2">
      <c r="A11895" s="174">
        <v>1189.2</v>
      </c>
      <c r="B11895" s="174">
        <v>80.44</v>
      </c>
    </row>
    <row r="11896" spans="1:2">
      <c r="A11896" s="174">
        <v>1189.3</v>
      </c>
      <c r="B11896" s="174">
        <v>80.509999999999906</v>
      </c>
    </row>
    <row r="11897" spans="1:2">
      <c r="A11897" s="174">
        <v>1189.4000000000001</v>
      </c>
      <c r="B11897" s="174">
        <v>80.58</v>
      </c>
    </row>
    <row r="11898" spans="1:2">
      <c r="A11898" s="174">
        <v>1189.5</v>
      </c>
      <c r="B11898" s="174">
        <v>80.650000000000006</v>
      </c>
    </row>
    <row r="11899" spans="1:2">
      <c r="A11899" s="174">
        <v>1189.5999999999999</v>
      </c>
      <c r="B11899" s="174">
        <v>80.720000000000098</v>
      </c>
    </row>
    <row r="11900" spans="1:2">
      <c r="A11900" s="174">
        <v>1189.7</v>
      </c>
      <c r="B11900" s="174">
        <v>80.790000000000006</v>
      </c>
    </row>
    <row r="11901" spans="1:2">
      <c r="A11901" s="174">
        <v>1189.8</v>
      </c>
      <c r="B11901" s="174">
        <v>80.8599999999999</v>
      </c>
    </row>
    <row r="11902" spans="1:2">
      <c r="A11902" s="174">
        <v>1189.9000000000001</v>
      </c>
      <c r="B11902" s="174">
        <v>80.930000000000007</v>
      </c>
    </row>
    <row r="11903" spans="1:2">
      <c r="A11903" s="174">
        <v>1190</v>
      </c>
      <c r="B11903" s="174">
        <v>81</v>
      </c>
    </row>
    <row r="11904" spans="1:2">
      <c r="A11904" s="174">
        <v>1190.0999999999999</v>
      </c>
      <c r="B11904" s="174">
        <v>81.06</v>
      </c>
    </row>
    <row r="11905" spans="1:2">
      <c r="A11905" s="174">
        <v>1190.2</v>
      </c>
      <c r="B11905" s="174">
        <v>81.12</v>
      </c>
    </row>
    <row r="11906" spans="1:2">
      <c r="A11906" s="174">
        <v>1190.3</v>
      </c>
      <c r="B11906" s="174">
        <v>81.179999999999893</v>
      </c>
    </row>
    <row r="11907" spans="1:2">
      <c r="A11907" s="174">
        <v>1190.4000000000001</v>
      </c>
      <c r="B11907" s="174">
        <v>81.239999999999995</v>
      </c>
    </row>
    <row r="11908" spans="1:2">
      <c r="A11908" s="174">
        <v>1190.5</v>
      </c>
      <c r="B11908" s="174">
        <v>81.3</v>
      </c>
    </row>
    <row r="11909" spans="1:2">
      <c r="A11909" s="174">
        <v>1190.5999999999999</v>
      </c>
      <c r="B11909" s="174">
        <v>81.36</v>
      </c>
    </row>
    <row r="11910" spans="1:2">
      <c r="A11910" s="174">
        <v>1190.7</v>
      </c>
      <c r="B11910" s="174">
        <v>81.42</v>
      </c>
    </row>
    <row r="11911" spans="1:2">
      <c r="A11911" s="174">
        <v>1190.8</v>
      </c>
      <c r="B11911" s="174">
        <v>81.479999999999905</v>
      </c>
    </row>
    <row r="11912" spans="1:2">
      <c r="A11912" s="174">
        <v>1190.9000000000001</v>
      </c>
      <c r="B11912" s="174">
        <v>81.540000000000006</v>
      </c>
    </row>
    <row r="11913" spans="1:2">
      <c r="A11913" s="174">
        <v>1191</v>
      </c>
      <c r="B11913" s="174">
        <v>81.599999999999994</v>
      </c>
    </row>
    <row r="11914" spans="1:2">
      <c r="A11914" s="174">
        <v>1191.0999999999999</v>
      </c>
      <c r="B11914" s="174">
        <v>81.680000000000106</v>
      </c>
    </row>
    <row r="11915" spans="1:2">
      <c r="A11915" s="174">
        <v>1191.2</v>
      </c>
      <c r="B11915" s="174">
        <v>81.760000000000005</v>
      </c>
    </row>
    <row r="11916" spans="1:2">
      <c r="A11916" s="174">
        <v>1191.3</v>
      </c>
      <c r="B11916" s="174">
        <v>81.839999999999904</v>
      </c>
    </row>
    <row r="11917" spans="1:2">
      <c r="A11917" s="174">
        <v>1191.4000000000001</v>
      </c>
      <c r="B11917" s="174">
        <v>81.92</v>
      </c>
    </row>
    <row r="11918" spans="1:2">
      <c r="A11918" s="174">
        <v>1191.5</v>
      </c>
      <c r="B11918" s="174">
        <v>82</v>
      </c>
    </row>
    <row r="11919" spans="1:2">
      <c r="A11919" s="174">
        <v>1191.5999999999999</v>
      </c>
      <c r="B11919" s="174">
        <v>82.080000000000098</v>
      </c>
    </row>
    <row r="11920" spans="1:2">
      <c r="A11920" s="174">
        <v>1191.7</v>
      </c>
      <c r="B11920" s="174">
        <v>82.16</v>
      </c>
    </row>
    <row r="11921" spans="1:2">
      <c r="A11921" s="174">
        <v>1191.8</v>
      </c>
      <c r="B11921" s="174">
        <v>82.239999999999895</v>
      </c>
    </row>
    <row r="11922" spans="1:2">
      <c r="A11922" s="174">
        <v>1191.9000000000001</v>
      </c>
      <c r="B11922" s="174">
        <v>82.32</v>
      </c>
    </row>
    <row r="11923" spans="1:2">
      <c r="A11923" s="174">
        <v>1192</v>
      </c>
      <c r="B11923" s="174">
        <v>82.4</v>
      </c>
    </row>
    <row r="11924" spans="1:2">
      <c r="A11924" s="174">
        <v>1192.0999999999999</v>
      </c>
      <c r="B11924" s="174">
        <v>82.45</v>
      </c>
    </row>
    <row r="11925" spans="1:2">
      <c r="A11925" s="174">
        <v>1192.2</v>
      </c>
      <c r="B11925" s="174">
        <v>82.5</v>
      </c>
    </row>
    <row r="11926" spans="1:2">
      <c r="A11926" s="174">
        <v>1192.3</v>
      </c>
      <c r="B11926" s="174">
        <v>82.549999999999898</v>
      </c>
    </row>
    <row r="11927" spans="1:2">
      <c r="A11927" s="174">
        <v>1192.4000000000001</v>
      </c>
      <c r="B11927" s="174">
        <v>82.6</v>
      </c>
    </row>
    <row r="11928" spans="1:2">
      <c r="A11928" s="174">
        <v>1192.5</v>
      </c>
      <c r="B11928" s="174">
        <v>82.65</v>
      </c>
    </row>
    <row r="11929" spans="1:2">
      <c r="A11929" s="174">
        <v>1192.5999999999999</v>
      </c>
      <c r="B11929" s="174">
        <v>82.7</v>
      </c>
    </row>
    <row r="11930" spans="1:2">
      <c r="A11930" s="174">
        <v>1192.7</v>
      </c>
      <c r="B11930" s="174">
        <v>82.75</v>
      </c>
    </row>
    <row r="11931" spans="1:2">
      <c r="A11931" s="174">
        <v>1192.8</v>
      </c>
      <c r="B11931" s="174">
        <v>82.799999999999898</v>
      </c>
    </row>
    <row r="11932" spans="1:2">
      <c r="A11932" s="174">
        <v>1192.9000000000001</v>
      </c>
      <c r="B11932" s="174">
        <v>82.85</v>
      </c>
    </row>
    <row r="11933" spans="1:2">
      <c r="A11933" s="174">
        <v>1193</v>
      </c>
      <c r="B11933" s="174">
        <v>82.9</v>
      </c>
    </row>
    <row r="11934" spans="1:2">
      <c r="A11934" s="174">
        <v>1193.0999999999999</v>
      </c>
      <c r="B11934" s="174">
        <v>82.95</v>
      </c>
    </row>
    <row r="11935" spans="1:2">
      <c r="A11935" s="174">
        <v>1193.2</v>
      </c>
      <c r="B11935" s="174">
        <v>83</v>
      </c>
    </row>
    <row r="11936" spans="1:2">
      <c r="A11936" s="174">
        <v>1193.3</v>
      </c>
      <c r="B11936" s="174">
        <v>83.049999999999898</v>
      </c>
    </row>
    <row r="11937" spans="1:2">
      <c r="A11937" s="174">
        <v>1193.4000000000001</v>
      </c>
      <c r="B11937" s="174">
        <v>83.1</v>
      </c>
    </row>
    <row r="11938" spans="1:2">
      <c r="A11938" s="174">
        <v>1193.5</v>
      </c>
      <c r="B11938" s="174">
        <v>83.15</v>
      </c>
    </row>
    <row r="11939" spans="1:2">
      <c r="A11939" s="174">
        <v>1193.5999999999999</v>
      </c>
      <c r="B11939" s="174">
        <v>83.2</v>
      </c>
    </row>
    <row r="11940" spans="1:2">
      <c r="A11940" s="174">
        <v>1193.7</v>
      </c>
      <c r="B11940" s="174">
        <v>83.25</v>
      </c>
    </row>
    <row r="11941" spans="1:2">
      <c r="A11941" s="174">
        <v>1193.8</v>
      </c>
      <c r="B11941" s="174">
        <v>83.299999999999898</v>
      </c>
    </row>
    <row r="11942" spans="1:2">
      <c r="A11942" s="174">
        <v>1193.9000000000001</v>
      </c>
      <c r="B11942" s="174">
        <v>83.35</v>
      </c>
    </row>
    <row r="11943" spans="1:2">
      <c r="A11943" s="174">
        <v>1194</v>
      </c>
      <c r="B11943" s="174">
        <v>83.4</v>
      </c>
    </row>
    <row r="11944" spans="1:2">
      <c r="A11944" s="174">
        <v>1194.0999999999999</v>
      </c>
      <c r="B11944" s="174">
        <v>83.44</v>
      </c>
    </row>
    <row r="11945" spans="1:2">
      <c r="A11945" s="174">
        <v>1194.2</v>
      </c>
      <c r="B11945" s="174">
        <v>83.48</v>
      </c>
    </row>
    <row r="11946" spans="1:2">
      <c r="A11946" s="174">
        <v>1194.3</v>
      </c>
      <c r="B11946" s="174">
        <v>83.519999999999897</v>
      </c>
    </row>
    <row r="11947" spans="1:2">
      <c r="A11947" s="174">
        <v>1194.4000000000001</v>
      </c>
      <c r="B11947" s="174">
        <v>83.56</v>
      </c>
    </row>
    <row r="11948" spans="1:2">
      <c r="A11948" s="174">
        <v>1194.5</v>
      </c>
      <c r="B11948" s="174">
        <v>83.6</v>
      </c>
    </row>
    <row r="11949" spans="1:2">
      <c r="A11949" s="174">
        <v>1194.5999999999999</v>
      </c>
      <c r="B11949" s="174">
        <v>83.64</v>
      </c>
    </row>
    <row r="11950" spans="1:2">
      <c r="A11950" s="174">
        <v>1194.7</v>
      </c>
      <c r="B11950" s="174">
        <v>83.68</v>
      </c>
    </row>
    <row r="11951" spans="1:2">
      <c r="A11951" s="174">
        <v>1194.8</v>
      </c>
      <c r="B11951" s="174">
        <v>83.719999999999899</v>
      </c>
    </row>
    <row r="11952" spans="1:2">
      <c r="A11952" s="174">
        <v>1194.9000000000001</v>
      </c>
      <c r="B11952" s="174">
        <v>83.76</v>
      </c>
    </row>
    <row r="11953" spans="1:2">
      <c r="A11953" s="174">
        <v>1195</v>
      </c>
      <c r="B11953" s="174">
        <v>83.8</v>
      </c>
    </row>
    <row r="11954" spans="1:2">
      <c r="A11954" s="174">
        <v>1195.0999999999999</v>
      </c>
      <c r="B11954" s="174">
        <v>83.84</v>
      </c>
    </row>
    <row r="11955" spans="1:2">
      <c r="A11955" s="174">
        <v>1195.2</v>
      </c>
      <c r="B11955" s="174">
        <v>83.88</v>
      </c>
    </row>
    <row r="11956" spans="1:2">
      <c r="A11956" s="174">
        <v>1195.3</v>
      </c>
      <c r="B11956" s="174">
        <v>83.919999999999902</v>
      </c>
    </row>
    <row r="11957" spans="1:2">
      <c r="A11957" s="174">
        <v>1195.4000000000001</v>
      </c>
      <c r="B11957" s="174">
        <v>83.96</v>
      </c>
    </row>
    <row r="11958" spans="1:2">
      <c r="A11958" s="174">
        <v>1195.5</v>
      </c>
      <c r="B11958" s="174">
        <v>84</v>
      </c>
    </row>
    <row r="11959" spans="1:2">
      <c r="A11959" s="174">
        <v>1195.5999999999999</v>
      </c>
      <c r="B11959" s="174">
        <v>84.04</v>
      </c>
    </row>
    <row r="11960" spans="1:2">
      <c r="A11960" s="174">
        <v>1195.7</v>
      </c>
      <c r="B11960" s="174">
        <v>84.08</v>
      </c>
    </row>
    <row r="11961" spans="1:2">
      <c r="A11961" s="174">
        <v>1195.8</v>
      </c>
      <c r="B11961" s="174">
        <v>84.119999999999905</v>
      </c>
    </row>
    <row r="11962" spans="1:2">
      <c r="A11962" s="174">
        <v>1195.9000000000001</v>
      </c>
      <c r="B11962" s="174">
        <v>84.16</v>
      </c>
    </row>
    <row r="11963" spans="1:2">
      <c r="A11963" s="174">
        <v>1196</v>
      </c>
      <c r="B11963" s="174">
        <v>84.2</v>
      </c>
    </row>
    <row r="11964" spans="1:2">
      <c r="A11964" s="174">
        <v>1196.0999999999999</v>
      </c>
      <c r="B11964" s="174">
        <v>84.25</v>
      </c>
    </row>
    <row r="11965" spans="1:2">
      <c r="A11965" s="174">
        <v>1196.2</v>
      </c>
      <c r="B11965" s="174">
        <v>84.3</v>
      </c>
    </row>
    <row r="11966" spans="1:2">
      <c r="A11966" s="174">
        <v>1196.3</v>
      </c>
      <c r="B11966" s="174">
        <v>84.349999999999895</v>
      </c>
    </row>
    <row r="11967" spans="1:2">
      <c r="A11967" s="174">
        <v>1196.4000000000001</v>
      </c>
      <c r="B11967" s="174">
        <v>84.4</v>
      </c>
    </row>
    <row r="11968" spans="1:2">
      <c r="A11968" s="174">
        <v>1196.5</v>
      </c>
      <c r="B11968" s="174">
        <v>84.45</v>
      </c>
    </row>
    <row r="11969" spans="1:2">
      <c r="A11969" s="174">
        <v>1196.5999999999999</v>
      </c>
      <c r="B11969" s="174">
        <v>84.5</v>
      </c>
    </row>
    <row r="11970" spans="1:2">
      <c r="A11970" s="174">
        <v>1196.7</v>
      </c>
      <c r="B11970" s="174">
        <v>84.55</v>
      </c>
    </row>
    <row r="11971" spans="1:2">
      <c r="A11971" s="174">
        <v>1196.8</v>
      </c>
      <c r="B11971" s="174">
        <v>84.599999999999895</v>
      </c>
    </row>
    <row r="11972" spans="1:2">
      <c r="A11972" s="174">
        <v>1196.9000000000001</v>
      </c>
      <c r="B11972" s="174">
        <v>84.65</v>
      </c>
    </row>
    <row r="11973" spans="1:2">
      <c r="A11973" s="174">
        <v>1197</v>
      </c>
      <c r="B11973" s="174">
        <v>84.7</v>
      </c>
    </row>
    <row r="11974" spans="1:2">
      <c r="A11974" s="174">
        <v>1197.0999999999999</v>
      </c>
      <c r="B11974" s="174">
        <v>84.75</v>
      </c>
    </row>
    <row r="11975" spans="1:2">
      <c r="A11975" s="174">
        <v>1197.2</v>
      </c>
      <c r="B11975" s="174">
        <v>84.8</v>
      </c>
    </row>
    <row r="11976" spans="1:2">
      <c r="A11976" s="174">
        <v>1197.3</v>
      </c>
      <c r="B11976" s="174">
        <v>84.849999999999895</v>
      </c>
    </row>
    <row r="11977" spans="1:2">
      <c r="A11977" s="174">
        <v>1197.4000000000001</v>
      </c>
      <c r="B11977" s="174">
        <v>84.9</v>
      </c>
    </row>
    <row r="11978" spans="1:2">
      <c r="A11978" s="174">
        <v>1197.5</v>
      </c>
      <c r="B11978" s="174">
        <v>84.95</v>
      </c>
    </row>
    <row r="11979" spans="1:2">
      <c r="A11979" s="174">
        <v>1197.5999999999999</v>
      </c>
      <c r="B11979" s="174">
        <v>85</v>
      </c>
    </row>
    <row r="11980" spans="1:2">
      <c r="A11980" s="174">
        <v>1197.7</v>
      </c>
      <c r="B11980" s="174">
        <v>85.05</v>
      </c>
    </row>
    <row r="11981" spans="1:2">
      <c r="A11981" s="174">
        <v>1197.8</v>
      </c>
      <c r="B11981" s="174">
        <v>85.099999999999895</v>
      </c>
    </row>
    <row r="11982" spans="1:2">
      <c r="A11982" s="174">
        <v>1197.9000000000001</v>
      </c>
      <c r="B11982" s="174">
        <v>85.15</v>
      </c>
    </row>
    <row r="11983" spans="1:2">
      <c r="A11983" s="174">
        <v>1198</v>
      </c>
      <c r="B11983" s="174">
        <v>85.2</v>
      </c>
    </row>
    <row r="11984" spans="1:2">
      <c r="A11984" s="174">
        <v>1198.0999999999999</v>
      </c>
      <c r="B11984" s="174">
        <v>85.24</v>
      </c>
    </row>
    <row r="11985" spans="1:2">
      <c r="A11985" s="174">
        <v>1198.2</v>
      </c>
      <c r="B11985" s="174">
        <v>85.28</v>
      </c>
    </row>
    <row r="11986" spans="1:2">
      <c r="A11986" s="174">
        <v>1198.3</v>
      </c>
      <c r="B11986" s="174">
        <v>85.319999999999894</v>
      </c>
    </row>
    <row r="11987" spans="1:2">
      <c r="A11987" s="174">
        <v>1198.4000000000001</v>
      </c>
      <c r="B11987" s="174">
        <v>85.36</v>
      </c>
    </row>
    <row r="11988" spans="1:2">
      <c r="A11988" s="174">
        <v>1198.5</v>
      </c>
      <c r="B11988" s="174">
        <v>85.4</v>
      </c>
    </row>
    <row r="11989" spans="1:2">
      <c r="A11989" s="174">
        <v>1198.5999999999999</v>
      </c>
      <c r="B11989" s="174">
        <v>85.44</v>
      </c>
    </row>
    <row r="11990" spans="1:2">
      <c r="A11990" s="174">
        <v>1198.7</v>
      </c>
      <c r="B11990" s="174">
        <v>85.48</v>
      </c>
    </row>
    <row r="11991" spans="1:2">
      <c r="A11991" s="174">
        <v>1198.8</v>
      </c>
      <c r="B11991" s="174">
        <v>85.519999999999897</v>
      </c>
    </row>
    <row r="11992" spans="1:2">
      <c r="A11992" s="174">
        <v>1198.9000000000001</v>
      </c>
      <c r="B11992" s="174">
        <v>85.56</v>
      </c>
    </row>
    <row r="11993" spans="1:2">
      <c r="A11993" s="174">
        <v>1199</v>
      </c>
      <c r="B11993" s="174">
        <v>85.6</v>
      </c>
    </row>
    <row r="11994" spans="1:2">
      <c r="A11994" s="174">
        <v>1199.0999999999999</v>
      </c>
      <c r="B11994" s="174">
        <v>85.67</v>
      </c>
    </row>
    <row r="11995" spans="1:2">
      <c r="A11995" s="174">
        <v>1199.2</v>
      </c>
      <c r="B11995" s="174">
        <v>85.74</v>
      </c>
    </row>
    <row r="11996" spans="1:2">
      <c r="A11996" s="174">
        <v>1199.3</v>
      </c>
      <c r="B11996" s="174">
        <v>85.809999999999903</v>
      </c>
    </row>
    <row r="11997" spans="1:2">
      <c r="A11997" s="174">
        <v>1199.4000000000001</v>
      </c>
      <c r="B11997" s="174">
        <v>85.88</v>
      </c>
    </row>
    <row r="11998" spans="1:2">
      <c r="A11998" s="174">
        <v>1199.5</v>
      </c>
      <c r="B11998" s="174">
        <v>85.949999999999903</v>
      </c>
    </row>
    <row r="11999" spans="1:2">
      <c r="A11999" s="174">
        <v>1199.5999999999999</v>
      </c>
      <c r="B11999" s="174">
        <v>86.020000000000095</v>
      </c>
    </row>
    <row r="12000" spans="1:2">
      <c r="A12000" s="174">
        <v>1199.7</v>
      </c>
      <c r="B12000" s="174">
        <v>86.09</v>
      </c>
    </row>
    <row r="12001" spans="1:2">
      <c r="A12001" s="174">
        <v>1199.8</v>
      </c>
      <c r="B12001" s="174">
        <v>86.159999999999897</v>
      </c>
    </row>
    <row r="12002" spans="1:2">
      <c r="A12002" s="174">
        <v>1199.9000000000001</v>
      </c>
      <c r="B12002" s="174">
        <v>86.23</v>
      </c>
    </row>
    <row r="12003" spans="1:2">
      <c r="A12003" s="174">
        <v>1200</v>
      </c>
      <c r="B12003" s="174">
        <v>86.3</v>
      </c>
    </row>
    <row r="12004" spans="1:2">
      <c r="A12004" s="174">
        <v>1200.0999999999999</v>
      </c>
      <c r="B12004" s="174">
        <v>86.35</v>
      </c>
    </row>
    <row r="12005" spans="1:2">
      <c r="A12005" s="174">
        <v>1200.2</v>
      </c>
      <c r="B12005" s="174">
        <v>86.4</v>
      </c>
    </row>
    <row r="12006" spans="1:2">
      <c r="A12006" s="174">
        <v>1200.3</v>
      </c>
      <c r="B12006" s="174">
        <v>86.449999999999903</v>
      </c>
    </row>
    <row r="12007" spans="1:2">
      <c r="A12007" s="174">
        <v>1200.4000000000001</v>
      </c>
      <c r="B12007" s="174">
        <v>86.5</v>
      </c>
    </row>
    <row r="12008" spans="1:2">
      <c r="A12008" s="174">
        <v>1200.5</v>
      </c>
      <c r="B12008" s="174">
        <v>86.55</v>
      </c>
    </row>
    <row r="12009" spans="1:2">
      <c r="A12009" s="174">
        <v>1200.5999999999999</v>
      </c>
      <c r="B12009" s="174">
        <v>86.6</v>
      </c>
    </row>
    <row r="12010" spans="1:2">
      <c r="A12010" s="174">
        <v>1200.7</v>
      </c>
      <c r="B12010" s="174">
        <v>86.65</v>
      </c>
    </row>
    <row r="12011" spans="1:2">
      <c r="A12011" s="174">
        <v>1200.8</v>
      </c>
      <c r="B12011" s="174">
        <v>86.699999999999903</v>
      </c>
    </row>
    <row r="12012" spans="1:2">
      <c r="A12012" s="174">
        <v>1200.9000000000001</v>
      </c>
      <c r="B12012" s="174">
        <v>86.75</v>
      </c>
    </row>
    <row r="12013" spans="1:2">
      <c r="A12013" s="174">
        <v>1201</v>
      </c>
      <c r="B12013" s="174">
        <v>86.8</v>
      </c>
    </row>
    <row r="12014" spans="1:2">
      <c r="A12014" s="174">
        <v>1201.0999999999999</v>
      </c>
      <c r="B12014" s="174">
        <v>86.86</v>
      </c>
    </row>
    <row r="12015" spans="1:2">
      <c r="A12015" s="174">
        <v>1201.2</v>
      </c>
      <c r="B12015" s="174">
        <v>86.92</v>
      </c>
    </row>
    <row r="12016" spans="1:2">
      <c r="A12016" s="174">
        <v>1201.3</v>
      </c>
      <c r="B12016" s="174">
        <v>86.979999999999905</v>
      </c>
    </row>
    <row r="12017" spans="1:2">
      <c r="A12017" s="174">
        <v>1201.4000000000001</v>
      </c>
      <c r="B12017" s="174">
        <v>87.04</v>
      </c>
    </row>
    <row r="12018" spans="1:2">
      <c r="A12018" s="174">
        <v>1201.5</v>
      </c>
      <c r="B12018" s="174">
        <v>87.1</v>
      </c>
    </row>
    <row r="12019" spans="1:2">
      <c r="A12019" s="174">
        <v>1201.5999999999999</v>
      </c>
      <c r="B12019" s="174">
        <v>87.16</v>
      </c>
    </row>
    <row r="12020" spans="1:2">
      <c r="A12020" s="174">
        <v>1201.7</v>
      </c>
      <c r="B12020" s="174">
        <v>87.22</v>
      </c>
    </row>
    <row r="12021" spans="1:2">
      <c r="A12021" s="174">
        <v>1201.8</v>
      </c>
      <c r="B12021" s="174">
        <v>87.279999999999902</v>
      </c>
    </row>
    <row r="12022" spans="1:2">
      <c r="A12022" s="174">
        <v>1201.9000000000001</v>
      </c>
      <c r="B12022" s="174">
        <v>87.34</v>
      </c>
    </row>
    <row r="12023" spans="1:2">
      <c r="A12023" s="174">
        <v>1202</v>
      </c>
      <c r="B12023" s="174">
        <v>87.4</v>
      </c>
    </row>
    <row r="12024" spans="1:2">
      <c r="A12024" s="174">
        <v>1202.0999999999999</v>
      </c>
      <c r="B12024" s="174">
        <v>87.460000000000093</v>
      </c>
    </row>
    <row r="12025" spans="1:2">
      <c r="A12025" s="174">
        <v>1202.2</v>
      </c>
      <c r="B12025" s="174">
        <v>87.52</v>
      </c>
    </row>
    <row r="12026" spans="1:2">
      <c r="A12026" s="174">
        <v>1202.3</v>
      </c>
      <c r="B12026" s="174">
        <v>87.579999999999899</v>
      </c>
    </row>
    <row r="12027" spans="1:2">
      <c r="A12027" s="174">
        <v>1202.4000000000001</v>
      </c>
      <c r="B12027" s="174">
        <v>87.64</v>
      </c>
    </row>
    <row r="12028" spans="1:2">
      <c r="A12028" s="174">
        <v>1202.5</v>
      </c>
      <c r="B12028" s="174">
        <v>87.7</v>
      </c>
    </row>
    <row r="12029" spans="1:2">
      <c r="A12029" s="174">
        <v>1202.5999999999999</v>
      </c>
      <c r="B12029" s="174">
        <v>87.76</v>
      </c>
    </row>
    <row r="12030" spans="1:2">
      <c r="A12030" s="174">
        <v>1202.7</v>
      </c>
      <c r="B12030" s="174">
        <v>87.82</v>
      </c>
    </row>
    <row r="12031" spans="1:2">
      <c r="A12031" s="174">
        <v>1202.8</v>
      </c>
      <c r="B12031" s="174">
        <v>87.879999999999896</v>
      </c>
    </row>
    <row r="12032" spans="1:2">
      <c r="A12032" s="174">
        <v>1202.9000000000001</v>
      </c>
      <c r="B12032" s="174">
        <v>87.94</v>
      </c>
    </row>
    <row r="12033" spans="1:2">
      <c r="A12033" s="174">
        <v>1203</v>
      </c>
      <c r="B12033" s="174">
        <v>88</v>
      </c>
    </row>
    <row r="12034" spans="1:2">
      <c r="A12034" s="174">
        <v>1203.0999999999999</v>
      </c>
      <c r="B12034" s="174">
        <v>88.03</v>
      </c>
    </row>
    <row r="12035" spans="1:2">
      <c r="A12035" s="174">
        <v>1203.2</v>
      </c>
      <c r="B12035" s="174">
        <v>88.06</v>
      </c>
    </row>
    <row r="12036" spans="1:2">
      <c r="A12036" s="174">
        <v>1203.3</v>
      </c>
      <c r="B12036" s="174">
        <v>88.089999999999904</v>
      </c>
    </row>
    <row r="12037" spans="1:2">
      <c r="A12037" s="174">
        <v>1203.4000000000001</v>
      </c>
      <c r="B12037" s="174">
        <v>88.12</v>
      </c>
    </row>
    <row r="12038" spans="1:2">
      <c r="A12038" s="174">
        <v>1203.5</v>
      </c>
      <c r="B12038" s="174">
        <v>88.15</v>
      </c>
    </row>
    <row r="12039" spans="1:2">
      <c r="A12039" s="174">
        <v>1203.5999999999999</v>
      </c>
      <c r="B12039" s="174">
        <v>88.18</v>
      </c>
    </row>
    <row r="12040" spans="1:2">
      <c r="A12040" s="174">
        <v>1203.7</v>
      </c>
      <c r="B12040" s="174">
        <v>88.21</v>
      </c>
    </row>
    <row r="12041" spans="1:2">
      <c r="A12041" s="174">
        <v>1203.8</v>
      </c>
      <c r="B12041" s="174">
        <v>88.239999999999895</v>
      </c>
    </row>
    <row r="12042" spans="1:2">
      <c r="A12042" s="174">
        <v>1203.9000000000001</v>
      </c>
      <c r="B12042" s="174">
        <v>88.27</v>
      </c>
    </row>
    <row r="12043" spans="1:2">
      <c r="A12043" s="174">
        <v>1204</v>
      </c>
      <c r="B12043" s="174">
        <v>88.3</v>
      </c>
    </row>
    <row r="12044" spans="1:2">
      <c r="A12044" s="174">
        <v>1204.0999999999999</v>
      </c>
      <c r="B12044" s="174">
        <v>88.34</v>
      </c>
    </row>
    <row r="12045" spans="1:2">
      <c r="A12045" s="174">
        <v>1204.2</v>
      </c>
      <c r="B12045" s="174">
        <v>88.38</v>
      </c>
    </row>
    <row r="12046" spans="1:2">
      <c r="A12046" s="174">
        <v>1204.3</v>
      </c>
      <c r="B12046" s="174">
        <v>88.419999999999902</v>
      </c>
    </row>
    <row r="12047" spans="1:2">
      <c r="A12047" s="174">
        <v>1204.4000000000001</v>
      </c>
      <c r="B12047" s="174">
        <v>88.46</v>
      </c>
    </row>
    <row r="12048" spans="1:2">
      <c r="A12048" s="174">
        <v>1204.5</v>
      </c>
      <c r="B12048" s="174">
        <v>88.5</v>
      </c>
    </row>
    <row r="12049" spans="1:2">
      <c r="A12049" s="174">
        <v>1204.5999999999999</v>
      </c>
      <c r="B12049" s="174">
        <v>88.54</v>
      </c>
    </row>
    <row r="12050" spans="1:2">
      <c r="A12050" s="174">
        <v>1204.7</v>
      </c>
      <c r="B12050" s="174">
        <v>88.58</v>
      </c>
    </row>
    <row r="12051" spans="1:2">
      <c r="A12051" s="174">
        <v>1204.8</v>
      </c>
      <c r="B12051" s="174">
        <v>88.619999999999905</v>
      </c>
    </row>
    <row r="12052" spans="1:2">
      <c r="A12052" s="174">
        <v>1204.9000000000001</v>
      </c>
      <c r="B12052" s="174">
        <v>88.66</v>
      </c>
    </row>
    <row r="12053" spans="1:2">
      <c r="A12053" s="174">
        <v>1205</v>
      </c>
      <c r="B12053" s="174">
        <v>88.7</v>
      </c>
    </row>
    <row r="12054" spans="1:2">
      <c r="A12054" s="174">
        <v>1205.0999999999999</v>
      </c>
      <c r="B12054" s="174">
        <v>88.73</v>
      </c>
    </row>
    <row r="12055" spans="1:2">
      <c r="A12055" s="174">
        <v>1205.2</v>
      </c>
      <c r="B12055" s="174">
        <v>88.76</v>
      </c>
    </row>
    <row r="12056" spans="1:2">
      <c r="A12056" s="174">
        <v>1205.3</v>
      </c>
      <c r="B12056" s="174">
        <v>88.789999999999907</v>
      </c>
    </row>
    <row r="12057" spans="1:2">
      <c r="A12057" s="174">
        <v>1205.4000000000001</v>
      </c>
      <c r="B12057" s="174">
        <v>88.82</v>
      </c>
    </row>
    <row r="12058" spans="1:2">
      <c r="A12058" s="174">
        <v>1205.5</v>
      </c>
      <c r="B12058" s="174">
        <v>88.85</v>
      </c>
    </row>
    <row r="12059" spans="1:2">
      <c r="A12059" s="174">
        <v>1205.5999999999999</v>
      </c>
      <c r="B12059" s="174">
        <v>88.88</v>
      </c>
    </row>
    <row r="12060" spans="1:2">
      <c r="A12060" s="174">
        <v>1205.7</v>
      </c>
      <c r="B12060" s="174">
        <v>88.91</v>
      </c>
    </row>
    <row r="12061" spans="1:2">
      <c r="A12061" s="174">
        <v>1205.8</v>
      </c>
      <c r="B12061" s="174">
        <v>88.939999999999898</v>
      </c>
    </row>
    <row r="12062" spans="1:2">
      <c r="A12062" s="174">
        <v>1205.9000000000001</v>
      </c>
      <c r="B12062" s="174">
        <v>88.97</v>
      </c>
    </row>
    <row r="12063" spans="1:2">
      <c r="A12063" s="174">
        <v>1206</v>
      </c>
      <c r="B12063" s="174">
        <v>89</v>
      </c>
    </row>
    <row r="12064" spans="1:2">
      <c r="A12064" s="174">
        <v>1206.0999999999999</v>
      </c>
      <c r="B12064" s="174">
        <v>89.03</v>
      </c>
    </row>
    <row r="12065" spans="1:2">
      <c r="A12065" s="174">
        <v>1206.2</v>
      </c>
      <c r="B12065" s="174">
        <v>89.06</v>
      </c>
    </row>
    <row r="12066" spans="1:2">
      <c r="A12066" s="174">
        <v>1206.3</v>
      </c>
      <c r="B12066" s="174">
        <v>89.089999999999904</v>
      </c>
    </row>
    <row r="12067" spans="1:2">
      <c r="A12067" s="174">
        <v>1206.4000000000001</v>
      </c>
      <c r="B12067" s="174">
        <v>89.12</v>
      </c>
    </row>
    <row r="12068" spans="1:2">
      <c r="A12068" s="174">
        <v>1206.5</v>
      </c>
      <c r="B12068" s="174">
        <v>89.15</v>
      </c>
    </row>
    <row r="12069" spans="1:2">
      <c r="A12069" s="174">
        <v>1206.5999999999999</v>
      </c>
      <c r="B12069" s="174">
        <v>89.18</v>
      </c>
    </row>
    <row r="12070" spans="1:2">
      <c r="A12070" s="174">
        <v>1206.7</v>
      </c>
      <c r="B12070" s="174">
        <v>89.21</v>
      </c>
    </row>
    <row r="12071" spans="1:2">
      <c r="A12071" s="174">
        <v>1206.8</v>
      </c>
      <c r="B12071" s="174">
        <v>89.239999999999895</v>
      </c>
    </row>
    <row r="12072" spans="1:2">
      <c r="A12072" s="174">
        <v>1206.9000000000001</v>
      </c>
      <c r="B12072" s="174">
        <v>89.27</v>
      </c>
    </row>
    <row r="12073" spans="1:2">
      <c r="A12073" s="174">
        <v>1207</v>
      </c>
      <c r="B12073" s="174">
        <v>89.3</v>
      </c>
    </row>
    <row r="12074" spans="1:2">
      <c r="A12074" s="174">
        <v>1207.0999999999999</v>
      </c>
      <c r="B12074" s="174">
        <v>89.35</v>
      </c>
    </row>
    <row r="12075" spans="1:2">
      <c r="A12075" s="174">
        <v>1207.2</v>
      </c>
      <c r="B12075" s="174">
        <v>89.4</v>
      </c>
    </row>
    <row r="12076" spans="1:2">
      <c r="A12076" s="174">
        <v>1207.3</v>
      </c>
      <c r="B12076" s="174">
        <v>89.449999999999903</v>
      </c>
    </row>
    <row r="12077" spans="1:2">
      <c r="A12077" s="174">
        <v>1207.4000000000001</v>
      </c>
      <c r="B12077" s="174">
        <v>89.5</v>
      </c>
    </row>
    <row r="12078" spans="1:2">
      <c r="A12078" s="174">
        <v>1207.5</v>
      </c>
      <c r="B12078" s="174">
        <v>89.55</v>
      </c>
    </row>
    <row r="12079" spans="1:2">
      <c r="A12079" s="174">
        <v>1207.5999999999999</v>
      </c>
      <c r="B12079" s="174">
        <v>89.6</v>
      </c>
    </row>
    <row r="12080" spans="1:2">
      <c r="A12080" s="174">
        <v>1207.7</v>
      </c>
      <c r="B12080" s="174">
        <v>89.65</v>
      </c>
    </row>
    <row r="12081" spans="1:2">
      <c r="A12081" s="174">
        <v>1207.8</v>
      </c>
      <c r="B12081" s="174">
        <v>89.699999999999903</v>
      </c>
    </row>
    <row r="12082" spans="1:2">
      <c r="A12082" s="174">
        <v>1207.9000000000001</v>
      </c>
      <c r="B12082" s="174">
        <v>89.75</v>
      </c>
    </row>
    <row r="12083" spans="1:2">
      <c r="A12083" s="174">
        <v>1208</v>
      </c>
      <c r="B12083" s="174">
        <v>89.8</v>
      </c>
    </row>
    <row r="12084" spans="1:2">
      <c r="A12084" s="174">
        <v>1208.0999999999999</v>
      </c>
      <c r="B12084" s="174">
        <v>89.84</v>
      </c>
    </row>
    <row r="12085" spans="1:2">
      <c r="A12085" s="174">
        <v>1208.2</v>
      </c>
      <c r="B12085" s="174">
        <v>89.88</v>
      </c>
    </row>
    <row r="12086" spans="1:2">
      <c r="A12086" s="174">
        <v>1208.3</v>
      </c>
      <c r="B12086" s="174">
        <v>89.919999999999902</v>
      </c>
    </row>
    <row r="12087" spans="1:2">
      <c r="A12087" s="174">
        <v>1208.4000000000001</v>
      </c>
      <c r="B12087" s="174">
        <v>89.96</v>
      </c>
    </row>
    <row r="12088" spans="1:2">
      <c r="A12088" s="174">
        <v>1208.5</v>
      </c>
      <c r="B12088" s="174">
        <v>90</v>
      </c>
    </row>
    <row r="12089" spans="1:2">
      <c r="A12089" s="174">
        <v>1208.5999999999999</v>
      </c>
      <c r="B12089" s="174">
        <v>90.04</v>
      </c>
    </row>
    <row r="12090" spans="1:2">
      <c r="A12090" s="174">
        <v>1208.7</v>
      </c>
      <c r="B12090" s="174">
        <v>90.08</v>
      </c>
    </row>
    <row r="12091" spans="1:2">
      <c r="A12091" s="174">
        <v>1208.8</v>
      </c>
      <c r="B12091" s="174">
        <v>90.119999999999905</v>
      </c>
    </row>
    <row r="12092" spans="1:2">
      <c r="A12092" s="174">
        <v>1208.9000000000001</v>
      </c>
      <c r="B12092" s="174">
        <v>90.16</v>
      </c>
    </row>
    <row r="12093" spans="1:2">
      <c r="A12093" s="174">
        <v>1209</v>
      </c>
      <c r="B12093" s="174">
        <v>90.2</v>
      </c>
    </row>
    <row r="12094" spans="1:2">
      <c r="A12094" s="174">
        <v>1209.0999999999999</v>
      </c>
      <c r="B12094" s="174">
        <v>90.24</v>
      </c>
    </row>
    <row r="12095" spans="1:2">
      <c r="A12095" s="174">
        <v>1209.2</v>
      </c>
      <c r="B12095" s="174">
        <v>90.28</v>
      </c>
    </row>
    <row r="12096" spans="1:2">
      <c r="A12096" s="174">
        <v>1209.3</v>
      </c>
      <c r="B12096" s="174">
        <v>90.319999999999894</v>
      </c>
    </row>
    <row r="12097" spans="1:2">
      <c r="A12097" s="174">
        <v>1209.4000000000001</v>
      </c>
      <c r="B12097" s="174">
        <v>90.36</v>
      </c>
    </row>
    <row r="12098" spans="1:2">
      <c r="A12098" s="174">
        <v>1209.5</v>
      </c>
      <c r="B12098" s="174">
        <v>90.4</v>
      </c>
    </row>
    <row r="12099" spans="1:2">
      <c r="A12099" s="174">
        <v>1209.5999999999999</v>
      </c>
      <c r="B12099" s="174">
        <v>90.44</v>
      </c>
    </row>
    <row r="12100" spans="1:2">
      <c r="A12100" s="174">
        <v>1209.7</v>
      </c>
      <c r="B12100" s="174">
        <v>90.48</v>
      </c>
    </row>
    <row r="12101" spans="1:2">
      <c r="A12101" s="174">
        <v>1209.8</v>
      </c>
      <c r="B12101" s="174">
        <v>90.519999999999897</v>
      </c>
    </row>
    <row r="12102" spans="1:2">
      <c r="A12102" s="174">
        <v>1209.9000000000001</v>
      </c>
      <c r="B12102" s="174">
        <v>90.56</v>
      </c>
    </row>
    <row r="12103" spans="1:2">
      <c r="A12103" s="174">
        <v>1210</v>
      </c>
      <c r="B12103" s="174">
        <v>90.6</v>
      </c>
    </row>
    <row r="12104" spans="1:2">
      <c r="A12104" s="174">
        <v>1210.0999999999999</v>
      </c>
      <c r="B12104" s="174">
        <v>90.64</v>
      </c>
    </row>
    <row r="12105" spans="1:2">
      <c r="A12105" s="174">
        <v>1210.2</v>
      </c>
      <c r="B12105" s="174">
        <v>90.68</v>
      </c>
    </row>
    <row r="12106" spans="1:2">
      <c r="A12106" s="174">
        <v>1210.3</v>
      </c>
      <c r="B12106" s="174">
        <v>90.719999999999899</v>
      </c>
    </row>
    <row r="12107" spans="1:2">
      <c r="A12107" s="174">
        <v>1210.4000000000001</v>
      </c>
      <c r="B12107" s="174">
        <v>90.76</v>
      </c>
    </row>
    <row r="12108" spans="1:2">
      <c r="A12108" s="174">
        <v>1210.5</v>
      </c>
      <c r="B12108" s="174">
        <v>90.8</v>
      </c>
    </row>
    <row r="12109" spans="1:2">
      <c r="A12109" s="174">
        <v>1210.5999999999999</v>
      </c>
      <c r="B12109" s="174">
        <v>90.84</v>
      </c>
    </row>
    <row r="12110" spans="1:2">
      <c r="A12110" s="174">
        <v>1210.7</v>
      </c>
      <c r="B12110" s="174">
        <v>90.88</v>
      </c>
    </row>
    <row r="12111" spans="1:2">
      <c r="A12111" s="174">
        <v>1210.8</v>
      </c>
      <c r="B12111" s="174">
        <v>90.919999999999902</v>
      </c>
    </row>
    <row r="12112" spans="1:2">
      <c r="A12112" s="174">
        <v>1210.9000000000001</v>
      </c>
      <c r="B12112" s="174">
        <v>90.96</v>
      </c>
    </row>
    <row r="12113" spans="1:2">
      <c r="A12113" s="174">
        <v>1211</v>
      </c>
      <c r="B12113" s="174">
        <v>91</v>
      </c>
    </row>
    <row r="12114" spans="1:2">
      <c r="A12114" s="174">
        <v>1211.0999999999999</v>
      </c>
      <c r="B12114" s="174">
        <v>91.03</v>
      </c>
    </row>
    <row r="12115" spans="1:2">
      <c r="A12115" s="174">
        <v>1211.2</v>
      </c>
      <c r="B12115" s="174">
        <v>91.06</v>
      </c>
    </row>
    <row r="12116" spans="1:2">
      <c r="A12116" s="174">
        <v>1211.3</v>
      </c>
      <c r="B12116" s="174">
        <v>91.089999999999904</v>
      </c>
    </row>
    <row r="12117" spans="1:2">
      <c r="A12117" s="174">
        <v>1211.4000000000001</v>
      </c>
      <c r="B12117" s="174">
        <v>91.12</v>
      </c>
    </row>
    <row r="12118" spans="1:2">
      <c r="A12118" s="174">
        <v>1211.5</v>
      </c>
      <c r="B12118" s="174">
        <v>91.15</v>
      </c>
    </row>
    <row r="12119" spans="1:2">
      <c r="A12119" s="174">
        <v>1211.5999999999999</v>
      </c>
      <c r="B12119" s="174">
        <v>91.18</v>
      </c>
    </row>
    <row r="12120" spans="1:2">
      <c r="A12120" s="174">
        <v>1211.7</v>
      </c>
      <c r="B12120" s="174">
        <v>91.21</v>
      </c>
    </row>
    <row r="12121" spans="1:2">
      <c r="A12121" s="174">
        <v>1211.8</v>
      </c>
      <c r="B12121" s="174">
        <v>91.239999999999895</v>
      </c>
    </row>
    <row r="12122" spans="1:2">
      <c r="A12122" s="174">
        <v>1211.9000000000001</v>
      </c>
      <c r="B12122" s="174">
        <v>91.27</v>
      </c>
    </row>
    <row r="12123" spans="1:2">
      <c r="A12123" s="174">
        <v>1212</v>
      </c>
      <c r="B12123" s="174">
        <v>91.3</v>
      </c>
    </row>
    <row r="12124" spans="1:2">
      <c r="A12124" s="174">
        <v>1212.0999999999999</v>
      </c>
      <c r="B12124" s="174">
        <v>91.33</v>
      </c>
    </row>
    <row r="12125" spans="1:2">
      <c r="A12125" s="174">
        <v>1212.2</v>
      </c>
      <c r="B12125" s="174">
        <v>91.36</v>
      </c>
    </row>
    <row r="12126" spans="1:2">
      <c r="A12126" s="174">
        <v>1212.3</v>
      </c>
      <c r="B12126" s="174">
        <v>91.389999999999901</v>
      </c>
    </row>
    <row r="12127" spans="1:2">
      <c r="A12127" s="174">
        <v>1212.4000000000001</v>
      </c>
      <c r="B12127" s="174">
        <v>91.42</v>
      </c>
    </row>
    <row r="12128" spans="1:2">
      <c r="A12128" s="174">
        <v>1212.5</v>
      </c>
      <c r="B12128" s="174">
        <v>91.449999999999903</v>
      </c>
    </row>
    <row r="12129" spans="1:2">
      <c r="A12129" s="174">
        <v>1212.5999999999999</v>
      </c>
      <c r="B12129" s="174">
        <v>91.48</v>
      </c>
    </row>
    <row r="12130" spans="1:2">
      <c r="A12130" s="174">
        <v>1212.7</v>
      </c>
      <c r="B12130" s="174">
        <v>91.51</v>
      </c>
    </row>
    <row r="12131" spans="1:2">
      <c r="A12131" s="174">
        <v>1212.8</v>
      </c>
      <c r="B12131" s="174">
        <v>91.539999999999907</v>
      </c>
    </row>
    <row r="12132" spans="1:2">
      <c r="A12132" s="174">
        <v>1212.9000000000001</v>
      </c>
      <c r="B12132" s="174">
        <v>91.57</v>
      </c>
    </row>
    <row r="12133" spans="1:2">
      <c r="A12133" s="174">
        <v>1213</v>
      </c>
      <c r="B12133" s="174">
        <v>91.6</v>
      </c>
    </row>
    <row r="12134" spans="1:2">
      <c r="A12134" s="174">
        <v>1213.0999999999999</v>
      </c>
      <c r="B12134" s="174">
        <v>91.63</v>
      </c>
    </row>
    <row r="12135" spans="1:2">
      <c r="A12135" s="174">
        <v>1213.2</v>
      </c>
      <c r="B12135" s="174">
        <v>91.66</v>
      </c>
    </row>
    <row r="12136" spans="1:2">
      <c r="A12136" s="174">
        <v>1213.3</v>
      </c>
      <c r="B12136" s="174">
        <v>91.689999999999898</v>
      </c>
    </row>
    <row r="12137" spans="1:2">
      <c r="A12137" s="174">
        <v>1213.4000000000001</v>
      </c>
      <c r="B12137" s="174">
        <v>91.72</v>
      </c>
    </row>
    <row r="12138" spans="1:2">
      <c r="A12138" s="174">
        <v>1213.5</v>
      </c>
      <c r="B12138" s="174">
        <v>91.75</v>
      </c>
    </row>
    <row r="12139" spans="1:2">
      <c r="A12139" s="174">
        <v>1213.5999999999999</v>
      </c>
      <c r="B12139" s="174">
        <v>91.78</v>
      </c>
    </row>
    <row r="12140" spans="1:2">
      <c r="A12140" s="174">
        <v>1213.7</v>
      </c>
      <c r="B12140" s="174">
        <v>91.81</v>
      </c>
    </row>
    <row r="12141" spans="1:2">
      <c r="A12141" s="174">
        <v>1213.8</v>
      </c>
      <c r="B12141" s="174">
        <v>91.839999999999904</v>
      </c>
    </row>
    <row r="12142" spans="1:2">
      <c r="A12142" s="174">
        <v>1213.9000000000001</v>
      </c>
      <c r="B12142" s="174">
        <v>91.87</v>
      </c>
    </row>
    <row r="12143" spans="1:2">
      <c r="A12143" s="174">
        <v>1214</v>
      </c>
      <c r="B12143" s="174">
        <v>91.9</v>
      </c>
    </row>
    <row r="12144" spans="1:2">
      <c r="A12144" s="174">
        <v>1214.0999999999999</v>
      </c>
      <c r="B12144" s="174">
        <v>91.93</v>
      </c>
    </row>
    <row r="12145" spans="1:2">
      <c r="A12145" s="174">
        <v>1214.2</v>
      </c>
      <c r="B12145" s="174">
        <v>91.96</v>
      </c>
    </row>
    <row r="12146" spans="1:2">
      <c r="A12146" s="174">
        <v>1214.3</v>
      </c>
      <c r="B12146" s="174">
        <v>91.99</v>
      </c>
    </row>
    <row r="12147" spans="1:2">
      <c r="A12147" s="174">
        <v>1214.4000000000001</v>
      </c>
      <c r="B12147" s="174">
        <v>92.02</v>
      </c>
    </row>
    <row r="12148" spans="1:2">
      <c r="A12148" s="174">
        <v>1214.5</v>
      </c>
      <c r="B12148" s="174">
        <v>92.05</v>
      </c>
    </row>
    <row r="12149" spans="1:2">
      <c r="A12149" s="174">
        <v>1214.5999999999999</v>
      </c>
      <c r="B12149" s="174">
        <v>92.08</v>
      </c>
    </row>
    <row r="12150" spans="1:2">
      <c r="A12150" s="174">
        <v>1214.7</v>
      </c>
      <c r="B12150" s="174">
        <v>92.11</v>
      </c>
    </row>
    <row r="12151" spans="1:2">
      <c r="A12151" s="174">
        <v>1214.8</v>
      </c>
      <c r="B12151" s="174">
        <v>92.139999999999901</v>
      </c>
    </row>
    <row r="12152" spans="1:2">
      <c r="A12152" s="174">
        <v>1214.9000000000001</v>
      </c>
      <c r="B12152" s="174">
        <v>92.17</v>
      </c>
    </row>
    <row r="12153" spans="1:2">
      <c r="A12153" s="174">
        <v>1215</v>
      </c>
      <c r="B12153" s="174">
        <v>92.2</v>
      </c>
    </row>
    <row r="12154" spans="1:2">
      <c r="A12154" s="174">
        <v>1215.0999999999999</v>
      </c>
      <c r="B12154" s="174">
        <v>92.26</v>
      </c>
    </row>
    <row r="12155" spans="1:2">
      <c r="A12155" s="174">
        <v>1215.2</v>
      </c>
      <c r="B12155" s="174">
        <v>92.32</v>
      </c>
    </row>
    <row r="12156" spans="1:2">
      <c r="A12156" s="174">
        <v>1215.3</v>
      </c>
      <c r="B12156" s="174">
        <v>92.379999999999896</v>
      </c>
    </row>
    <row r="12157" spans="1:2">
      <c r="A12157" s="174">
        <v>1215.4000000000001</v>
      </c>
      <c r="B12157" s="174">
        <v>92.44</v>
      </c>
    </row>
    <row r="12158" spans="1:2">
      <c r="A12158" s="174">
        <v>1215.5</v>
      </c>
      <c r="B12158" s="174">
        <v>92.5</v>
      </c>
    </row>
    <row r="12159" spans="1:2">
      <c r="A12159" s="174">
        <v>1215.5999999999999</v>
      </c>
      <c r="B12159" s="174">
        <v>92.56</v>
      </c>
    </row>
    <row r="12160" spans="1:2">
      <c r="A12160" s="174">
        <v>1215.7</v>
      </c>
      <c r="B12160" s="174">
        <v>92.62</v>
      </c>
    </row>
    <row r="12161" spans="1:2">
      <c r="A12161" s="174">
        <v>1215.8</v>
      </c>
      <c r="B12161" s="174">
        <v>92.679999999999893</v>
      </c>
    </row>
    <row r="12162" spans="1:2">
      <c r="A12162" s="174">
        <v>1215.9000000000001</v>
      </c>
      <c r="B12162" s="174">
        <v>92.74</v>
      </c>
    </row>
    <row r="12163" spans="1:2">
      <c r="A12163" s="174">
        <v>1216</v>
      </c>
      <c r="B12163" s="174">
        <v>92.8</v>
      </c>
    </row>
    <row r="12164" spans="1:2">
      <c r="A12164" s="174">
        <v>1216.0999999999999</v>
      </c>
      <c r="B12164" s="174">
        <v>92.83</v>
      </c>
    </row>
    <row r="12165" spans="1:2">
      <c r="A12165" s="174">
        <v>1216.2</v>
      </c>
      <c r="B12165" s="174">
        <v>92.86</v>
      </c>
    </row>
    <row r="12166" spans="1:2">
      <c r="A12166" s="174">
        <v>1216.3</v>
      </c>
      <c r="B12166" s="174">
        <v>92.889999999999901</v>
      </c>
    </row>
    <row r="12167" spans="1:2">
      <c r="A12167" s="174">
        <v>1216.4000000000001</v>
      </c>
      <c r="B12167" s="174">
        <v>92.92</v>
      </c>
    </row>
    <row r="12168" spans="1:2">
      <c r="A12168" s="174">
        <v>1216.5</v>
      </c>
      <c r="B12168" s="174">
        <v>92.949999999999903</v>
      </c>
    </row>
    <row r="12169" spans="1:2">
      <c r="A12169" s="174">
        <v>1216.5999999999999</v>
      </c>
      <c r="B12169" s="174">
        <v>92.98</v>
      </c>
    </row>
    <row r="12170" spans="1:2">
      <c r="A12170" s="174">
        <v>1216.7</v>
      </c>
      <c r="B12170" s="174">
        <v>93.01</v>
      </c>
    </row>
    <row r="12171" spans="1:2">
      <c r="A12171" s="174">
        <v>1216.8</v>
      </c>
      <c r="B12171" s="174">
        <v>93.039999999999907</v>
      </c>
    </row>
    <row r="12172" spans="1:2">
      <c r="A12172" s="174">
        <v>1216.9000000000001</v>
      </c>
      <c r="B12172" s="174">
        <v>93.07</v>
      </c>
    </row>
    <row r="12173" spans="1:2">
      <c r="A12173" s="174">
        <v>1217</v>
      </c>
      <c r="B12173" s="174">
        <v>93.1</v>
      </c>
    </row>
    <row r="12174" spans="1:2">
      <c r="A12174" s="174">
        <v>1217.0999999999999</v>
      </c>
      <c r="B12174" s="174">
        <v>93.12</v>
      </c>
    </row>
    <row r="12175" spans="1:2">
      <c r="A12175" s="174">
        <v>1217.2</v>
      </c>
      <c r="B12175" s="174">
        <v>93.14</v>
      </c>
    </row>
    <row r="12176" spans="1:2">
      <c r="A12176" s="174">
        <v>1217.3</v>
      </c>
      <c r="B12176" s="174">
        <v>93.159999999999897</v>
      </c>
    </row>
    <row r="12177" spans="1:2">
      <c r="A12177" s="174">
        <v>1217.4000000000001</v>
      </c>
      <c r="B12177" s="174">
        <v>93.18</v>
      </c>
    </row>
    <row r="12178" spans="1:2">
      <c r="A12178" s="174">
        <v>1217.5</v>
      </c>
      <c r="B12178" s="174">
        <v>93.199999999999903</v>
      </c>
    </row>
    <row r="12179" spans="1:2">
      <c r="A12179" s="174">
        <v>1217.5999999999999</v>
      </c>
      <c r="B12179" s="174">
        <v>93.22</v>
      </c>
    </row>
    <row r="12180" spans="1:2">
      <c r="A12180" s="174">
        <v>1217.7</v>
      </c>
      <c r="B12180" s="174">
        <v>93.24</v>
      </c>
    </row>
    <row r="12181" spans="1:2">
      <c r="A12181" s="174">
        <v>1217.8</v>
      </c>
      <c r="B12181" s="174">
        <v>93.259999999999906</v>
      </c>
    </row>
    <row r="12182" spans="1:2">
      <c r="A12182" s="174">
        <v>1217.9000000000001</v>
      </c>
      <c r="B12182" s="174">
        <v>93.28</v>
      </c>
    </row>
    <row r="12183" spans="1:2">
      <c r="A12183" s="174">
        <v>1218</v>
      </c>
      <c r="B12183" s="174">
        <v>93.3</v>
      </c>
    </row>
    <row r="12184" spans="1:2">
      <c r="A12184" s="174">
        <v>1218.0999999999999</v>
      </c>
      <c r="B12184" s="174">
        <v>93.32</v>
      </c>
    </row>
    <row r="12185" spans="1:2">
      <c r="A12185" s="174">
        <v>1218.2</v>
      </c>
      <c r="B12185" s="174">
        <v>93.34</v>
      </c>
    </row>
    <row r="12186" spans="1:2">
      <c r="A12186" s="174">
        <v>1218.3</v>
      </c>
      <c r="B12186" s="174">
        <v>93.3599999999999</v>
      </c>
    </row>
    <row r="12187" spans="1:2">
      <c r="A12187" s="174">
        <v>1218.4000000000001</v>
      </c>
      <c r="B12187" s="174">
        <v>93.38</v>
      </c>
    </row>
    <row r="12188" spans="1:2">
      <c r="A12188" s="174">
        <v>1218.5</v>
      </c>
      <c r="B12188" s="174">
        <v>93.4</v>
      </c>
    </row>
    <row r="12189" spans="1:2">
      <c r="A12189" s="174">
        <v>1218.5999999999999</v>
      </c>
      <c r="B12189" s="174">
        <v>93.42</v>
      </c>
    </row>
    <row r="12190" spans="1:2">
      <c r="A12190" s="174">
        <v>1218.7</v>
      </c>
      <c r="B12190" s="174">
        <v>93.44</v>
      </c>
    </row>
    <row r="12191" spans="1:2">
      <c r="A12191" s="174">
        <v>1218.8</v>
      </c>
      <c r="B12191" s="174">
        <v>93.46</v>
      </c>
    </row>
    <row r="12192" spans="1:2">
      <c r="A12192" s="174">
        <v>1218.9000000000001</v>
      </c>
      <c r="B12192" s="174">
        <v>93.48</v>
      </c>
    </row>
    <row r="12193" spans="1:2">
      <c r="A12193" s="174">
        <v>1219</v>
      </c>
      <c r="B12193" s="174">
        <v>93.5</v>
      </c>
    </row>
    <row r="12194" spans="1:2">
      <c r="A12194" s="174">
        <v>1219.0999999999999</v>
      </c>
      <c r="B12194" s="174">
        <v>93.52</v>
      </c>
    </row>
    <row r="12195" spans="1:2">
      <c r="A12195" s="174">
        <v>1219.2</v>
      </c>
      <c r="B12195" s="174">
        <v>93.54</v>
      </c>
    </row>
    <row r="12196" spans="1:2">
      <c r="A12196" s="174">
        <v>1219.3</v>
      </c>
      <c r="B12196" s="174">
        <v>93.559999999999903</v>
      </c>
    </row>
    <row r="12197" spans="1:2">
      <c r="A12197" s="174">
        <v>1219.4000000000001</v>
      </c>
      <c r="B12197" s="174">
        <v>93.58</v>
      </c>
    </row>
    <row r="12198" spans="1:2">
      <c r="A12198" s="174">
        <v>1219.5</v>
      </c>
      <c r="B12198" s="174">
        <v>93.6</v>
      </c>
    </row>
    <row r="12199" spans="1:2">
      <c r="A12199" s="174">
        <v>1219.5999999999999</v>
      </c>
      <c r="B12199" s="174">
        <v>93.62</v>
      </c>
    </row>
    <row r="12200" spans="1:2">
      <c r="A12200" s="174">
        <v>1219.7</v>
      </c>
      <c r="B12200" s="174">
        <v>93.64</v>
      </c>
    </row>
    <row r="12201" spans="1:2">
      <c r="A12201" s="174">
        <v>1219.8</v>
      </c>
      <c r="B12201" s="174">
        <v>93.66</v>
      </c>
    </row>
    <row r="12202" spans="1:2">
      <c r="A12202" s="174">
        <v>1219.9000000000001</v>
      </c>
      <c r="B12202" s="174">
        <v>93.68</v>
      </c>
    </row>
    <row r="12203" spans="1:2">
      <c r="A12203" s="174">
        <v>1220</v>
      </c>
      <c r="B12203" s="174">
        <v>93.7</v>
      </c>
    </row>
    <row r="12204" spans="1:2">
      <c r="A12204" s="174">
        <v>1220.0999999999999</v>
      </c>
      <c r="B12204" s="174">
        <v>93.72</v>
      </c>
    </row>
    <row r="12205" spans="1:2">
      <c r="A12205" s="174">
        <v>1220.2</v>
      </c>
      <c r="B12205" s="174">
        <v>93.74</v>
      </c>
    </row>
    <row r="12206" spans="1:2">
      <c r="A12206" s="174">
        <v>1220.3</v>
      </c>
      <c r="B12206" s="174">
        <v>93.759999999999906</v>
      </c>
    </row>
    <row r="12207" spans="1:2">
      <c r="A12207" s="174">
        <v>1220.4000000000001</v>
      </c>
      <c r="B12207" s="174">
        <v>93.78</v>
      </c>
    </row>
    <row r="12208" spans="1:2">
      <c r="A12208" s="174">
        <v>1220.5</v>
      </c>
      <c r="B12208" s="174">
        <v>93.8</v>
      </c>
    </row>
    <row r="12209" spans="1:2">
      <c r="A12209" s="174">
        <v>1220.5999999999999</v>
      </c>
      <c r="B12209" s="174">
        <v>93.82</v>
      </c>
    </row>
    <row r="12210" spans="1:2">
      <c r="A12210" s="174">
        <v>1220.7</v>
      </c>
      <c r="B12210" s="174">
        <v>93.84</v>
      </c>
    </row>
    <row r="12211" spans="1:2">
      <c r="A12211" s="174">
        <v>1220.8</v>
      </c>
      <c r="B12211" s="174">
        <v>93.86</v>
      </c>
    </row>
    <row r="12212" spans="1:2">
      <c r="A12212" s="174">
        <v>1220.9000000000001</v>
      </c>
      <c r="B12212" s="174">
        <v>93.88</v>
      </c>
    </row>
    <row r="12213" spans="1:2">
      <c r="A12213" s="174">
        <v>1221</v>
      </c>
      <c r="B12213" s="174">
        <v>93.9</v>
      </c>
    </row>
    <row r="12214" spans="1:2">
      <c r="A12214" s="174">
        <v>1221.0999999999999</v>
      </c>
      <c r="B12214" s="174">
        <v>93.91</v>
      </c>
    </row>
    <row r="12215" spans="1:2">
      <c r="A12215" s="174">
        <v>1221.2</v>
      </c>
      <c r="B12215" s="174">
        <v>93.92</v>
      </c>
    </row>
    <row r="12216" spans="1:2">
      <c r="A12216" s="174">
        <v>1221.3</v>
      </c>
      <c r="B12216" s="174">
        <v>93.929999999999893</v>
      </c>
    </row>
    <row r="12217" spans="1:2">
      <c r="A12217" s="174">
        <v>1221.4000000000001</v>
      </c>
      <c r="B12217" s="174">
        <v>93.94</v>
      </c>
    </row>
    <row r="12218" spans="1:2">
      <c r="A12218" s="174">
        <v>1221.5</v>
      </c>
      <c r="B12218" s="174">
        <v>93.95</v>
      </c>
    </row>
    <row r="12219" spans="1:2">
      <c r="A12219" s="174">
        <v>1221.5999999999999</v>
      </c>
      <c r="B12219" s="174">
        <v>93.96</v>
      </c>
    </row>
    <row r="12220" spans="1:2">
      <c r="A12220" s="174">
        <v>1221.7</v>
      </c>
      <c r="B12220" s="174">
        <v>93.97</v>
      </c>
    </row>
    <row r="12221" spans="1:2">
      <c r="A12221" s="174">
        <v>1221.8</v>
      </c>
      <c r="B12221" s="174">
        <v>93.979999999999905</v>
      </c>
    </row>
    <row r="12222" spans="1:2">
      <c r="A12222" s="174">
        <v>1221.9000000000001</v>
      </c>
      <c r="B12222" s="174">
        <v>93.99</v>
      </c>
    </row>
    <row r="12223" spans="1:2">
      <c r="A12223" s="174">
        <v>1222</v>
      </c>
      <c r="B12223" s="174">
        <v>94</v>
      </c>
    </row>
    <row r="12224" spans="1:2">
      <c r="A12224" s="174">
        <v>1222.0999999999999</v>
      </c>
      <c r="B12224" s="174">
        <v>94.01</v>
      </c>
    </row>
    <row r="12225" spans="1:2">
      <c r="A12225" s="174">
        <v>1222.2</v>
      </c>
      <c r="B12225" s="174">
        <v>94.02</v>
      </c>
    </row>
    <row r="12226" spans="1:2">
      <c r="A12226" s="174">
        <v>1222.3</v>
      </c>
      <c r="B12226" s="174">
        <v>94.029999999999902</v>
      </c>
    </row>
    <row r="12227" spans="1:2">
      <c r="A12227" s="174">
        <v>1222.4000000000001</v>
      </c>
      <c r="B12227" s="174">
        <v>94.04</v>
      </c>
    </row>
    <row r="12228" spans="1:2">
      <c r="A12228" s="174">
        <v>1222.5</v>
      </c>
      <c r="B12228" s="174">
        <v>94.05</v>
      </c>
    </row>
    <row r="12229" spans="1:2">
      <c r="A12229" s="174">
        <v>1222.5999999999999</v>
      </c>
      <c r="B12229" s="174">
        <v>94.06</v>
      </c>
    </row>
    <row r="12230" spans="1:2">
      <c r="A12230" s="174">
        <v>1222.7</v>
      </c>
      <c r="B12230" s="174">
        <v>94.07</v>
      </c>
    </row>
    <row r="12231" spans="1:2">
      <c r="A12231" s="174">
        <v>1222.8</v>
      </c>
      <c r="B12231" s="174">
        <v>94.079999999999899</v>
      </c>
    </row>
    <row r="12232" spans="1:2">
      <c r="A12232" s="174">
        <v>1222.9000000000001</v>
      </c>
      <c r="B12232" s="174">
        <v>94.09</v>
      </c>
    </row>
    <row r="12233" spans="1:2">
      <c r="A12233" s="174">
        <v>1223</v>
      </c>
      <c r="B12233" s="174">
        <v>94.1</v>
      </c>
    </row>
    <row r="12234" spans="1:2">
      <c r="A12234" s="174">
        <v>1223.0999999999999</v>
      </c>
      <c r="B12234" s="174">
        <v>94.12</v>
      </c>
    </row>
    <row r="12235" spans="1:2">
      <c r="A12235" s="174">
        <v>1223.2</v>
      </c>
      <c r="B12235" s="174">
        <v>94.14</v>
      </c>
    </row>
    <row r="12236" spans="1:2">
      <c r="A12236" s="174">
        <v>1223.3</v>
      </c>
      <c r="B12236" s="174">
        <v>94.159999999999897</v>
      </c>
    </row>
    <row r="12237" spans="1:2">
      <c r="A12237" s="174">
        <v>1223.4000000000001</v>
      </c>
      <c r="B12237" s="174">
        <v>94.18</v>
      </c>
    </row>
    <row r="12238" spans="1:2">
      <c r="A12238" s="174">
        <v>1223.5</v>
      </c>
      <c r="B12238" s="174">
        <v>94.199999999999903</v>
      </c>
    </row>
    <row r="12239" spans="1:2">
      <c r="A12239" s="174">
        <v>1223.5999999999999</v>
      </c>
      <c r="B12239" s="174">
        <v>94.22</v>
      </c>
    </row>
    <row r="12240" spans="1:2">
      <c r="A12240" s="174">
        <v>1223.7</v>
      </c>
      <c r="B12240" s="174">
        <v>94.24</v>
      </c>
    </row>
    <row r="12241" spans="1:2">
      <c r="A12241" s="174">
        <v>1223.8</v>
      </c>
      <c r="B12241" s="174">
        <v>94.259999999999906</v>
      </c>
    </row>
    <row r="12242" spans="1:2">
      <c r="A12242" s="174">
        <v>1223.9000000000001</v>
      </c>
      <c r="B12242" s="174">
        <v>94.28</v>
      </c>
    </row>
    <row r="12243" spans="1:2">
      <c r="A12243" s="174">
        <v>1224</v>
      </c>
      <c r="B12243" s="174">
        <v>94.3</v>
      </c>
    </row>
    <row r="12244" spans="1:2">
      <c r="A12244" s="174">
        <v>1224.0999999999999</v>
      </c>
      <c r="B12244" s="174">
        <v>94.31</v>
      </c>
    </row>
    <row r="12245" spans="1:2">
      <c r="A12245" s="174">
        <v>1224.2</v>
      </c>
      <c r="B12245" s="174">
        <v>94.32</v>
      </c>
    </row>
    <row r="12246" spans="1:2">
      <c r="A12246" s="174">
        <v>1224.3</v>
      </c>
      <c r="B12246" s="174">
        <v>94.33</v>
      </c>
    </row>
    <row r="12247" spans="1:2">
      <c r="A12247" s="174">
        <v>1224.4000000000001</v>
      </c>
      <c r="B12247" s="174">
        <v>94.34</v>
      </c>
    </row>
    <row r="12248" spans="1:2">
      <c r="A12248" s="174">
        <v>1224.5</v>
      </c>
      <c r="B12248" s="174">
        <v>94.35</v>
      </c>
    </row>
    <row r="12249" spans="1:2">
      <c r="A12249" s="174">
        <v>1224.5999999999999</v>
      </c>
      <c r="B12249" s="174">
        <v>94.36</v>
      </c>
    </row>
    <row r="12250" spans="1:2">
      <c r="A12250" s="174">
        <v>1224.7</v>
      </c>
      <c r="B12250" s="174">
        <v>94.37</v>
      </c>
    </row>
    <row r="12251" spans="1:2">
      <c r="A12251" s="174">
        <v>1224.8</v>
      </c>
      <c r="B12251" s="174">
        <v>94.38</v>
      </c>
    </row>
    <row r="12252" spans="1:2">
      <c r="A12252" s="174">
        <v>1224.9000000000001</v>
      </c>
      <c r="B12252" s="174">
        <v>94.39</v>
      </c>
    </row>
    <row r="12253" spans="1:2">
      <c r="A12253" s="174">
        <v>1225</v>
      </c>
      <c r="B12253" s="174">
        <v>94.4</v>
      </c>
    </row>
    <row r="12254" spans="1:2">
      <c r="A12254" s="174">
        <v>1225.0999999999999</v>
      </c>
      <c r="B12254" s="174">
        <v>94.42</v>
      </c>
    </row>
    <row r="12255" spans="1:2">
      <c r="A12255" s="174">
        <v>1225.2</v>
      </c>
      <c r="B12255" s="174">
        <v>94.44</v>
      </c>
    </row>
    <row r="12256" spans="1:2">
      <c r="A12256" s="174">
        <v>1225.3</v>
      </c>
      <c r="B12256" s="174">
        <v>94.46</v>
      </c>
    </row>
    <row r="12257" spans="1:2">
      <c r="A12257" s="174">
        <v>1225.4000000000001</v>
      </c>
      <c r="B12257" s="174">
        <v>94.48</v>
      </c>
    </row>
    <row r="12258" spans="1:2">
      <c r="A12258" s="174">
        <v>1225.5</v>
      </c>
      <c r="B12258" s="174">
        <v>94.5</v>
      </c>
    </row>
    <row r="12259" spans="1:2">
      <c r="A12259" s="174">
        <v>1225.5999999999999</v>
      </c>
      <c r="B12259" s="174">
        <v>94.52</v>
      </c>
    </row>
    <row r="12260" spans="1:2">
      <c r="A12260" s="174">
        <v>1225.7</v>
      </c>
      <c r="B12260" s="174">
        <v>94.54</v>
      </c>
    </row>
    <row r="12261" spans="1:2">
      <c r="A12261" s="174">
        <v>1225.8</v>
      </c>
      <c r="B12261" s="174">
        <v>94.559999999999903</v>
      </c>
    </row>
    <row r="12262" spans="1:2">
      <c r="A12262" s="174">
        <v>1225.9000000000001</v>
      </c>
      <c r="B12262" s="174">
        <v>94.58</v>
      </c>
    </row>
    <row r="12263" spans="1:2">
      <c r="A12263" s="174">
        <v>1226</v>
      </c>
      <c r="B12263" s="174">
        <v>94.6</v>
      </c>
    </row>
    <row r="12264" spans="1:2">
      <c r="A12264" s="174">
        <v>1226.0999999999999</v>
      </c>
      <c r="B12264" s="174">
        <v>94.61</v>
      </c>
    </row>
    <row r="12265" spans="1:2">
      <c r="A12265" s="174">
        <v>1226.2</v>
      </c>
      <c r="B12265" s="174">
        <v>94.62</v>
      </c>
    </row>
    <row r="12266" spans="1:2">
      <c r="A12266" s="174">
        <v>1226.3</v>
      </c>
      <c r="B12266" s="174">
        <v>94.63</v>
      </c>
    </row>
    <row r="12267" spans="1:2">
      <c r="A12267" s="174">
        <v>1226.4000000000001</v>
      </c>
      <c r="B12267" s="174">
        <v>94.64</v>
      </c>
    </row>
    <row r="12268" spans="1:2">
      <c r="A12268" s="174">
        <v>1226.5</v>
      </c>
      <c r="B12268" s="174">
        <v>94.65</v>
      </c>
    </row>
    <row r="12269" spans="1:2">
      <c r="A12269" s="174">
        <v>1226.5999999999999</v>
      </c>
      <c r="B12269" s="174">
        <v>94.66</v>
      </c>
    </row>
    <row r="12270" spans="1:2">
      <c r="A12270" s="174">
        <v>1226.7</v>
      </c>
      <c r="B12270" s="174">
        <v>94.67</v>
      </c>
    </row>
    <row r="12271" spans="1:2">
      <c r="A12271" s="174">
        <v>1226.8</v>
      </c>
      <c r="B12271" s="174">
        <v>94.679999999999893</v>
      </c>
    </row>
    <row r="12272" spans="1:2">
      <c r="A12272" s="174">
        <v>1226.9000000000001</v>
      </c>
      <c r="B12272" s="174">
        <v>94.69</v>
      </c>
    </row>
    <row r="12273" spans="1:2">
      <c r="A12273" s="174">
        <v>1227</v>
      </c>
      <c r="B12273" s="174">
        <v>94.7</v>
      </c>
    </row>
    <row r="12274" spans="1:2">
      <c r="A12274" s="174">
        <v>1227.0999999999999</v>
      </c>
      <c r="B12274" s="174">
        <v>94.71</v>
      </c>
    </row>
    <row r="12275" spans="1:2">
      <c r="A12275" s="174">
        <v>1227.2</v>
      </c>
      <c r="B12275" s="174">
        <v>94.72</v>
      </c>
    </row>
    <row r="12276" spans="1:2">
      <c r="A12276" s="174">
        <v>1227.3</v>
      </c>
      <c r="B12276" s="174">
        <v>94.729999999999905</v>
      </c>
    </row>
    <row r="12277" spans="1:2">
      <c r="A12277" s="174">
        <v>1227.4000000000001</v>
      </c>
      <c r="B12277" s="174">
        <v>94.74</v>
      </c>
    </row>
    <row r="12278" spans="1:2">
      <c r="A12278" s="174">
        <v>1227.5</v>
      </c>
      <c r="B12278" s="174">
        <v>94.75</v>
      </c>
    </row>
    <row r="12279" spans="1:2">
      <c r="A12279" s="174">
        <v>1227.5999999999999</v>
      </c>
      <c r="B12279" s="174">
        <v>94.76</v>
      </c>
    </row>
    <row r="12280" spans="1:2">
      <c r="A12280" s="174">
        <v>1227.7</v>
      </c>
      <c r="B12280" s="174">
        <v>94.77</v>
      </c>
    </row>
    <row r="12281" spans="1:2">
      <c r="A12281" s="174">
        <v>1227.8</v>
      </c>
      <c r="B12281" s="174">
        <v>94.779999999999902</v>
      </c>
    </row>
    <row r="12282" spans="1:2">
      <c r="A12282" s="174">
        <v>1227.9000000000001</v>
      </c>
      <c r="B12282" s="174">
        <v>94.79</v>
      </c>
    </row>
    <row r="12283" spans="1:2">
      <c r="A12283" s="174">
        <v>1228</v>
      </c>
      <c r="B12283" s="174">
        <v>94.8</v>
      </c>
    </row>
    <row r="12284" spans="1:2">
      <c r="A12284" s="174">
        <v>1228.0999999999999</v>
      </c>
      <c r="B12284" s="174">
        <v>94.82</v>
      </c>
    </row>
    <row r="12285" spans="1:2">
      <c r="A12285" s="174">
        <v>1228.2</v>
      </c>
      <c r="B12285" s="174">
        <v>94.84</v>
      </c>
    </row>
    <row r="12286" spans="1:2">
      <c r="A12286" s="174">
        <v>1228.3</v>
      </c>
      <c r="B12286" s="174">
        <v>94.8599999999999</v>
      </c>
    </row>
    <row r="12287" spans="1:2">
      <c r="A12287" s="174">
        <v>1228.4000000000001</v>
      </c>
      <c r="B12287" s="174">
        <v>94.88</v>
      </c>
    </row>
    <row r="12288" spans="1:2">
      <c r="A12288" s="174">
        <v>1228.5</v>
      </c>
      <c r="B12288" s="174">
        <v>94.9</v>
      </c>
    </row>
    <row r="12289" spans="1:2">
      <c r="A12289" s="174">
        <v>1228.5999999999999</v>
      </c>
      <c r="B12289" s="174">
        <v>94.92</v>
      </c>
    </row>
    <row r="12290" spans="1:2">
      <c r="A12290" s="174">
        <v>1228.7</v>
      </c>
      <c r="B12290" s="174">
        <v>94.94</v>
      </c>
    </row>
    <row r="12291" spans="1:2">
      <c r="A12291" s="174">
        <v>1228.8</v>
      </c>
      <c r="B12291" s="174">
        <v>94.96</v>
      </c>
    </row>
    <row r="12292" spans="1:2">
      <c r="A12292" s="174">
        <v>1228.9000000000001</v>
      </c>
      <c r="B12292" s="174">
        <v>94.98</v>
      </c>
    </row>
    <row r="12293" spans="1:2">
      <c r="A12293" s="174">
        <v>1229</v>
      </c>
      <c r="B12293" s="174">
        <v>95</v>
      </c>
    </row>
    <row r="12294" spans="1:2">
      <c r="A12294" s="174">
        <v>1229.0999999999999</v>
      </c>
      <c r="B12294" s="174">
        <v>95.01</v>
      </c>
    </row>
    <row r="12295" spans="1:2">
      <c r="A12295" s="174">
        <v>1229.2</v>
      </c>
      <c r="B12295" s="174">
        <v>95.02</v>
      </c>
    </row>
    <row r="12296" spans="1:2">
      <c r="A12296" s="174">
        <v>1229.3</v>
      </c>
      <c r="B12296" s="174">
        <v>95.03</v>
      </c>
    </row>
    <row r="12297" spans="1:2">
      <c r="A12297" s="174">
        <v>1229.4000000000001</v>
      </c>
      <c r="B12297" s="174">
        <v>95.04</v>
      </c>
    </row>
    <row r="12298" spans="1:2">
      <c r="A12298" s="174">
        <v>1229.5</v>
      </c>
      <c r="B12298" s="174">
        <v>95.05</v>
      </c>
    </row>
    <row r="12299" spans="1:2">
      <c r="A12299" s="174">
        <v>1229.5999999999999</v>
      </c>
      <c r="B12299" s="174">
        <v>95.06</v>
      </c>
    </row>
    <row r="12300" spans="1:2">
      <c r="A12300" s="174">
        <v>1229.7</v>
      </c>
      <c r="B12300" s="174">
        <v>95.07</v>
      </c>
    </row>
    <row r="12301" spans="1:2">
      <c r="A12301" s="174">
        <v>1229.8</v>
      </c>
      <c r="B12301" s="174">
        <v>95.08</v>
      </c>
    </row>
    <row r="12302" spans="1:2">
      <c r="A12302" s="174">
        <v>1229.9000000000001</v>
      </c>
      <c r="B12302" s="174">
        <v>95.09</v>
      </c>
    </row>
    <row r="12303" spans="1:2">
      <c r="A12303" s="174">
        <v>1230</v>
      </c>
      <c r="B12303" s="174">
        <v>95.1</v>
      </c>
    </row>
    <row r="12304" spans="1:2">
      <c r="A12304" s="174">
        <v>1230.0999999999999</v>
      </c>
      <c r="B12304" s="174">
        <v>95.12</v>
      </c>
    </row>
    <row r="12305" spans="1:2">
      <c r="A12305" s="174">
        <v>1230.2</v>
      </c>
      <c r="B12305" s="174">
        <v>95.14</v>
      </c>
    </row>
    <row r="12306" spans="1:2">
      <c r="A12306" s="174">
        <v>1230.3</v>
      </c>
      <c r="B12306" s="174">
        <v>95.16</v>
      </c>
    </row>
    <row r="12307" spans="1:2">
      <c r="A12307" s="174">
        <v>1230.4000000000001</v>
      </c>
      <c r="B12307" s="174">
        <v>95.18</v>
      </c>
    </row>
    <row r="12308" spans="1:2">
      <c r="A12308" s="174">
        <v>1230.5</v>
      </c>
      <c r="B12308" s="174">
        <v>95.199999999999903</v>
      </c>
    </row>
    <row r="12309" spans="1:2">
      <c r="A12309" s="174">
        <v>1230.5999999999999</v>
      </c>
      <c r="B12309" s="174">
        <v>95.22</v>
      </c>
    </row>
    <row r="12310" spans="1:2">
      <c r="A12310" s="174">
        <v>1230.7</v>
      </c>
      <c r="B12310" s="174">
        <v>95.24</v>
      </c>
    </row>
    <row r="12311" spans="1:2">
      <c r="A12311" s="174">
        <v>1230.8</v>
      </c>
      <c r="B12311" s="174">
        <v>95.26</v>
      </c>
    </row>
    <row r="12312" spans="1:2">
      <c r="A12312" s="174">
        <v>1230.9000000000001</v>
      </c>
      <c r="B12312" s="174">
        <v>95.28</v>
      </c>
    </row>
    <row r="12313" spans="1:2">
      <c r="A12313" s="174">
        <v>1231</v>
      </c>
      <c r="B12313" s="174">
        <v>95.3</v>
      </c>
    </row>
    <row r="12314" spans="1:2">
      <c r="A12314" s="174">
        <v>1231.0999999999999</v>
      </c>
      <c r="B12314" s="174">
        <v>95.31</v>
      </c>
    </row>
    <row r="12315" spans="1:2">
      <c r="A12315" s="174">
        <v>1231.2</v>
      </c>
      <c r="B12315" s="174">
        <v>95.32</v>
      </c>
    </row>
    <row r="12316" spans="1:2">
      <c r="A12316" s="174">
        <v>1231.3</v>
      </c>
      <c r="B12316" s="174">
        <v>95.33</v>
      </c>
    </row>
    <row r="12317" spans="1:2">
      <c r="A12317" s="174">
        <v>1231.4000000000001</v>
      </c>
      <c r="B12317" s="174">
        <v>95.34</v>
      </c>
    </row>
    <row r="12318" spans="1:2">
      <c r="A12318" s="174">
        <v>1231.5</v>
      </c>
      <c r="B12318" s="174">
        <v>95.35</v>
      </c>
    </row>
    <row r="12319" spans="1:2">
      <c r="A12319" s="174">
        <v>1231.5999999999999</v>
      </c>
      <c r="B12319" s="174">
        <v>95.36</v>
      </c>
    </row>
    <row r="12320" spans="1:2">
      <c r="A12320" s="174">
        <v>1231.7</v>
      </c>
      <c r="B12320" s="174">
        <v>95.37</v>
      </c>
    </row>
    <row r="12321" spans="1:2">
      <c r="A12321" s="174">
        <v>1231.8</v>
      </c>
      <c r="B12321" s="174">
        <v>95.38</v>
      </c>
    </row>
    <row r="12322" spans="1:2">
      <c r="A12322" s="174">
        <v>1231.9000000000001</v>
      </c>
      <c r="B12322" s="174">
        <v>95.39</v>
      </c>
    </row>
    <row r="12323" spans="1:2">
      <c r="A12323" s="174">
        <v>1232</v>
      </c>
      <c r="B12323" s="174">
        <v>95.4</v>
      </c>
    </row>
    <row r="12324" spans="1:2">
      <c r="A12324" s="174">
        <v>1232.0999999999999</v>
      </c>
      <c r="B12324" s="174">
        <v>95.42</v>
      </c>
    </row>
    <row r="12325" spans="1:2">
      <c r="A12325" s="174">
        <v>1232.2</v>
      </c>
      <c r="B12325" s="174">
        <v>95.44</v>
      </c>
    </row>
    <row r="12326" spans="1:2">
      <c r="A12326" s="174">
        <v>1232.3</v>
      </c>
      <c r="B12326" s="174">
        <v>95.46</v>
      </c>
    </row>
    <row r="12327" spans="1:2">
      <c r="A12327" s="174">
        <v>1232.4000000000001</v>
      </c>
      <c r="B12327" s="174">
        <v>95.48</v>
      </c>
    </row>
    <row r="12328" spans="1:2">
      <c r="A12328" s="174">
        <v>1232.5</v>
      </c>
      <c r="B12328" s="174">
        <v>95.5</v>
      </c>
    </row>
    <row r="12329" spans="1:2">
      <c r="A12329" s="174">
        <v>1232.5999999999999</v>
      </c>
      <c r="B12329" s="174">
        <v>95.52</v>
      </c>
    </row>
    <row r="12330" spans="1:2">
      <c r="A12330" s="174">
        <v>1232.7</v>
      </c>
      <c r="B12330" s="174">
        <v>95.54</v>
      </c>
    </row>
    <row r="12331" spans="1:2">
      <c r="A12331" s="174">
        <v>1232.8</v>
      </c>
      <c r="B12331" s="174">
        <v>95.56</v>
      </c>
    </row>
    <row r="12332" spans="1:2">
      <c r="A12332" s="174">
        <v>1232.9000000000001</v>
      </c>
      <c r="B12332" s="174">
        <v>95.58</v>
      </c>
    </row>
    <row r="12333" spans="1:2">
      <c r="A12333" s="174">
        <v>1233</v>
      </c>
      <c r="B12333" s="174">
        <v>95.6</v>
      </c>
    </row>
    <row r="12334" spans="1:2">
      <c r="A12334" s="174">
        <v>1233.0999999999999</v>
      </c>
      <c r="B12334" s="174">
        <v>95.61</v>
      </c>
    </row>
    <row r="12335" spans="1:2">
      <c r="A12335" s="174">
        <v>1233.2</v>
      </c>
      <c r="B12335" s="174">
        <v>95.62</v>
      </c>
    </row>
    <row r="12336" spans="1:2">
      <c r="A12336" s="174">
        <v>1233.3</v>
      </c>
      <c r="B12336" s="174">
        <v>95.63</v>
      </c>
    </row>
    <row r="12337" spans="1:2">
      <c r="A12337" s="174">
        <v>1233.4000000000001</v>
      </c>
      <c r="B12337" s="174">
        <v>95.64</v>
      </c>
    </row>
    <row r="12338" spans="1:2">
      <c r="A12338" s="174">
        <v>1233.5</v>
      </c>
      <c r="B12338" s="174">
        <v>95.65</v>
      </c>
    </row>
    <row r="12339" spans="1:2">
      <c r="A12339" s="174">
        <v>1233.5999999999999</v>
      </c>
      <c r="B12339" s="174">
        <v>95.66</v>
      </c>
    </row>
    <row r="12340" spans="1:2">
      <c r="A12340" s="174">
        <v>1233.7</v>
      </c>
      <c r="B12340" s="174">
        <v>95.67</v>
      </c>
    </row>
    <row r="12341" spans="1:2">
      <c r="A12341" s="174">
        <v>1233.8</v>
      </c>
      <c r="B12341" s="174">
        <v>95.68</v>
      </c>
    </row>
    <row r="12342" spans="1:2">
      <c r="A12342" s="174">
        <v>1233.9000000000001</v>
      </c>
      <c r="B12342" s="174">
        <v>95.69</v>
      </c>
    </row>
    <row r="12343" spans="1:2">
      <c r="A12343" s="174">
        <v>1234</v>
      </c>
      <c r="B12343" s="174">
        <v>95.7</v>
      </c>
    </row>
    <row r="12344" spans="1:2">
      <c r="A12344" s="174">
        <v>1234.0999999999999</v>
      </c>
      <c r="B12344" s="174">
        <v>95.71</v>
      </c>
    </row>
    <row r="12345" spans="1:2">
      <c r="A12345" s="174">
        <v>1234.2</v>
      </c>
      <c r="B12345" s="174">
        <v>95.72</v>
      </c>
    </row>
    <row r="12346" spans="1:2">
      <c r="A12346" s="174">
        <v>1234.3</v>
      </c>
      <c r="B12346" s="174">
        <v>95.73</v>
      </c>
    </row>
    <row r="12347" spans="1:2">
      <c r="A12347" s="174">
        <v>1234.4000000000001</v>
      </c>
      <c r="B12347" s="174">
        <v>95.74</v>
      </c>
    </row>
    <row r="12348" spans="1:2">
      <c r="A12348" s="174">
        <v>1234.5</v>
      </c>
      <c r="B12348" s="174">
        <v>95.75</v>
      </c>
    </row>
    <row r="12349" spans="1:2">
      <c r="A12349" s="174">
        <v>1234.5999999999999</v>
      </c>
      <c r="B12349" s="174">
        <v>95.76</v>
      </c>
    </row>
    <row r="12350" spans="1:2">
      <c r="A12350" s="174">
        <v>1234.7</v>
      </c>
      <c r="B12350" s="174">
        <v>95.77</v>
      </c>
    </row>
    <row r="12351" spans="1:2">
      <c r="A12351" s="174">
        <v>1234.8</v>
      </c>
      <c r="B12351" s="174">
        <v>95.78</v>
      </c>
    </row>
    <row r="12352" spans="1:2">
      <c r="A12352" s="174">
        <v>1234.9000000000001</v>
      </c>
      <c r="B12352" s="174">
        <v>95.79</v>
      </c>
    </row>
    <row r="12353" spans="1:2">
      <c r="A12353" s="174">
        <v>1235</v>
      </c>
      <c r="B12353" s="174">
        <v>95.8</v>
      </c>
    </row>
    <row r="12354" spans="1:2">
      <c r="A12354" s="174">
        <v>1235.0999999999999</v>
      </c>
      <c r="B12354" s="174">
        <v>95.82</v>
      </c>
    </row>
    <row r="12355" spans="1:2">
      <c r="A12355" s="174">
        <v>1235.2</v>
      </c>
      <c r="B12355" s="174">
        <v>95.84</v>
      </c>
    </row>
    <row r="12356" spans="1:2">
      <c r="A12356" s="174">
        <v>1235.3</v>
      </c>
      <c r="B12356" s="174">
        <v>95.86</v>
      </c>
    </row>
    <row r="12357" spans="1:2">
      <c r="A12357" s="174">
        <v>1235.4000000000001</v>
      </c>
      <c r="B12357" s="174">
        <v>95.88</v>
      </c>
    </row>
    <row r="12358" spans="1:2">
      <c r="A12358" s="174">
        <v>1235.5</v>
      </c>
      <c r="B12358" s="174">
        <v>95.9</v>
      </c>
    </row>
    <row r="12359" spans="1:2">
      <c r="A12359" s="174">
        <v>1235.5999999999999</v>
      </c>
      <c r="B12359" s="174">
        <v>95.92</v>
      </c>
    </row>
    <row r="12360" spans="1:2">
      <c r="A12360" s="174">
        <v>1235.7</v>
      </c>
      <c r="B12360" s="174">
        <v>95.94</v>
      </c>
    </row>
    <row r="12361" spans="1:2">
      <c r="A12361" s="174">
        <v>1235.8</v>
      </c>
      <c r="B12361" s="174">
        <v>95.96</v>
      </c>
    </row>
    <row r="12362" spans="1:2">
      <c r="A12362" s="174">
        <v>1235.9000000000001</v>
      </c>
      <c r="B12362" s="174">
        <v>95.98</v>
      </c>
    </row>
    <row r="12363" spans="1:2">
      <c r="A12363" s="174">
        <v>1236</v>
      </c>
      <c r="B12363" s="174">
        <v>96</v>
      </c>
    </row>
    <row r="12364" spans="1:2">
      <c r="A12364" s="174">
        <v>1236.0999999999999</v>
      </c>
      <c r="B12364" s="174">
        <v>96.01</v>
      </c>
    </row>
    <row r="12365" spans="1:2">
      <c r="A12365" s="174">
        <v>1236.2</v>
      </c>
      <c r="B12365" s="174">
        <v>96.02</v>
      </c>
    </row>
    <row r="12366" spans="1:2">
      <c r="A12366" s="174">
        <v>1236.3</v>
      </c>
      <c r="B12366" s="174">
        <v>96.03</v>
      </c>
    </row>
    <row r="12367" spans="1:2">
      <c r="A12367" s="174">
        <v>1236.4000000000001</v>
      </c>
      <c r="B12367" s="174">
        <v>96.04</v>
      </c>
    </row>
    <row r="12368" spans="1:2">
      <c r="A12368" s="174">
        <v>1236.5</v>
      </c>
      <c r="B12368" s="174">
        <v>96.05</v>
      </c>
    </row>
    <row r="12369" spans="1:2">
      <c r="A12369" s="174">
        <v>1236.5999999999999</v>
      </c>
      <c r="B12369" s="174">
        <v>96.06</v>
      </c>
    </row>
    <row r="12370" spans="1:2">
      <c r="A12370" s="174">
        <v>1236.7</v>
      </c>
      <c r="B12370" s="174">
        <v>96.07</v>
      </c>
    </row>
    <row r="12371" spans="1:2">
      <c r="A12371" s="174">
        <v>1236.8</v>
      </c>
      <c r="B12371" s="174">
        <v>96.08</v>
      </c>
    </row>
    <row r="12372" spans="1:2">
      <c r="A12372" s="174">
        <v>1236.9000000000001</v>
      </c>
      <c r="B12372" s="174">
        <v>96.09</v>
      </c>
    </row>
    <row r="12373" spans="1:2">
      <c r="A12373" s="174">
        <v>1237</v>
      </c>
      <c r="B12373" s="174">
        <v>96.1</v>
      </c>
    </row>
    <row r="12374" spans="1:2">
      <c r="A12374" s="174">
        <v>1237.0999999999999</v>
      </c>
      <c r="B12374" s="174">
        <v>96.12</v>
      </c>
    </row>
    <row r="12375" spans="1:2">
      <c r="A12375" s="174">
        <v>1237.2</v>
      </c>
      <c r="B12375" s="174">
        <v>96.14</v>
      </c>
    </row>
    <row r="12376" spans="1:2">
      <c r="A12376" s="174">
        <v>1237.3</v>
      </c>
      <c r="B12376" s="174">
        <v>96.16</v>
      </c>
    </row>
    <row r="12377" spans="1:2">
      <c r="A12377" s="174">
        <v>1237.4000000000001</v>
      </c>
      <c r="B12377" s="174">
        <v>96.18</v>
      </c>
    </row>
    <row r="12378" spans="1:2">
      <c r="A12378" s="174">
        <v>1237.5</v>
      </c>
      <c r="B12378" s="174">
        <v>96.199999999999903</v>
      </c>
    </row>
    <row r="12379" spans="1:2">
      <c r="A12379" s="174">
        <v>1237.5999999999999</v>
      </c>
      <c r="B12379" s="174">
        <v>96.22</v>
      </c>
    </row>
    <row r="12380" spans="1:2">
      <c r="A12380" s="174">
        <v>1237.7</v>
      </c>
      <c r="B12380" s="174">
        <v>96.24</v>
      </c>
    </row>
    <row r="12381" spans="1:2">
      <c r="A12381" s="174">
        <v>1237.8</v>
      </c>
      <c r="B12381" s="174">
        <v>96.26</v>
      </c>
    </row>
    <row r="12382" spans="1:2">
      <c r="A12382" s="174">
        <v>1237.9000000000001</v>
      </c>
      <c r="B12382" s="174">
        <v>96.28</v>
      </c>
    </row>
    <row r="12383" spans="1:2">
      <c r="A12383" s="174">
        <v>1238</v>
      </c>
      <c r="B12383" s="174">
        <v>96.3</v>
      </c>
    </row>
    <row r="12384" spans="1:2">
      <c r="A12384" s="174">
        <v>1238.0999999999999</v>
      </c>
      <c r="B12384" s="174">
        <v>96.31</v>
      </c>
    </row>
    <row r="12385" spans="1:2">
      <c r="A12385" s="174">
        <v>1238.2</v>
      </c>
      <c r="B12385" s="174">
        <v>96.32</v>
      </c>
    </row>
    <row r="12386" spans="1:2">
      <c r="A12386" s="174">
        <v>1238.3</v>
      </c>
      <c r="B12386" s="174">
        <v>96.33</v>
      </c>
    </row>
    <row r="12387" spans="1:2">
      <c r="A12387" s="174">
        <v>1238.4000000000001</v>
      </c>
      <c r="B12387" s="174">
        <v>96.34</v>
      </c>
    </row>
    <row r="12388" spans="1:2">
      <c r="A12388" s="174">
        <v>1238.5</v>
      </c>
      <c r="B12388" s="174">
        <v>96.35</v>
      </c>
    </row>
    <row r="12389" spans="1:2">
      <c r="A12389" s="174">
        <v>1238.5999999999999</v>
      </c>
      <c r="B12389" s="174">
        <v>96.36</v>
      </c>
    </row>
    <row r="12390" spans="1:2">
      <c r="A12390" s="174">
        <v>1238.7</v>
      </c>
      <c r="B12390" s="174">
        <v>96.37</v>
      </c>
    </row>
    <row r="12391" spans="1:2">
      <c r="A12391" s="174">
        <v>1238.8</v>
      </c>
      <c r="B12391" s="174">
        <v>96.38</v>
      </c>
    </row>
    <row r="12392" spans="1:2">
      <c r="A12392" s="174">
        <v>1238.9000000000001</v>
      </c>
      <c r="B12392" s="174">
        <v>96.39</v>
      </c>
    </row>
    <row r="12393" spans="1:2">
      <c r="A12393" s="174">
        <v>1239</v>
      </c>
      <c r="B12393" s="174">
        <v>96.4</v>
      </c>
    </row>
    <row r="12394" spans="1:2">
      <c r="A12394" s="174">
        <v>1239.0999999999999</v>
      </c>
      <c r="B12394" s="174">
        <v>96.42</v>
      </c>
    </row>
    <row r="12395" spans="1:2">
      <c r="A12395" s="174">
        <v>1239.2</v>
      </c>
      <c r="B12395" s="174">
        <v>96.44</v>
      </c>
    </row>
    <row r="12396" spans="1:2">
      <c r="A12396" s="174">
        <v>1239.3</v>
      </c>
      <c r="B12396" s="174">
        <v>96.46</v>
      </c>
    </row>
    <row r="12397" spans="1:2">
      <c r="A12397" s="174">
        <v>1239.4000000000001</v>
      </c>
      <c r="B12397" s="174">
        <v>96.48</v>
      </c>
    </row>
    <row r="12398" spans="1:2">
      <c r="A12398" s="174">
        <v>1239.5</v>
      </c>
      <c r="B12398" s="174">
        <v>96.5</v>
      </c>
    </row>
    <row r="12399" spans="1:2">
      <c r="A12399" s="174">
        <v>1239.5999999999999</v>
      </c>
      <c r="B12399" s="174">
        <v>96.52</v>
      </c>
    </row>
    <row r="12400" spans="1:2">
      <c r="A12400" s="174">
        <v>1239.7</v>
      </c>
      <c r="B12400" s="174">
        <v>96.54</v>
      </c>
    </row>
    <row r="12401" spans="1:2">
      <c r="A12401" s="174">
        <v>1239.8</v>
      </c>
      <c r="B12401" s="174">
        <v>96.56</v>
      </c>
    </row>
    <row r="12402" spans="1:2">
      <c r="A12402" s="174">
        <v>1239.9000000000001</v>
      </c>
      <c r="B12402" s="174">
        <v>96.58</v>
      </c>
    </row>
    <row r="12403" spans="1:2">
      <c r="A12403" s="174">
        <v>1240</v>
      </c>
      <c r="B12403" s="174">
        <v>96.6</v>
      </c>
    </row>
    <row r="12404" spans="1:2">
      <c r="A12404" s="174">
        <v>1240.0999999999999</v>
      </c>
      <c r="B12404" s="174">
        <v>96.62</v>
      </c>
    </row>
    <row r="12405" spans="1:2">
      <c r="A12405" s="174">
        <v>1240.2</v>
      </c>
      <c r="B12405" s="174">
        <v>96.64</v>
      </c>
    </row>
    <row r="12406" spans="1:2">
      <c r="A12406" s="174">
        <v>1240.3</v>
      </c>
      <c r="B12406" s="174">
        <v>96.66</v>
      </c>
    </row>
    <row r="12407" spans="1:2">
      <c r="A12407" s="174">
        <v>1240.4000000000001</v>
      </c>
      <c r="B12407" s="174">
        <v>96.68</v>
      </c>
    </row>
    <row r="12408" spans="1:2">
      <c r="A12408" s="174">
        <v>1240.5</v>
      </c>
      <c r="B12408" s="174">
        <v>96.699999999999903</v>
      </c>
    </row>
    <row r="12409" spans="1:2">
      <c r="A12409" s="174">
        <v>1240.5999999999999</v>
      </c>
      <c r="B12409" s="174">
        <v>96.72</v>
      </c>
    </row>
    <row r="12410" spans="1:2">
      <c r="A12410" s="174">
        <v>1240.7</v>
      </c>
      <c r="B12410" s="174">
        <v>96.74</v>
      </c>
    </row>
    <row r="12411" spans="1:2">
      <c r="A12411" s="174">
        <v>1240.8</v>
      </c>
      <c r="B12411" s="174">
        <v>96.76</v>
      </c>
    </row>
    <row r="12412" spans="1:2">
      <c r="A12412" s="174">
        <v>1240.9000000000001</v>
      </c>
      <c r="B12412" s="174">
        <v>96.78</v>
      </c>
    </row>
    <row r="12413" spans="1:2">
      <c r="A12413" s="174">
        <v>1241</v>
      </c>
      <c r="B12413" s="174">
        <v>96.8</v>
      </c>
    </row>
    <row r="12414" spans="1:2">
      <c r="A12414" s="174">
        <v>1241.0999999999999</v>
      </c>
      <c r="B12414" s="174">
        <v>96.82</v>
      </c>
    </row>
    <row r="12415" spans="1:2">
      <c r="A12415" s="174">
        <v>1241.2</v>
      </c>
      <c r="B12415" s="174">
        <v>96.84</v>
      </c>
    </row>
    <row r="12416" spans="1:2">
      <c r="A12416" s="174">
        <v>1241.3</v>
      </c>
      <c r="B12416" s="174">
        <v>96.86</v>
      </c>
    </row>
    <row r="12417" spans="1:2">
      <c r="A12417" s="174">
        <v>1241.4000000000001</v>
      </c>
      <c r="B12417" s="174">
        <v>96.88</v>
      </c>
    </row>
    <row r="12418" spans="1:2">
      <c r="A12418" s="174">
        <v>1241.5</v>
      </c>
      <c r="B12418" s="174">
        <v>96.9</v>
      </c>
    </row>
    <row r="12419" spans="1:2">
      <c r="A12419" s="174">
        <v>1241.5999999999999</v>
      </c>
      <c r="B12419" s="174">
        <v>96.92</v>
      </c>
    </row>
    <row r="12420" spans="1:2">
      <c r="A12420" s="174">
        <v>1241.7</v>
      </c>
      <c r="B12420" s="174">
        <v>96.94</v>
      </c>
    </row>
    <row r="12421" spans="1:2">
      <c r="A12421" s="174">
        <v>1241.8</v>
      </c>
      <c r="B12421" s="174">
        <v>96.96</v>
      </c>
    </row>
    <row r="12422" spans="1:2">
      <c r="A12422" s="174">
        <v>1241.9000000000001</v>
      </c>
      <c r="B12422" s="174">
        <v>96.98</v>
      </c>
    </row>
    <row r="12423" spans="1:2">
      <c r="A12423" s="174">
        <v>1242</v>
      </c>
      <c r="B12423" s="174">
        <v>97</v>
      </c>
    </row>
    <row r="12424" spans="1:2">
      <c r="A12424" s="174">
        <v>1242.0999999999999</v>
      </c>
      <c r="B12424" s="174">
        <v>97.02</v>
      </c>
    </row>
    <row r="12425" spans="1:2">
      <c r="A12425" s="174">
        <v>1242.2</v>
      </c>
      <c r="B12425" s="174">
        <v>97.04</v>
      </c>
    </row>
    <row r="12426" spans="1:2">
      <c r="A12426" s="174">
        <v>1242.3</v>
      </c>
      <c r="B12426" s="174">
        <v>97.06</v>
      </c>
    </row>
    <row r="12427" spans="1:2">
      <c r="A12427" s="174">
        <v>1242.4000000000001</v>
      </c>
      <c r="B12427" s="174">
        <v>97.08</v>
      </c>
    </row>
    <row r="12428" spans="1:2">
      <c r="A12428" s="174">
        <v>1242.5</v>
      </c>
      <c r="B12428" s="174">
        <v>97.1</v>
      </c>
    </row>
    <row r="12429" spans="1:2">
      <c r="A12429" s="174">
        <v>1242.5999999999999</v>
      </c>
      <c r="B12429" s="174">
        <v>97.12</v>
      </c>
    </row>
    <row r="12430" spans="1:2">
      <c r="A12430" s="174">
        <v>1242.7</v>
      </c>
      <c r="B12430" s="174">
        <v>97.14</v>
      </c>
    </row>
    <row r="12431" spans="1:2">
      <c r="A12431" s="174">
        <v>1242.8</v>
      </c>
      <c r="B12431" s="174">
        <v>97.16</v>
      </c>
    </row>
    <row r="12432" spans="1:2">
      <c r="A12432" s="174">
        <v>1242.9000000000001</v>
      </c>
      <c r="B12432" s="174">
        <v>97.18</v>
      </c>
    </row>
    <row r="12433" spans="1:2">
      <c r="A12433" s="174">
        <v>1243</v>
      </c>
      <c r="B12433" s="174">
        <v>97.2</v>
      </c>
    </row>
    <row r="12434" spans="1:2">
      <c r="A12434" s="174">
        <v>1243.0999999999999</v>
      </c>
      <c r="B12434" s="174">
        <v>97.21</v>
      </c>
    </row>
    <row r="12435" spans="1:2">
      <c r="A12435" s="174">
        <v>1243.2</v>
      </c>
      <c r="B12435" s="174">
        <v>97.22</v>
      </c>
    </row>
    <row r="12436" spans="1:2">
      <c r="A12436" s="174">
        <v>1243.3</v>
      </c>
      <c r="B12436" s="174">
        <v>97.23</v>
      </c>
    </row>
    <row r="12437" spans="1:2">
      <c r="A12437" s="174">
        <v>1243.4000000000001</v>
      </c>
      <c r="B12437" s="174">
        <v>97.24</v>
      </c>
    </row>
    <row r="12438" spans="1:2">
      <c r="A12438" s="174">
        <v>1243.5</v>
      </c>
      <c r="B12438" s="174">
        <v>97.25</v>
      </c>
    </row>
    <row r="12439" spans="1:2">
      <c r="A12439" s="174">
        <v>1243.5999999999999</v>
      </c>
      <c r="B12439" s="174">
        <v>97.26</v>
      </c>
    </row>
    <row r="12440" spans="1:2">
      <c r="A12440" s="174">
        <v>1243.7</v>
      </c>
      <c r="B12440" s="174">
        <v>97.27</v>
      </c>
    </row>
    <row r="12441" spans="1:2">
      <c r="A12441" s="174">
        <v>1243.8</v>
      </c>
      <c r="B12441" s="174">
        <v>97.28</v>
      </c>
    </row>
    <row r="12442" spans="1:2">
      <c r="A12442" s="174">
        <v>1243.9000000000001</v>
      </c>
      <c r="B12442" s="174">
        <v>97.29</v>
      </c>
    </row>
    <row r="12443" spans="1:2">
      <c r="A12443" s="174">
        <v>1244</v>
      </c>
      <c r="B12443" s="174">
        <v>97.3</v>
      </c>
    </row>
    <row r="12444" spans="1:2">
      <c r="A12444" s="174">
        <v>1244.0999999999999</v>
      </c>
      <c r="B12444" s="174">
        <v>97.31</v>
      </c>
    </row>
    <row r="12445" spans="1:2">
      <c r="A12445" s="174">
        <v>1244.2</v>
      </c>
      <c r="B12445" s="174">
        <v>97.32</v>
      </c>
    </row>
    <row r="12446" spans="1:2">
      <c r="A12446" s="174">
        <v>1244.3</v>
      </c>
      <c r="B12446" s="174">
        <v>97.33</v>
      </c>
    </row>
    <row r="12447" spans="1:2">
      <c r="A12447" s="174">
        <v>1244.4000000000001</v>
      </c>
      <c r="B12447" s="174">
        <v>97.34</v>
      </c>
    </row>
    <row r="12448" spans="1:2">
      <c r="A12448" s="174">
        <v>1244.5</v>
      </c>
      <c r="B12448" s="174">
        <v>97.35</v>
      </c>
    </row>
    <row r="12449" spans="1:2">
      <c r="A12449" s="174">
        <v>1244.5999999999999</v>
      </c>
      <c r="B12449" s="174">
        <v>97.36</v>
      </c>
    </row>
    <row r="12450" spans="1:2">
      <c r="A12450" s="174">
        <v>1244.7</v>
      </c>
      <c r="B12450" s="174">
        <v>97.37</v>
      </c>
    </row>
    <row r="12451" spans="1:2">
      <c r="A12451" s="174">
        <v>1244.8</v>
      </c>
      <c r="B12451" s="174">
        <v>97.38</v>
      </c>
    </row>
    <row r="12452" spans="1:2">
      <c r="A12452" s="174">
        <v>1244.9000000000001</v>
      </c>
      <c r="B12452" s="174">
        <v>97.39</v>
      </c>
    </row>
    <row r="12453" spans="1:2">
      <c r="A12453" s="174">
        <v>1245</v>
      </c>
      <c r="B12453" s="174">
        <v>97.4</v>
      </c>
    </row>
    <row r="12454" spans="1:2">
      <c r="A12454" s="174">
        <v>1245.0999999999999</v>
      </c>
      <c r="B12454" s="174">
        <v>97.4</v>
      </c>
    </row>
    <row r="12455" spans="1:2">
      <c r="A12455" s="174">
        <v>1245.2</v>
      </c>
      <c r="B12455" s="174">
        <v>97.4</v>
      </c>
    </row>
    <row r="12456" spans="1:2">
      <c r="A12456" s="174">
        <v>1245.3</v>
      </c>
      <c r="B12456" s="174">
        <v>97.4</v>
      </c>
    </row>
    <row r="12457" spans="1:2">
      <c r="A12457" s="174">
        <v>1245.4000000000001</v>
      </c>
      <c r="B12457" s="174">
        <v>97.4</v>
      </c>
    </row>
    <row r="12458" spans="1:2">
      <c r="A12458" s="174">
        <v>1245.5</v>
      </c>
      <c r="B12458" s="174">
        <v>97.4</v>
      </c>
    </row>
    <row r="12459" spans="1:2">
      <c r="A12459" s="174">
        <v>1245.5999999999999</v>
      </c>
      <c r="B12459" s="174">
        <v>97.4</v>
      </c>
    </row>
    <row r="12460" spans="1:2">
      <c r="A12460" s="174">
        <v>1245.7</v>
      </c>
      <c r="B12460" s="174">
        <v>97.4</v>
      </c>
    </row>
    <row r="12461" spans="1:2">
      <c r="A12461" s="174">
        <v>1245.8</v>
      </c>
      <c r="B12461" s="174">
        <v>97.4</v>
      </c>
    </row>
    <row r="12462" spans="1:2">
      <c r="A12462" s="174">
        <v>1245.9000000000001</v>
      </c>
      <c r="B12462" s="174">
        <v>97.4</v>
      </c>
    </row>
    <row r="12463" spans="1:2">
      <c r="A12463" s="174">
        <v>1246</v>
      </c>
      <c r="B12463" s="174">
        <v>97.4</v>
      </c>
    </row>
    <row r="12464" spans="1:2">
      <c r="A12464" s="174">
        <v>1246.0999999999999</v>
      </c>
      <c r="B12464" s="174">
        <v>97.4</v>
      </c>
    </row>
    <row r="12465" spans="1:2">
      <c r="A12465" s="174">
        <v>1246.2</v>
      </c>
      <c r="B12465" s="174">
        <v>97.4</v>
      </c>
    </row>
    <row r="12466" spans="1:2">
      <c r="A12466" s="174">
        <v>1246.3</v>
      </c>
      <c r="B12466" s="174">
        <v>97.4</v>
      </c>
    </row>
    <row r="12467" spans="1:2">
      <c r="A12467" s="174">
        <v>1246.4000000000001</v>
      </c>
      <c r="B12467" s="174">
        <v>97.4</v>
      </c>
    </row>
    <row r="12468" spans="1:2">
      <c r="A12468" s="174">
        <v>1246.5</v>
      </c>
      <c r="B12468" s="174">
        <v>97.4</v>
      </c>
    </row>
    <row r="12469" spans="1:2">
      <c r="A12469" s="174">
        <v>1246.5999999999999</v>
      </c>
      <c r="B12469" s="174">
        <v>97.4</v>
      </c>
    </row>
    <row r="12470" spans="1:2">
      <c r="A12470" s="174">
        <v>1246.7</v>
      </c>
      <c r="B12470" s="174">
        <v>97.4</v>
      </c>
    </row>
    <row r="12471" spans="1:2">
      <c r="A12471" s="174">
        <v>1246.8</v>
      </c>
      <c r="B12471" s="174">
        <v>97.4</v>
      </c>
    </row>
    <row r="12472" spans="1:2">
      <c r="A12472" s="174">
        <v>1246.9000000000001</v>
      </c>
      <c r="B12472" s="174">
        <v>97.4</v>
      </c>
    </row>
    <row r="12473" spans="1:2">
      <c r="A12473" s="174">
        <v>1247</v>
      </c>
      <c r="B12473" s="174">
        <v>97.4</v>
      </c>
    </row>
    <row r="12474" spans="1:2">
      <c r="A12474" s="174">
        <v>1247.0999999999999</v>
      </c>
      <c r="B12474" s="174">
        <v>97.4</v>
      </c>
    </row>
    <row r="12475" spans="1:2">
      <c r="A12475" s="174">
        <v>1247.2</v>
      </c>
      <c r="B12475" s="174">
        <v>97.4</v>
      </c>
    </row>
    <row r="12476" spans="1:2">
      <c r="A12476" s="174">
        <v>1247.3</v>
      </c>
      <c r="B12476" s="174">
        <v>97.4</v>
      </c>
    </row>
    <row r="12477" spans="1:2">
      <c r="A12477" s="174">
        <v>1247.4000000000001</v>
      </c>
      <c r="B12477" s="174">
        <v>97.4</v>
      </c>
    </row>
    <row r="12478" spans="1:2">
      <c r="A12478" s="174">
        <v>1247.5</v>
      </c>
      <c r="B12478" s="174">
        <v>97.4</v>
      </c>
    </row>
    <row r="12479" spans="1:2">
      <c r="A12479" s="174">
        <v>1247.5999999999999</v>
      </c>
      <c r="B12479" s="174">
        <v>97.4</v>
      </c>
    </row>
    <row r="12480" spans="1:2">
      <c r="A12480" s="174">
        <v>1247.7</v>
      </c>
      <c r="B12480" s="174">
        <v>97.4</v>
      </c>
    </row>
    <row r="12481" spans="1:2">
      <c r="A12481" s="174">
        <v>1247.8</v>
      </c>
      <c r="B12481" s="174">
        <v>97.4</v>
      </c>
    </row>
    <row r="12482" spans="1:2">
      <c r="A12482" s="174">
        <v>1247.9000000000001</v>
      </c>
      <c r="B12482" s="174">
        <v>97.4</v>
      </c>
    </row>
    <row r="12483" spans="1:2">
      <c r="A12483" s="174">
        <v>1248</v>
      </c>
      <c r="B12483" s="174">
        <v>97.4</v>
      </c>
    </row>
    <row r="12484" spans="1:2">
      <c r="A12484" s="174">
        <v>1248.0999999999999</v>
      </c>
      <c r="B12484" s="174">
        <v>97.389999999999901</v>
      </c>
    </row>
    <row r="12485" spans="1:2">
      <c r="A12485" s="174">
        <v>1248.2</v>
      </c>
      <c r="B12485" s="174">
        <v>97.38</v>
      </c>
    </row>
    <row r="12486" spans="1:2">
      <c r="A12486" s="174">
        <v>1248.3</v>
      </c>
      <c r="B12486" s="174">
        <v>97.369999999999905</v>
      </c>
    </row>
    <row r="12487" spans="1:2">
      <c r="A12487" s="174">
        <v>1248.4000000000001</v>
      </c>
      <c r="B12487" s="174">
        <v>97.36</v>
      </c>
    </row>
    <row r="12488" spans="1:2">
      <c r="A12488" s="174">
        <v>1248.5</v>
      </c>
      <c r="B12488" s="174">
        <v>97.35</v>
      </c>
    </row>
    <row r="12489" spans="1:2">
      <c r="A12489" s="174">
        <v>1248.5999999999999</v>
      </c>
      <c r="B12489" s="174">
        <v>97.339999999999904</v>
      </c>
    </row>
    <row r="12490" spans="1:2">
      <c r="A12490" s="174">
        <v>1248.7</v>
      </c>
      <c r="B12490" s="174">
        <v>97.33</v>
      </c>
    </row>
    <row r="12491" spans="1:2">
      <c r="A12491" s="174">
        <v>1248.8</v>
      </c>
      <c r="B12491" s="174">
        <v>97.319999999999894</v>
      </c>
    </row>
    <row r="12492" spans="1:2">
      <c r="A12492" s="174">
        <v>1248.9000000000001</v>
      </c>
      <c r="B12492" s="174">
        <v>97.309999999999903</v>
      </c>
    </row>
    <row r="12493" spans="1:2">
      <c r="A12493" s="174">
        <v>1249</v>
      </c>
      <c r="B12493" s="174">
        <v>97.3</v>
      </c>
    </row>
    <row r="12494" spans="1:2">
      <c r="A12494" s="174">
        <v>1249.0999999999999</v>
      </c>
      <c r="B12494" s="174">
        <v>97.3</v>
      </c>
    </row>
    <row r="12495" spans="1:2">
      <c r="A12495" s="174">
        <v>1249.2</v>
      </c>
      <c r="B12495" s="174">
        <v>97.3</v>
      </c>
    </row>
    <row r="12496" spans="1:2">
      <c r="A12496" s="174">
        <v>1249.3</v>
      </c>
      <c r="B12496" s="174">
        <v>97.3</v>
      </c>
    </row>
    <row r="12497" spans="1:2">
      <c r="A12497" s="174">
        <v>1249.4000000000001</v>
      </c>
      <c r="B12497" s="174">
        <v>97.3</v>
      </c>
    </row>
    <row r="12498" spans="1:2">
      <c r="A12498" s="174">
        <v>1249.5</v>
      </c>
      <c r="B12498" s="174">
        <v>97.3</v>
      </c>
    </row>
    <row r="12499" spans="1:2">
      <c r="A12499" s="174">
        <v>1249.5999999999999</v>
      </c>
      <c r="B12499" s="174">
        <v>97.3</v>
      </c>
    </row>
    <row r="12500" spans="1:2">
      <c r="A12500" s="174">
        <v>1249.7</v>
      </c>
      <c r="B12500" s="174">
        <v>97.3</v>
      </c>
    </row>
    <row r="12501" spans="1:2">
      <c r="A12501" s="174">
        <v>1249.8</v>
      </c>
      <c r="B12501" s="174">
        <v>97.3</v>
      </c>
    </row>
    <row r="12502" spans="1:2">
      <c r="A12502" s="174">
        <v>1249.9000000000001</v>
      </c>
      <c r="B12502" s="174">
        <v>97.3</v>
      </c>
    </row>
    <row r="12503" spans="1:2">
      <c r="A12503" s="174">
        <v>1250</v>
      </c>
      <c r="B12503" s="174">
        <v>97.3</v>
      </c>
    </row>
    <row r="12504" spans="1:2">
      <c r="A12504" s="174">
        <v>1250.0999999999999</v>
      </c>
      <c r="B12504" s="174">
        <v>97.3</v>
      </c>
    </row>
    <row r="12505" spans="1:2">
      <c r="A12505" s="174">
        <v>1250.2</v>
      </c>
      <c r="B12505" s="174">
        <v>97.3</v>
      </c>
    </row>
    <row r="12506" spans="1:2">
      <c r="A12506" s="174">
        <v>1250.3</v>
      </c>
      <c r="B12506" s="174">
        <v>97.3</v>
      </c>
    </row>
    <row r="12507" spans="1:2">
      <c r="A12507" s="174">
        <v>1250.4000000000001</v>
      </c>
      <c r="B12507" s="174">
        <v>97.3</v>
      </c>
    </row>
    <row r="12508" spans="1:2">
      <c r="A12508" s="174">
        <v>1250.5</v>
      </c>
      <c r="B12508" s="174">
        <v>97.3</v>
      </c>
    </row>
    <row r="12509" spans="1:2">
      <c r="A12509" s="174">
        <v>1250.5999999999999</v>
      </c>
      <c r="B12509" s="174">
        <v>97.3</v>
      </c>
    </row>
    <row r="12510" spans="1:2">
      <c r="A12510" s="174">
        <v>1250.7</v>
      </c>
      <c r="B12510" s="174">
        <v>97.3</v>
      </c>
    </row>
    <row r="12511" spans="1:2">
      <c r="A12511" s="174">
        <v>1250.8</v>
      </c>
      <c r="B12511" s="174">
        <v>97.3</v>
      </c>
    </row>
    <row r="12512" spans="1:2">
      <c r="A12512" s="174">
        <v>1250.9000000000001</v>
      </c>
      <c r="B12512" s="174">
        <v>97.3</v>
      </c>
    </row>
    <row r="12513" spans="1:2">
      <c r="A12513" s="174">
        <v>1251</v>
      </c>
      <c r="B12513" s="174">
        <v>97.3</v>
      </c>
    </row>
    <row r="12514" spans="1:2">
      <c r="A12514" s="174">
        <v>1251.0999999999999</v>
      </c>
      <c r="B12514" s="174">
        <v>97.3</v>
      </c>
    </row>
    <row r="12515" spans="1:2">
      <c r="A12515" s="174">
        <v>1251.2</v>
      </c>
      <c r="B12515" s="174">
        <v>97.3</v>
      </c>
    </row>
    <row r="12516" spans="1:2">
      <c r="A12516" s="174">
        <v>1251.3</v>
      </c>
      <c r="B12516" s="174">
        <v>97.3</v>
      </c>
    </row>
    <row r="12517" spans="1:2">
      <c r="A12517" s="174">
        <v>1251.4000000000001</v>
      </c>
      <c r="B12517" s="174">
        <v>97.3</v>
      </c>
    </row>
    <row r="12518" spans="1:2">
      <c r="A12518" s="174">
        <v>1251.5</v>
      </c>
      <c r="B12518" s="174">
        <v>97.3</v>
      </c>
    </row>
    <row r="12519" spans="1:2">
      <c r="A12519" s="174">
        <v>1251.5999999999999</v>
      </c>
      <c r="B12519" s="174">
        <v>97.3</v>
      </c>
    </row>
    <row r="12520" spans="1:2">
      <c r="A12520" s="174">
        <v>1251.7</v>
      </c>
      <c r="B12520" s="174">
        <v>97.3</v>
      </c>
    </row>
    <row r="12521" spans="1:2">
      <c r="A12521" s="174">
        <v>1251.8</v>
      </c>
      <c r="B12521" s="174">
        <v>97.3</v>
      </c>
    </row>
    <row r="12522" spans="1:2">
      <c r="A12522" s="174">
        <v>1251.9000000000001</v>
      </c>
      <c r="B12522" s="174">
        <v>97.3</v>
      </c>
    </row>
    <row r="12523" spans="1:2">
      <c r="A12523" s="174">
        <v>1252</v>
      </c>
      <c r="B12523" s="174">
        <v>97.3</v>
      </c>
    </row>
    <row r="12524" spans="1:2">
      <c r="A12524" s="174">
        <v>1252.0999999999999</v>
      </c>
      <c r="B12524" s="174">
        <v>97.289999999999907</v>
      </c>
    </row>
    <row r="12525" spans="1:2">
      <c r="A12525" s="174">
        <v>1252.2</v>
      </c>
      <c r="B12525" s="174">
        <v>97.279999999999902</v>
      </c>
    </row>
    <row r="12526" spans="1:2">
      <c r="A12526" s="174">
        <v>1252.3</v>
      </c>
      <c r="B12526" s="174">
        <v>97.269999999999897</v>
      </c>
    </row>
    <row r="12527" spans="1:2">
      <c r="A12527" s="174">
        <v>1252.4000000000001</v>
      </c>
      <c r="B12527" s="174">
        <v>97.259999999999906</v>
      </c>
    </row>
    <row r="12528" spans="1:2">
      <c r="A12528" s="174">
        <v>1252.5</v>
      </c>
      <c r="B12528" s="174">
        <v>97.25</v>
      </c>
    </row>
    <row r="12529" spans="1:2">
      <c r="A12529" s="174">
        <v>1252.5999999999999</v>
      </c>
      <c r="B12529" s="174">
        <v>97.239999999999895</v>
      </c>
    </row>
    <row r="12530" spans="1:2">
      <c r="A12530" s="174">
        <v>1252.7</v>
      </c>
      <c r="B12530" s="174">
        <v>97.229999999999905</v>
      </c>
    </row>
    <row r="12531" spans="1:2">
      <c r="A12531" s="174">
        <v>1252.8</v>
      </c>
      <c r="B12531" s="174">
        <v>97.219999999999899</v>
      </c>
    </row>
    <row r="12532" spans="1:2">
      <c r="A12532" s="174">
        <v>1252.9000000000001</v>
      </c>
      <c r="B12532" s="174">
        <v>97.21</v>
      </c>
    </row>
    <row r="12533" spans="1:2">
      <c r="A12533" s="174">
        <v>1253</v>
      </c>
      <c r="B12533" s="174">
        <v>97.2</v>
      </c>
    </row>
    <row r="12534" spans="1:2">
      <c r="A12534" s="174">
        <v>1253.0999999999999</v>
      </c>
      <c r="B12534" s="174">
        <v>97.189999999999898</v>
      </c>
    </row>
    <row r="12535" spans="1:2">
      <c r="A12535" s="174">
        <v>1253.2</v>
      </c>
      <c r="B12535" s="174">
        <v>97.179999999999893</v>
      </c>
    </row>
    <row r="12536" spans="1:2">
      <c r="A12536" s="174">
        <v>1253.3</v>
      </c>
      <c r="B12536" s="174">
        <v>97.169999999999902</v>
      </c>
    </row>
    <row r="12537" spans="1:2">
      <c r="A12537" s="174">
        <v>1253.4000000000001</v>
      </c>
      <c r="B12537" s="174">
        <v>97.16</v>
      </c>
    </row>
    <row r="12538" spans="1:2">
      <c r="A12538" s="174">
        <v>1253.5</v>
      </c>
      <c r="B12538" s="174">
        <v>97.15</v>
      </c>
    </row>
    <row r="12539" spans="1:2">
      <c r="A12539" s="174">
        <v>1253.5999999999999</v>
      </c>
      <c r="B12539" s="174">
        <v>97.139999999999901</v>
      </c>
    </row>
    <row r="12540" spans="1:2">
      <c r="A12540" s="174">
        <v>1253.7</v>
      </c>
      <c r="B12540" s="174">
        <v>97.13</v>
      </c>
    </row>
    <row r="12541" spans="1:2">
      <c r="A12541" s="174">
        <v>1253.8</v>
      </c>
      <c r="B12541" s="174">
        <v>97.119999999999905</v>
      </c>
    </row>
    <row r="12542" spans="1:2">
      <c r="A12542" s="174">
        <v>1253.9000000000001</v>
      </c>
      <c r="B12542" s="174">
        <v>97.1099999999999</v>
      </c>
    </row>
    <row r="12543" spans="1:2">
      <c r="A12543" s="174">
        <v>1254</v>
      </c>
      <c r="B12543" s="174">
        <v>97.1</v>
      </c>
    </row>
    <row r="12544" spans="1:2">
      <c r="A12544" s="174">
        <v>1254.0999999999999</v>
      </c>
      <c r="B12544" s="174">
        <v>97.089999999999904</v>
      </c>
    </row>
    <row r="12545" spans="1:2">
      <c r="A12545" s="174">
        <v>1254.2</v>
      </c>
      <c r="B12545" s="174">
        <v>97.079999999999899</v>
      </c>
    </row>
    <row r="12546" spans="1:2">
      <c r="A12546" s="174">
        <v>1254.3</v>
      </c>
      <c r="B12546" s="174">
        <v>97.069999999999894</v>
      </c>
    </row>
    <row r="12547" spans="1:2">
      <c r="A12547" s="174">
        <v>1254.4000000000001</v>
      </c>
      <c r="B12547" s="174">
        <v>97.059999999999903</v>
      </c>
    </row>
    <row r="12548" spans="1:2">
      <c r="A12548" s="174">
        <v>1254.5</v>
      </c>
      <c r="B12548" s="174">
        <v>97.05</v>
      </c>
    </row>
    <row r="12549" spans="1:2">
      <c r="A12549" s="174">
        <v>1254.5999999999999</v>
      </c>
      <c r="B12549" s="174">
        <v>97.039999999999907</v>
      </c>
    </row>
    <row r="12550" spans="1:2">
      <c r="A12550" s="174">
        <v>1254.7</v>
      </c>
      <c r="B12550" s="174">
        <v>97.029999999999902</v>
      </c>
    </row>
    <row r="12551" spans="1:2">
      <c r="A12551" s="174">
        <v>1254.8</v>
      </c>
      <c r="B12551" s="174">
        <v>97.019999999999897</v>
      </c>
    </row>
    <row r="12552" spans="1:2">
      <c r="A12552" s="174">
        <v>1254.9000000000001</v>
      </c>
      <c r="B12552" s="174">
        <v>97.009999999999906</v>
      </c>
    </row>
    <row r="12553" spans="1:2">
      <c r="A12553" s="174">
        <v>1255</v>
      </c>
      <c r="B12553" s="174">
        <v>97</v>
      </c>
    </row>
    <row r="12554" spans="1:2">
      <c r="A12554" s="174">
        <v>1255.0999999999999</v>
      </c>
      <c r="B12554" s="174">
        <v>96.989999999999895</v>
      </c>
    </row>
    <row r="12555" spans="1:2">
      <c r="A12555" s="174">
        <v>1255.2</v>
      </c>
      <c r="B12555" s="174">
        <v>96.979999999999905</v>
      </c>
    </row>
    <row r="12556" spans="1:2">
      <c r="A12556" s="174">
        <v>1255.3</v>
      </c>
      <c r="B12556" s="174">
        <v>96.969999999999899</v>
      </c>
    </row>
    <row r="12557" spans="1:2">
      <c r="A12557" s="174">
        <v>1255.4000000000001</v>
      </c>
      <c r="B12557" s="174">
        <v>96.96</v>
      </c>
    </row>
    <row r="12558" spans="1:2">
      <c r="A12558" s="174">
        <v>1255.5</v>
      </c>
      <c r="B12558" s="174">
        <v>96.95</v>
      </c>
    </row>
    <row r="12559" spans="1:2">
      <c r="A12559" s="174">
        <v>1255.5999999999999</v>
      </c>
      <c r="B12559" s="174">
        <v>96.939999999999898</v>
      </c>
    </row>
    <row r="12560" spans="1:2">
      <c r="A12560" s="174">
        <v>1255.7</v>
      </c>
      <c r="B12560" s="174">
        <v>96.929999999999893</v>
      </c>
    </row>
    <row r="12561" spans="1:2">
      <c r="A12561" s="174">
        <v>1255.8</v>
      </c>
      <c r="B12561" s="174">
        <v>96.919999999999902</v>
      </c>
    </row>
    <row r="12562" spans="1:2">
      <c r="A12562" s="174">
        <v>1255.9000000000001</v>
      </c>
      <c r="B12562" s="174">
        <v>96.91</v>
      </c>
    </row>
    <row r="12563" spans="1:2">
      <c r="A12563" s="174">
        <v>1256</v>
      </c>
      <c r="B12563" s="174">
        <v>96.9</v>
      </c>
    </row>
    <row r="12564" spans="1:2">
      <c r="A12564" s="174">
        <v>1256.0999999999999</v>
      </c>
      <c r="B12564" s="174">
        <v>96.879999999999896</v>
      </c>
    </row>
    <row r="12565" spans="1:2">
      <c r="A12565" s="174">
        <v>1256.2</v>
      </c>
      <c r="B12565" s="174">
        <v>96.86</v>
      </c>
    </row>
    <row r="12566" spans="1:2">
      <c r="A12566" s="174">
        <v>1256.3</v>
      </c>
      <c r="B12566" s="174">
        <v>96.839999999999904</v>
      </c>
    </row>
    <row r="12567" spans="1:2">
      <c r="A12567" s="174">
        <v>1256.4000000000001</v>
      </c>
      <c r="B12567" s="174">
        <v>96.82</v>
      </c>
    </row>
    <row r="12568" spans="1:2">
      <c r="A12568" s="174">
        <v>1256.5</v>
      </c>
      <c r="B12568" s="174">
        <v>96.8</v>
      </c>
    </row>
    <row r="12569" spans="1:2">
      <c r="A12569" s="174">
        <v>1256.5999999999999</v>
      </c>
      <c r="B12569" s="174">
        <v>96.779999999999902</v>
      </c>
    </row>
    <row r="12570" spans="1:2">
      <c r="A12570" s="174">
        <v>1256.7</v>
      </c>
      <c r="B12570" s="174">
        <v>96.759999999999906</v>
      </c>
    </row>
    <row r="12571" spans="1:2">
      <c r="A12571" s="174">
        <v>1256.8</v>
      </c>
      <c r="B12571" s="174">
        <v>96.739999999999895</v>
      </c>
    </row>
    <row r="12572" spans="1:2">
      <c r="A12572" s="174">
        <v>1256.9000000000001</v>
      </c>
      <c r="B12572" s="174">
        <v>96.719999999999899</v>
      </c>
    </row>
    <row r="12573" spans="1:2">
      <c r="A12573" s="174">
        <v>1257</v>
      </c>
      <c r="B12573" s="174">
        <v>96.7</v>
      </c>
    </row>
    <row r="12574" spans="1:2">
      <c r="A12574" s="174">
        <v>1257.0999999999999</v>
      </c>
      <c r="B12574" s="174">
        <v>96.669999999999902</v>
      </c>
    </row>
    <row r="12575" spans="1:2">
      <c r="A12575" s="174">
        <v>1257.2</v>
      </c>
      <c r="B12575" s="174">
        <v>96.639999999999901</v>
      </c>
    </row>
    <row r="12576" spans="1:2">
      <c r="A12576" s="174">
        <v>1257.3</v>
      </c>
      <c r="B12576" s="174">
        <v>96.6099999999999</v>
      </c>
    </row>
    <row r="12577" spans="1:2">
      <c r="A12577" s="174">
        <v>1257.4000000000001</v>
      </c>
      <c r="B12577" s="174">
        <v>96.579999999999899</v>
      </c>
    </row>
    <row r="12578" spans="1:2">
      <c r="A12578" s="174">
        <v>1257.5</v>
      </c>
      <c r="B12578" s="174">
        <v>96.55</v>
      </c>
    </row>
    <row r="12579" spans="1:2">
      <c r="A12579" s="174">
        <v>1257.5999999999999</v>
      </c>
      <c r="B12579" s="174">
        <v>96.519999999999897</v>
      </c>
    </row>
    <row r="12580" spans="1:2">
      <c r="A12580" s="174">
        <v>1257.7</v>
      </c>
      <c r="B12580" s="174">
        <v>96.49</v>
      </c>
    </row>
    <row r="12581" spans="1:2">
      <c r="A12581" s="174">
        <v>1257.8</v>
      </c>
      <c r="B12581" s="174">
        <v>96.459999999999894</v>
      </c>
    </row>
    <row r="12582" spans="1:2">
      <c r="A12582" s="174">
        <v>1257.9000000000001</v>
      </c>
      <c r="B12582" s="174">
        <v>96.429999999999893</v>
      </c>
    </row>
    <row r="12583" spans="1:2">
      <c r="A12583" s="174">
        <v>1258</v>
      </c>
      <c r="B12583" s="174">
        <v>96.4</v>
      </c>
    </row>
    <row r="12584" spans="1:2">
      <c r="A12584" s="174">
        <v>1258.0999999999999</v>
      </c>
      <c r="B12584" s="174">
        <v>96.369999999999905</v>
      </c>
    </row>
    <row r="12585" spans="1:2">
      <c r="A12585" s="174">
        <v>1258.2</v>
      </c>
      <c r="B12585" s="174">
        <v>96.339999999999904</v>
      </c>
    </row>
    <row r="12586" spans="1:2">
      <c r="A12586" s="174">
        <v>1258.3</v>
      </c>
      <c r="B12586" s="174">
        <v>96.309999999999903</v>
      </c>
    </row>
    <row r="12587" spans="1:2">
      <c r="A12587" s="174">
        <v>1258.4000000000001</v>
      </c>
      <c r="B12587" s="174">
        <v>96.279999999999902</v>
      </c>
    </row>
    <row r="12588" spans="1:2">
      <c r="A12588" s="174">
        <v>1258.5</v>
      </c>
      <c r="B12588" s="174">
        <v>96.25</v>
      </c>
    </row>
    <row r="12589" spans="1:2">
      <c r="A12589" s="174">
        <v>1258.5999999999999</v>
      </c>
      <c r="B12589" s="174">
        <v>96.219999999999899</v>
      </c>
    </row>
    <row r="12590" spans="1:2">
      <c r="A12590" s="174">
        <v>1258.7</v>
      </c>
      <c r="B12590" s="174">
        <v>96.189999999999898</v>
      </c>
    </row>
    <row r="12591" spans="1:2">
      <c r="A12591" s="174">
        <v>1258.8</v>
      </c>
      <c r="B12591" s="174">
        <v>96.159999999999897</v>
      </c>
    </row>
    <row r="12592" spans="1:2">
      <c r="A12592" s="174">
        <v>1258.9000000000001</v>
      </c>
      <c r="B12592" s="174">
        <v>96.129999999999896</v>
      </c>
    </row>
    <row r="12593" spans="1:2">
      <c r="A12593" s="174">
        <v>1259</v>
      </c>
      <c r="B12593" s="174">
        <v>96.1</v>
      </c>
    </row>
    <row r="12594" spans="1:2">
      <c r="A12594" s="174">
        <v>1259.0999999999999</v>
      </c>
      <c r="B12594" s="174">
        <v>96.059999999999903</v>
      </c>
    </row>
    <row r="12595" spans="1:2">
      <c r="A12595" s="174">
        <v>1259.2</v>
      </c>
      <c r="B12595" s="174">
        <v>96.019999999999897</v>
      </c>
    </row>
    <row r="12596" spans="1:2">
      <c r="A12596" s="174">
        <v>1259.3</v>
      </c>
      <c r="B12596" s="174">
        <v>95.979999999999905</v>
      </c>
    </row>
    <row r="12597" spans="1:2">
      <c r="A12597" s="174">
        <v>1259.4000000000001</v>
      </c>
      <c r="B12597" s="174">
        <v>95.939999999999898</v>
      </c>
    </row>
    <row r="12598" spans="1:2">
      <c r="A12598" s="174">
        <v>1259.5</v>
      </c>
      <c r="B12598" s="174">
        <v>95.9</v>
      </c>
    </row>
    <row r="12599" spans="1:2">
      <c r="A12599" s="174">
        <v>1259.5999999999999</v>
      </c>
      <c r="B12599" s="174">
        <v>95.8599999999999</v>
      </c>
    </row>
    <row r="12600" spans="1:2">
      <c r="A12600" s="174">
        <v>1259.7</v>
      </c>
      <c r="B12600" s="174">
        <v>95.819999999999894</v>
      </c>
    </row>
    <row r="12601" spans="1:2">
      <c r="A12601" s="174">
        <v>1259.8</v>
      </c>
      <c r="B12601" s="174">
        <v>95.779999999999902</v>
      </c>
    </row>
    <row r="12602" spans="1:2">
      <c r="A12602" s="174">
        <v>1259.9000000000001</v>
      </c>
      <c r="B12602" s="174">
        <v>95.739999999999895</v>
      </c>
    </row>
    <row r="12603" spans="1:2">
      <c r="A12603" s="174">
        <v>1260</v>
      </c>
      <c r="B12603" s="174">
        <v>95.7</v>
      </c>
    </row>
    <row r="12604" spans="1:2">
      <c r="A12604" s="174">
        <v>1260.0999999999999</v>
      </c>
      <c r="B12604" s="174">
        <v>95.679999999999893</v>
      </c>
    </row>
    <row r="12605" spans="1:2">
      <c r="A12605" s="174">
        <v>1260.2</v>
      </c>
      <c r="B12605" s="174">
        <v>95.66</v>
      </c>
    </row>
    <row r="12606" spans="1:2">
      <c r="A12606" s="174">
        <v>1260.3</v>
      </c>
      <c r="B12606" s="174">
        <v>95.639999999999901</v>
      </c>
    </row>
    <row r="12607" spans="1:2">
      <c r="A12607" s="174">
        <v>1260.4000000000001</v>
      </c>
      <c r="B12607" s="174">
        <v>95.619999999999905</v>
      </c>
    </row>
    <row r="12608" spans="1:2">
      <c r="A12608" s="174">
        <v>1260.5</v>
      </c>
      <c r="B12608" s="174">
        <v>95.6</v>
      </c>
    </row>
    <row r="12609" spans="1:2">
      <c r="A12609" s="174">
        <v>1260.5999999999999</v>
      </c>
      <c r="B12609" s="174">
        <v>95.579999999999899</v>
      </c>
    </row>
    <row r="12610" spans="1:2">
      <c r="A12610" s="174">
        <v>1260.7</v>
      </c>
      <c r="B12610" s="174">
        <v>95.559999999999903</v>
      </c>
    </row>
    <row r="12611" spans="1:2">
      <c r="A12611" s="174">
        <v>1260.8</v>
      </c>
      <c r="B12611" s="174">
        <v>95.539999999999907</v>
      </c>
    </row>
    <row r="12612" spans="1:2">
      <c r="A12612" s="174">
        <v>1260.9000000000001</v>
      </c>
      <c r="B12612" s="174">
        <v>95.519999999999897</v>
      </c>
    </row>
    <row r="12613" spans="1:2">
      <c r="A12613" s="174">
        <v>1261</v>
      </c>
      <c r="B12613" s="174">
        <v>95.5</v>
      </c>
    </row>
    <row r="12614" spans="1:2">
      <c r="A12614" s="174">
        <v>1261.0999999999999</v>
      </c>
      <c r="B12614" s="174">
        <v>95.479999999999905</v>
      </c>
    </row>
    <row r="12615" spans="1:2">
      <c r="A12615" s="174">
        <v>1261.2</v>
      </c>
      <c r="B12615" s="174">
        <v>95.46</v>
      </c>
    </row>
    <row r="12616" spans="1:2">
      <c r="A12616" s="174">
        <v>1261.3</v>
      </c>
      <c r="B12616" s="174">
        <v>95.439999999999898</v>
      </c>
    </row>
    <row r="12617" spans="1:2">
      <c r="A12617" s="174">
        <v>1261.4000000000001</v>
      </c>
      <c r="B12617" s="174">
        <v>95.419999999999902</v>
      </c>
    </row>
    <row r="12618" spans="1:2">
      <c r="A12618" s="174">
        <v>1261.5</v>
      </c>
      <c r="B12618" s="174">
        <v>95.4</v>
      </c>
    </row>
    <row r="12619" spans="1:2">
      <c r="A12619" s="174">
        <v>1261.5999999999999</v>
      </c>
      <c r="B12619" s="174">
        <v>95.379999999999896</v>
      </c>
    </row>
    <row r="12620" spans="1:2">
      <c r="A12620" s="174">
        <v>1261.7</v>
      </c>
      <c r="B12620" s="174">
        <v>95.3599999999999</v>
      </c>
    </row>
    <row r="12621" spans="1:2">
      <c r="A12621" s="174">
        <v>1261.8</v>
      </c>
      <c r="B12621" s="174">
        <v>95.339999999999904</v>
      </c>
    </row>
    <row r="12622" spans="1:2">
      <c r="A12622" s="174">
        <v>1261.9000000000001</v>
      </c>
      <c r="B12622" s="174">
        <v>95.319999999999894</v>
      </c>
    </row>
    <row r="12623" spans="1:2">
      <c r="A12623" s="174">
        <v>1262</v>
      </c>
      <c r="B12623" s="174">
        <v>95.3</v>
      </c>
    </row>
    <row r="12624" spans="1:2">
      <c r="A12624" s="174">
        <v>1262.0999999999999</v>
      </c>
      <c r="B12624" s="174">
        <v>95.289999999999907</v>
      </c>
    </row>
    <row r="12625" spans="1:2">
      <c r="A12625" s="174">
        <v>1262.2</v>
      </c>
      <c r="B12625" s="174">
        <v>95.279999999999902</v>
      </c>
    </row>
    <row r="12626" spans="1:2">
      <c r="A12626" s="174">
        <v>1262.3</v>
      </c>
      <c r="B12626" s="174">
        <v>95.269999999999897</v>
      </c>
    </row>
    <row r="12627" spans="1:2">
      <c r="A12627" s="174">
        <v>1262.4000000000001</v>
      </c>
      <c r="B12627" s="174">
        <v>95.259999999999906</v>
      </c>
    </row>
    <row r="12628" spans="1:2">
      <c r="A12628" s="174">
        <v>1262.5</v>
      </c>
      <c r="B12628" s="174">
        <v>95.25</v>
      </c>
    </row>
    <row r="12629" spans="1:2">
      <c r="A12629" s="174">
        <v>1262.5999999999999</v>
      </c>
      <c r="B12629" s="174">
        <v>95.239999999999895</v>
      </c>
    </row>
    <row r="12630" spans="1:2">
      <c r="A12630" s="174">
        <v>1262.7</v>
      </c>
      <c r="B12630" s="174">
        <v>95.229999999999905</v>
      </c>
    </row>
    <row r="12631" spans="1:2">
      <c r="A12631" s="174">
        <v>1262.8</v>
      </c>
      <c r="B12631" s="174">
        <v>95.219999999999899</v>
      </c>
    </row>
    <row r="12632" spans="1:2">
      <c r="A12632" s="174">
        <v>1262.9000000000001</v>
      </c>
      <c r="B12632" s="174">
        <v>95.21</v>
      </c>
    </row>
    <row r="12633" spans="1:2">
      <c r="A12633" s="174">
        <v>1263</v>
      </c>
      <c r="B12633" s="174">
        <v>95.2</v>
      </c>
    </row>
    <row r="12634" spans="1:2">
      <c r="A12634" s="174">
        <v>1263.0999999999999</v>
      </c>
      <c r="B12634" s="174">
        <v>95.179999999999893</v>
      </c>
    </row>
    <row r="12635" spans="1:2">
      <c r="A12635" s="174">
        <v>1263.2</v>
      </c>
      <c r="B12635" s="174">
        <v>95.16</v>
      </c>
    </row>
    <row r="12636" spans="1:2">
      <c r="A12636" s="174">
        <v>1263.3</v>
      </c>
      <c r="B12636" s="174">
        <v>95.139999999999901</v>
      </c>
    </row>
    <row r="12637" spans="1:2">
      <c r="A12637" s="174">
        <v>1263.4000000000001</v>
      </c>
      <c r="B12637" s="174">
        <v>95.119999999999905</v>
      </c>
    </row>
    <row r="12638" spans="1:2">
      <c r="A12638" s="174">
        <v>1263.5</v>
      </c>
      <c r="B12638" s="174">
        <v>95.1</v>
      </c>
    </row>
    <row r="12639" spans="1:2">
      <c r="A12639" s="174">
        <v>1263.5999999999999</v>
      </c>
      <c r="B12639" s="174">
        <v>95.079999999999899</v>
      </c>
    </row>
    <row r="12640" spans="1:2">
      <c r="A12640" s="174">
        <v>1263.7</v>
      </c>
      <c r="B12640" s="174">
        <v>95.059999999999903</v>
      </c>
    </row>
    <row r="12641" spans="1:2">
      <c r="A12641" s="174">
        <v>1263.8</v>
      </c>
      <c r="B12641" s="174">
        <v>95.039999999999907</v>
      </c>
    </row>
    <row r="12642" spans="1:2">
      <c r="A12642" s="174">
        <v>1263.9000000000001</v>
      </c>
      <c r="B12642" s="174">
        <v>95.019999999999897</v>
      </c>
    </row>
    <row r="12643" spans="1:2">
      <c r="A12643" s="174">
        <v>1264</v>
      </c>
      <c r="B12643" s="174">
        <v>95</v>
      </c>
    </row>
    <row r="12644" spans="1:2">
      <c r="A12644" s="174">
        <v>1264.0999999999999</v>
      </c>
      <c r="B12644" s="174">
        <v>94.989999999999895</v>
      </c>
    </row>
    <row r="12645" spans="1:2">
      <c r="A12645" s="174">
        <v>1264.2</v>
      </c>
      <c r="B12645" s="174">
        <v>94.979999999999905</v>
      </c>
    </row>
    <row r="12646" spans="1:2">
      <c r="A12646" s="174">
        <v>1264.3</v>
      </c>
      <c r="B12646" s="174">
        <v>94.969999999999899</v>
      </c>
    </row>
    <row r="12647" spans="1:2">
      <c r="A12647" s="174">
        <v>1264.4000000000001</v>
      </c>
      <c r="B12647" s="174">
        <v>94.96</v>
      </c>
    </row>
    <row r="12648" spans="1:2">
      <c r="A12648" s="174">
        <v>1264.5</v>
      </c>
      <c r="B12648" s="174">
        <v>94.95</v>
      </c>
    </row>
    <row r="12649" spans="1:2">
      <c r="A12649" s="174">
        <v>1264.5999999999999</v>
      </c>
      <c r="B12649" s="174">
        <v>94.939999999999898</v>
      </c>
    </row>
    <row r="12650" spans="1:2">
      <c r="A12650" s="174">
        <v>1264.7</v>
      </c>
      <c r="B12650" s="174">
        <v>94.929999999999893</v>
      </c>
    </row>
    <row r="12651" spans="1:2">
      <c r="A12651" s="174">
        <v>1264.8</v>
      </c>
      <c r="B12651" s="174">
        <v>94.919999999999902</v>
      </c>
    </row>
    <row r="12652" spans="1:2">
      <c r="A12652" s="174">
        <v>1264.9000000000001</v>
      </c>
      <c r="B12652" s="174">
        <v>94.91</v>
      </c>
    </row>
    <row r="12653" spans="1:2">
      <c r="A12653" s="174">
        <v>1265</v>
      </c>
      <c r="B12653" s="174">
        <v>94.9</v>
      </c>
    </row>
    <row r="12654" spans="1:2">
      <c r="A12654" s="174">
        <v>1265.0999999999999</v>
      </c>
      <c r="B12654" s="174">
        <v>94.879999999999896</v>
      </c>
    </row>
    <row r="12655" spans="1:2">
      <c r="A12655" s="174">
        <v>1265.2</v>
      </c>
      <c r="B12655" s="174">
        <v>94.86</v>
      </c>
    </row>
    <row r="12656" spans="1:2">
      <c r="A12656" s="174">
        <v>1265.3</v>
      </c>
      <c r="B12656" s="174">
        <v>94.839999999999904</v>
      </c>
    </row>
    <row r="12657" spans="1:2">
      <c r="A12657" s="174">
        <v>1265.4000000000001</v>
      </c>
      <c r="B12657" s="174">
        <v>94.82</v>
      </c>
    </row>
    <row r="12658" spans="1:2">
      <c r="A12658" s="174">
        <v>1265.5</v>
      </c>
      <c r="B12658" s="174">
        <v>94.8</v>
      </c>
    </row>
    <row r="12659" spans="1:2">
      <c r="A12659" s="174">
        <v>1265.5999999999999</v>
      </c>
      <c r="B12659" s="174">
        <v>94.779999999999902</v>
      </c>
    </row>
    <row r="12660" spans="1:2">
      <c r="A12660" s="174">
        <v>1265.7</v>
      </c>
      <c r="B12660" s="174">
        <v>94.759999999999906</v>
      </c>
    </row>
    <row r="12661" spans="1:2">
      <c r="A12661" s="174">
        <v>1265.8</v>
      </c>
      <c r="B12661" s="174">
        <v>94.739999999999895</v>
      </c>
    </row>
    <row r="12662" spans="1:2">
      <c r="A12662" s="174">
        <v>1265.9000000000001</v>
      </c>
      <c r="B12662" s="174">
        <v>94.719999999999899</v>
      </c>
    </row>
    <row r="12663" spans="1:2">
      <c r="A12663" s="174">
        <v>1266</v>
      </c>
      <c r="B12663" s="174">
        <v>94.7</v>
      </c>
    </row>
    <row r="12664" spans="1:2">
      <c r="A12664" s="174">
        <v>1266.0999999999999</v>
      </c>
      <c r="B12664" s="174">
        <v>94.679999999999893</v>
      </c>
    </row>
    <row r="12665" spans="1:2">
      <c r="A12665" s="174">
        <v>1266.2</v>
      </c>
      <c r="B12665" s="174">
        <v>94.66</v>
      </c>
    </row>
    <row r="12666" spans="1:2">
      <c r="A12666" s="174">
        <v>1266.3</v>
      </c>
      <c r="B12666" s="174">
        <v>94.639999999999901</v>
      </c>
    </row>
    <row r="12667" spans="1:2">
      <c r="A12667" s="174">
        <v>1266.4000000000001</v>
      </c>
      <c r="B12667" s="174">
        <v>94.619999999999905</v>
      </c>
    </row>
    <row r="12668" spans="1:2">
      <c r="A12668" s="174">
        <v>1266.5</v>
      </c>
      <c r="B12668" s="174">
        <v>94.6</v>
      </c>
    </row>
    <row r="12669" spans="1:2">
      <c r="A12669" s="174">
        <v>1266.5999999999999</v>
      </c>
      <c r="B12669" s="174">
        <v>94.579999999999899</v>
      </c>
    </row>
    <row r="12670" spans="1:2">
      <c r="A12670" s="174">
        <v>1266.7</v>
      </c>
      <c r="B12670" s="174">
        <v>94.559999999999903</v>
      </c>
    </row>
    <row r="12671" spans="1:2">
      <c r="A12671" s="174">
        <v>1266.8</v>
      </c>
      <c r="B12671" s="174">
        <v>94.539999999999907</v>
      </c>
    </row>
    <row r="12672" spans="1:2">
      <c r="A12672" s="174">
        <v>1266.9000000000001</v>
      </c>
      <c r="B12672" s="174">
        <v>94.519999999999897</v>
      </c>
    </row>
    <row r="12673" spans="1:2">
      <c r="A12673" s="174">
        <v>1267</v>
      </c>
      <c r="B12673" s="174">
        <v>94.5</v>
      </c>
    </row>
    <row r="12674" spans="1:2">
      <c r="A12674" s="174">
        <v>1267.0999999999999</v>
      </c>
      <c r="B12674" s="174">
        <v>94.489999999999895</v>
      </c>
    </row>
    <row r="12675" spans="1:2">
      <c r="A12675" s="174">
        <v>1267.2</v>
      </c>
      <c r="B12675" s="174">
        <v>94.479999999999905</v>
      </c>
    </row>
    <row r="12676" spans="1:2">
      <c r="A12676" s="174">
        <v>1267.3</v>
      </c>
      <c r="B12676" s="174">
        <v>94.469999999999899</v>
      </c>
    </row>
    <row r="12677" spans="1:2">
      <c r="A12677" s="174">
        <v>1267.4000000000001</v>
      </c>
      <c r="B12677" s="174">
        <v>94.46</v>
      </c>
    </row>
    <row r="12678" spans="1:2">
      <c r="A12678" s="174">
        <v>1267.5</v>
      </c>
      <c r="B12678" s="174">
        <v>94.45</v>
      </c>
    </row>
    <row r="12679" spans="1:2">
      <c r="A12679" s="174">
        <v>1267.5999999999999</v>
      </c>
      <c r="B12679" s="174">
        <v>94.439999999999898</v>
      </c>
    </row>
    <row r="12680" spans="1:2">
      <c r="A12680" s="174">
        <v>1267.7</v>
      </c>
      <c r="B12680" s="174">
        <v>94.429999999999893</v>
      </c>
    </row>
    <row r="12681" spans="1:2">
      <c r="A12681" s="174">
        <v>1267.8</v>
      </c>
      <c r="B12681" s="174">
        <v>94.419999999999902</v>
      </c>
    </row>
    <row r="12682" spans="1:2">
      <c r="A12682" s="174">
        <v>1267.9000000000001</v>
      </c>
      <c r="B12682" s="174">
        <v>94.41</v>
      </c>
    </row>
    <row r="12683" spans="1:2">
      <c r="A12683" s="174">
        <v>1268</v>
      </c>
      <c r="B12683" s="174">
        <v>94.4</v>
      </c>
    </row>
    <row r="12684" spans="1:2">
      <c r="A12684" s="174">
        <v>1268.0999999999999</v>
      </c>
      <c r="B12684" s="174">
        <v>94.4</v>
      </c>
    </row>
    <row r="12685" spans="1:2">
      <c r="A12685" s="174">
        <v>1268.2</v>
      </c>
      <c r="B12685" s="174">
        <v>94.4</v>
      </c>
    </row>
    <row r="12686" spans="1:2">
      <c r="A12686" s="174">
        <v>1268.3</v>
      </c>
      <c r="B12686" s="174">
        <v>94.4</v>
      </c>
    </row>
    <row r="12687" spans="1:2">
      <c r="A12687" s="174">
        <v>1268.4000000000001</v>
      </c>
      <c r="B12687" s="174">
        <v>94.4</v>
      </c>
    </row>
    <row r="12688" spans="1:2">
      <c r="A12688" s="174">
        <v>1268.5</v>
      </c>
      <c r="B12688" s="174">
        <v>94.4</v>
      </c>
    </row>
    <row r="12689" spans="1:2">
      <c r="A12689" s="174">
        <v>1268.5999999999999</v>
      </c>
      <c r="B12689" s="174">
        <v>94.4</v>
      </c>
    </row>
    <row r="12690" spans="1:2">
      <c r="A12690" s="174">
        <v>1268.7</v>
      </c>
      <c r="B12690" s="174">
        <v>94.4</v>
      </c>
    </row>
    <row r="12691" spans="1:2">
      <c r="A12691" s="174">
        <v>1268.8</v>
      </c>
      <c r="B12691" s="174">
        <v>94.4</v>
      </c>
    </row>
    <row r="12692" spans="1:2">
      <c r="A12692" s="174">
        <v>1268.9000000000001</v>
      </c>
      <c r="B12692" s="174">
        <v>94.4</v>
      </c>
    </row>
    <row r="12693" spans="1:2">
      <c r="A12693" s="174">
        <v>1269</v>
      </c>
      <c r="B12693" s="174">
        <v>94.4</v>
      </c>
    </row>
    <row r="12694" spans="1:2">
      <c r="A12694" s="174">
        <v>1269.0999999999999</v>
      </c>
      <c r="B12694" s="174">
        <v>94.389999999999901</v>
      </c>
    </row>
    <row r="12695" spans="1:2">
      <c r="A12695" s="174">
        <v>1269.2</v>
      </c>
      <c r="B12695" s="174">
        <v>94.38</v>
      </c>
    </row>
    <row r="12696" spans="1:2">
      <c r="A12696" s="174">
        <v>1269.3</v>
      </c>
      <c r="B12696" s="174">
        <v>94.369999999999905</v>
      </c>
    </row>
    <row r="12697" spans="1:2">
      <c r="A12697" s="174">
        <v>1269.4000000000001</v>
      </c>
      <c r="B12697" s="174">
        <v>94.36</v>
      </c>
    </row>
    <row r="12698" spans="1:2">
      <c r="A12698" s="174">
        <v>1269.5</v>
      </c>
      <c r="B12698" s="174">
        <v>94.35</v>
      </c>
    </row>
    <row r="12699" spans="1:2">
      <c r="A12699" s="174">
        <v>1269.5999999999999</v>
      </c>
      <c r="B12699" s="174">
        <v>94.339999999999904</v>
      </c>
    </row>
    <row r="12700" spans="1:2">
      <c r="A12700" s="174">
        <v>1269.7</v>
      </c>
      <c r="B12700" s="174">
        <v>94.33</v>
      </c>
    </row>
    <row r="12701" spans="1:2">
      <c r="A12701" s="174">
        <v>1269.8</v>
      </c>
      <c r="B12701" s="174">
        <v>94.319999999999894</v>
      </c>
    </row>
    <row r="12702" spans="1:2">
      <c r="A12702" s="174">
        <v>1269.9000000000001</v>
      </c>
      <c r="B12702" s="174">
        <v>94.309999999999903</v>
      </c>
    </row>
    <row r="12703" spans="1:2">
      <c r="A12703" s="174">
        <v>1270</v>
      </c>
      <c r="B12703" s="174">
        <v>94.3</v>
      </c>
    </row>
    <row r="12704" spans="1:2">
      <c r="A12704" s="174">
        <v>1270.0999999999999</v>
      </c>
      <c r="B12704" s="174">
        <v>94.3</v>
      </c>
    </row>
    <row r="12705" spans="1:2">
      <c r="A12705" s="174">
        <v>1270.2</v>
      </c>
      <c r="B12705" s="174">
        <v>94.3</v>
      </c>
    </row>
    <row r="12706" spans="1:2">
      <c r="A12706" s="174">
        <v>1270.3</v>
      </c>
      <c r="B12706" s="174">
        <v>94.3</v>
      </c>
    </row>
    <row r="12707" spans="1:2">
      <c r="A12707" s="174">
        <v>1270.4000000000001</v>
      </c>
      <c r="B12707" s="174">
        <v>94.3</v>
      </c>
    </row>
    <row r="12708" spans="1:2">
      <c r="A12708" s="174">
        <v>1270.5</v>
      </c>
      <c r="B12708" s="174">
        <v>94.3</v>
      </c>
    </row>
    <row r="12709" spans="1:2">
      <c r="A12709" s="174">
        <v>1270.5999999999999</v>
      </c>
      <c r="B12709" s="174">
        <v>94.3</v>
      </c>
    </row>
    <row r="12710" spans="1:2">
      <c r="A12710" s="174">
        <v>1270.7</v>
      </c>
      <c r="B12710" s="174">
        <v>94.3</v>
      </c>
    </row>
    <row r="12711" spans="1:2">
      <c r="A12711" s="174">
        <v>1270.8</v>
      </c>
      <c r="B12711" s="174">
        <v>94.3</v>
      </c>
    </row>
    <row r="12712" spans="1:2">
      <c r="A12712" s="174">
        <v>1270.9000000000001</v>
      </c>
      <c r="B12712" s="174">
        <v>94.3</v>
      </c>
    </row>
    <row r="12713" spans="1:2">
      <c r="A12713" s="174">
        <v>1271</v>
      </c>
      <c r="B12713" s="174">
        <v>94.3</v>
      </c>
    </row>
    <row r="12714" spans="1:2">
      <c r="A12714" s="174">
        <v>1271.0999999999999</v>
      </c>
      <c r="B12714" s="174">
        <v>94.279999999999902</v>
      </c>
    </row>
    <row r="12715" spans="1:2">
      <c r="A12715" s="174">
        <v>1271.2</v>
      </c>
      <c r="B12715" s="174">
        <v>94.259999999999906</v>
      </c>
    </row>
    <row r="12716" spans="1:2">
      <c r="A12716" s="174">
        <v>1271.3</v>
      </c>
      <c r="B12716" s="174">
        <v>94.239999999999895</v>
      </c>
    </row>
    <row r="12717" spans="1:2">
      <c r="A12717" s="174">
        <v>1271.4000000000001</v>
      </c>
      <c r="B12717" s="174">
        <v>94.219999999999899</v>
      </c>
    </row>
    <row r="12718" spans="1:2">
      <c r="A12718" s="174">
        <v>1271.5</v>
      </c>
      <c r="B12718" s="174">
        <v>94.199999999999903</v>
      </c>
    </row>
    <row r="12719" spans="1:2">
      <c r="A12719" s="174">
        <v>1271.5999999999999</v>
      </c>
      <c r="B12719" s="174">
        <v>94.179999999999893</v>
      </c>
    </row>
    <row r="12720" spans="1:2">
      <c r="A12720" s="174">
        <v>1271.7</v>
      </c>
      <c r="B12720" s="174">
        <v>94.159999999999897</v>
      </c>
    </row>
    <row r="12721" spans="1:2">
      <c r="A12721" s="174">
        <v>1271.8</v>
      </c>
      <c r="B12721" s="174">
        <v>94.139999999999901</v>
      </c>
    </row>
    <row r="12722" spans="1:2">
      <c r="A12722" s="174">
        <v>1271.9000000000001</v>
      </c>
      <c r="B12722" s="174">
        <v>94.119999999999905</v>
      </c>
    </row>
    <row r="12723" spans="1:2">
      <c r="A12723" s="174">
        <v>1272</v>
      </c>
      <c r="B12723" s="174">
        <v>94.1</v>
      </c>
    </row>
    <row r="12724" spans="1:2">
      <c r="A12724" s="174">
        <v>1272.0999999999999</v>
      </c>
      <c r="B12724" s="174">
        <v>94.079999999999899</v>
      </c>
    </row>
    <row r="12725" spans="1:2">
      <c r="A12725" s="174">
        <v>1272.2</v>
      </c>
      <c r="B12725" s="174">
        <v>94.059999999999903</v>
      </c>
    </row>
    <row r="12726" spans="1:2">
      <c r="A12726" s="174">
        <v>1272.3</v>
      </c>
      <c r="B12726" s="174">
        <v>94.039999999999907</v>
      </c>
    </row>
    <row r="12727" spans="1:2">
      <c r="A12727" s="174">
        <v>1272.4000000000001</v>
      </c>
      <c r="B12727" s="174">
        <v>94.019999999999897</v>
      </c>
    </row>
    <row r="12728" spans="1:2">
      <c r="A12728" s="174">
        <v>1272.5</v>
      </c>
      <c r="B12728" s="174">
        <v>94</v>
      </c>
    </row>
    <row r="12729" spans="1:2">
      <c r="A12729" s="174">
        <v>1272.5999999999999</v>
      </c>
      <c r="B12729" s="174">
        <v>93.979999999999905</v>
      </c>
    </row>
    <row r="12730" spans="1:2">
      <c r="A12730" s="174">
        <v>1272.7</v>
      </c>
      <c r="B12730" s="174">
        <v>93.96</v>
      </c>
    </row>
    <row r="12731" spans="1:2">
      <c r="A12731" s="174">
        <v>1272.8</v>
      </c>
      <c r="B12731" s="174">
        <v>93.939999999999898</v>
      </c>
    </row>
    <row r="12732" spans="1:2">
      <c r="A12732" s="174">
        <v>1272.9000000000001</v>
      </c>
      <c r="B12732" s="174">
        <v>93.919999999999902</v>
      </c>
    </row>
    <row r="12733" spans="1:2">
      <c r="A12733" s="174">
        <v>1273</v>
      </c>
      <c r="B12733" s="174">
        <v>93.9</v>
      </c>
    </row>
    <row r="12734" spans="1:2">
      <c r="A12734" s="174">
        <v>1273.0999999999999</v>
      </c>
      <c r="B12734" s="174">
        <v>93.849999999999895</v>
      </c>
    </row>
    <row r="12735" spans="1:2">
      <c r="A12735" s="174">
        <v>1273.2</v>
      </c>
      <c r="B12735" s="174">
        <v>93.799999999999898</v>
      </c>
    </row>
    <row r="12736" spans="1:2">
      <c r="A12736" s="174">
        <v>1273.3</v>
      </c>
      <c r="B12736" s="174">
        <v>93.749999999999901</v>
      </c>
    </row>
    <row r="12737" spans="1:2">
      <c r="A12737" s="174">
        <v>1273.4000000000001</v>
      </c>
      <c r="B12737" s="174">
        <v>93.699999999999903</v>
      </c>
    </row>
    <row r="12738" spans="1:2">
      <c r="A12738" s="174">
        <v>1273.5</v>
      </c>
      <c r="B12738" s="174">
        <v>93.65</v>
      </c>
    </row>
    <row r="12739" spans="1:2">
      <c r="A12739" s="174">
        <v>1273.5999999999999</v>
      </c>
      <c r="B12739" s="174">
        <v>93.599999999999895</v>
      </c>
    </row>
    <row r="12740" spans="1:2">
      <c r="A12740" s="174">
        <v>1273.7</v>
      </c>
      <c r="B12740" s="174">
        <v>93.549999999999898</v>
      </c>
    </row>
    <row r="12741" spans="1:2">
      <c r="A12741" s="174">
        <v>1273.8</v>
      </c>
      <c r="B12741" s="174">
        <v>93.499999999999901</v>
      </c>
    </row>
    <row r="12742" spans="1:2">
      <c r="A12742" s="174">
        <v>1273.9000000000001</v>
      </c>
      <c r="B12742" s="174">
        <v>93.449999999999903</v>
      </c>
    </row>
    <row r="12743" spans="1:2">
      <c r="A12743" s="174">
        <v>1274</v>
      </c>
      <c r="B12743" s="174">
        <v>93.4</v>
      </c>
    </row>
    <row r="12744" spans="1:2">
      <c r="A12744" s="174">
        <v>1274.0999999999999</v>
      </c>
      <c r="B12744" s="174">
        <v>93.339999999999904</v>
      </c>
    </row>
    <row r="12745" spans="1:2">
      <c r="A12745" s="174">
        <v>1274.2</v>
      </c>
      <c r="B12745" s="174">
        <v>93.279999999999902</v>
      </c>
    </row>
    <row r="12746" spans="1:2">
      <c r="A12746" s="174">
        <v>1274.3</v>
      </c>
      <c r="B12746" s="174">
        <v>93.219999999999899</v>
      </c>
    </row>
    <row r="12747" spans="1:2">
      <c r="A12747" s="174">
        <v>1274.4000000000001</v>
      </c>
      <c r="B12747" s="174">
        <v>93.159999999999897</v>
      </c>
    </row>
    <row r="12748" spans="1:2">
      <c r="A12748" s="174">
        <v>1274.5</v>
      </c>
      <c r="B12748" s="174">
        <v>93.1</v>
      </c>
    </row>
    <row r="12749" spans="1:2">
      <c r="A12749" s="174">
        <v>1274.5999999999999</v>
      </c>
      <c r="B12749" s="174">
        <v>93.039999999999907</v>
      </c>
    </row>
    <row r="12750" spans="1:2">
      <c r="A12750" s="174">
        <v>1274.7</v>
      </c>
      <c r="B12750" s="174">
        <v>92.979999999999905</v>
      </c>
    </row>
    <row r="12751" spans="1:2">
      <c r="A12751" s="174">
        <v>1274.8</v>
      </c>
      <c r="B12751" s="174">
        <v>92.919999999999803</v>
      </c>
    </row>
    <row r="12752" spans="1:2">
      <c r="A12752" s="174">
        <v>1274.9000000000001</v>
      </c>
      <c r="B12752" s="174">
        <v>92.8599999999999</v>
      </c>
    </row>
    <row r="12753" spans="1:2">
      <c r="A12753" s="174">
        <v>1275</v>
      </c>
      <c r="B12753" s="174">
        <v>92.8</v>
      </c>
    </row>
    <row r="12754" spans="1:2">
      <c r="A12754" s="174">
        <v>1275.0999999999999</v>
      </c>
      <c r="B12754" s="174">
        <v>92.7199999999998</v>
      </c>
    </row>
    <row r="12755" spans="1:2">
      <c r="A12755" s="174">
        <v>1275.2</v>
      </c>
      <c r="B12755" s="174">
        <v>92.639999999999901</v>
      </c>
    </row>
    <row r="12756" spans="1:2">
      <c r="A12756" s="174">
        <v>1275.3</v>
      </c>
      <c r="B12756" s="174">
        <v>92.559999999999803</v>
      </c>
    </row>
    <row r="12757" spans="1:2">
      <c r="A12757" s="174">
        <v>1275.4000000000001</v>
      </c>
      <c r="B12757" s="174">
        <v>92.479999999999905</v>
      </c>
    </row>
    <row r="12758" spans="1:2">
      <c r="A12758" s="174">
        <v>1275.5</v>
      </c>
      <c r="B12758" s="174">
        <v>92.4</v>
      </c>
    </row>
    <row r="12759" spans="1:2">
      <c r="A12759" s="174">
        <v>1275.5999999999999</v>
      </c>
      <c r="B12759" s="174">
        <v>92.319999999999894</v>
      </c>
    </row>
    <row r="12760" spans="1:2">
      <c r="A12760" s="174">
        <v>1275.7</v>
      </c>
      <c r="B12760" s="174">
        <v>92.239999999999895</v>
      </c>
    </row>
    <row r="12761" spans="1:2">
      <c r="A12761" s="174">
        <v>1275.8</v>
      </c>
      <c r="B12761" s="174">
        <v>92.159999999999798</v>
      </c>
    </row>
    <row r="12762" spans="1:2">
      <c r="A12762" s="174">
        <v>1275.9000000000001</v>
      </c>
      <c r="B12762" s="174">
        <v>92.079999999999899</v>
      </c>
    </row>
    <row r="12763" spans="1:2">
      <c r="A12763" s="174">
        <v>1276</v>
      </c>
      <c r="B12763" s="174">
        <v>92</v>
      </c>
    </row>
    <row r="12764" spans="1:2">
      <c r="A12764" s="174">
        <v>1276.0999999999999</v>
      </c>
      <c r="B12764" s="174">
        <v>91.929999999999893</v>
      </c>
    </row>
    <row r="12765" spans="1:2">
      <c r="A12765" s="174">
        <v>1276.2</v>
      </c>
      <c r="B12765" s="174">
        <v>91.8599999999999</v>
      </c>
    </row>
    <row r="12766" spans="1:2">
      <c r="A12766" s="174">
        <v>1276.3</v>
      </c>
      <c r="B12766" s="174">
        <v>91.789999999999793</v>
      </c>
    </row>
    <row r="12767" spans="1:2">
      <c r="A12767" s="174">
        <v>1276.4000000000001</v>
      </c>
      <c r="B12767" s="174">
        <v>91.719999999999899</v>
      </c>
    </row>
    <row r="12768" spans="1:2">
      <c r="A12768" s="174">
        <v>1276.5</v>
      </c>
      <c r="B12768" s="174">
        <v>91.65</v>
      </c>
    </row>
    <row r="12769" spans="1:2">
      <c r="A12769" s="174">
        <v>1276.5999999999999</v>
      </c>
      <c r="B12769" s="174">
        <v>91.579999999999899</v>
      </c>
    </row>
    <row r="12770" spans="1:2">
      <c r="A12770" s="174">
        <v>1276.7</v>
      </c>
      <c r="B12770" s="174">
        <v>91.509999999999906</v>
      </c>
    </row>
    <row r="12771" spans="1:2">
      <c r="A12771" s="174">
        <v>1276.8</v>
      </c>
      <c r="B12771" s="174">
        <v>91.439999999999799</v>
      </c>
    </row>
    <row r="12772" spans="1:2">
      <c r="A12772" s="174">
        <v>1276.9000000000001</v>
      </c>
      <c r="B12772" s="174">
        <v>91.369999999999905</v>
      </c>
    </row>
    <row r="12773" spans="1:2">
      <c r="A12773" s="174">
        <v>1277</v>
      </c>
      <c r="B12773" s="174">
        <v>91.3</v>
      </c>
    </row>
    <row r="12774" spans="1:2">
      <c r="A12774" s="174">
        <v>1277.0999999999999</v>
      </c>
      <c r="B12774" s="174">
        <v>91.229999999999905</v>
      </c>
    </row>
    <row r="12775" spans="1:2">
      <c r="A12775" s="174">
        <v>1277.2</v>
      </c>
      <c r="B12775" s="174">
        <v>91.159999999999897</v>
      </c>
    </row>
    <row r="12776" spans="1:2">
      <c r="A12776" s="174">
        <v>1277.3</v>
      </c>
      <c r="B12776" s="174">
        <v>91.089999999999804</v>
      </c>
    </row>
    <row r="12777" spans="1:2">
      <c r="A12777" s="174">
        <v>1277.4000000000001</v>
      </c>
      <c r="B12777" s="174">
        <v>91.019999999999897</v>
      </c>
    </row>
    <row r="12778" spans="1:2">
      <c r="A12778" s="174">
        <v>1277.5</v>
      </c>
      <c r="B12778" s="174">
        <v>90.949999999999903</v>
      </c>
    </row>
    <row r="12779" spans="1:2">
      <c r="A12779" s="174">
        <v>1277.5999999999999</v>
      </c>
      <c r="B12779" s="174">
        <v>90.879999999999896</v>
      </c>
    </row>
    <row r="12780" spans="1:2">
      <c r="A12780" s="174">
        <v>1277.7</v>
      </c>
      <c r="B12780" s="174">
        <v>90.809999999999903</v>
      </c>
    </row>
    <row r="12781" spans="1:2">
      <c r="A12781" s="174">
        <v>1277.8</v>
      </c>
      <c r="B12781" s="174">
        <v>90.739999999999796</v>
      </c>
    </row>
    <row r="12782" spans="1:2">
      <c r="A12782" s="174">
        <v>1277.9000000000001</v>
      </c>
      <c r="B12782" s="174">
        <v>90.669999999999902</v>
      </c>
    </row>
    <row r="12783" spans="1:2">
      <c r="A12783" s="174">
        <v>1278</v>
      </c>
      <c r="B12783" s="174">
        <v>90.6</v>
      </c>
    </row>
    <row r="12784" spans="1:2">
      <c r="A12784" s="174">
        <v>1278.0999999999999</v>
      </c>
      <c r="B12784" s="174">
        <v>90.539999999999907</v>
      </c>
    </row>
    <row r="12785" spans="1:2">
      <c r="A12785" s="174">
        <v>1278.2</v>
      </c>
      <c r="B12785" s="174">
        <v>90.479999999999905</v>
      </c>
    </row>
    <row r="12786" spans="1:2">
      <c r="A12786" s="174">
        <v>1278.3</v>
      </c>
      <c r="B12786" s="174">
        <v>90.419999999999803</v>
      </c>
    </row>
    <row r="12787" spans="1:2">
      <c r="A12787" s="174">
        <v>1278.4000000000001</v>
      </c>
      <c r="B12787" s="174">
        <v>90.3599999999999</v>
      </c>
    </row>
    <row r="12788" spans="1:2">
      <c r="A12788" s="174">
        <v>1278.5</v>
      </c>
      <c r="B12788" s="174">
        <v>90.3</v>
      </c>
    </row>
    <row r="12789" spans="1:2">
      <c r="A12789" s="174">
        <v>1278.5999999999999</v>
      </c>
      <c r="B12789" s="174">
        <v>90.239999999999895</v>
      </c>
    </row>
    <row r="12790" spans="1:2">
      <c r="A12790" s="174">
        <v>1278.7</v>
      </c>
      <c r="B12790" s="174">
        <v>90.179999999999893</v>
      </c>
    </row>
    <row r="12791" spans="1:2">
      <c r="A12791" s="174">
        <v>1278.8</v>
      </c>
      <c r="B12791" s="174">
        <v>90.119999999999806</v>
      </c>
    </row>
    <row r="12792" spans="1:2">
      <c r="A12792" s="174">
        <v>1278.9000000000001</v>
      </c>
      <c r="B12792" s="174">
        <v>90.059999999999903</v>
      </c>
    </row>
    <row r="12793" spans="1:2">
      <c r="A12793" s="174">
        <v>1279</v>
      </c>
      <c r="B12793" s="174">
        <v>90</v>
      </c>
    </row>
    <row r="12794" spans="1:2">
      <c r="A12794" s="174">
        <v>1279.0999999999999</v>
      </c>
      <c r="B12794" s="174">
        <v>89.929999999999893</v>
      </c>
    </row>
    <row r="12795" spans="1:2">
      <c r="A12795" s="174">
        <v>1279.2</v>
      </c>
      <c r="B12795" s="174">
        <v>89.8599999999999</v>
      </c>
    </row>
    <row r="12796" spans="1:2">
      <c r="A12796" s="174">
        <v>1279.3</v>
      </c>
      <c r="B12796" s="174">
        <v>89.789999999999793</v>
      </c>
    </row>
    <row r="12797" spans="1:2">
      <c r="A12797" s="174">
        <v>1279.4000000000001</v>
      </c>
      <c r="B12797" s="174">
        <v>89.719999999999899</v>
      </c>
    </row>
    <row r="12798" spans="1:2">
      <c r="A12798" s="174">
        <v>1279.5</v>
      </c>
      <c r="B12798" s="174">
        <v>89.65</v>
      </c>
    </row>
    <row r="12799" spans="1:2">
      <c r="A12799" s="174">
        <v>1279.5999999999999</v>
      </c>
      <c r="B12799" s="174">
        <v>89.579999999999899</v>
      </c>
    </row>
    <row r="12800" spans="1:2">
      <c r="A12800" s="174">
        <v>1279.7</v>
      </c>
      <c r="B12800" s="174">
        <v>89.509999999999906</v>
      </c>
    </row>
    <row r="12801" spans="1:2">
      <c r="A12801" s="174">
        <v>1279.8</v>
      </c>
      <c r="B12801" s="174">
        <v>89.439999999999799</v>
      </c>
    </row>
    <row r="12802" spans="1:2">
      <c r="A12802" s="174">
        <v>1279.9000000000001</v>
      </c>
      <c r="B12802" s="174">
        <v>89.369999999999905</v>
      </c>
    </row>
    <row r="12803" spans="1:2">
      <c r="A12803" s="174">
        <v>1280</v>
      </c>
      <c r="B12803" s="174">
        <v>89.3</v>
      </c>
    </row>
    <row r="12804" spans="1:2">
      <c r="A12804" s="174">
        <v>1280.0999999999999</v>
      </c>
      <c r="B12804" s="174">
        <v>89.239999999999895</v>
      </c>
    </row>
    <row r="12805" spans="1:2">
      <c r="A12805" s="174">
        <v>1280.2</v>
      </c>
      <c r="B12805" s="174">
        <v>89.179999999999893</v>
      </c>
    </row>
    <row r="12806" spans="1:2">
      <c r="A12806" s="174">
        <v>1280.3</v>
      </c>
      <c r="B12806" s="174">
        <v>89.119999999999806</v>
      </c>
    </row>
    <row r="12807" spans="1:2">
      <c r="A12807" s="174">
        <v>1280.4000000000001</v>
      </c>
      <c r="B12807" s="174">
        <v>89.059999999999903</v>
      </c>
    </row>
    <row r="12808" spans="1:2">
      <c r="A12808" s="174">
        <v>1280.5</v>
      </c>
      <c r="B12808" s="174">
        <v>89</v>
      </c>
    </row>
    <row r="12809" spans="1:2">
      <c r="A12809" s="174">
        <v>1280.5999999999999</v>
      </c>
      <c r="B12809" s="174">
        <v>88.939999999999898</v>
      </c>
    </row>
    <row r="12810" spans="1:2">
      <c r="A12810" s="174">
        <v>1280.7</v>
      </c>
      <c r="B12810" s="174">
        <v>88.879999999999896</v>
      </c>
    </row>
    <row r="12811" spans="1:2">
      <c r="A12811" s="174">
        <v>1280.8</v>
      </c>
      <c r="B12811" s="174">
        <v>88.819999999999894</v>
      </c>
    </row>
    <row r="12812" spans="1:2">
      <c r="A12812" s="174">
        <v>1280.9000000000001</v>
      </c>
      <c r="B12812" s="174">
        <v>88.759999999999906</v>
      </c>
    </row>
    <row r="12813" spans="1:2">
      <c r="A12813" s="174">
        <v>1281</v>
      </c>
      <c r="B12813" s="174">
        <v>88.7</v>
      </c>
    </row>
    <row r="12814" spans="1:2">
      <c r="A12814" s="174">
        <v>1281.0999999999999</v>
      </c>
      <c r="B12814" s="174">
        <v>88.639999999999901</v>
      </c>
    </row>
    <row r="12815" spans="1:2">
      <c r="A12815" s="174">
        <v>1281.2</v>
      </c>
      <c r="B12815" s="174">
        <v>88.579999999999899</v>
      </c>
    </row>
    <row r="12816" spans="1:2">
      <c r="A12816" s="174">
        <v>1281.3</v>
      </c>
      <c r="B12816" s="174">
        <v>88.519999999999897</v>
      </c>
    </row>
    <row r="12817" spans="1:2">
      <c r="A12817" s="174">
        <v>1281.4000000000001</v>
      </c>
      <c r="B12817" s="174">
        <v>88.459999999999894</v>
      </c>
    </row>
    <row r="12818" spans="1:2">
      <c r="A12818" s="174">
        <v>1281.5</v>
      </c>
      <c r="B12818" s="174">
        <v>88.4</v>
      </c>
    </row>
    <row r="12819" spans="1:2">
      <c r="A12819" s="174">
        <v>1281.5999999999999</v>
      </c>
      <c r="B12819" s="174">
        <v>88.339999999999904</v>
      </c>
    </row>
    <row r="12820" spans="1:2">
      <c r="A12820" s="174">
        <v>1281.7</v>
      </c>
      <c r="B12820" s="174">
        <v>88.279999999999902</v>
      </c>
    </row>
    <row r="12821" spans="1:2">
      <c r="A12821" s="174">
        <v>1281.8</v>
      </c>
      <c r="B12821" s="174">
        <v>88.2199999999998</v>
      </c>
    </row>
    <row r="12822" spans="1:2">
      <c r="A12822" s="174">
        <v>1281.9000000000001</v>
      </c>
      <c r="B12822" s="174">
        <v>88.159999999999897</v>
      </c>
    </row>
    <row r="12823" spans="1:2">
      <c r="A12823" s="174">
        <v>1282</v>
      </c>
      <c r="B12823" s="174">
        <v>88.1</v>
      </c>
    </row>
    <row r="12824" spans="1:2">
      <c r="A12824" s="174">
        <v>1282.0999999999999</v>
      </c>
      <c r="B12824" s="174">
        <v>88.029999999999902</v>
      </c>
    </row>
    <row r="12825" spans="1:2">
      <c r="A12825" s="174">
        <v>1282.2</v>
      </c>
      <c r="B12825" s="174">
        <v>87.959999999999894</v>
      </c>
    </row>
    <row r="12826" spans="1:2">
      <c r="A12826" s="174">
        <v>1282.3</v>
      </c>
      <c r="B12826" s="174">
        <v>87.889999999999802</v>
      </c>
    </row>
    <row r="12827" spans="1:2">
      <c r="A12827" s="174">
        <v>1282.4000000000001</v>
      </c>
      <c r="B12827" s="174">
        <v>87.819999999999894</v>
      </c>
    </row>
    <row r="12828" spans="1:2">
      <c r="A12828" s="174">
        <v>1282.5</v>
      </c>
      <c r="B12828" s="174">
        <v>87.75</v>
      </c>
    </row>
    <row r="12829" spans="1:2">
      <c r="A12829" s="174">
        <v>1282.5999999999999</v>
      </c>
      <c r="B12829" s="174">
        <v>87.679999999999893</v>
      </c>
    </row>
    <row r="12830" spans="1:2">
      <c r="A12830" s="174">
        <v>1282.7</v>
      </c>
      <c r="B12830" s="174">
        <v>87.6099999999999</v>
      </c>
    </row>
    <row r="12831" spans="1:2">
      <c r="A12831" s="174">
        <v>1282.8</v>
      </c>
      <c r="B12831" s="174">
        <v>87.539999999999793</v>
      </c>
    </row>
    <row r="12832" spans="1:2">
      <c r="A12832" s="174">
        <v>1282.9000000000001</v>
      </c>
      <c r="B12832" s="174">
        <v>87.469999999999899</v>
      </c>
    </row>
    <row r="12833" spans="1:2">
      <c r="A12833" s="174">
        <v>1283</v>
      </c>
      <c r="B12833" s="174">
        <v>87.4</v>
      </c>
    </row>
    <row r="12834" spans="1:2">
      <c r="A12834" s="174">
        <v>1283.0999999999999</v>
      </c>
      <c r="B12834" s="174">
        <v>87.329999999999899</v>
      </c>
    </row>
    <row r="12835" spans="1:2">
      <c r="A12835" s="174">
        <v>1283.2</v>
      </c>
      <c r="B12835" s="174">
        <v>87.259999999999906</v>
      </c>
    </row>
    <row r="12836" spans="1:2">
      <c r="A12836" s="174">
        <v>1283.3</v>
      </c>
      <c r="B12836" s="174">
        <v>87.189999999999799</v>
      </c>
    </row>
    <row r="12837" spans="1:2">
      <c r="A12837" s="174">
        <v>1283.4000000000001</v>
      </c>
      <c r="B12837" s="174">
        <v>87.119999999999905</v>
      </c>
    </row>
    <row r="12838" spans="1:2">
      <c r="A12838" s="174">
        <v>1283.5</v>
      </c>
      <c r="B12838" s="174">
        <v>87.05</v>
      </c>
    </row>
    <row r="12839" spans="1:2">
      <c r="A12839" s="174">
        <v>1283.5999999999999</v>
      </c>
      <c r="B12839" s="174">
        <v>86.979999999999905</v>
      </c>
    </row>
    <row r="12840" spans="1:2">
      <c r="A12840" s="174">
        <v>1283.7</v>
      </c>
      <c r="B12840" s="174">
        <v>86.909999999999897</v>
      </c>
    </row>
    <row r="12841" spans="1:2">
      <c r="A12841" s="174">
        <v>1283.8</v>
      </c>
      <c r="B12841" s="174">
        <v>86.839999999999804</v>
      </c>
    </row>
    <row r="12842" spans="1:2">
      <c r="A12842" s="174">
        <v>1283.9000000000001</v>
      </c>
      <c r="B12842" s="174">
        <v>86.769999999999897</v>
      </c>
    </row>
    <row r="12843" spans="1:2">
      <c r="A12843" s="174">
        <v>1284</v>
      </c>
      <c r="B12843" s="174">
        <v>86.7</v>
      </c>
    </row>
    <row r="12844" spans="1:2">
      <c r="A12844" s="174">
        <v>1284.0999999999999</v>
      </c>
      <c r="B12844" s="174">
        <v>86.629999999999896</v>
      </c>
    </row>
    <row r="12845" spans="1:2">
      <c r="A12845" s="174">
        <v>1284.2</v>
      </c>
      <c r="B12845" s="174">
        <v>86.559999999999903</v>
      </c>
    </row>
    <row r="12846" spans="1:2">
      <c r="A12846" s="174">
        <v>1284.3</v>
      </c>
      <c r="B12846" s="174">
        <v>86.489999999999796</v>
      </c>
    </row>
    <row r="12847" spans="1:2">
      <c r="A12847" s="174">
        <v>1284.4000000000001</v>
      </c>
      <c r="B12847" s="174">
        <v>86.419999999999902</v>
      </c>
    </row>
    <row r="12848" spans="1:2">
      <c r="A12848" s="174">
        <v>1284.5</v>
      </c>
      <c r="B12848" s="174">
        <v>86.35</v>
      </c>
    </row>
    <row r="12849" spans="1:2">
      <c r="A12849" s="174">
        <v>1284.5999999999999</v>
      </c>
      <c r="B12849" s="174">
        <v>86.279999999999902</v>
      </c>
    </row>
    <row r="12850" spans="1:2">
      <c r="A12850" s="174">
        <v>1284.7</v>
      </c>
      <c r="B12850" s="174">
        <v>86.209999999999894</v>
      </c>
    </row>
    <row r="12851" spans="1:2">
      <c r="A12851" s="174">
        <v>1284.8</v>
      </c>
      <c r="B12851" s="174">
        <v>86.139999999999802</v>
      </c>
    </row>
    <row r="12852" spans="1:2">
      <c r="A12852" s="174">
        <v>1284.9000000000001</v>
      </c>
      <c r="B12852" s="174">
        <v>86.069999999999894</v>
      </c>
    </row>
    <row r="12853" spans="1:2">
      <c r="A12853" s="174">
        <v>1285</v>
      </c>
      <c r="B12853" s="174">
        <v>86</v>
      </c>
    </row>
    <row r="12854" spans="1:2">
      <c r="A12854" s="174">
        <v>1285.0999999999999</v>
      </c>
      <c r="B12854" s="174">
        <v>85.929999999999893</v>
      </c>
    </row>
    <row r="12855" spans="1:2">
      <c r="A12855" s="174">
        <v>1285.2</v>
      </c>
      <c r="B12855" s="174">
        <v>85.8599999999999</v>
      </c>
    </row>
    <row r="12856" spans="1:2">
      <c r="A12856" s="174">
        <v>1285.3</v>
      </c>
      <c r="B12856" s="174">
        <v>85.789999999999793</v>
      </c>
    </row>
    <row r="12857" spans="1:2">
      <c r="A12857" s="174">
        <v>1285.4000000000001</v>
      </c>
      <c r="B12857" s="174">
        <v>85.719999999999899</v>
      </c>
    </row>
    <row r="12858" spans="1:2">
      <c r="A12858" s="174">
        <v>1285.5</v>
      </c>
      <c r="B12858" s="174">
        <v>85.65</v>
      </c>
    </row>
    <row r="12859" spans="1:2">
      <c r="A12859" s="174">
        <v>1285.5999999999999</v>
      </c>
      <c r="B12859" s="174">
        <v>85.579999999999899</v>
      </c>
    </row>
    <row r="12860" spans="1:2">
      <c r="A12860" s="174">
        <v>1285.7</v>
      </c>
      <c r="B12860" s="174">
        <v>85.509999999999906</v>
      </c>
    </row>
    <row r="12861" spans="1:2">
      <c r="A12861" s="174">
        <v>1285.8</v>
      </c>
      <c r="B12861" s="174">
        <v>85.439999999999799</v>
      </c>
    </row>
    <row r="12862" spans="1:2">
      <c r="A12862" s="174">
        <v>1285.9000000000001</v>
      </c>
      <c r="B12862" s="174">
        <v>85.369999999999905</v>
      </c>
    </row>
    <row r="12863" spans="1:2">
      <c r="A12863" s="174">
        <v>1286</v>
      </c>
      <c r="B12863" s="174">
        <v>85.3</v>
      </c>
    </row>
    <row r="12864" spans="1:2">
      <c r="A12864" s="174">
        <v>1286.0999999999999</v>
      </c>
      <c r="B12864" s="174">
        <v>85.239999999999895</v>
      </c>
    </row>
    <row r="12865" spans="1:2">
      <c r="A12865" s="174">
        <v>1286.2</v>
      </c>
      <c r="B12865" s="174">
        <v>85.179999999999893</v>
      </c>
    </row>
    <row r="12866" spans="1:2">
      <c r="A12866" s="174">
        <v>1286.3</v>
      </c>
      <c r="B12866" s="174">
        <v>85.119999999999806</v>
      </c>
    </row>
    <row r="12867" spans="1:2">
      <c r="A12867" s="174">
        <v>1286.4000000000001</v>
      </c>
      <c r="B12867" s="174">
        <v>85.059999999999903</v>
      </c>
    </row>
    <row r="12868" spans="1:2">
      <c r="A12868" s="174">
        <v>1286.5</v>
      </c>
      <c r="B12868" s="174">
        <v>85</v>
      </c>
    </row>
    <row r="12869" spans="1:2">
      <c r="A12869" s="174">
        <v>1286.5999999999999</v>
      </c>
      <c r="B12869" s="174">
        <v>84.939999999999898</v>
      </c>
    </row>
    <row r="12870" spans="1:2">
      <c r="A12870" s="174">
        <v>1286.7</v>
      </c>
      <c r="B12870" s="174">
        <v>84.879999999999896</v>
      </c>
    </row>
    <row r="12871" spans="1:2">
      <c r="A12871" s="174">
        <v>1286.8</v>
      </c>
      <c r="B12871" s="174">
        <v>84.819999999999894</v>
      </c>
    </row>
    <row r="12872" spans="1:2">
      <c r="A12872" s="174">
        <v>1286.9000000000001</v>
      </c>
      <c r="B12872" s="174">
        <v>84.759999999999906</v>
      </c>
    </row>
    <row r="12873" spans="1:2">
      <c r="A12873" s="174">
        <v>1287</v>
      </c>
      <c r="B12873" s="174">
        <v>84.7</v>
      </c>
    </row>
    <row r="12874" spans="1:2">
      <c r="A12874" s="174">
        <v>1287.0999999999999</v>
      </c>
      <c r="B12874" s="174">
        <v>84.639999999999901</v>
      </c>
    </row>
    <row r="12875" spans="1:2">
      <c r="A12875" s="174">
        <v>1287.2</v>
      </c>
      <c r="B12875" s="174">
        <v>84.579999999999899</v>
      </c>
    </row>
    <row r="12876" spans="1:2">
      <c r="A12876" s="174">
        <v>1287.3</v>
      </c>
      <c r="B12876" s="174">
        <v>84.519999999999897</v>
      </c>
    </row>
    <row r="12877" spans="1:2">
      <c r="A12877" s="174">
        <v>1287.4000000000001</v>
      </c>
      <c r="B12877" s="174">
        <v>84.459999999999894</v>
      </c>
    </row>
    <row r="12878" spans="1:2">
      <c r="A12878" s="174">
        <v>1287.5</v>
      </c>
      <c r="B12878" s="174">
        <v>84.4</v>
      </c>
    </row>
    <row r="12879" spans="1:2">
      <c r="A12879" s="174">
        <v>1287.5999999999999</v>
      </c>
      <c r="B12879" s="174">
        <v>84.339999999999904</v>
      </c>
    </row>
    <row r="12880" spans="1:2">
      <c r="A12880" s="174">
        <v>1287.7</v>
      </c>
      <c r="B12880" s="174">
        <v>84.279999999999902</v>
      </c>
    </row>
    <row r="12881" spans="1:2">
      <c r="A12881" s="174">
        <v>1287.8</v>
      </c>
      <c r="B12881" s="174">
        <v>84.2199999999998</v>
      </c>
    </row>
    <row r="12882" spans="1:2">
      <c r="A12882" s="174">
        <v>1287.9000000000001</v>
      </c>
      <c r="B12882" s="174">
        <v>84.159999999999897</v>
      </c>
    </row>
    <row r="12883" spans="1:2">
      <c r="A12883" s="174">
        <v>1288</v>
      </c>
      <c r="B12883" s="174">
        <v>84.1</v>
      </c>
    </row>
    <row r="12884" spans="1:2">
      <c r="A12884" s="174">
        <v>1288.0999999999999</v>
      </c>
      <c r="B12884" s="174">
        <v>84.039999999999907</v>
      </c>
    </row>
    <row r="12885" spans="1:2">
      <c r="A12885" s="174">
        <v>1288.2</v>
      </c>
      <c r="B12885" s="174">
        <v>83.979999999999905</v>
      </c>
    </row>
    <row r="12886" spans="1:2">
      <c r="A12886" s="174">
        <v>1288.3</v>
      </c>
      <c r="B12886" s="174">
        <v>83.919999999999803</v>
      </c>
    </row>
    <row r="12887" spans="1:2">
      <c r="A12887" s="174">
        <v>1288.4000000000001</v>
      </c>
      <c r="B12887" s="174">
        <v>83.8599999999999</v>
      </c>
    </row>
    <row r="12888" spans="1:2">
      <c r="A12888" s="174">
        <v>1288.5</v>
      </c>
      <c r="B12888" s="174">
        <v>83.8</v>
      </c>
    </row>
    <row r="12889" spans="1:2">
      <c r="A12889" s="174">
        <v>1288.5999999999999</v>
      </c>
      <c r="B12889" s="174">
        <v>83.739999999999895</v>
      </c>
    </row>
    <row r="12890" spans="1:2">
      <c r="A12890" s="174">
        <v>1288.7</v>
      </c>
      <c r="B12890" s="174">
        <v>83.679999999999893</v>
      </c>
    </row>
    <row r="12891" spans="1:2">
      <c r="A12891" s="174">
        <v>1288.8</v>
      </c>
      <c r="B12891" s="174">
        <v>83.619999999999806</v>
      </c>
    </row>
    <row r="12892" spans="1:2">
      <c r="A12892" s="174">
        <v>1288.9000000000001</v>
      </c>
      <c r="B12892" s="174">
        <v>83.559999999999903</v>
      </c>
    </row>
    <row r="12893" spans="1:2">
      <c r="A12893" s="174">
        <v>1289</v>
      </c>
      <c r="B12893" s="174">
        <v>83.5</v>
      </c>
    </row>
    <row r="12894" spans="1:2">
      <c r="A12894" s="174">
        <v>1289.0999999999999</v>
      </c>
      <c r="B12894" s="174">
        <v>83.439999999999898</v>
      </c>
    </row>
    <row r="12895" spans="1:2">
      <c r="A12895" s="174">
        <v>1289.2</v>
      </c>
      <c r="B12895" s="174">
        <v>83.379999999999896</v>
      </c>
    </row>
    <row r="12896" spans="1:2">
      <c r="A12896" s="174">
        <v>1289.3</v>
      </c>
      <c r="B12896" s="174">
        <v>83.319999999999894</v>
      </c>
    </row>
    <row r="12897" spans="1:2">
      <c r="A12897" s="174">
        <v>1289.4000000000001</v>
      </c>
      <c r="B12897" s="174">
        <v>83.259999999999906</v>
      </c>
    </row>
    <row r="12898" spans="1:2">
      <c r="A12898" s="174">
        <v>1289.5</v>
      </c>
      <c r="B12898" s="174">
        <v>83.2</v>
      </c>
    </row>
    <row r="12899" spans="1:2">
      <c r="A12899" s="174">
        <v>1289.5999999999999</v>
      </c>
      <c r="B12899" s="174">
        <v>83.139999999999901</v>
      </c>
    </row>
    <row r="12900" spans="1:2">
      <c r="A12900" s="174">
        <v>1289.7</v>
      </c>
      <c r="B12900" s="174">
        <v>83.079999999999899</v>
      </c>
    </row>
    <row r="12901" spans="1:2">
      <c r="A12901" s="174">
        <v>1289.8</v>
      </c>
      <c r="B12901" s="174">
        <v>83.019999999999897</v>
      </c>
    </row>
    <row r="12902" spans="1:2">
      <c r="A12902" s="174">
        <v>1289.9000000000001</v>
      </c>
      <c r="B12902" s="174">
        <v>82.959999999999894</v>
      </c>
    </row>
    <row r="12903" spans="1:2">
      <c r="A12903" s="174">
        <v>1290</v>
      </c>
      <c r="B12903" s="174">
        <v>82.9</v>
      </c>
    </row>
    <row r="12904" spans="1:2">
      <c r="A12904" s="174">
        <v>1290.0999999999999</v>
      </c>
      <c r="B12904" s="174">
        <v>82.839999999999904</v>
      </c>
    </row>
    <row r="12905" spans="1:2">
      <c r="A12905" s="174">
        <v>1290.2</v>
      </c>
      <c r="B12905" s="174">
        <v>82.779999999999902</v>
      </c>
    </row>
    <row r="12906" spans="1:2">
      <c r="A12906" s="174">
        <v>1290.3</v>
      </c>
      <c r="B12906" s="174">
        <v>82.719999999999899</v>
      </c>
    </row>
    <row r="12907" spans="1:2">
      <c r="A12907" s="174">
        <v>1290.4000000000001</v>
      </c>
      <c r="B12907" s="174">
        <v>82.659999999999897</v>
      </c>
    </row>
    <row r="12908" spans="1:2">
      <c r="A12908" s="174">
        <v>1290.5</v>
      </c>
      <c r="B12908" s="174">
        <v>82.6</v>
      </c>
    </row>
    <row r="12909" spans="1:2">
      <c r="A12909" s="174">
        <v>1290.5999999999999</v>
      </c>
      <c r="B12909" s="174">
        <v>82.539999999999907</v>
      </c>
    </row>
    <row r="12910" spans="1:2">
      <c r="A12910" s="174">
        <v>1290.7</v>
      </c>
      <c r="B12910" s="174">
        <v>82.479999999999905</v>
      </c>
    </row>
    <row r="12911" spans="1:2">
      <c r="A12911" s="174">
        <v>1290.8</v>
      </c>
      <c r="B12911" s="174">
        <v>82.419999999999803</v>
      </c>
    </row>
    <row r="12912" spans="1:2">
      <c r="A12912" s="174">
        <v>1290.9000000000001</v>
      </c>
      <c r="B12912" s="174">
        <v>82.3599999999999</v>
      </c>
    </row>
    <row r="12913" spans="1:2">
      <c r="A12913" s="174">
        <v>1291</v>
      </c>
      <c r="B12913" s="174">
        <v>82.3</v>
      </c>
    </row>
    <row r="12914" spans="1:2">
      <c r="A12914" s="174">
        <v>1291.0999999999999</v>
      </c>
      <c r="B12914" s="174">
        <v>82.239999999999895</v>
      </c>
    </row>
    <row r="12915" spans="1:2">
      <c r="A12915" s="174">
        <v>1291.2</v>
      </c>
      <c r="B12915" s="174">
        <v>82.179999999999893</v>
      </c>
    </row>
    <row r="12916" spans="1:2">
      <c r="A12916" s="174">
        <v>1291.3</v>
      </c>
      <c r="B12916" s="174">
        <v>82.119999999999806</v>
      </c>
    </row>
    <row r="12917" spans="1:2">
      <c r="A12917" s="174">
        <v>1291.4000000000001</v>
      </c>
      <c r="B12917" s="174">
        <v>82.059999999999903</v>
      </c>
    </row>
    <row r="12918" spans="1:2">
      <c r="A12918" s="174">
        <v>1291.5</v>
      </c>
      <c r="B12918" s="174">
        <v>82</v>
      </c>
    </row>
    <row r="12919" spans="1:2">
      <c r="A12919" s="174">
        <v>1291.5999999999999</v>
      </c>
      <c r="B12919" s="174">
        <v>81.939999999999898</v>
      </c>
    </row>
    <row r="12920" spans="1:2">
      <c r="A12920" s="174">
        <v>1291.7</v>
      </c>
      <c r="B12920" s="174">
        <v>81.879999999999896</v>
      </c>
    </row>
    <row r="12921" spans="1:2">
      <c r="A12921" s="174">
        <v>1291.8</v>
      </c>
      <c r="B12921" s="174">
        <v>81.819999999999894</v>
      </c>
    </row>
    <row r="12922" spans="1:2">
      <c r="A12922" s="174">
        <v>1291.9000000000001</v>
      </c>
      <c r="B12922" s="174">
        <v>81.759999999999906</v>
      </c>
    </row>
    <row r="12923" spans="1:2">
      <c r="A12923" s="174">
        <v>1292</v>
      </c>
      <c r="B12923" s="174">
        <v>81.7</v>
      </c>
    </row>
    <row r="12924" spans="1:2">
      <c r="A12924" s="174">
        <v>1292.0999999999999</v>
      </c>
      <c r="B12924" s="174">
        <v>81.639999999999901</v>
      </c>
    </row>
    <row r="12925" spans="1:2">
      <c r="A12925" s="174">
        <v>1292.2</v>
      </c>
      <c r="B12925" s="174">
        <v>81.579999999999899</v>
      </c>
    </row>
    <row r="12926" spans="1:2">
      <c r="A12926" s="174">
        <v>1292.3</v>
      </c>
      <c r="B12926" s="174">
        <v>81.519999999999897</v>
      </c>
    </row>
    <row r="12927" spans="1:2">
      <c r="A12927" s="174">
        <v>1292.4000000000001</v>
      </c>
      <c r="B12927" s="174">
        <v>81.459999999999894</v>
      </c>
    </row>
    <row r="12928" spans="1:2">
      <c r="A12928" s="174">
        <v>1292.5</v>
      </c>
      <c r="B12928" s="174">
        <v>81.400000000000006</v>
      </c>
    </row>
    <row r="12929" spans="1:2">
      <c r="A12929" s="174">
        <v>1292.5999999999999</v>
      </c>
      <c r="B12929" s="174">
        <v>81.339999999999904</v>
      </c>
    </row>
    <row r="12930" spans="1:2">
      <c r="A12930" s="174">
        <v>1292.7</v>
      </c>
      <c r="B12930" s="174">
        <v>81.279999999999902</v>
      </c>
    </row>
    <row r="12931" spans="1:2">
      <c r="A12931" s="174">
        <v>1292.8</v>
      </c>
      <c r="B12931" s="174">
        <v>81.2199999999998</v>
      </c>
    </row>
    <row r="12932" spans="1:2">
      <c r="A12932" s="174">
        <v>1292.9000000000001</v>
      </c>
      <c r="B12932" s="174">
        <v>81.159999999999897</v>
      </c>
    </row>
    <row r="12933" spans="1:2">
      <c r="A12933" s="174">
        <v>1293</v>
      </c>
      <c r="B12933" s="174">
        <v>81.099999999999994</v>
      </c>
    </row>
    <row r="12934" spans="1:2">
      <c r="A12934" s="174">
        <v>1293.0999999999999</v>
      </c>
      <c r="B12934" s="174">
        <v>81.039999999999907</v>
      </c>
    </row>
    <row r="12935" spans="1:2">
      <c r="A12935" s="174">
        <v>1293.2</v>
      </c>
      <c r="B12935" s="174">
        <v>80.979999999999905</v>
      </c>
    </row>
    <row r="12936" spans="1:2">
      <c r="A12936" s="174">
        <v>1293.3</v>
      </c>
      <c r="B12936" s="174">
        <v>80.919999999999803</v>
      </c>
    </row>
    <row r="12937" spans="1:2">
      <c r="A12937" s="174">
        <v>1293.4000000000001</v>
      </c>
      <c r="B12937" s="174">
        <v>80.8599999999999</v>
      </c>
    </row>
    <row r="12938" spans="1:2">
      <c r="A12938" s="174">
        <v>1293.5</v>
      </c>
      <c r="B12938" s="174">
        <v>80.8</v>
      </c>
    </row>
    <row r="12939" spans="1:2">
      <c r="A12939" s="174">
        <v>1293.5999999999999</v>
      </c>
      <c r="B12939" s="174">
        <v>80.739999999999895</v>
      </c>
    </row>
    <row r="12940" spans="1:2">
      <c r="A12940" s="174">
        <v>1293.7</v>
      </c>
      <c r="B12940" s="174">
        <v>80.679999999999893</v>
      </c>
    </row>
    <row r="12941" spans="1:2">
      <c r="A12941" s="174">
        <v>1293.8</v>
      </c>
      <c r="B12941" s="174">
        <v>80.619999999999806</v>
      </c>
    </row>
    <row r="12942" spans="1:2">
      <c r="A12942" s="174">
        <v>1293.9000000000001</v>
      </c>
      <c r="B12942" s="174">
        <v>80.559999999999903</v>
      </c>
    </row>
    <row r="12943" spans="1:2">
      <c r="A12943" s="174">
        <v>1294</v>
      </c>
      <c r="B12943" s="174">
        <v>80.5</v>
      </c>
    </row>
    <row r="12944" spans="1:2">
      <c r="A12944" s="174">
        <v>1294.0999999999999</v>
      </c>
      <c r="B12944" s="174">
        <v>80.439999999999898</v>
      </c>
    </row>
    <row r="12945" spans="1:2">
      <c r="A12945" s="174">
        <v>1294.2</v>
      </c>
      <c r="B12945" s="174">
        <v>80.379999999999896</v>
      </c>
    </row>
    <row r="12946" spans="1:2">
      <c r="A12946" s="174">
        <v>1294.3</v>
      </c>
      <c r="B12946" s="174">
        <v>80.319999999999894</v>
      </c>
    </row>
    <row r="12947" spans="1:2">
      <c r="A12947" s="174">
        <v>1294.4000000000001</v>
      </c>
      <c r="B12947" s="174">
        <v>80.259999999999906</v>
      </c>
    </row>
    <row r="12948" spans="1:2">
      <c r="A12948" s="174">
        <v>1294.5</v>
      </c>
      <c r="B12948" s="174">
        <v>80.2</v>
      </c>
    </row>
    <row r="12949" spans="1:2">
      <c r="A12949" s="174">
        <v>1294.5999999999999</v>
      </c>
      <c r="B12949" s="174">
        <v>80.139999999999901</v>
      </c>
    </row>
    <row r="12950" spans="1:2">
      <c r="A12950" s="174">
        <v>1294.7</v>
      </c>
      <c r="B12950" s="174">
        <v>80.079999999999899</v>
      </c>
    </row>
    <row r="12951" spans="1:2">
      <c r="A12951" s="174">
        <v>1294.8</v>
      </c>
      <c r="B12951" s="174">
        <v>80.019999999999897</v>
      </c>
    </row>
    <row r="12952" spans="1:2">
      <c r="A12952" s="174">
        <v>1294.9000000000001</v>
      </c>
      <c r="B12952" s="174">
        <v>79.959999999999894</v>
      </c>
    </row>
    <row r="12953" spans="1:2">
      <c r="A12953" s="174">
        <v>1295</v>
      </c>
      <c r="B12953" s="174">
        <v>79.900000000000006</v>
      </c>
    </row>
    <row r="12954" spans="1:2">
      <c r="A12954" s="174">
        <v>1295.0999999999999</v>
      </c>
      <c r="B12954" s="174">
        <v>79.849999999999895</v>
      </c>
    </row>
    <row r="12955" spans="1:2">
      <c r="A12955" s="174">
        <v>1295.2</v>
      </c>
      <c r="B12955" s="174">
        <v>79.799999999999898</v>
      </c>
    </row>
    <row r="12956" spans="1:2">
      <c r="A12956" s="174">
        <v>1295.3</v>
      </c>
      <c r="B12956" s="174">
        <v>79.749999999999901</v>
      </c>
    </row>
    <row r="12957" spans="1:2">
      <c r="A12957" s="174">
        <v>1295.4000000000001</v>
      </c>
      <c r="B12957" s="174">
        <v>79.699999999999903</v>
      </c>
    </row>
    <row r="12958" spans="1:2">
      <c r="A12958" s="174">
        <v>1295.5</v>
      </c>
      <c r="B12958" s="174">
        <v>79.650000000000006</v>
      </c>
    </row>
    <row r="12959" spans="1:2">
      <c r="A12959" s="174">
        <v>1295.5999999999999</v>
      </c>
      <c r="B12959" s="174">
        <v>79.599999999999895</v>
      </c>
    </row>
    <row r="12960" spans="1:2">
      <c r="A12960" s="174">
        <v>1295.7</v>
      </c>
      <c r="B12960" s="174">
        <v>79.549999999999898</v>
      </c>
    </row>
    <row r="12961" spans="1:2">
      <c r="A12961" s="174">
        <v>1295.8</v>
      </c>
      <c r="B12961" s="174">
        <v>79.499999999999901</v>
      </c>
    </row>
    <row r="12962" spans="1:2">
      <c r="A12962" s="174">
        <v>1295.9000000000001</v>
      </c>
      <c r="B12962" s="174">
        <v>79.449999999999903</v>
      </c>
    </row>
    <row r="12963" spans="1:2">
      <c r="A12963" s="174">
        <v>1296</v>
      </c>
      <c r="B12963" s="174">
        <v>79.400000000000006</v>
      </c>
    </row>
    <row r="12964" spans="1:2">
      <c r="A12964" s="174">
        <v>1296.0999999999999</v>
      </c>
      <c r="B12964" s="174">
        <v>79.369999999999905</v>
      </c>
    </row>
    <row r="12965" spans="1:2">
      <c r="A12965" s="174">
        <v>1296.2</v>
      </c>
      <c r="B12965" s="174">
        <v>79.339999999999904</v>
      </c>
    </row>
    <row r="12966" spans="1:2">
      <c r="A12966" s="174">
        <v>1296.3</v>
      </c>
      <c r="B12966" s="174">
        <v>79.309999999999903</v>
      </c>
    </row>
    <row r="12967" spans="1:2">
      <c r="A12967" s="174">
        <v>1296.4000000000001</v>
      </c>
      <c r="B12967" s="174">
        <v>79.279999999999902</v>
      </c>
    </row>
    <row r="12968" spans="1:2">
      <c r="A12968" s="174">
        <v>1296.5</v>
      </c>
      <c r="B12968" s="174">
        <v>79.25</v>
      </c>
    </row>
    <row r="12969" spans="1:2">
      <c r="A12969" s="174">
        <v>1296.5999999999999</v>
      </c>
      <c r="B12969" s="174">
        <v>79.219999999999899</v>
      </c>
    </row>
    <row r="12970" spans="1:2">
      <c r="A12970" s="174">
        <v>1296.7</v>
      </c>
      <c r="B12970" s="174">
        <v>79.189999999999898</v>
      </c>
    </row>
    <row r="12971" spans="1:2">
      <c r="A12971" s="174">
        <v>1296.8</v>
      </c>
      <c r="B12971" s="174">
        <v>79.159999999999897</v>
      </c>
    </row>
    <row r="12972" spans="1:2">
      <c r="A12972" s="174">
        <v>1296.9000000000001</v>
      </c>
      <c r="B12972" s="174">
        <v>79.129999999999896</v>
      </c>
    </row>
    <row r="12973" spans="1:2">
      <c r="A12973" s="174">
        <v>1297</v>
      </c>
      <c r="B12973" s="174">
        <v>79.099999999999994</v>
      </c>
    </row>
    <row r="12974" spans="1:2">
      <c r="A12974" s="174">
        <v>1297.0999999999999</v>
      </c>
      <c r="B12974" s="174">
        <v>79.069999999999894</v>
      </c>
    </row>
    <row r="12975" spans="1:2">
      <c r="A12975" s="174">
        <v>1297.2</v>
      </c>
      <c r="B12975" s="174">
        <v>79.039999999999907</v>
      </c>
    </row>
    <row r="12976" spans="1:2">
      <c r="A12976" s="174">
        <v>1297.3</v>
      </c>
      <c r="B12976" s="174">
        <v>79.009999999999906</v>
      </c>
    </row>
    <row r="12977" spans="1:2">
      <c r="A12977" s="174">
        <v>1297.4000000000001</v>
      </c>
      <c r="B12977" s="174">
        <v>78.979999999999905</v>
      </c>
    </row>
    <row r="12978" spans="1:2">
      <c r="A12978" s="174">
        <v>1297.5</v>
      </c>
      <c r="B12978" s="174">
        <v>78.949999999999903</v>
      </c>
    </row>
    <row r="12979" spans="1:2">
      <c r="A12979" s="174">
        <v>1297.5999999999999</v>
      </c>
      <c r="B12979" s="174">
        <v>78.919999999999902</v>
      </c>
    </row>
    <row r="12980" spans="1:2">
      <c r="A12980" s="174">
        <v>1297.7</v>
      </c>
      <c r="B12980" s="174">
        <v>78.889999999999901</v>
      </c>
    </row>
    <row r="12981" spans="1:2">
      <c r="A12981" s="174">
        <v>1297.8</v>
      </c>
      <c r="B12981" s="174">
        <v>78.8599999999999</v>
      </c>
    </row>
    <row r="12982" spans="1:2">
      <c r="A12982" s="174">
        <v>1297.9000000000001</v>
      </c>
      <c r="B12982" s="174">
        <v>78.829999999999899</v>
      </c>
    </row>
    <row r="12983" spans="1:2">
      <c r="A12983" s="174">
        <v>1298</v>
      </c>
      <c r="B12983" s="174">
        <v>78.8</v>
      </c>
    </row>
    <row r="12984" spans="1:2">
      <c r="A12984" s="174">
        <v>1298.0999999999999</v>
      </c>
      <c r="B12984" s="174">
        <v>78.769999999999897</v>
      </c>
    </row>
    <row r="12985" spans="1:2">
      <c r="A12985" s="174">
        <v>1298.2</v>
      </c>
      <c r="B12985" s="174">
        <v>78.739999999999895</v>
      </c>
    </row>
    <row r="12986" spans="1:2">
      <c r="A12986" s="174">
        <v>1298.3</v>
      </c>
      <c r="B12986" s="174">
        <v>78.709999999999894</v>
      </c>
    </row>
    <row r="12987" spans="1:2">
      <c r="A12987" s="174">
        <v>1298.4000000000001</v>
      </c>
      <c r="B12987" s="174">
        <v>78.679999999999893</v>
      </c>
    </row>
    <row r="12988" spans="1:2">
      <c r="A12988" s="174">
        <v>1298.5</v>
      </c>
      <c r="B12988" s="174">
        <v>78.650000000000006</v>
      </c>
    </row>
    <row r="12989" spans="1:2">
      <c r="A12989" s="174">
        <v>1298.5999999999999</v>
      </c>
      <c r="B12989" s="174">
        <v>78.619999999999905</v>
      </c>
    </row>
    <row r="12990" spans="1:2">
      <c r="A12990" s="174">
        <v>1298.7</v>
      </c>
      <c r="B12990" s="174">
        <v>78.589999999999904</v>
      </c>
    </row>
    <row r="12991" spans="1:2">
      <c r="A12991" s="174">
        <v>1298.8</v>
      </c>
      <c r="B12991" s="174">
        <v>78.559999999999903</v>
      </c>
    </row>
    <row r="12992" spans="1:2">
      <c r="A12992" s="174">
        <v>1298.9000000000001</v>
      </c>
      <c r="B12992" s="174">
        <v>78.529999999999902</v>
      </c>
    </row>
    <row r="12993" spans="1:2">
      <c r="A12993" s="174">
        <v>1299</v>
      </c>
      <c r="B12993" s="174">
        <v>78.5</v>
      </c>
    </row>
    <row r="12994" spans="1:2">
      <c r="A12994" s="174">
        <v>1299.0999999999999</v>
      </c>
      <c r="B12994" s="174">
        <v>78.469999999999899</v>
      </c>
    </row>
    <row r="12995" spans="1:2">
      <c r="A12995" s="174">
        <v>1299.2</v>
      </c>
      <c r="B12995" s="174">
        <v>78.439999999999898</v>
      </c>
    </row>
    <row r="12996" spans="1:2">
      <c r="A12996" s="174">
        <v>1299.3</v>
      </c>
      <c r="B12996" s="174">
        <v>78.409999999999897</v>
      </c>
    </row>
    <row r="12997" spans="1:2">
      <c r="A12997" s="174">
        <v>1299.4000000000001</v>
      </c>
      <c r="B12997" s="174">
        <v>78.379999999999896</v>
      </c>
    </row>
    <row r="12998" spans="1:2">
      <c r="A12998" s="174">
        <v>1299.5</v>
      </c>
      <c r="B12998" s="174">
        <v>78.349999999999994</v>
      </c>
    </row>
    <row r="12999" spans="1:2">
      <c r="A12999" s="174">
        <v>1299.5999999999999</v>
      </c>
      <c r="B12999" s="174">
        <v>78.319999999999894</v>
      </c>
    </row>
    <row r="13000" spans="1:2">
      <c r="A13000" s="174">
        <v>1299.7</v>
      </c>
      <c r="B13000" s="174">
        <v>78.289999999999907</v>
      </c>
    </row>
    <row r="13001" spans="1:2">
      <c r="A13001" s="174">
        <v>1299.8</v>
      </c>
      <c r="B13001" s="174">
        <v>78.259999999999906</v>
      </c>
    </row>
    <row r="13002" spans="1:2">
      <c r="A13002" s="174">
        <v>1299.9000000000001</v>
      </c>
      <c r="B13002" s="174">
        <v>78.229999999999905</v>
      </c>
    </row>
    <row r="13003" spans="1:2">
      <c r="A13003" s="174">
        <v>1300</v>
      </c>
      <c r="B13003" s="174">
        <v>78.2</v>
      </c>
    </row>
    <row r="13004" spans="1:2">
      <c r="A13004" s="174">
        <v>1300.0999999999999</v>
      </c>
      <c r="B13004" s="174">
        <v>78.169999999999902</v>
      </c>
    </row>
    <row r="13005" spans="1:2">
      <c r="A13005" s="174">
        <v>1300.2</v>
      </c>
      <c r="B13005" s="174">
        <v>78.139999999999901</v>
      </c>
    </row>
    <row r="13006" spans="1:2">
      <c r="A13006" s="174">
        <v>1300.3</v>
      </c>
      <c r="B13006" s="174">
        <v>78.1099999999999</v>
      </c>
    </row>
    <row r="13007" spans="1:2">
      <c r="A13007" s="174">
        <v>1300.4000000000001</v>
      </c>
      <c r="B13007" s="174">
        <v>78.079999999999899</v>
      </c>
    </row>
    <row r="13008" spans="1:2">
      <c r="A13008" s="174">
        <v>1300.5</v>
      </c>
      <c r="B13008" s="174">
        <v>78.05</v>
      </c>
    </row>
    <row r="13009" spans="1:2">
      <c r="A13009" s="174">
        <v>1300.5999999999999</v>
      </c>
      <c r="B13009" s="174">
        <v>78.019999999999897</v>
      </c>
    </row>
    <row r="13010" spans="1:2">
      <c r="A13010" s="174">
        <v>1300.7</v>
      </c>
      <c r="B13010" s="174">
        <v>77.989999999999995</v>
      </c>
    </row>
    <row r="13011" spans="1:2">
      <c r="A13011" s="174">
        <v>1300.8</v>
      </c>
      <c r="B13011" s="174">
        <v>77.959999999999894</v>
      </c>
    </row>
    <row r="13012" spans="1:2">
      <c r="A13012" s="174">
        <v>1300.9000000000001</v>
      </c>
      <c r="B13012" s="174">
        <v>77.929999999999893</v>
      </c>
    </row>
    <row r="13013" spans="1:2">
      <c r="A13013" s="174">
        <v>1301</v>
      </c>
      <c r="B13013" s="174">
        <v>77.900000000000006</v>
      </c>
    </row>
    <row r="13014" spans="1:2">
      <c r="A13014" s="174">
        <v>1301.0999999999999</v>
      </c>
      <c r="B13014" s="174">
        <v>77.869999999999905</v>
      </c>
    </row>
    <row r="13015" spans="1:2">
      <c r="A13015" s="174">
        <v>1301.2</v>
      </c>
      <c r="B13015" s="174">
        <v>77.839999999999904</v>
      </c>
    </row>
    <row r="13016" spans="1:2">
      <c r="A13016" s="174">
        <v>1301.3</v>
      </c>
      <c r="B13016" s="174">
        <v>77.809999999999903</v>
      </c>
    </row>
    <row r="13017" spans="1:2">
      <c r="A13017" s="174">
        <v>1301.4000000000001</v>
      </c>
      <c r="B13017" s="174">
        <v>77.779999999999902</v>
      </c>
    </row>
    <row r="13018" spans="1:2">
      <c r="A13018" s="174">
        <v>1301.5</v>
      </c>
      <c r="B13018" s="174">
        <v>77.75</v>
      </c>
    </row>
    <row r="13019" spans="1:2">
      <c r="A13019" s="174">
        <v>1301.5999999999999</v>
      </c>
      <c r="B13019" s="174">
        <v>77.719999999999899</v>
      </c>
    </row>
    <row r="13020" spans="1:2">
      <c r="A13020" s="174">
        <v>1301.7</v>
      </c>
      <c r="B13020" s="174">
        <v>77.689999999999898</v>
      </c>
    </row>
    <row r="13021" spans="1:2">
      <c r="A13021" s="174">
        <v>1301.8</v>
      </c>
      <c r="B13021" s="174">
        <v>77.659999999999897</v>
      </c>
    </row>
    <row r="13022" spans="1:2">
      <c r="A13022" s="174">
        <v>1301.9000000000001</v>
      </c>
      <c r="B13022" s="174">
        <v>77.629999999999896</v>
      </c>
    </row>
    <row r="13023" spans="1:2">
      <c r="A13023" s="174">
        <v>1302</v>
      </c>
      <c r="B13023" s="174">
        <v>77.599999999999994</v>
      </c>
    </row>
    <row r="13024" spans="1:2">
      <c r="A13024" s="174">
        <v>1302.0999999999999</v>
      </c>
      <c r="B13024" s="174">
        <v>77.569999999999894</v>
      </c>
    </row>
    <row r="13025" spans="1:2">
      <c r="A13025" s="174">
        <v>1302.2</v>
      </c>
      <c r="B13025" s="174">
        <v>77.539999999999907</v>
      </c>
    </row>
    <row r="13026" spans="1:2">
      <c r="A13026" s="174">
        <v>1302.3</v>
      </c>
      <c r="B13026" s="174">
        <v>77.509999999999906</v>
      </c>
    </row>
    <row r="13027" spans="1:2">
      <c r="A13027" s="174">
        <v>1302.4000000000001</v>
      </c>
      <c r="B13027" s="174">
        <v>77.479999999999905</v>
      </c>
    </row>
    <row r="13028" spans="1:2">
      <c r="A13028" s="174">
        <v>1302.5</v>
      </c>
      <c r="B13028" s="174">
        <v>77.449999999999903</v>
      </c>
    </row>
    <row r="13029" spans="1:2">
      <c r="A13029" s="174">
        <v>1302.5999999999999</v>
      </c>
      <c r="B13029" s="174">
        <v>77.419999999999902</v>
      </c>
    </row>
    <row r="13030" spans="1:2">
      <c r="A13030" s="174">
        <v>1302.7</v>
      </c>
      <c r="B13030" s="174">
        <v>77.389999999999901</v>
      </c>
    </row>
    <row r="13031" spans="1:2">
      <c r="A13031" s="174">
        <v>1302.8</v>
      </c>
      <c r="B13031" s="174">
        <v>77.3599999999999</v>
      </c>
    </row>
    <row r="13032" spans="1:2">
      <c r="A13032" s="174">
        <v>1302.9000000000001</v>
      </c>
      <c r="B13032" s="174">
        <v>77.329999999999899</v>
      </c>
    </row>
    <row r="13033" spans="1:2">
      <c r="A13033" s="174">
        <v>1303</v>
      </c>
      <c r="B13033" s="174">
        <v>77.3</v>
      </c>
    </row>
    <row r="13034" spans="1:2">
      <c r="A13034" s="174">
        <v>1303.0999999999999</v>
      </c>
      <c r="B13034" s="174">
        <v>77.269999999999897</v>
      </c>
    </row>
    <row r="13035" spans="1:2">
      <c r="A13035" s="174">
        <v>1303.2</v>
      </c>
      <c r="B13035" s="174">
        <v>77.239999999999895</v>
      </c>
    </row>
    <row r="13036" spans="1:2">
      <c r="A13036" s="174">
        <v>1303.3</v>
      </c>
      <c r="B13036" s="174">
        <v>77.209999999999894</v>
      </c>
    </row>
    <row r="13037" spans="1:2">
      <c r="A13037" s="174">
        <v>1303.4000000000001</v>
      </c>
      <c r="B13037" s="174">
        <v>77.179999999999893</v>
      </c>
    </row>
    <row r="13038" spans="1:2">
      <c r="A13038" s="174">
        <v>1303.5</v>
      </c>
      <c r="B13038" s="174">
        <v>77.150000000000006</v>
      </c>
    </row>
    <row r="13039" spans="1:2">
      <c r="A13039" s="174">
        <v>1303.5999999999999</v>
      </c>
      <c r="B13039" s="174">
        <v>77.119999999999905</v>
      </c>
    </row>
    <row r="13040" spans="1:2">
      <c r="A13040" s="174">
        <v>1303.7</v>
      </c>
      <c r="B13040" s="174">
        <v>77.089999999999904</v>
      </c>
    </row>
    <row r="13041" spans="1:2">
      <c r="A13041" s="174">
        <v>1303.8</v>
      </c>
      <c r="B13041" s="174">
        <v>77.059999999999903</v>
      </c>
    </row>
    <row r="13042" spans="1:2">
      <c r="A13042" s="174">
        <v>1303.9000000000001</v>
      </c>
      <c r="B13042" s="174">
        <v>77.029999999999902</v>
      </c>
    </row>
    <row r="13043" spans="1:2">
      <c r="A13043" s="174">
        <v>1304</v>
      </c>
      <c r="B13043" s="174">
        <v>77</v>
      </c>
    </row>
    <row r="13044" spans="1:2">
      <c r="A13044" s="174">
        <v>1304.0999999999999</v>
      </c>
      <c r="B13044" s="174">
        <v>76.969999999999899</v>
      </c>
    </row>
    <row r="13045" spans="1:2">
      <c r="A13045" s="174">
        <v>1304.2</v>
      </c>
      <c r="B13045" s="174">
        <v>76.939999999999898</v>
      </c>
    </row>
    <row r="13046" spans="1:2">
      <c r="A13046" s="174">
        <v>1304.3</v>
      </c>
      <c r="B13046" s="174">
        <v>76.909999999999897</v>
      </c>
    </row>
    <row r="13047" spans="1:2">
      <c r="A13047" s="174">
        <v>1304.4000000000001</v>
      </c>
      <c r="B13047" s="174">
        <v>76.879999999999896</v>
      </c>
    </row>
    <row r="13048" spans="1:2">
      <c r="A13048" s="174">
        <v>1304.5</v>
      </c>
      <c r="B13048" s="174">
        <v>76.849999999999994</v>
      </c>
    </row>
    <row r="13049" spans="1:2">
      <c r="A13049" s="174">
        <v>1304.5999999999999</v>
      </c>
      <c r="B13049" s="174">
        <v>76.819999999999894</v>
      </c>
    </row>
    <row r="13050" spans="1:2">
      <c r="A13050" s="174">
        <v>1304.7</v>
      </c>
      <c r="B13050" s="174">
        <v>76.789999999999907</v>
      </c>
    </row>
    <row r="13051" spans="1:2">
      <c r="A13051" s="174">
        <v>1304.8</v>
      </c>
      <c r="B13051" s="174">
        <v>76.759999999999906</v>
      </c>
    </row>
    <row r="13052" spans="1:2">
      <c r="A13052" s="174">
        <v>1304.9000000000001</v>
      </c>
      <c r="B13052" s="174">
        <v>76.729999999999905</v>
      </c>
    </row>
    <row r="13053" spans="1:2">
      <c r="A13053" s="174">
        <v>1305</v>
      </c>
      <c r="B13053" s="174">
        <v>76.7</v>
      </c>
    </row>
    <row r="13054" spans="1:2">
      <c r="A13054" s="174">
        <v>1305.0999999999999</v>
      </c>
      <c r="B13054" s="174">
        <v>76.629999999999896</v>
      </c>
    </row>
    <row r="13055" spans="1:2">
      <c r="A13055" s="174">
        <v>1305.2</v>
      </c>
      <c r="B13055" s="174">
        <v>76.559999999999903</v>
      </c>
    </row>
    <row r="13056" spans="1:2">
      <c r="A13056" s="174">
        <v>1305.3</v>
      </c>
      <c r="B13056" s="174">
        <v>76.489999999999796</v>
      </c>
    </row>
    <row r="13057" spans="1:2">
      <c r="A13057" s="174">
        <v>1305.4000000000001</v>
      </c>
      <c r="B13057" s="174">
        <v>76.419999999999902</v>
      </c>
    </row>
    <row r="13058" spans="1:2">
      <c r="A13058" s="174">
        <v>1305.5</v>
      </c>
      <c r="B13058" s="174">
        <v>76.349999999999994</v>
      </c>
    </row>
    <row r="13059" spans="1:2">
      <c r="A13059" s="174">
        <v>1305.5999999999999</v>
      </c>
      <c r="B13059" s="174">
        <v>76.279999999999902</v>
      </c>
    </row>
    <row r="13060" spans="1:2">
      <c r="A13060" s="174">
        <v>1305.7</v>
      </c>
      <c r="B13060" s="174">
        <v>76.209999999999894</v>
      </c>
    </row>
    <row r="13061" spans="1:2">
      <c r="A13061" s="174">
        <v>1305.8</v>
      </c>
      <c r="B13061" s="174">
        <v>76.139999999999802</v>
      </c>
    </row>
    <row r="13062" spans="1:2">
      <c r="A13062" s="174">
        <v>1305.9000000000001</v>
      </c>
      <c r="B13062" s="174">
        <v>76.069999999999894</v>
      </c>
    </row>
    <row r="13063" spans="1:2">
      <c r="A13063" s="174">
        <v>1306</v>
      </c>
      <c r="B13063" s="174">
        <v>76</v>
      </c>
    </row>
    <row r="13064" spans="1:2">
      <c r="A13064" s="174">
        <v>1306.0999999999999</v>
      </c>
      <c r="B13064" s="174">
        <v>76</v>
      </c>
    </row>
    <row r="13065" spans="1:2">
      <c r="A13065" s="174">
        <v>1306.2</v>
      </c>
      <c r="B13065" s="174">
        <v>76</v>
      </c>
    </row>
    <row r="13066" spans="1:2">
      <c r="A13066" s="174">
        <v>1306.3</v>
      </c>
      <c r="B13066" s="174">
        <v>76</v>
      </c>
    </row>
    <row r="13067" spans="1:2">
      <c r="A13067" s="174">
        <v>1306.4000000000001</v>
      </c>
      <c r="B13067" s="174">
        <v>76</v>
      </c>
    </row>
    <row r="13068" spans="1:2">
      <c r="A13068" s="174">
        <v>1306.5</v>
      </c>
      <c r="B13068" s="174">
        <v>76</v>
      </c>
    </row>
    <row r="13069" spans="1:2">
      <c r="A13069" s="174">
        <v>1306.5999999999999</v>
      </c>
      <c r="B13069" s="174">
        <v>76</v>
      </c>
    </row>
    <row r="13070" spans="1:2">
      <c r="A13070" s="174">
        <v>1306.7</v>
      </c>
      <c r="B13070" s="174">
        <v>76</v>
      </c>
    </row>
    <row r="13071" spans="1:2">
      <c r="A13071" s="174">
        <v>1306.8</v>
      </c>
      <c r="B13071" s="174">
        <v>76</v>
      </c>
    </row>
    <row r="13072" spans="1:2">
      <c r="A13072" s="174">
        <v>1306.9000000000001</v>
      </c>
      <c r="B13072" s="174">
        <v>76</v>
      </c>
    </row>
    <row r="13073" spans="1:2">
      <c r="A13073" s="174">
        <v>1307</v>
      </c>
      <c r="B13073" s="174">
        <v>76</v>
      </c>
    </row>
    <row r="13074" spans="1:2">
      <c r="A13074" s="174">
        <v>1307.0999999999999</v>
      </c>
      <c r="B13074" s="174">
        <v>76</v>
      </c>
    </row>
    <row r="13075" spans="1:2">
      <c r="A13075" s="174">
        <v>1307.2</v>
      </c>
      <c r="B13075" s="174">
        <v>76</v>
      </c>
    </row>
    <row r="13076" spans="1:2">
      <c r="A13076" s="174">
        <v>1307.3</v>
      </c>
      <c r="B13076" s="174">
        <v>76</v>
      </c>
    </row>
    <row r="13077" spans="1:2">
      <c r="A13077" s="174">
        <v>1307.4000000000001</v>
      </c>
      <c r="B13077" s="174">
        <v>76</v>
      </c>
    </row>
    <row r="13078" spans="1:2">
      <c r="A13078" s="174">
        <v>1307.5</v>
      </c>
      <c r="B13078" s="174">
        <v>76</v>
      </c>
    </row>
    <row r="13079" spans="1:2">
      <c r="A13079" s="174">
        <v>1307.5999999999999</v>
      </c>
      <c r="B13079" s="174">
        <v>76</v>
      </c>
    </row>
    <row r="13080" spans="1:2">
      <c r="A13080" s="174">
        <v>1307.7</v>
      </c>
      <c r="B13080" s="174">
        <v>76</v>
      </c>
    </row>
    <row r="13081" spans="1:2">
      <c r="A13081" s="174">
        <v>1307.8</v>
      </c>
      <c r="B13081" s="174">
        <v>76</v>
      </c>
    </row>
    <row r="13082" spans="1:2">
      <c r="A13082" s="174">
        <v>1307.9000000000001</v>
      </c>
      <c r="B13082" s="174">
        <v>76</v>
      </c>
    </row>
    <row r="13083" spans="1:2">
      <c r="A13083" s="174">
        <v>1308</v>
      </c>
      <c r="B13083" s="174">
        <v>76</v>
      </c>
    </row>
    <row r="13084" spans="1:2">
      <c r="A13084" s="174">
        <v>1308.0999999999999</v>
      </c>
      <c r="B13084" s="174">
        <v>75.989999999999895</v>
      </c>
    </row>
    <row r="13085" spans="1:2">
      <c r="A13085" s="174">
        <v>1308.2</v>
      </c>
      <c r="B13085" s="174">
        <v>75.979999999999905</v>
      </c>
    </row>
    <row r="13086" spans="1:2">
      <c r="A13086" s="174">
        <v>1308.3</v>
      </c>
      <c r="B13086" s="174">
        <v>75.969999999999899</v>
      </c>
    </row>
    <row r="13087" spans="1:2">
      <c r="A13087" s="174">
        <v>1308.4000000000001</v>
      </c>
      <c r="B13087" s="174">
        <v>75.959999999999994</v>
      </c>
    </row>
    <row r="13088" spans="1:2">
      <c r="A13088" s="174">
        <v>1308.5</v>
      </c>
      <c r="B13088" s="174">
        <v>75.95</v>
      </c>
    </row>
    <row r="13089" spans="1:2">
      <c r="A13089" s="174">
        <v>1308.5999999999999</v>
      </c>
      <c r="B13089" s="174">
        <v>75.939999999999898</v>
      </c>
    </row>
    <row r="13090" spans="1:2">
      <c r="A13090" s="174">
        <v>1308.7</v>
      </c>
      <c r="B13090" s="174">
        <v>75.929999999999893</v>
      </c>
    </row>
    <row r="13091" spans="1:2">
      <c r="A13091" s="174">
        <v>1308.8</v>
      </c>
      <c r="B13091" s="174">
        <v>75.919999999999902</v>
      </c>
    </row>
    <row r="13092" spans="1:2">
      <c r="A13092" s="174">
        <v>1308.9000000000001</v>
      </c>
      <c r="B13092" s="174">
        <v>75.91</v>
      </c>
    </row>
    <row r="13093" spans="1:2">
      <c r="A13093" s="174">
        <v>1309</v>
      </c>
      <c r="B13093" s="174">
        <v>75.900000000000006</v>
      </c>
    </row>
    <row r="13094" spans="1:2">
      <c r="A13094" s="174">
        <v>1309.0999999999999</v>
      </c>
      <c r="B13094" s="174">
        <v>75.900000000000006</v>
      </c>
    </row>
    <row r="13095" spans="1:2">
      <c r="A13095" s="174">
        <v>1309.2</v>
      </c>
      <c r="B13095" s="174">
        <v>75.900000000000006</v>
      </c>
    </row>
    <row r="13096" spans="1:2">
      <c r="A13096" s="174">
        <v>1309.3</v>
      </c>
      <c r="B13096" s="174">
        <v>75.900000000000006</v>
      </c>
    </row>
    <row r="13097" spans="1:2">
      <c r="A13097" s="174">
        <v>1309.4000000000001</v>
      </c>
      <c r="B13097" s="174">
        <v>75.900000000000006</v>
      </c>
    </row>
    <row r="13098" spans="1:2">
      <c r="A13098" s="174">
        <v>1309.5</v>
      </c>
      <c r="B13098" s="174">
        <v>75.900000000000006</v>
      </c>
    </row>
    <row r="13099" spans="1:2">
      <c r="A13099" s="174">
        <v>1309.5999999999999</v>
      </c>
      <c r="B13099" s="174">
        <v>75.900000000000006</v>
      </c>
    </row>
    <row r="13100" spans="1:2">
      <c r="A13100" s="174">
        <v>1309.7</v>
      </c>
      <c r="B13100" s="174">
        <v>75.900000000000006</v>
      </c>
    </row>
    <row r="13101" spans="1:2">
      <c r="A13101" s="174">
        <v>1309.8</v>
      </c>
      <c r="B13101" s="174">
        <v>75.900000000000006</v>
      </c>
    </row>
    <row r="13102" spans="1:2">
      <c r="A13102" s="174">
        <v>1309.9000000000001</v>
      </c>
      <c r="B13102" s="174">
        <v>75.900000000000006</v>
      </c>
    </row>
    <row r="13103" spans="1:2">
      <c r="A13103" s="174">
        <v>1310</v>
      </c>
      <c r="B13103" s="174">
        <v>75.900000000000006</v>
      </c>
    </row>
    <row r="13104" spans="1:2">
      <c r="A13104" s="174">
        <v>1310.0999999999999</v>
      </c>
      <c r="B13104" s="174">
        <v>75.889999999999901</v>
      </c>
    </row>
    <row r="13105" spans="1:2">
      <c r="A13105" s="174">
        <v>1310.2</v>
      </c>
      <c r="B13105" s="174">
        <v>75.88</v>
      </c>
    </row>
    <row r="13106" spans="1:2">
      <c r="A13106" s="174">
        <v>1310.3</v>
      </c>
      <c r="B13106" s="174">
        <v>75.869999999999905</v>
      </c>
    </row>
    <row r="13107" spans="1:2">
      <c r="A13107" s="174">
        <v>1310.4000000000001</v>
      </c>
      <c r="B13107" s="174">
        <v>75.86</v>
      </c>
    </row>
    <row r="13108" spans="1:2">
      <c r="A13108" s="174">
        <v>1310.5</v>
      </c>
      <c r="B13108" s="174">
        <v>75.849999999999994</v>
      </c>
    </row>
    <row r="13109" spans="1:2">
      <c r="A13109" s="174">
        <v>1310.5999999999999</v>
      </c>
      <c r="B13109" s="174">
        <v>75.839999999999904</v>
      </c>
    </row>
    <row r="13110" spans="1:2">
      <c r="A13110" s="174">
        <v>1310.7</v>
      </c>
      <c r="B13110" s="174">
        <v>75.83</v>
      </c>
    </row>
    <row r="13111" spans="1:2">
      <c r="A13111" s="174">
        <v>1310.8</v>
      </c>
      <c r="B13111" s="174">
        <v>75.819999999999894</v>
      </c>
    </row>
    <row r="13112" spans="1:2">
      <c r="A13112" s="174">
        <v>1310.9</v>
      </c>
      <c r="B13112" s="174">
        <v>75.809999999999903</v>
      </c>
    </row>
    <row r="13113" spans="1:2">
      <c r="A13113" s="174">
        <v>1311</v>
      </c>
      <c r="B13113" s="174">
        <v>75.8</v>
      </c>
    </row>
    <row r="13114" spans="1:2">
      <c r="A13114" s="174">
        <v>1311.1</v>
      </c>
      <c r="B13114" s="174">
        <v>75.789999999999907</v>
      </c>
    </row>
    <row r="13115" spans="1:2">
      <c r="A13115" s="174">
        <v>1311.2</v>
      </c>
      <c r="B13115" s="174">
        <v>75.779999999999902</v>
      </c>
    </row>
    <row r="13116" spans="1:2">
      <c r="A13116" s="174">
        <v>1311.3</v>
      </c>
      <c r="B13116" s="174">
        <v>75.769999999999897</v>
      </c>
    </row>
    <row r="13117" spans="1:2">
      <c r="A13117" s="174">
        <v>1311.4</v>
      </c>
      <c r="B13117" s="174">
        <v>75.759999999999906</v>
      </c>
    </row>
    <row r="13118" spans="1:2">
      <c r="A13118" s="174">
        <v>1311.5</v>
      </c>
      <c r="B13118" s="174">
        <v>75.75</v>
      </c>
    </row>
    <row r="13119" spans="1:2">
      <c r="A13119" s="174">
        <v>1311.6</v>
      </c>
      <c r="B13119" s="174">
        <v>75.739999999999895</v>
      </c>
    </row>
    <row r="13120" spans="1:2">
      <c r="A13120" s="174">
        <v>1311.7</v>
      </c>
      <c r="B13120" s="174">
        <v>75.729999999999905</v>
      </c>
    </row>
    <row r="13121" spans="1:2">
      <c r="A13121" s="174">
        <v>1311.8</v>
      </c>
      <c r="B13121" s="174">
        <v>75.719999999999899</v>
      </c>
    </row>
    <row r="13122" spans="1:2">
      <c r="A13122" s="174">
        <v>1311.9</v>
      </c>
      <c r="B13122" s="174">
        <v>75.709999999999994</v>
      </c>
    </row>
    <row r="13123" spans="1:2">
      <c r="A13123" s="174">
        <v>1312</v>
      </c>
      <c r="B13123" s="174">
        <v>75.7</v>
      </c>
    </row>
    <row r="13124" spans="1:2">
      <c r="A13124" s="174">
        <v>1312.1</v>
      </c>
      <c r="B13124" s="174">
        <v>75.679999999999893</v>
      </c>
    </row>
    <row r="13125" spans="1:2">
      <c r="A13125" s="174">
        <v>1312.2</v>
      </c>
      <c r="B13125" s="174">
        <v>75.66</v>
      </c>
    </row>
    <row r="13126" spans="1:2">
      <c r="A13126" s="174">
        <v>1312.3</v>
      </c>
      <c r="B13126" s="174">
        <v>75.639999999999901</v>
      </c>
    </row>
    <row r="13127" spans="1:2">
      <c r="A13127" s="174">
        <v>1312.4</v>
      </c>
      <c r="B13127" s="174">
        <v>75.619999999999905</v>
      </c>
    </row>
    <row r="13128" spans="1:2">
      <c r="A13128" s="174">
        <v>1312.5</v>
      </c>
      <c r="B13128" s="174">
        <v>75.599999999999994</v>
      </c>
    </row>
    <row r="13129" spans="1:2">
      <c r="A13129" s="174">
        <v>1312.6</v>
      </c>
      <c r="B13129" s="174">
        <v>75.579999999999899</v>
      </c>
    </row>
    <row r="13130" spans="1:2">
      <c r="A13130" s="174">
        <v>1312.7</v>
      </c>
      <c r="B13130" s="174">
        <v>75.559999999999903</v>
      </c>
    </row>
    <row r="13131" spans="1:2">
      <c r="A13131" s="174">
        <v>1312.8</v>
      </c>
      <c r="B13131" s="174">
        <v>75.539999999999907</v>
      </c>
    </row>
    <row r="13132" spans="1:2">
      <c r="A13132" s="174">
        <v>1312.9</v>
      </c>
      <c r="B13132" s="174">
        <v>75.519999999999897</v>
      </c>
    </row>
    <row r="13133" spans="1:2">
      <c r="A13133" s="174">
        <v>1313</v>
      </c>
      <c r="B13133" s="174">
        <v>75.5</v>
      </c>
    </row>
    <row r="13134" spans="1:2">
      <c r="A13134" s="174">
        <v>1313.1</v>
      </c>
      <c r="B13134" s="174">
        <v>75.469999999999899</v>
      </c>
    </row>
    <row r="13135" spans="1:2">
      <c r="A13135" s="174">
        <v>1313.2</v>
      </c>
      <c r="B13135" s="174">
        <v>75.439999999999898</v>
      </c>
    </row>
    <row r="13136" spans="1:2">
      <c r="A13136" s="174">
        <v>1313.3</v>
      </c>
      <c r="B13136" s="174">
        <v>75.409999999999897</v>
      </c>
    </row>
    <row r="13137" spans="1:2">
      <c r="A13137" s="174">
        <v>1313.4</v>
      </c>
      <c r="B13137" s="174">
        <v>75.379999999999896</v>
      </c>
    </row>
    <row r="13138" spans="1:2">
      <c r="A13138" s="174">
        <v>1313.5</v>
      </c>
      <c r="B13138" s="174">
        <v>75.349999999999994</v>
      </c>
    </row>
    <row r="13139" spans="1:2">
      <c r="A13139" s="174">
        <v>1313.6</v>
      </c>
      <c r="B13139" s="174">
        <v>75.319999999999894</v>
      </c>
    </row>
    <row r="13140" spans="1:2">
      <c r="A13140" s="174">
        <v>1313.7</v>
      </c>
      <c r="B13140" s="174">
        <v>75.289999999999907</v>
      </c>
    </row>
    <row r="13141" spans="1:2">
      <c r="A13141" s="174">
        <v>1313.8</v>
      </c>
      <c r="B13141" s="174">
        <v>75.259999999999906</v>
      </c>
    </row>
    <row r="13142" spans="1:2">
      <c r="A13142" s="174">
        <v>1313.9</v>
      </c>
      <c r="B13142" s="174">
        <v>75.229999999999905</v>
      </c>
    </row>
    <row r="13143" spans="1:2">
      <c r="A13143" s="174">
        <v>1314</v>
      </c>
      <c r="B13143" s="174">
        <v>75.2</v>
      </c>
    </row>
    <row r="13144" spans="1:2">
      <c r="A13144" s="174">
        <v>1314.1</v>
      </c>
      <c r="B13144" s="174">
        <v>75.179999999999893</v>
      </c>
    </row>
    <row r="13145" spans="1:2">
      <c r="A13145" s="174">
        <v>1314.2</v>
      </c>
      <c r="B13145" s="174">
        <v>75.16</v>
      </c>
    </row>
    <row r="13146" spans="1:2">
      <c r="A13146" s="174">
        <v>1314.3</v>
      </c>
      <c r="B13146" s="174">
        <v>75.139999999999901</v>
      </c>
    </row>
    <row r="13147" spans="1:2">
      <c r="A13147" s="174">
        <v>1314.4</v>
      </c>
      <c r="B13147" s="174">
        <v>75.119999999999905</v>
      </c>
    </row>
    <row r="13148" spans="1:2">
      <c r="A13148" s="174">
        <v>1314.5</v>
      </c>
      <c r="B13148" s="174">
        <v>75.099999999999994</v>
      </c>
    </row>
    <row r="13149" spans="1:2">
      <c r="A13149" s="174">
        <v>1314.6</v>
      </c>
      <c r="B13149" s="174">
        <v>75.079999999999899</v>
      </c>
    </row>
    <row r="13150" spans="1:2">
      <c r="A13150" s="174">
        <v>1314.7</v>
      </c>
      <c r="B13150" s="174">
        <v>75.059999999999903</v>
      </c>
    </row>
    <row r="13151" spans="1:2">
      <c r="A13151" s="174">
        <v>1314.8</v>
      </c>
      <c r="B13151" s="174">
        <v>75.039999999999907</v>
      </c>
    </row>
    <row r="13152" spans="1:2">
      <c r="A13152" s="174">
        <v>1314.9</v>
      </c>
      <c r="B13152" s="174">
        <v>75.019999999999897</v>
      </c>
    </row>
    <row r="13153" spans="1:2">
      <c r="A13153" s="174">
        <v>1315</v>
      </c>
      <c r="B13153" s="174">
        <v>75</v>
      </c>
    </row>
    <row r="13154" spans="1:2">
      <c r="A13154" s="174">
        <v>1315.1</v>
      </c>
      <c r="B13154" s="174">
        <v>74.969999999999899</v>
      </c>
    </row>
    <row r="13155" spans="1:2">
      <c r="A13155" s="174">
        <v>1315.2</v>
      </c>
      <c r="B13155" s="174">
        <v>74.939999999999898</v>
      </c>
    </row>
    <row r="13156" spans="1:2">
      <c r="A13156" s="174">
        <v>1315.3</v>
      </c>
      <c r="B13156" s="174">
        <v>74.909999999999897</v>
      </c>
    </row>
    <row r="13157" spans="1:2">
      <c r="A13157" s="174">
        <v>1315.4</v>
      </c>
      <c r="B13157" s="174">
        <v>74.879999999999896</v>
      </c>
    </row>
    <row r="13158" spans="1:2">
      <c r="A13158" s="174">
        <v>1315.5</v>
      </c>
      <c r="B13158" s="174">
        <v>74.849999999999994</v>
      </c>
    </row>
    <row r="13159" spans="1:2">
      <c r="A13159" s="174">
        <v>1315.6</v>
      </c>
      <c r="B13159" s="174">
        <v>74.819999999999894</v>
      </c>
    </row>
    <row r="13160" spans="1:2">
      <c r="A13160" s="174">
        <v>1315.7</v>
      </c>
      <c r="B13160" s="174">
        <v>74.789999999999907</v>
      </c>
    </row>
    <row r="13161" spans="1:2">
      <c r="A13161" s="174">
        <v>1315.8</v>
      </c>
      <c r="B13161" s="174">
        <v>74.759999999999906</v>
      </c>
    </row>
    <row r="13162" spans="1:2">
      <c r="A13162" s="174">
        <v>1315.9</v>
      </c>
      <c r="B13162" s="174">
        <v>74.729999999999905</v>
      </c>
    </row>
    <row r="13163" spans="1:2">
      <c r="A13163" s="174">
        <v>1316</v>
      </c>
      <c r="B13163" s="174">
        <v>74.7</v>
      </c>
    </row>
    <row r="13164" spans="1:2">
      <c r="A13164" s="174">
        <v>1316.1</v>
      </c>
      <c r="B13164" s="174">
        <v>74.639999999999901</v>
      </c>
    </row>
    <row r="13165" spans="1:2">
      <c r="A13165" s="174">
        <v>1316.2</v>
      </c>
      <c r="B13165" s="174">
        <v>74.579999999999899</v>
      </c>
    </row>
    <row r="13166" spans="1:2">
      <c r="A13166" s="174">
        <v>1316.3</v>
      </c>
      <c r="B13166" s="174">
        <v>74.519999999999897</v>
      </c>
    </row>
    <row r="13167" spans="1:2">
      <c r="A13167" s="174">
        <v>1316.4</v>
      </c>
      <c r="B13167" s="174">
        <v>74.459999999999894</v>
      </c>
    </row>
    <row r="13168" spans="1:2">
      <c r="A13168" s="174">
        <v>1316.5</v>
      </c>
      <c r="B13168" s="174">
        <v>74.400000000000006</v>
      </c>
    </row>
    <row r="13169" spans="1:2">
      <c r="A13169" s="174">
        <v>1316.6</v>
      </c>
      <c r="B13169" s="174">
        <v>74.339999999999904</v>
      </c>
    </row>
    <row r="13170" spans="1:2">
      <c r="A13170" s="174">
        <v>1316.7</v>
      </c>
      <c r="B13170" s="174">
        <v>74.279999999999902</v>
      </c>
    </row>
    <row r="13171" spans="1:2">
      <c r="A13171" s="174">
        <v>1316.8</v>
      </c>
      <c r="B13171" s="174">
        <v>74.2199999999998</v>
      </c>
    </row>
    <row r="13172" spans="1:2">
      <c r="A13172" s="174">
        <v>1316.9</v>
      </c>
      <c r="B13172" s="174">
        <v>74.159999999999897</v>
      </c>
    </row>
    <row r="13173" spans="1:2">
      <c r="A13173" s="174">
        <v>1317</v>
      </c>
      <c r="B13173" s="174">
        <v>74.099999999999994</v>
      </c>
    </row>
    <row r="13174" spans="1:2">
      <c r="A13174" s="174">
        <v>1317.1</v>
      </c>
      <c r="B13174" s="174">
        <v>74.059999999999903</v>
      </c>
    </row>
    <row r="13175" spans="1:2">
      <c r="A13175" s="174">
        <v>1317.2</v>
      </c>
      <c r="B13175" s="174">
        <v>74.019999999999897</v>
      </c>
    </row>
    <row r="13176" spans="1:2">
      <c r="A13176" s="174">
        <v>1317.3</v>
      </c>
      <c r="B13176" s="174">
        <v>73.979999999999905</v>
      </c>
    </row>
    <row r="13177" spans="1:2">
      <c r="A13177" s="174">
        <v>1317.4</v>
      </c>
      <c r="B13177" s="174">
        <v>73.939999999999898</v>
      </c>
    </row>
    <row r="13178" spans="1:2">
      <c r="A13178" s="174">
        <v>1317.5</v>
      </c>
      <c r="B13178" s="174">
        <v>73.900000000000006</v>
      </c>
    </row>
    <row r="13179" spans="1:2">
      <c r="A13179" s="174">
        <v>1317.6</v>
      </c>
      <c r="B13179" s="174">
        <v>73.8599999999999</v>
      </c>
    </row>
    <row r="13180" spans="1:2">
      <c r="A13180" s="174">
        <v>1317.7</v>
      </c>
      <c r="B13180" s="174">
        <v>73.819999999999894</v>
      </c>
    </row>
    <row r="13181" spans="1:2">
      <c r="A13181" s="174">
        <v>1317.8</v>
      </c>
      <c r="B13181" s="174">
        <v>73.779999999999902</v>
      </c>
    </row>
    <row r="13182" spans="1:2">
      <c r="A13182" s="174">
        <v>1317.9</v>
      </c>
      <c r="B13182" s="174">
        <v>73.739999999999895</v>
      </c>
    </row>
    <row r="13183" spans="1:2">
      <c r="A13183" s="174">
        <v>1318</v>
      </c>
      <c r="B13183" s="174">
        <v>73.7</v>
      </c>
    </row>
    <row r="13184" spans="1:2">
      <c r="A13184" s="174">
        <v>1318.1</v>
      </c>
      <c r="B13184" s="174">
        <v>73.659999999999897</v>
      </c>
    </row>
    <row r="13185" spans="1:2">
      <c r="A13185" s="174">
        <v>1318.2</v>
      </c>
      <c r="B13185" s="174">
        <v>73.619999999999905</v>
      </c>
    </row>
    <row r="13186" spans="1:2">
      <c r="A13186" s="174">
        <v>1318.3</v>
      </c>
      <c r="B13186" s="174">
        <v>73.579999999999899</v>
      </c>
    </row>
    <row r="13187" spans="1:2">
      <c r="A13187" s="174">
        <v>1318.4</v>
      </c>
      <c r="B13187" s="174">
        <v>73.539999999999907</v>
      </c>
    </row>
    <row r="13188" spans="1:2">
      <c r="A13188" s="174">
        <v>1318.5</v>
      </c>
      <c r="B13188" s="174">
        <v>73.5</v>
      </c>
    </row>
    <row r="13189" spans="1:2">
      <c r="A13189" s="174">
        <v>1318.6</v>
      </c>
      <c r="B13189" s="174">
        <v>73.459999999999894</v>
      </c>
    </row>
    <row r="13190" spans="1:2">
      <c r="A13190" s="174">
        <v>1318.7</v>
      </c>
      <c r="B13190" s="174">
        <v>73.419999999999902</v>
      </c>
    </row>
    <row r="13191" spans="1:2">
      <c r="A13191" s="174">
        <v>1318.8</v>
      </c>
      <c r="B13191" s="174">
        <v>73.379999999999896</v>
      </c>
    </row>
    <row r="13192" spans="1:2">
      <c r="A13192" s="174">
        <v>1318.9</v>
      </c>
      <c r="B13192" s="174">
        <v>73.339999999999904</v>
      </c>
    </row>
    <row r="13193" spans="1:2">
      <c r="A13193" s="174">
        <v>1319</v>
      </c>
      <c r="B13193" s="174">
        <v>73.3</v>
      </c>
    </row>
    <row r="13194" spans="1:2">
      <c r="A13194" s="174">
        <v>1319.1</v>
      </c>
      <c r="B13194" s="174">
        <v>73.319999999999993</v>
      </c>
    </row>
    <row r="13195" spans="1:2">
      <c r="A13195" s="174">
        <v>1319.2</v>
      </c>
      <c r="B13195" s="174">
        <v>73.34</v>
      </c>
    </row>
    <row r="13196" spans="1:2">
      <c r="A13196" s="174">
        <v>1319.3</v>
      </c>
      <c r="B13196" s="174">
        <v>73.36</v>
      </c>
    </row>
    <row r="13197" spans="1:2">
      <c r="A13197" s="174">
        <v>1319.4</v>
      </c>
      <c r="B13197" s="174">
        <v>73.38</v>
      </c>
    </row>
    <row r="13198" spans="1:2">
      <c r="A13198" s="174">
        <v>1319.5</v>
      </c>
      <c r="B13198" s="174">
        <v>73.400000000000006</v>
      </c>
    </row>
    <row r="13199" spans="1:2">
      <c r="A13199" s="174">
        <v>1319.6</v>
      </c>
      <c r="B13199" s="174">
        <v>73.42</v>
      </c>
    </row>
    <row r="13200" spans="1:2">
      <c r="A13200" s="174">
        <v>1319.7</v>
      </c>
      <c r="B13200" s="174">
        <v>73.44</v>
      </c>
    </row>
    <row r="13201" spans="1:2">
      <c r="A13201" s="174">
        <v>1319.8</v>
      </c>
      <c r="B13201" s="174">
        <v>73.459999999999994</v>
      </c>
    </row>
    <row r="13202" spans="1:2">
      <c r="A13202" s="174">
        <v>1319.9</v>
      </c>
      <c r="B13202" s="174">
        <v>73.48</v>
      </c>
    </row>
    <row r="13203" spans="1:2">
      <c r="A13203" s="174">
        <v>1320</v>
      </c>
      <c r="B13203" s="174">
        <v>73.5</v>
      </c>
    </row>
    <row r="13204" spans="1:2">
      <c r="A13204" s="174">
        <v>1320.1</v>
      </c>
      <c r="B13204" s="174">
        <v>73.55</v>
      </c>
    </row>
    <row r="13205" spans="1:2">
      <c r="A13205" s="174">
        <v>1320.2</v>
      </c>
      <c r="B13205" s="174">
        <v>73.599999999999994</v>
      </c>
    </row>
    <row r="13206" spans="1:2">
      <c r="A13206" s="174">
        <v>1320.3</v>
      </c>
      <c r="B13206" s="174">
        <v>73.650000000000006</v>
      </c>
    </row>
    <row r="13207" spans="1:2">
      <c r="A13207" s="174">
        <v>1320.4</v>
      </c>
      <c r="B13207" s="174">
        <v>73.7</v>
      </c>
    </row>
    <row r="13208" spans="1:2">
      <c r="A13208" s="174">
        <v>1320.5</v>
      </c>
      <c r="B13208" s="174">
        <v>73.75</v>
      </c>
    </row>
    <row r="13209" spans="1:2">
      <c r="A13209" s="174">
        <v>1320.6</v>
      </c>
      <c r="B13209" s="174">
        <v>73.8</v>
      </c>
    </row>
    <row r="13210" spans="1:2">
      <c r="A13210" s="174">
        <v>1320.7</v>
      </c>
      <c r="B13210" s="174">
        <v>73.849999999999994</v>
      </c>
    </row>
    <row r="13211" spans="1:2">
      <c r="A13211" s="174">
        <v>1320.8</v>
      </c>
      <c r="B13211" s="174">
        <v>73.900000000000006</v>
      </c>
    </row>
    <row r="13212" spans="1:2">
      <c r="A13212" s="174">
        <v>1320.9</v>
      </c>
      <c r="B13212" s="174">
        <v>73.95</v>
      </c>
    </row>
    <row r="13213" spans="1:2">
      <c r="A13213" s="174">
        <v>1321</v>
      </c>
      <c r="B13213" s="174">
        <v>74</v>
      </c>
    </row>
    <row r="13214" spans="1:2">
      <c r="A13214" s="174">
        <v>1321.1</v>
      </c>
      <c r="B13214" s="174">
        <v>74.090000000000103</v>
      </c>
    </row>
    <row r="13215" spans="1:2">
      <c r="A13215" s="174">
        <v>1321.2</v>
      </c>
      <c r="B13215" s="174">
        <v>74.180000000000007</v>
      </c>
    </row>
    <row r="13216" spans="1:2">
      <c r="A13216" s="174">
        <v>1321.3</v>
      </c>
      <c r="B13216" s="174">
        <v>74.270000000000095</v>
      </c>
    </row>
    <row r="13217" spans="1:2">
      <c r="A13217" s="174">
        <v>1321.4</v>
      </c>
      <c r="B13217" s="174">
        <v>74.36</v>
      </c>
    </row>
    <row r="13218" spans="1:2">
      <c r="A13218" s="174">
        <v>1321.5</v>
      </c>
      <c r="B13218" s="174">
        <v>74.45</v>
      </c>
    </row>
    <row r="13219" spans="1:2">
      <c r="A13219" s="174">
        <v>1321.6</v>
      </c>
      <c r="B13219" s="174">
        <v>74.540000000000106</v>
      </c>
    </row>
    <row r="13220" spans="1:2">
      <c r="A13220" s="174">
        <v>1321.7</v>
      </c>
      <c r="B13220" s="174">
        <v>74.63</v>
      </c>
    </row>
    <row r="13221" spans="1:2">
      <c r="A13221" s="174">
        <v>1321.8</v>
      </c>
      <c r="B13221" s="174">
        <v>74.720000000000098</v>
      </c>
    </row>
    <row r="13222" spans="1:2">
      <c r="A13222" s="174">
        <v>1321.9</v>
      </c>
      <c r="B13222" s="174">
        <v>74.81</v>
      </c>
    </row>
    <row r="13223" spans="1:2">
      <c r="A13223" s="174">
        <v>1322</v>
      </c>
      <c r="B13223" s="174">
        <v>74.900000000000006</v>
      </c>
    </row>
    <row r="13224" spans="1:2">
      <c r="A13224" s="174">
        <v>1322.1</v>
      </c>
      <c r="B13224" s="174">
        <v>75.020000000000095</v>
      </c>
    </row>
    <row r="13225" spans="1:2">
      <c r="A13225" s="174">
        <v>1322.2</v>
      </c>
      <c r="B13225" s="174">
        <v>75.14</v>
      </c>
    </row>
    <row r="13226" spans="1:2">
      <c r="A13226" s="174">
        <v>1322.3</v>
      </c>
      <c r="B13226" s="174">
        <v>75.260000000000204</v>
      </c>
    </row>
    <row r="13227" spans="1:2">
      <c r="A13227" s="174">
        <v>1322.4</v>
      </c>
      <c r="B13227" s="174">
        <v>75.380000000000095</v>
      </c>
    </row>
    <row r="13228" spans="1:2">
      <c r="A13228" s="174">
        <v>1322.5</v>
      </c>
      <c r="B13228" s="174">
        <v>75.5</v>
      </c>
    </row>
    <row r="13229" spans="1:2">
      <c r="A13229" s="174">
        <v>1322.6</v>
      </c>
      <c r="B13229" s="174">
        <v>75.620000000000104</v>
      </c>
    </row>
    <row r="13230" spans="1:2">
      <c r="A13230" s="174">
        <v>1322.7</v>
      </c>
      <c r="B13230" s="174">
        <v>75.739999999999995</v>
      </c>
    </row>
    <row r="13231" spans="1:2">
      <c r="A13231" s="174">
        <v>1322.8</v>
      </c>
      <c r="B13231" s="174">
        <v>75.860000000000198</v>
      </c>
    </row>
    <row r="13232" spans="1:2">
      <c r="A13232" s="174">
        <v>1322.9</v>
      </c>
      <c r="B13232" s="174">
        <v>75.980000000000103</v>
      </c>
    </row>
    <row r="13233" spans="1:2">
      <c r="A13233" s="174">
        <v>1323</v>
      </c>
      <c r="B13233" s="174">
        <v>76.099999999999994</v>
      </c>
    </row>
    <row r="13234" spans="1:2">
      <c r="A13234" s="174">
        <v>1323.1</v>
      </c>
      <c r="B13234" s="174">
        <v>76.260000000000204</v>
      </c>
    </row>
    <row r="13235" spans="1:2">
      <c r="A13235" s="174">
        <v>1323.2</v>
      </c>
      <c r="B13235" s="174">
        <v>76.42</v>
      </c>
    </row>
    <row r="13236" spans="1:2">
      <c r="A13236" s="174">
        <v>1323.3</v>
      </c>
      <c r="B13236" s="174">
        <v>76.580000000000197</v>
      </c>
    </row>
    <row r="13237" spans="1:2">
      <c r="A13237" s="174">
        <v>1323.4</v>
      </c>
      <c r="B13237" s="174">
        <v>76.740000000000094</v>
      </c>
    </row>
    <row r="13238" spans="1:2">
      <c r="A13238" s="174">
        <v>1323.5</v>
      </c>
      <c r="B13238" s="174">
        <v>76.900000000000006</v>
      </c>
    </row>
    <row r="13239" spans="1:2">
      <c r="A13239" s="174">
        <v>1323.6</v>
      </c>
      <c r="B13239" s="174">
        <v>77.060000000000201</v>
      </c>
    </row>
    <row r="13240" spans="1:2">
      <c r="A13240" s="174">
        <v>1323.7</v>
      </c>
      <c r="B13240" s="174">
        <v>77.22</v>
      </c>
    </row>
    <row r="13241" spans="1:2">
      <c r="A13241" s="174">
        <v>1323.8</v>
      </c>
      <c r="B13241" s="174">
        <v>77.380000000000294</v>
      </c>
    </row>
    <row r="13242" spans="1:2">
      <c r="A13242" s="174">
        <v>1323.9</v>
      </c>
      <c r="B13242" s="174">
        <v>77.540000000000106</v>
      </c>
    </row>
    <row r="13243" spans="1:2">
      <c r="A13243" s="174">
        <v>1324</v>
      </c>
      <c r="B13243" s="174">
        <v>77.7</v>
      </c>
    </row>
    <row r="13244" spans="1:2">
      <c r="A13244" s="174">
        <v>1324.1</v>
      </c>
      <c r="B13244" s="174">
        <v>77.850000000000193</v>
      </c>
    </row>
    <row r="13245" spans="1:2">
      <c r="A13245" s="174">
        <v>1324.2</v>
      </c>
      <c r="B13245" s="174">
        <v>78</v>
      </c>
    </row>
    <row r="13246" spans="1:2">
      <c r="A13246" s="174">
        <v>1324.3</v>
      </c>
      <c r="B13246" s="174">
        <v>78.150000000000205</v>
      </c>
    </row>
    <row r="13247" spans="1:2">
      <c r="A13247" s="174">
        <v>1324.4</v>
      </c>
      <c r="B13247" s="174">
        <v>78.300000000000097</v>
      </c>
    </row>
    <row r="13248" spans="1:2">
      <c r="A13248" s="174">
        <v>1324.5</v>
      </c>
      <c r="B13248" s="174">
        <v>78.45</v>
      </c>
    </row>
    <row r="13249" spans="1:2">
      <c r="A13249" s="174">
        <v>1324.6</v>
      </c>
      <c r="B13249" s="174">
        <v>78.600000000000193</v>
      </c>
    </row>
    <row r="13250" spans="1:2">
      <c r="A13250" s="174">
        <v>1324.7</v>
      </c>
      <c r="B13250" s="174">
        <v>78.75</v>
      </c>
    </row>
    <row r="13251" spans="1:2">
      <c r="A13251" s="174">
        <v>1324.8</v>
      </c>
      <c r="B13251" s="174">
        <v>78.900000000000205</v>
      </c>
    </row>
    <row r="13252" spans="1:2">
      <c r="A13252" s="174">
        <v>1324.9</v>
      </c>
      <c r="B13252" s="174">
        <v>79.050000000000097</v>
      </c>
    </row>
    <row r="13253" spans="1:2">
      <c r="A13253" s="174">
        <v>1325</v>
      </c>
      <c r="B13253" s="174">
        <v>79.2</v>
      </c>
    </row>
    <row r="13254" spans="1:2">
      <c r="A13254" s="174">
        <v>1325.1</v>
      </c>
      <c r="B13254" s="174">
        <v>79.310000000000102</v>
      </c>
    </row>
    <row r="13255" spans="1:2">
      <c r="A13255" s="174">
        <v>1325.2</v>
      </c>
      <c r="B13255" s="174">
        <v>79.42</v>
      </c>
    </row>
    <row r="13256" spans="1:2">
      <c r="A13256" s="174">
        <v>1325.3</v>
      </c>
      <c r="B13256" s="174">
        <v>79.5300000000002</v>
      </c>
    </row>
    <row r="13257" spans="1:2">
      <c r="A13257" s="174">
        <v>1325.4</v>
      </c>
      <c r="B13257" s="174">
        <v>79.6400000000001</v>
      </c>
    </row>
    <row r="13258" spans="1:2">
      <c r="A13258" s="174">
        <v>1325.5</v>
      </c>
      <c r="B13258" s="174">
        <v>79.75</v>
      </c>
    </row>
    <row r="13259" spans="1:2">
      <c r="A13259" s="174">
        <v>1325.6</v>
      </c>
      <c r="B13259" s="174">
        <v>79.860000000000099</v>
      </c>
    </row>
    <row r="13260" spans="1:2">
      <c r="A13260" s="174">
        <v>1325.7</v>
      </c>
      <c r="B13260" s="174">
        <v>79.97</v>
      </c>
    </row>
    <row r="13261" spans="1:2">
      <c r="A13261" s="174">
        <v>1325.8</v>
      </c>
      <c r="B13261" s="174">
        <v>80.080000000000197</v>
      </c>
    </row>
    <row r="13262" spans="1:2">
      <c r="A13262" s="174">
        <v>1325.9</v>
      </c>
      <c r="B13262" s="174">
        <v>80.190000000000097</v>
      </c>
    </row>
    <row r="13263" spans="1:2">
      <c r="A13263" s="174">
        <v>1326</v>
      </c>
      <c r="B13263" s="174">
        <v>80.3</v>
      </c>
    </row>
    <row r="13264" spans="1:2">
      <c r="A13264" s="174">
        <v>1326.1</v>
      </c>
      <c r="B13264" s="174">
        <v>80.349999999999994</v>
      </c>
    </row>
    <row r="13265" spans="1:2">
      <c r="A13265" s="174">
        <v>1326.2</v>
      </c>
      <c r="B13265" s="174">
        <v>80.400000000000006</v>
      </c>
    </row>
    <row r="13266" spans="1:2">
      <c r="A13266" s="174">
        <v>1326.3</v>
      </c>
      <c r="B13266" s="174">
        <v>80.45</v>
      </c>
    </row>
    <row r="13267" spans="1:2">
      <c r="A13267" s="174">
        <v>1326.4</v>
      </c>
      <c r="B13267" s="174">
        <v>80.5</v>
      </c>
    </row>
    <row r="13268" spans="1:2">
      <c r="A13268" s="174">
        <v>1326.5</v>
      </c>
      <c r="B13268" s="174">
        <v>80.55</v>
      </c>
    </row>
    <row r="13269" spans="1:2">
      <c r="A13269" s="174">
        <v>1326.6</v>
      </c>
      <c r="B13269" s="174">
        <v>80.599999999999994</v>
      </c>
    </row>
    <row r="13270" spans="1:2">
      <c r="A13270" s="174">
        <v>1326.7</v>
      </c>
      <c r="B13270" s="174">
        <v>80.650000000000006</v>
      </c>
    </row>
    <row r="13271" spans="1:2">
      <c r="A13271" s="174">
        <v>1326.8</v>
      </c>
      <c r="B13271" s="174">
        <v>80.7</v>
      </c>
    </row>
    <row r="13272" spans="1:2">
      <c r="A13272" s="174">
        <v>1326.9</v>
      </c>
      <c r="B13272" s="174">
        <v>80.75</v>
      </c>
    </row>
    <row r="13273" spans="1:2">
      <c r="A13273" s="174">
        <v>1327</v>
      </c>
      <c r="B13273" s="174">
        <v>80.8</v>
      </c>
    </row>
    <row r="13274" spans="1:2">
      <c r="A13274" s="174">
        <v>1327.1</v>
      </c>
      <c r="B13274" s="174">
        <v>80.819999999999993</v>
      </c>
    </row>
    <row r="13275" spans="1:2">
      <c r="A13275" s="174">
        <v>1327.2</v>
      </c>
      <c r="B13275" s="174">
        <v>80.84</v>
      </c>
    </row>
    <row r="13276" spans="1:2">
      <c r="A13276" s="174">
        <v>1327.3</v>
      </c>
      <c r="B13276" s="174">
        <v>80.86</v>
      </c>
    </row>
    <row r="13277" spans="1:2">
      <c r="A13277" s="174">
        <v>1327.4</v>
      </c>
      <c r="B13277" s="174">
        <v>80.88</v>
      </c>
    </row>
    <row r="13278" spans="1:2">
      <c r="A13278" s="174">
        <v>1327.5</v>
      </c>
      <c r="B13278" s="174">
        <v>80.900000000000006</v>
      </c>
    </row>
    <row r="13279" spans="1:2">
      <c r="A13279" s="174">
        <v>1327.6</v>
      </c>
      <c r="B13279" s="174">
        <v>80.92</v>
      </c>
    </row>
    <row r="13280" spans="1:2">
      <c r="A13280" s="174">
        <v>1327.7</v>
      </c>
      <c r="B13280" s="174">
        <v>80.94</v>
      </c>
    </row>
    <row r="13281" spans="1:2">
      <c r="A13281" s="174">
        <v>1327.8</v>
      </c>
      <c r="B13281" s="174">
        <v>80.959999999999994</v>
      </c>
    </row>
    <row r="13282" spans="1:2">
      <c r="A13282" s="174">
        <v>1327.9</v>
      </c>
      <c r="B13282" s="174">
        <v>80.98</v>
      </c>
    </row>
    <row r="13283" spans="1:2">
      <c r="A13283" s="174">
        <v>1328</v>
      </c>
      <c r="B13283" s="174">
        <v>81</v>
      </c>
    </row>
    <row r="13284" spans="1:2">
      <c r="A13284" s="174">
        <v>1328.1</v>
      </c>
      <c r="B13284" s="174">
        <v>81</v>
      </c>
    </row>
    <row r="13285" spans="1:2">
      <c r="A13285" s="174">
        <v>1328.2</v>
      </c>
      <c r="B13285" s="174">
        <v>81</v>
      </c>
    </row>
    <row r="13286" spans="1:2">
      <c r="A13286" s="174">
        <v>1328.3</v>
      </c>
      <c r="B13286" s="174">
        <v>81</v>
      </c>
    </row>
    <row r="13287" spans="1:2">
      <c r="A13287" s="174">
        <v>1328.4</v>
      </c>
      <c r="B13287" s="174">
        <v>81</v>
      </c>
    </row>
    <row r="13288" spans="1:2">
      <c r="A13288" s="174">
        <v>1328.5</v>
      </c>
      <c r="B13288" s="174">
        <v>81</v>
      </c>
    </row>
    <row r="13289" spans="1:2">
      <c r="A13289" s="174">
        <v>1328.6</v>
      </c>
      <c r="B13289" s="174">
        <v>81</v>
      </c>
    </row>
    <row r="13290" spans="1:2">
      <c r="A13290" s="174">
        <v>1328.7</v>
      </c>
      <c r="B13290" s="174">
        <v>81</v>
      </c>
    </row>
    <row r="13291" spans="1:2">
      <c r="A13291" s="174">
        <v>1328.8</v>
      </c>
      <c r="B13291" s="174">
        <v>81</v>
      </c>
    </row>
    <row r="13292" spans="1:2">
      <c r="A13292" s="174">
        <v>1328.9</v>
      </c>
      <c r="B13292" s="174">
        <v>81</v>
      </c>
    </row>
    <row r="13293" spans="1:2">
      <c r="A13293" s="174">
        <v>1329</v>
      </c>
      <c r="B13293" s="174">
        <v>81</v>
      </c>
    </row>
    <row r="13294" spans="1:2">
      <c r="A13294" s="174">
        <v>1329.1</v>
      </c>
      <c r="B13294" s="174">
        <v>81</v>
      </c>
    </row>
    <row r="13295" spans="1:2">
      <c r="A13295" s="174">
        <v>1329.2</v>
      </c>
      <c r="B13295" s="174">
        <v>81</v>
      </c>
    </row>
    <row r="13296" spans="1:2">
      <c r="A13296" s="174">
        <v>1329.3</v>
      </c>
      <c r="B13296" s="174">
        <v>81</v>
      </c>
    </row>
    <row r="13297" spans="1:2">
      <c r="A13297" s="174">
        <v>1329.4</v>
      </c>
      <c r="B13297" s="174">
        <v>81</v>
      </c>
    </row>
    <row r="13298" spans="1:2">
      <c r="A13298" s="174">
        <v>1329.5</v>
      </c>
      <c r="B13298" s="174">
        <v>81</v>
      </c>
    </row>
    <row r="13299" spans="1:2">
      <c r="A13299" s="174">
        <v>1329.6</v>
      </c>
      <c r="B13299" s="174">
        <v>81</v>
      </c>
    </row>
    <row r="13300" spans="1:2">
      <c r="A13300" s="174">
        <v>1329.7</v>
      </c>
      <c r="B13300" s="174">
        <v>81</v>
      </c>
    </row>
    <row r="13301" spans="1:2">
      <c r="A13301" s="174">
        <v>1329.8</v>
      </c>
      <c r="B13301" s="174">
        <v>81</v>
      </c>
    </row>
    <row r="13302" spans="1:2">
      <c r="A13302" s="174">
        <v>1329.9</v>
      </c>
      <c r="B13302" s="174">
        <v>81</v>
      </c>
    </row>
    <row r="13303" spans="1:2">
      <c r="A13303" s="174">
        <v>1330</v>
      </c>
      <c r="B13303" s="174">
        <v>81</v>
      </c>
    </row>
    <row r="13304" spans="1:2">
      <c r="A13304" s="174">
        <v>1330.1</v>
      </c>
      <c r="B13304" s="174">
        <v>81</v>
      </c>
    </row>
    <row r="13305" spans="1:2">
      <c r="A13305" s="174">
        <v>1330.2</v>
      </c>
      <c r="B13305" s="174">
        <v>81</v>
      </c>
    </row>
    <row r="13306" spans="1:2">
      <c r="A13306" s="174">
        <v>1330.3</v>
      </c>
      <c r="B13306" s="174">
        <v>81</v>
      </c>
    </row>
    <row r="13307" spans="1:2">
      <c r="A13307" s="174">
        <v>1330.4</v>
      </c>
      <c r="B13307" s="174">
        <v>81</v>
      </c>
    </row>
    <row r="13308" spans="1:2">
      <c r="A13308" s="174">
        <v>1330.5</v>
      </c>
      <c r="B13308" s="174">
        <v>81</v>
      </c>
    </row>
    <row r="13309" spans="1:2">
      <c r="A13309" s="174">
        <v>1330.6</v>
      </c>
      <c r="B13309" s="174">
        <v>81</v>
      </c>
    </row>
    <row r="13310" spans="1:2">
      <c r="A13310" s="174">
        <v>1330.7</v>
      </c>
      <c r="B13310" s="174">
        <v>81</v>
      </c>
    </row>
    <row r="13311" spans="1:2">
      <c r="A13311" s="174">
        <v>1330.8</v>
      </c>
      <c r="B13311" s="174">
        <v>81</v>
      </c>
    </row>
    <row r="13312" spans="1:2">
      <c r="A13312" s="174">
        <v>1330.9</v>
      </c>
      <c r="B13312" s="174">
        <v>81</v>
      </c>
    </row>
    <row r="13313" spans="1:2">
      <c r="A13313" s="174">
        <v>1331</v>
      </c>
      <c r="B13313" s="174">
        <v>81</v>
      </c>
    </row>
    <row r="13314" spans="1:2">
      <c r="A13314" s="174">
        <v>1331.1</v>
      </c>
      <c r="B13314" s="174">
        <v>81</v>
      </c>
    </row>
    <row r="13315" spans="1:2">
      <c r="A13315" s="174">
        <v>1331.2</v>
      </c>
      <c r="B13315" s="174">
        <v>81</v>
      </c>
    </row>
    <row r="13316" spans="1:2">
      <c r="A13316" s="174">
        <v>1331.3</v>
      </c>
      <c r="B13316" s="174">
        <v>81</v>
      </c>
    </row>
    <row r="13317" spans="1:2">
      <c r="A13317" s="174">
        <v>1331.4</v>
      </c>
      <c r="B13317" s="174">
        <v>81</v>
      </c>
    </row>
    <row r="13318" spans="1:2">
      <c r="A13318" s="174">
        <v>1331.5</v>
      </c>
      <c r="B13318" s="174">
        <v>81</v>
      </c>
    </row>
    <row r="13319" spans="1:2">
      <c r="A13319" s="174">
        <v>1331.6</v>
      </c>
      <c r="B13319" s="174">
        <v>81</v>
      </c>
    </row>
    <row r="13320" spans="1:2">
      <c r="A13320" s="174">
        <v>1331.7</v>
      </c>
      <c r="B13320" s="174">
        <v>81</v>
      </c>
    </row>
    <row r="13321" spans="1:2">
      <c r="A13321" s="174">
        <v>1331.8</v>
      </c>
      <c r="B13321" s="174">
        <v>81</v>
      </c>
    </row>
    <row r="13322" spans="1:2">
      <c r="A13322" s="174">
        <v>1331.9</v>
      </c>
      <c r="B13322" s="174">
        <v>81</v>
      </c>
    </row>
    <row r="13323" spans="1:2">
      <c r="A13323" s="174">
        <v>1332</v>
      </c>
      <c r="B13323" s="174">
        <v>81</v>
      </c>
    </row>
    <row r="13324" spans="1:2">
      <c r="A13324" s="174">
        <v>1332.1</v>
      </c>
      <c r="B13324" s="174">
        <v>80.989999999999895</v>
      </c>
    </row>
    <row r="13325" spans="1:2">
      <c r="A13325" s="174">
        <v>1332.2</v>
      </c>
      <c r="B13325" s="174">
        <v>80.979999999999905</v>
      </c>
    </row>
    <row r="13326" spans="1:2">
      <c r="A13326" s="174">
        <v>1332.3</v>
      </c>
      <c r="B13326" s="174">
        <v>80.969999999999899</v>
      </c>
    </row>
    <row r="13327" spans="1:2">
      <c r="A13327" s="174">
        <v>1332.4</v>
      </c>
      <c r="B13327" s="174">
        <v>80.959999999999994</v>
      </c>
    </row>
    <row r="13328" spans="1:2">
      <c r="A13328" s="174">
        <v>1332.5</v>
      </c>
      <c r="B13328" s="174">
        <v>80.95</v>
      </c>
    </row>
    <row r="13329" spans="1:2">
      <c r="A13329" s="174">
        <v>1332.6</v>
      </c>
      <c r="B13329" s="174">
        <v>80.939999999999898</v>
      </c>
    </row>
    <row r="13330" spans="1:2">
      <c r="A13330" s="174">
        <v>1332.7</v>
      </c>
      <c r="B13330" s="174">
        <v>80.929999999999893</v>
      </c>
    </row>
    <row r="13331" spans="1:2">
      <c r="A13331" s="174">
        <v>1332.8</v>
      </c>
      <c r="B13331" s="174">
        <v>80.919999999999902</v>
      </c>
    </row>
    <row r="13332" spans="1:2">
      <c r="A13332" s="174">
        <v>1332.9</v>
      </c>
      <c r="B13332" s="174">
        <v>80.91</v>
      </c>
    </row>
    <row r="13333" spans="1:2">
      <c r="A13333" s="174">
        <v>1333</v>
      </c>
      <c r="B13333" s="174">
        <v>80.900000000000006</v>
      </c>
    </row>
    <row r="13334" spans="1:2">
      <c r="A13334" s="174">
        <v>1333.1</v>
      </c>
      <c r="B13334" s="174">
        <v>80.869999999999905</v>
      </c>
    </row>
    <row r="13335" spans="1:2">
      <c r="A13335" s="174">
        <v>1333.2</v>
      </c>
      <c r="B13335" s="174">
        <v>80.839999999999904</v>
      </c>
    </row>
    <row r="13336" spans="1:2">
      <c r="A13336" s="174">
        <v>1333.3</v>
      </c>
      <c r="B13336" s="174">
        <v>80.809999999999903</v>
      </c>
    </row>
    <row r="13337" spans="1:2">
      <c r="A13337" s="174">
        <v>1333.4</v>
      </c>
      <c r="B13337" s="174">
        <v>80.779999999999902</v>
      </c>
    </row>
    <row r="13338" spans="1:2">
      <c r="A13338" s="174">
        <v>1333.5</v>
      </c>
      <c r="B13338" s="174">
        <v>80.75</v>
      </c>
    </row>
    <row r="13339" spans="1:2">
      <c r="A13339" s="174">
        <v>1333.6</v>
      </c>
      <c r="B13339" s="174">
        <v>80.719999999999899</v>
      </c>
    </row>
    <row r="13340" spans="1:2">
      <c r="A13340" s="174">
        <v>1333.7</v>
      </c>
      <c r="B13340" s="174">
        <v>80.689999999999898</v>
      </c>
    </row>
    <row r="13341" spans="1:2">
      <c r="A13341" s="174">
        <v>1333.8</v>
      </c>
      <c r="B13341" s="174">
        <v>80.659999999999897</v>
      </c>
    </row>
    <row r="13342" spans="1:2">
      <c r="A13342" s="174">
        <v>1333.9</v>
      </c>
      <c r="B13342" s="174">
        <v>80.629999999999896</v>
      </c>
    </row>
    <row r="13343" spans="1:2">
      <c r="A13343" s="174">
        <v>1334</v>
      </c>
      <c r="B13343" s="174">
        <v>80.599999999999994</v>
      </c>
    </row>
    <row r="13344" spans="1:2">
      <c r="A13344" s="174">
        <v>1334.1</v>
      </c>
      <c r="B13344" s="174">
        <v>80.569999999999894</v>
      </c>
    </row>
    <row r="13345" spans="1:2">
      <c r="A13345" s="174">
        <v>1334.2</v>
      </c>
      <c r="B13345" s="174">
        <v>80.539999999999907</v>
      </c>
    </row>
    <row r="13346" spans="1:2">
      <c r="A13346" s="174">
        <v>1334.3</v>
      </c>
      <c r="B13346" s="174">
        <v>80.509999999999906</v>
      </c>
    </row>
    <row r="13347" spans="1:2">
      <c r="A13347" s="174">
        <v>1334.4</v>
      </c>
      <c r="B13347" s="174">
        <v>80.479999999999905</v>
      </c>
    </row>
    <row r="13348" spans="1:2">
      <c r="A13348" s="174">
        <v>1334.5</v>
      </c>
      <c r="B13348" s="174">
        <v>80.449999999999903</v>
      </c>
    </row>
    <row r="13349" spans="1:2">
      <c r="A13349" s="174">
        <v>1334.6</v>
      </c>
      <c r="B13349" s="174">
        <v>80.419999999999902</v>
      </c>
    </row>
    <row r="13350" spans="1:2">
      <c r="A13350" s="174">
        <v>1334.7</v>
      </c>
      <c r="B13350" s="174">
        <v>80.389999999999901</v>
      </c>
    </row>
    <row r="13351" spans="1:2">
      <c r="A13351" s="174">
        <v>1334.8</v>
      </c>
      <c r="B13351" s="174">
        <v>80.3599999999999</v>
      </c>
    </row>
    <row r="13352" spans="1:2">
      <c r="A13352" s="174">
        <v>1334.9</v>
      </c>
      <c r="B13352" s="174">
        <v>80.329999999999899</v>
      </c>
    </row>
    <row r="13353" spans="1:2">
      <c r="A13353" s="174">
        <v>1335</v>
      </c>
      <c r="B13353" s="174">
        <v>80.3</v>
      </c>
    </row>
    <row r="13354" spans="1:2">
      <c r="A13354" s="174">
        <v>1335.1</v>
      </c>
      <c r="B13354" s="174">
        <v>80.269999999999897</v>
      </c>
    </row>
    <row r="13355" spans="1:2">
      <c r="A13355" s="174">
        <v>1335.2</v>
      </c>
      <c r="B13355" s="174">
        <v>80.239999999999895</v>
      </c>
    </row>
    <row r="13356" spans="1:2">
      <c r="A13356" s="174">
        <v>1335.3</v>
      </c>
      <c r="B13356" s="174">
        <v>80.209999999999894</v>
      </c>
    </row>
    <row r="13357" spans="1:2">
      <c r="A13357" s="174">
        <v>1335.4</v>
      </c>
      <c r="B13357" s="174">
        <v>80.179999999999893</v>
      </c>
    </row>
    <row r="13358" spans="1:2">
      <c r="A13358" s="174">
        <v>1335.5</v>
      </c>
      <c r="B13358" s="174">
        <v>80.150000000000006</v>
      </c>
    </row>
    <row r="13359" spans="1:2">
      <c r="A13359" s="174">
        <v>1335.6</v>
      </c>
      <c r="B13359" s="174">
        <v>80.119999999999905</v>
      </c>
    </row>
    <row r="13360" spans="1:2">
      <c r="A13360" s="174">
        <v>1335.7</v>
      </c>
      <c r="B13360" s="174">
        <v>80.089999999999904</v>
      </c>
    </row>
    <row r="13361" spans="1:2">
      <c r="A13361" s="174">
        <v>1335.8</v>
      </c>
      <c r="B13361" s="174">
        <v>80.059999999999903</v>
      </c>
    </row>
    <row r="13362" spans="1:2">
      <c r="A13362" s="174">
        <v>1335.9</v>
      </c>
      <c r="B13362" s="174">
        <v>80.029999999999902</v>
      </c>
    </row>
    <row r="13363" spans="1:2">
      <c r="A13363" s="174">
        <v>1336</v>
      </c>
      <c r="B13363" s="174">
        <v>80</v>
      </c>
    </row>
    <row r="13364" spans="1:2">
      <c r="A13364" s="174">
        <v>1336.1</v>
      </c>
      <c r="B13364" s="174">
        <v>79.989999999999895</v>
      </c>
    </row>
    <row r="13365" spans="1:2">
      <c r="A13365" s="174">
        <v>1336.2</v>
      </c>
      <c r="B13365" s="174">
        <v>79.979999999999905</v>
      </c>
    </row>
    <row r="13366" spans="1:2">
      <c r="A13366" s="174">
        <v>1336.3</v>
      </c>
      <c r="B13366" s="174">
        <v>79.969999999999899</v>
      </c>
    </row>
    <row r="13367" spans="1:2">
      <c r="A13367" s="174">
        <v>1336.4</v>
      </c>
      <c r="B13367" s="174">
        <v>79.959999999999994</v>
      </c>
    </row>
    <row r="13368" spans="1:2">
      <c r="A13368" s="174">
        <v>1336.5</v>
      </c>
      <c r="B13368" s="174">
        <v>79.95</v>
      </c>
    </row>
    <row r="13369" spans="1:2">
      <c r="A13369" s="174">
        <v>1336.6</v>
      </c>
      <c r="B13369" s="174">
        <v>79.939999999999898</v>
      </c>
    </row>
    <row r="13370" spans="1:2">
      <c r="A13370" s="174">
        <v>1336.7</v>
      </c>
      <c r="B13370" s="174">
        <v>79.929999999999893</v>
      </c>
    </row>
    <row r="13371" spans="1:2">
      <c r="A13371" s="174">
        <v>1336.8</v>
      </c>
      <c r="B13371" s="174">
        <v>79.919999999999902</v>
      </c>
    </row>
    <row r="13372" spans="1:2">
      <c r="A13372" s="174">
        <v>1336.9</v>
      </c>
      <c r="B13372" s="174">
        <v>79.91</v>
      </c>
    </row>
    <row r="13373" spans="1:2">
      <c r="A13373" s="174">
        <v>1337</v>
      </c>
      <c r="B13373" s="174">
        <v>79.900000000000006</v>
      </c>
    </row>
    <row r="13374" spans="1:2">
      <c r="A13374" s="174">
        <v>1337.1</v>
      </c>
      <c r="B13374" s="174">
        <v>79.889999999999901</v>
      </c>
    </row>
    <row r="13375" spans="1:2">
      <c r="A13375" s="174">
        <v>1337.2</v>
      </c>
      <c r="B13375" s="174">
        <v>79.88</v>
      </c>
    </row>
    <row r="13376" spans="1:2">
      <c r="A13376" s="174">
        <v>1337.3</v>
      </c>
      <c r="B13376" s="174">
        <v>79.869999999999905</v>
      </c>
    </row>
    <row r="13377" spans="1:2">
      <c r="A13377" s="174">
        <v>1337.4</v>
      </c>
      <c r="B13377" s="174">
        <v>79.86</v>
      </c>
    </row>
    <row r="13378" spans="1:2">
      <c r="A13378" s="174">
        <v>1337.5</v>
      </c>
      <c r="B13378" s="174">
        <v>79.849999999999994</v>
      </c>
    </row>
    <row r="13379" spans="1:2">
      <c r="A13379" s="174">
        <v>1337.6</v>
      </c>
      <c r="B13379" s="174">
        <v>79.839999999999904</v>
      </c>
    </row>
    <row r="13380" spans="1:2">
      <c r="A13380" s="174">
        <v>1337.7</v>
      </c>
      <c r="B13380" s="174">
        <v>79.83</v>
      </c>
    </row>
    <row r="13381" spans="1:2">
      <c r="A13381" s="174">
        <v>1337.8</v>
      </c>
      <c r="B13381" s="174">
        <v>79.819999999999894</v>
      </c>
    </row>
    <row r="13382" spans="1:2">
      <c r="A13382" s="174">
        <v>1337.9</v>
      </c>
      <c r="B13382" s="174">
        <v>79.809999999999903</v>
      </c>
    </row>
    <row r="13383" spans="1:2">
      <c r="A13383" s="174">
        <v>1338</v>
      </c>
      <c r="B13383" s="174">
        <v>79.8</v>
      </c>
    </row>
    <row r="13384" spans="1:2">
      <c r="A13384" s="174">
        <v>1338.1</v>
      </c>
      <c r="B13384" s="174">
        <v>79.8</v>
      </c>
    </row>
    <row r="13385" spans="1:2">
      <c r="A13385" s="174">
        <v>1338.2</v>
      </c>
      <c r="B13385" s="174">
        <v>79.8</v>
      </c>
    </row>
    <row r="13386" spans="1:2">
      <c r="A13386" s="174">
        <v>1338.3</v>
      </c>
      <c r="B13386" s="174">
        <v>79.8</v>
      </c>
    </row>
    <row r="13387" spans="1:2">
      <c r="A13387" s="174">
        <v>1338.4</v>
      </c>
      <c r="B13387" s="174">
        <v>79.8</v>
      </c>
    </row>
    <row r="13388" spans="1:2">
      <c r="A13388" s="174">
        <v>1338.5</v>
      </c>
      <c r="B13388" s="174">
        <v>79.8</v>
      </c>
    </row>
    <row r="13389" spans="1:2">
      <c r="A13389" s="174">
        <v>1338.6</v>
      </c>
      <c r="B13389" s="174">
        <v>79.8</v>
      </c>
    </row>
    <row r="13390" spans="1:2">
      <c r="A13390" s="174">
        <v>1338.7</v>
      </c>
      <c r="B13390" s="174">
        <v>79.8</v>
      </c>
    </row>
    <row r="13391" spans="1:2">
      <c r="A13391" s="174">
        <v>1338.8</v>
      </c>
      <c r="B13391" s="174">
        <v>79.8</v>
      </c>
    </row>
    <row r="13392" spans="1:2">
      <c r="A13392" s="174">
        <v>1338.9</v>
      </c>
      <c r="B13392" s="174">
        <v>79.8</v>
      </c>
    </row>
    <row r="13393" spans="1:2">
      <c r="A13393" s="174">
        <v>1339</v>
      </c>
      <c r="B13393" s="174">
        <v>79.8</v>
      </c>
    </row>
    <row r="13394" spans="1:2">
      <c r="A13394" s="174">
        <v>1339.1</v>
      </c>
      <c r="B13394" s="174">
        <v>79.8</v>
      </c>
    </row>
    <row r="13395" spans="1:2">
      <c r="A13395" s="174">
        <v>1339.2</v>
      </c>
      <c r="B13395" s="174">
        <v>79.8</v>
      </c>
    </row>
    <row r="13396" spans="1:2">
      <c r="A13396" s="174">
        <v>1339.3</v>
      </c>
      <c r="B13396" s="174">
        <v>79.8</v>
      </c>
    </row>
    <row r="13397" spans="1:2">
      <c r="A13397" s="174">
        <v>1339.4</v>
      </c>
      <c r="B13397" s="174">
        <v>79.8</v>
      </c>
    </row>
    <row r="13398" spans="1:2">
      <c r="A13398" s="174">
        <v>1339.5</v>
      </c>
      <c r="B13398" s="174">
        <v>79.8</v>
      </c>
    </row>
    <row r="13399" spans="1:2">
      <c r="A13399" s="174">
        <v>1339.6</v>
      </c>
      <c r="B13399" s="174">
        <v>79.8</v>
      </c>
    </row>
    <row r="13400" spans="1:2">
      <c r="A13400" s="174">
        <v>1339.7</v>
      </c>
      <c r="B13400" s="174">
        <v>79.8</v>
      </c>
    </row>
    <row r="13401" spans="1:2">
      <c r="A13401" s="174">
        <v>1339.8</v>
      </c>
      <c r="B13401" s="174">
        <v>79.8</v>
      </c>
    </row>
    <row r="13402" spans="1:2">
      <c r="A13402" s="174">
        <v>1339.9</v>
      </c>
      <c r="B13402" s="174">
        <v>79.8</v>
      </c>
    </row>
    <row r="13403" spans="1:2">
      <c r="A13403" s="174">
        <v>1340</v>
      </c>
      <c r="B13403" s="174">
        <v>79.8</v>
      </c>
    </row>
    <row r="13404" spans="1:2">
      <c r="A13404" s="174">
        <v>1340.1</v>
      </c>
      <c r="B13404" s="174">
        <v>79.81</v>
      </c>
    </row>
    <row r="13405" spans="1:2">
      <c r="A13405" s="174">
        <v>1340.2</v>
      </c>
      <c r="B13405" s="174">
        <v>79.819999999999993</v>
      </c>
    </row>
    <row r="13406" spans="1:2">
      <c r="A13406" s="174">
        <v>1340.3</v>
      </c>
      <c r="B13406" s="174">
        <v>79.83</v>
      </c>
    </row>
    <row r="13407" spans="1:2">
      <c r="A13407" s="174">
        <v>1340.4</v>
      </c>
      <c r="B13407" s="174">
        <v>79.84</v>
      </c>
    </row>
    <row r="13408" spans="1:2">
      <c r="A13408" s="174">
        <v>1340.5</v>
      </c>
      <c r="B13408" s="174">
        <v>79.849999999999994</v>
      </c>
    </row>
    <row r="13409" spans="1:2">
      <c r="A13409" s="174">
        <v>1340.6</v>
      </c>
      <c r="B13409" s="174">
        <v>79.86</v>
      </c>
    </row>
    <row r="13410" spans="1:2">
      <c r="A13410" s="174">
        <v>1340.7</v>
      </c>
      <c r="B13410" s="174">
        <v>79.87</v>
      </c>
    </row>
    <row r="13411" spans="1:2">
      <c r="A13411" s="174">
        <v>1340.8</v>
      </c>
      <c r="B13411" s="174">
        <v>79.88</v>
      </c>
    </row>
    <row r="13412" spans="1:2">
      <c r="A13412" s="174">
        <v>1340.9</v>
      </c>
      <c r="B13412" s="174">
        <v>79.89</v>
      </c>
    </row>
    <row r="13413" spans="1:2">
      <c r="A13413" s="174">
        <v>1341</v>
      </c>
      <c r="B13413" s="174">
        <v>79.900000000000006</v>
      </c>
    </row>
    <row r="13414" spans="1:2">
      <c r="A13414" s="174">
        <v>1341.1</v>
      </c>
      <c r="B13414" s="174">
        <v>79.91</v>
      </c>
    </row>
    <row r="13415" spans="1:2">
      <c r="A13415" s="174">
        <v>1341.2</v>
      </c>
      <c r="B13415" s="174">
        <v>79.92</v>
      </c>
    </row>
    <row r="13416" spans="1:2">
      <c r="A13416" s="174">
        <v>1341.3</v>
      </c>
      <c r="B13416" s="174">
        <v>79.930000000000007</v>
      </c>
    </row>
    <row r="13417" spans="1:2">
      <c r="A13417" s="174">
        <v>1341.4</v>
      </c>
      <c r="B13417" s="174">
        <v>79.94</v>
      </c>
    </row>
    <row r="13418" spans="1:2">
      <c r="A13418" s="174">
        <v>1341.5</v>
      </c>
      <c r="B13418" s="174">
        <v>79.95</v>
      </c>
    </row>
    <row r="13419" spans="1:2">
      <c r="A13419" s="174">
        <v>1341.6</v>
      </c>
      <c r="B13419" s="174">
        <v>79.959999999999994</v>
      </c>
    </row>
    <row r="13420" spans="1:2">
      <c r="A13420" s="174">
        <v>1341.7</v>
      </c>
      <c r="B13420" s="174">
        <v>79.97</v>
      </c>
    </row>
    <row r="13421" spans="1:2">
      <c r="A13421" s="174">
        <v>1341.8</v>
      </c>
      <c r="B13421" s="174">
        <v>79.98</v>
      </c>
    </row>
    <row r="13422" spans="1:2">
      <c r="A13422" s="174">
        <v>1341.9</v>
      </c>
      <c r="B13422" s="174">
        <v>79.989999999999995</v>
      </c>
    </row>
    <row r="13423" spans="1:2">
      <c r="A13423" s="174">
        <v>1342</v>
      </c>
      <c r="B13423" s="174">
        <v>80</v>
      </c>
    </row>
    <row r="13424" spans="1:2">
      <c r="A13424" s="174">
        <v>1342.1</v>
      </c>
      <c r="B13424" s="174">
        <v>80.040000000000006</v>
      </c>
    </row>
    <row r="13425" spans="1:2">
      <c r="A13425" s="174">
        <v>1342.2</v>
      </c>
      <c r="B13425" s="174">
        <v>80.08</v>
      </c>
    </row>
    <row r="13426" spans="1:2">
      <c r="A13426" s="174">
        <v>1342.3</v>
      </c>
      <c r="B13426" s="174">
        <v>80.12</v>
      </c>
    </row>
    <row r="13427" spans="1:2">
      <c r="A13427" s="174">
        <v>1342.4</v>
      </c>
      <c r="B13427" s="174">
        <v>80.16</v>
      </c>
    </row>
    <row r="13428" spans="1:2">
      <c r="A13428" s="174">
        <v>1342.5</v>
      </c>
      <c r="B13428" s="174">
        <v>80.2</v>
      </c>
    </row>
    <row r="13429" spans="1:2">
      <c r="A13429" s="174">
        <v>1342.6</v>
      </c>
      <c r="B13429" s="174">
        <v>80.239999999999995</v>
      </c>
    </row>
    <row r="13430" spans="1:2">
      <c r="A13430" s="174">
        <v>1342.7</v>
      </c>
      <c r="B13430" s="174">
        <v>80.28</v>
      </c>
    </row>
    <row r="13431" spans="1:2">
      <c r="A13431" s="174">
        <v>1342.8</v>
      </c>
      <c r="B13431" s="174">
        <v>80.319999999999993</v>
      </c>
    </row>
    <row r="13432" spans="1:2">
      <c r="A13432" s="174">
        <v>1342.9</v>
      </c>
      <c r="B13432" s="174">
        <v>80.36</v>
      </c>
    </row>
    <row r="13433" spans="1:2">
      <c r="A13433" s="174">
        <v>1343</v>
      </c>
      <c r="B13433" s="174">
        <v>80.400000000000006</v>
      </c>
    </row>
    <row r="13434" spans="1:2">
      <c r="A13434" s="174">
        <v>1343.1</v>
      </c>
      <c r="B13434" s="174">
        <v>80.44</v>
      </c>
    </row>
    <row r="13435" spans="1:2">
      <c r="A13435" s="174">
        <v>1343.2</v>
      </c>
      <c r="B13435" s="174">
        <v>80.48</v>
      </c>
    </row>
    <row r="13436" spans="1:2">
      <c r="A13436" s="174">
        <v>1343.3</v>
      </c>
      <c r="B13436" s="174">
        <v>80.52</v>
      </c>
    </row>
    <row r="13437" spans="1:2">
      <c r="A13437" s="174">
        <v>1343.4</v>
      </c>
      <c r="B13437" s="174">
        <v>80.56</v>
      </c>
    </row>
    <row r="13438" spans="1:2">
      <c r="A13438" s="174">
        <v>1343.5</v>
      </c>
      <c r="B13438" s="174">
        <v>80.599999999999994</v>
      </c>
    </row>
    <row r="13439" spans="1:2">
      <c r="A13439" s="174">
        <v>1343.6</v>
      </c>
      <c r="B13439" s="174">
        <v>80.64</v>
      </c>
    </row>
    <row r="13440" spans="1:2">
      <c r="A13440" s="174">
        <v>1343.7</v>
      </c>
      <c r="B13440" s="174">
        <v>80.680000000000007</v>
      </c>
    </row>
    <row r="13441" spans="1:2">
      <c r="A13441" s="174">
        <v>1343.8</v>
      </c>
      <c r="B13441" s="174">
        <v>80.72</v>
      </c>
    </row>
    <row r="13442" spans="1:2">
      <c r="A13442" s="174">
        <v>1343.9</v>
      </c>
      <c r="B13442" s="174">
        <v>80.760000000000005</v>
      </c>
    </row>
    <row r="13443" spans="1:2">
      <c r="A13443" s="174">
        <v>1344</v>
      </c>
      <c r="B13443" s="174">
        <v>80.8</v>
      </c>
    </row>
    <row r="13444" spans="1:2">
      <c r="A13444" s="174">
        <v>1344.1</v>
      </c>
      <c r="B13444" s="174">
        <v>80.84</v>
      </c>
    </row>
    <row r="13445" spans="1:2">
      <c r="A13445" s="174">
        <v>1344.2</v>
      </c>
      <c r="B13445" s="174">
        <v>80.88</v>
      </c>
    </row>
    <row r="13446" spans="1:2">
      <c r="A13446" s="174">
        <v>1344.3</v>
      </c>
      <c r="B13446" s="174">
        <v>80.92</v>
      </c>
    </row>
    <row r="13447" spans="1:2">
      <c r="A13447" s="174">
        <v>1344.4</v>
      </c>
      <c r="B13447" s="174">
        <v>80.959999999999994</v>
      </c>
    </row>
    <row r="13448" spans="1:2">
      <c r="A13448" s="174">
        <v>1344.5</v>
      </c>
      <c r="B13448" s="174">
        <v>81</v>
      </c>
    </row>
    <row r="13449" spans="1:2">
      <c r="A13449" s="174">
        <v>1344.6</v>
      </c>
      <c r="B13449" s="174">
        <v>81.040000000000006</v>
      </c>
    </row>
    <row r="13450" spans="1:2">
      <c r="A13450" s="174">
        <v>1344.7</v>
      </c>
      <c r="B13450" s="174">
        <v>81.08</v>
      </c>
    </row>
    <row r="13451" spans="1:2">
      <c r="A13451" s="174">
        <v>1344.8</v>
      </c>
      <c r="B13451" s="174">
        <v>81.12</v>
      </c>
    </row>
    <row r="13452" spans="1:2">
      <c r="A13452" s="174">
        <v>1344.9</v>
      </c>
      <c r="B13452" s="174">
        <v>81.16</v>
      </c>
    </row>
    <row r="13453" spans="1:2">
      <c r="A13453" s="174">
        <v>1345</v>
      </c>
      <c r="B13453" s="174">
        <v>81.2</v>
      </c>
    </row>
    <row r="13454" spans="1:2">
      <c r="A13454" s="174">
        <v>1345.1</v>
      </c>
      <c r="B13454" s="174">
        <v>81.23</v>
      </c>
    </row>
    <row r="13455" spans="1:2">
      <c r="A13455" s="174">
        <v>1345.2</v>
      </c>
      <c r="B13455" s="174">
        <v>81.260000000000005</v>
      </c>
    </row>
    <row r="13456" spans="1:2">
      <c r="A13456" s="174">
        <v>1345.3</v>
      </c>
      <c r="B13456" s="174">
        <v>81.290000000000006</v>
      </c>
    </row>
    <row r="13457" spans="1:2">
      <c r="A13457" s="174">
        <v>1345.4</v>
      </c>
      <c r="B13457" s="174">
        <v>81.319999999999993</v>
      </c>
    </row>
    <row r="13458" spans="1:2">
      <c r="A13458" s="174">
        <v>1345.5</v>
      </c>
      <c r="B13458" s="174">
        <v>81.349999999999994</v>
      </c>
    </row>
    <row r="13459" spans="1:2">
      <c r="A13459" s="174">
        <v>1345.6</v>
      </c>
      <c r="B13459" s="174">
        <v>81.38</v>
      </c>
    </row>
    <row r="13460" spans="1:2">
      <c r="A13460" s="174">
        <v>1345.7</v>
      </c>
      <c r="B13460" s="174">
        <v>81.41</v>
      </c>
    </row>
    <row r="13461" spans="1:2">
      <c r="A13461" s="174">
        <v>1345.8</v>
      </c>
      <c r="B13461" s="174">
        <v>81.44</v>
      </c>
    </row>
    <row r="13462" spans="1:2">
      <c r="A13462" s="174">
        <v>1345.9</v>
      </c>
      <c r="B13462" s="174">
        <v>81.47</v>
      </c>
    </row>
    <row r="13463" spans="1:2">
      <c r="A13463" s="174">
        <v>1346</v>
      </c>
      <c r="B13463" s="174">
        <v>81.5</v>
      </c>
    </row>
    <row r="13464" spans="1:2">
      <c r="A13464" s="174">
        <v>1346.1</v>
      </c>
      <c r="B13464" s="174">
        <v>81.510000000000005</v>
      </c>
    </row>
    <row r="13465" spans="1:2">
      <c r="A13465" s="174">
        <v>1346.2</v>
      </c>
      <c r="B13465" s="174">
        <v>81.52</v>
      </c>
    </row>
    <row r="13466" spans="1:2">
      <c r="A13466" s="174">
        <v>1346.3</v>
      </c>
      <c r="B13466" s="174">
        <v>81.53</v>
      </c>
    </row>
    <row r="13467" spans="1:2">
      <c r="A13467" s="174">
        <v>1346.4</v>
      </c>
      <c r="B13467" s="174">
        <v>81.540000000000006</v>
      </c>
    </row>
    <row r="13468" spans="1:2">
      <c r="A13468" s="174">
        <v>1346.5</v>
      </c>
      <c r="B13468" s="174">
        <v>81.55</v>
      </c>
    </row>
    <row r="13469" spans="1:2">
      <c r="A13469" s="174">
        <v>1346.6</v>
      </c>
      <c r="B13469" s="174">
        <v>81.56</v>
      </c>
    </row>
    <row r="13470" spans="1:2">
      <c r="A13470" s="174">
        <v>1346.7</v>
      </c>
      <c r="B13470" s="174">
        <v>81.569999999999993</v>
      </c>
    </row>
    <row r="13471" spans="1:2">
      <c r="A13471" s="174">
        <v>1346.8</v>
      </c>
      <c r="B13471" s="174">
        <v>81.58</v>
      </c>
    </row>
    <row r="13472" spans="1:2">
      <c r="A13472" s="174">
        <v>1346.9</v>
      </c>
      <c r="B13472" s="174">
        <v>81.59</v>
      </c>
    </row>
    <row r="13473" spans="1:2">
      <c r="A13473" s="174">
        <v>1347</v>
      </c>
      <c r="B13473" s="174">
        <v>81.599999999999994</v>
      </c>
    </row>
    <row r="13474" spans="1:2">
      <c r="A13474" s="174">
        <v>1347.1</v>
      </c>
      <c r="B13474" s="174">
        <v>81.599999999999994</v>
      </c>
    </row>
    <row r="13475" spans="1:2">
      <c r="A13475" s="174">
        <v>1347.2</v>
      </c>
      <c r="B13475" s="174">
        <v>81.599999999999994</v>
      </c>
    </row>
    <row r="13476" spans="1:2">
      <c r="A13476" s="174">
        <v>1347.3</v>
      </c>
      <c r="B13476" s="174">
        <v>81.599999999999994</v>
      </c>
    </row>
    <row r="13477" spans="1:2">
      <c r="A13477" s="174">
        <v>1347.4</v>
      </c>
      <c r="B13477" s="174">
        <v>81.599999999999994</v>
      </c>
    </row>
    <row r="13478" spans="1:2">
      <c r="A13478" s="174">
        <v>1347.5</v>
      </c>
      <c r="B13478" s="174">
        <v>81.599999999999994</v>
      </c>
    </row>
    <row r="13479" spans="1:2">
      <c r="A13479" s="174">
        <v>1347.6</v>
      </c>
      <c r="B13479" s="174">
        <v>81.599999999999994</v>
      </c>
    </row>
    <row r="13480" spans="1:2">
      <c r="A13480" s="174">
        <v>1347.7</v>
      </c>
      <c r="B13480" s="174">
        <v>81.599999999999994</v>
      </c>
    </row>
    <row r="13481" spans="1:2">
      <c r="A13481" s="174">
        <v>1347.8</v>
      </c>
      <c r="B13481" s="174">
        <v>81.599999999999994</v>
      </c>
    </row>
    <row r="13482" spans="1:2">
      <c r="A13482" s="174">
        <v>1347.9</v>
      </c>
      <c r="B13482" s="174">
        <v>81.599999999999994</v>
      </c>
    </row>
    <row r="13483" spans="1:2">
      <c r="A13483" s="174">
        <v>1348</v>
      </c>
      <c r="B13483" s="174">
        <v>81.599999999999994</v>
      </c>
    </row>
    <row r="13484" spans="1:2">
      <c r="A13484" s="174">
        <v>1348.1</v>
      </c>
      <c r="B13484" s="174">
        <v>81.579999999999899</v>
      </c>
    </row>
    <row r="13485" spans="1:2">
      <c r="A13485" s="174">
        <v>1348.2</v>
      </c>
      <c r="B13485" s="174">
        <v>81.559999999999903</v>
      </c>
    </row>
    <row r="13486" spans="1:2">
      <c r="A13486" s="174">
        <v>1348.3</v>
      </c>
      <c r="B13486" s="174">
        <v>81.539999999999907</v>
      </c>
    </row>
    <row r="13487" spans="1:2">
      <c r="A13487" s="174">
        <v>1348.4</v>
      </c>
      <c r="B13487" s="174">
        <v>81.519999999999897</v>
      </c>
    </row>
    <row r="13488" spans="1:2">
      <c r="A13488" s="174">
        <v>1348.5</v>
      </c>
      <c r="B13488" s="174">
        <v>81.5</v>
      </c>
    </row>
    <row r="13489" spans="1:2">
      <c r="A13489" s="174">
        <v>1348.6</v>
      </c>
      <c r="B13489" s="174">
        <v>81.479999999999905</v>
      </c>
    </row>
    <row r="13490" spans="1:2">
      <c r="A13490" s="174">
        <v>1348.7</v>
      </c>
      <c r="B13490" s="174">
        <v>81.459999999999994</v>
      </c>
    </row>
    <row r="13491" spans="1:2">
      <c r="A13491" s="174">
        <v>1348.8</v>
      </c>
      <c r="B13491" s="174">
        <v>81.439999999999898</v>
      </c>
    </row>
    <row r="13492" spans="1:2">
      <c r="A13492" s="174">
        <v>1348.9</v>
      </c>
      <c r="B13492" s="174">
        <v>81.419999999999902</v>
      </c>
    </row>
    <row r="13493" spans="1:2">
      <c r="A13493" s="174">
        <v>1349</v>
      </c>
      <c r="B13493" s="174">
        <v>81.400000000000006</v>
      </c>
    </row>
    <row r="13494" spans="1:2">
      <c r="A13494" s="174">
        <v>1349.1</v>
      </c>
      <c r="B13494" s="174">
        <v>81.329999999999899</v>
      </c>
    </row>
    <row r="13495" spans="1:2">
      <c r="A13495" s="174">
        <v>1349.2</v>
      </c>
      <c r="B13495" s="174">
        <v>81.259999999999906</v>
      </c>
    </row>
    <row r="13496" spans="1:2">
      <c r="A13496" s="174">
        <v>1349.3</v>
      </c>
      <c r="B13496" s="174">
        <v>81.189999999999799</v>
      </c>
    </row>
    <row r="13497" spans="1:2">
      <c r="A13497" s="174">
        <v>1349.4</v>
      </c>
      <c r="B13497" s="174">
        <v>81.119999999999905</v>
      </c>
    </row>
    <row r="13498" spans="1:2">
      <c r="A13498" s="174">
        <v>1349.5</v>
      </c>
      <c r="B13498" s="174">
        <v>81.05</v>
      </c>
    </row>
    <row r="13499" spans="1:2">
      <c r="A13499" s="174">
        <v>1349.6</v>
      </c>
      <c r="B13499" s="174">
        <v>80.979999999999905</v>
      </c>
    </row>
    <row r="13500" spans="1:2">
      <c r="A13500" s="174">
        <v>1349.7</v>
      </c>
      <c r="B13500" s="174">
        <v>80.909999999999897</v>
      </c>
    </row>
    <row r="13501" spans="1:2">
      <c r="A13501" s="174">
        <v>1349.8</v>
      </c>
      <c r="B13501" s="174">
        <v>80.839999999999804</v>
      </c>
    </row>
    <row r="13502" spans="1:2">
      <c r="A13502" s="174">
        <v>1349.9</v>
      </c>
      <c r="B13502" s="174">
        <v>80.769999999999897</v>
      </c>
    </row>
    <row r="13503" spans="1:2">
      <c r="A13503" s="174">
        <v>1350</v>
      </c>
      <c r="B13503" s="174">
        <v>80.7</v>
      </c>
    </row>
    <row r="13504" spans="1:2">
      <c r="A13504" s="174">
        <v>1350.1</v>
      </c>
      <c r="B13504" s="174">
        <v>80.589999999999804</v>
      </c>
    </row>
    <row r="13505" spans="1:2">
      <c r="A13505" s="174">
        <v>1350.2</v>
      </c>
      <c r="B13505" s="174">
        <v>80.479999999999905</v>
      </c>
    </row>
    <row r="13506" spans="1:2">
      <c r="A13506" s="174">
        <v>1350.3</v>
      </c>
      <c r="B13506" s="174">
        <v>80.369999999999806</v>
      </c>
    </row>
    <row r="13507" spans="1:2">
      <c r="A13507" s="174">
        <v>1350.4</v>
      </c>
      <c r="B13507" s="174">
        <v>80.259999999999906</v>
      </c>
    </row>
    <row r="13508" spans="1:2">
      <c r="A13508" s="174">
        <v>1350.5</v>
      </c>
      <c r="B13508" s="174">
        <v>80.150000000000006</v>
      </c>
    </row>
    <row r="13509" spans="1:2">
      <c r="A13509" s="174">
        <v>1350.6</v>
      </c>
      <c r="B13509" s="174">
        <v>80.039999999999793</v>
      </c>
    </row>
    <row r="13510" spans="1:2">
      <c r="A13510" s="174">
        <v>1350.7</v>
      </c>
      <c r="B13510" s="174">
        <v>79.929999999999893</v>
      </c>
    </row>
    <row r="13511" spans="1:2">
      <c r="A13511" s="174">
        <v>1350.8</v>
      </c>
      <c r="B13511" s="174">
        <v>79.819999999999794</v>
      </c>
    </row>
    <row r="13512" spans="1:2">
      <c r="A13512" s="174">
        <v>1350.9</v>
      </c>
      <c r="B13512" s="174">
        <v>79.709999999999894</v>
      </c>
    </row>
    <row r="13513" spans="1:2">
      <c r="A13513" s="174">
        <v>1351</v>
      </c>
      <c r="B13513" s="174">
        <v>79.599999999999994</v>
      </c>
    </row>
    <row r="13514" spans="1:2">
      <c r="A13514" s="174">
        <v>1351.1</v>
      </c>
      <c r="B13514" s="174">
        <v>79.459999999999795</v>
      </c>
    </row>
    <row r="13515" spans="1:2">
      <c r="A13515" s="174">
        <v>1351.2</v>
      </c>
      <c r="B13515" s="174">
        <v>79.319999999999894</v>
      </c>
    </row>
    <row r="13516" spans="1:2">
      <c r="A13516" s="174">
        <v>1351.3</v>
      </c>
      <c r="B13516" s="174">
        <v>79.179999999999694</v>
      </c>
    </row>
    <row r="13517" spans="1:2">
      <c r="A13517" s="174">
        <v>1351.4</v>
      </c>
      <c r="B13517" s="174">
        <v>79.039999999999793</v>
      </c>
    </row>
    <row r="13518" spans="1:2">
      <c r="A13518" s="174">
        <v>1351.5</v>
      </c>
      <c r="B13518" s="174">
        <v>78.900000000000006</v>
      </c>
    </row>
    <row r="13519" spans="1:2">
      <c r="A13519" s="174">
        <v>1351.6</v>
      </c>
      <c r="B13519" s="174">
        <v>78.759999999999806</v>
      </c>
    </row>
    <row r="13520" spans="1:2">
      <c r="A13520" s="174">
        <v>1351.7</v>
      </c>
      <c r="B13520" s="174">
        <v>78.619999999999905</v>
      </c>
    </row>
    <row r="13521" spans="1:2">
      <c r="A13521" s="174">
        <v>1351.8</v>
      </c>
      <c r="B13521" s="174">
        <v>78.479999999999706</v>
      </c>
    </row>
    <row r="13522" spans="1:2">
      <c r="A13522" s="174">
        <v>1351.9</v>
      </c>
      <c r="B13522" s="174">
        <v>78.339999999999804</v>
      </c>
    </row>
    <row r="13523" spans="1:2">
      <c r="A13523" s="174">
        <v>1352</v>
      </c>
      <c r="B13523" s="174">
        <v>78.2</v>
      </c>
    </row>
    <row r="13524" spans="1:2">
      <c r="A13524" s="174">
        <v>1352.1</v>
      </c>
      <c r="B13524" s="174">
        <v>78.059999999999803</v>
      </c>
    </row>
    <row r="13525" spans="1:2">
      <c r="A13525" s="174">
        <v>1352.2</v>
      </c>
      <c r="B13525" s="174">
        <v>77.919999999999902</v>
      </c>
    </row>
    <row r="13526" spans="1:2">
      <c r="A13526" s="174">
        <v>1352.3</v>
      </c>
      <c r="B13526" s="174">
        <v>77.779999999999703</v>
      </c>
    </row>
    <row r="13527" spans="1:2">
      <c r="A13527" s="174">
        <v>1352.4</v>
      </c>
      <c r="B13527" s="174">
        <v>77.639999999999802</v>
      </c>
    </row>
    <row r="13528" spans="1:2">
      <c r="A13528" s="174">
        <v>1352.5</v>
      </c>
      <c r="B13528" s="174">
        <v>77.5</v>
      </c>
    </row>
    <row r="13529" spans="1:2">
      <c r="A13529" s="174">
        <v>1352.6</v>
      </c>
      <c r="B13529" s="174">
        <v>77.3599999999998</v>
      </c>
    </row>
    <row r="13530" spans="1:2">
      <c r="A13530" s="174">
        <v>1352.7</v>
      </c>
      <c r="B13530" s="174">
        <v>77.219999999999899</v>
      </c>
    </row>
    <row r="13531" spans="1:2">
      <c r="A13531" s="174">
        <v>1352.8</v>
      </c>
      <c r="B13531" s="174">
        <v>77.0799999999997</v>
      </c>
    </row>
    <row r="13532" spans="1:2">
      <c r="A13532" s="174">
        <v>1352.9</v>
      </c>
      <c r="B13532" s="174">
        <v>76.939999999999799</v>
      </c>
    </row>
    <row r="13533" spans="1:2">
      <c r="A13533" s="174">
        <v>1353</v>
      </c>
      <c r="B13533" s="174">
        <v>76.8</v>
      </c>
    </row>
    <row r="13534" spans="1:2">
      <c r="A13534" s="174">
        <v>1353.1</v>
      </c>
      <c r="B13534" s="174">
        <v>76.649999999999693</v>
      </c>
    </row>
    <row r="13535" spans="1:2">
      <c r="A13535" s="174">
        <v>1353.2</v>
      </c>
      <c r="B13535" s="174">
        <v>76.499999999999901</v>
      </c>
    </row>
    <row r="13536" spans="1:2">
      <c r="A13536" s="174">
        <v>1353.3</v>
      </c>
      <c r="B13536" s="174">
        <v>76.349999999999696</v>
      </c>
    </row>
    <row r="13537" spans="1:2">
      <c r="A13537" s="174">
        <v>1353.4</v>
      </c>
      <c r="B13537" s="174">
        <v>76.199999999999804</v>
      </c>
    </row>
    <row r="13538" spans="1:2">
      <c r="A13538" s="174">
        <v>1353.5</v>
      </c>
      <c r="B13538" s="174">
        <v>76.05</v>
      </c>
    </row>
    <row r="13539" spans="1:2">
      <c r="A13539" s="174">
        <v>1353.6</v>
      </c>
      <c r="B13539" s="174">
        <v>75.899999999999693</v>
      </c>
    </row>
    <row r="13540" spans="1:2">
      <c r="A13540" s="174">
        <v>1353.7</v>
      </c>
      <c r="B13540" s="174">
        <v>75.749999999999901</v>
      </c>
    </row>
    <row r="13541" spans="1:2">
      <c r="A13541" s="174">
        <v>1353.8</v>
      </c>
      <c r="B13541" s="174">
        <v>75.599999999999696</v>
      </c>
    </row>
    <row r="13542" spans="1:2">
      <c r="A13542" s="174">
        <v>1353.9</v>
      </c>
      <c r="B13542" s="174">
        <v>75.449999999999804</v>
      </c>
    </row>
    <row r="13543" spans="1:2">
      <c r="A13543" s="174">
        <v>1354</v>
      </c>
      <c r="B13543" s="174">
        <v>75.3</v>
      </c>
    </row>
    <row r="13544" spans="1:2">
      <c r="A13544" s="174">
        <v>1354.1</v>
      </c>
      <c r="B13544" s="174">
        <v>75.149999999999693</v>
      </c>
    </row>
    <row r="13545" spans="1:2">
      <c r="A13545" s="174">
        <v>1354.2</v>
      </c>
      <c r="B13545" s="174">
        <v>74.999999999999901</v>
      </c>
    </row>
    <row r="13546" spans="1:2">
      <c r="A13546" s="174">
        <v>1354.3</v>
      </c>
      <c r="B13546" s="174">
        <v>74.849999999999696</v>
      </c>
    </row>
    <row r="13547" spans="1:2">
      <c r="A13547" s="174">
        <v>1354.4</v>
      </c>
      <c r="B13547" s="174">
        <v>74.699999999999804</v>
      </c>
    </row>
    <row r="13548" spans="1:2">
      <c r="A13548" s="174">
        <v>1354.5</v>
      </c>
      <c r="B13548" s="174">
        <v>74.55</v>
      </c>
    </row>
    <row r="13549" spans="1:2">
      <c r="A13549" s="174">
        <v>1354.6</v>
      </c>
      <c r="B13549" s="174">
        <v>74.399999999999693</v>
      </c>
    </row>
    <row r="13550" spans="1:2">
      <c r="A13550" s="174">
        <v>1354.7</v>
      </c>
      <c r="B13550" s="174">
        <v>74.249999999999901</v>
      </c>
    </row>
    <row r="13551" spans="1:2">
      <c r="A13551" s="174">
        <v>1354.8</v>
      </c>
      <c r="B13551" s="174">
        <v>74.099999999999696</v>
      </c>
    </row>
    <row r="13552" spans="1:2">
      <c r="A13552" s="174">
        <v>1354.9</v>
      </c>
      <c r="B13552" s="174">
        <v>73.949999999999804</v>
      </c>
    </row>
    <row r="13553" spans="1:2">
      <c r="A13553" s="174">
        <v>1355</v>
      </c>
      <c r="B13553" s="174">
        <v>73.8</v>
      </c>
    </row>
    <row r="13554" spans="1:2">
      <c r="A13554" s="174">
        <v>1355.1</v>
      </c>
      <c r="B13554" s="174">
        <v>73.629999999999697</v>
      </c>
    </row>
    <row r="13555" spans="1:2">
      <c r="A13555" s="174">
        <v>1355.2</v>
      </c>
      <c r="B13555" s="174">
        <v>73.459999999999894</v>
      </c>
    </row>
    <row r="13556" spans="1:2">
      <c r="A13556" s="174">
        <v>1355.3</v>
      </c>
      <c r="B13556" s="174">
        <v>73.289999999999694</v>
      </c>
    </row>
    <row r="13557" spans="1:2">
      <c r="A13557" s="174">
        <v>1355.4</v>
      </c>
      <c r="B13557" s="174">
        <v>73.119999999999806</v>
      </c>
    </row>
    <row r="13558" spans="1:2">
      <c r="A13558" s="174">
        <v>1355.5</v>
      </c>
      <c r="B13558" s="174">
        <v>72.949999999999903</v>
      </c>
    </row>
    <row r="13559" spans="1:2">
      <c r="A13559" s="174">
        <v>1355.6</v>
      </c>
      <c r="B13559" s="174">
        <v>72.779999999999703</v>
      </c>
    </row>
    <row r="13560" spans="1:2">
      <c r="A13560" s="174">
        <v>1355.7</v>
      </c>
      <c r="B13560" s="174">
        <v>72.6099999999999</v>
      </c>
    </row>
    <row r="13561" spans="1:2">
      <c r="A13561" s="174">
        <v>1355.8</v>
      </c>
      <c r="B13561" s="174">
        <v>72.4399999999996</v>
      </c>
    </row>
    <row r="13562" spans="1:2">
      <c r="A13562" s="174">
        <v>1355.9</v>
      </c>
      <c r="B13562" s="174">
        <v>72.269999999999797</v>
      </c>
    </row>
    <row r="13563" spans="1:2">
      <c r="A13563" s="174">
        <v>1356</v>
      </c>
      <c r="B13563" s="174">
        <v>72.099999999999994</v>
      </c>
    </row>
    <row r="13564" spans="1:2">
      <c r="A13564" s="174">
        <v>1356.1</v>
      </c>
      <c r="B13564" s="174">
        <v>71.909999999999698</v>
      </c>
    </row>
    <row r="13565" spans="1:2">
      <c r="A13565" s="174">
        <v>1356.2</v>
      </c>
      <c r="B13565" s="174">
        <v>71.719999999999899</v>
      </c>
    </row>
    <row r="13566" spans="1:2">
      <c r="A13566" s="174">
        <v>1356.3</v>
      </c>
      <c r="B13566" s="174">
        <v>71.529999999999603</v>
      </c>
    </row>
    <row r="13567" spans="1:2">
      <c r="A13567" s="174">
        <v>1356.4</v>
      </c>
      <c r="B13567" s="174">
        <v>71.339999999999804</v>
      </c>
    </row>
    <row r="13568" spans="1:2">
      <c r="A13568" s="174">
        <v>1356.5</v>
      </c>
      <c r="B13568" s="174">
        <v>71.150000000000006</v>
      </c>
    </row>
    <row r="13569" spans="1:2">
      <c r="A13569" s="174">
        <v>1356.6</v>
      </c>
      <c r="B13569" s="174">
        <v>70.959999999999695</v>
      </c>
    </row>
    <row r="13570" spans="1:2">
      <c r="A13570" s="174">
        <v>1356.7</v>
      </c>
      <c r="B13570" s="174">
        <v>70.769999999999897</v>
      </c>
    </row>
    <row r="13571" spans="1:2">
      <c r="A13571" s="174">
        <v>1356.8</v>
      </c>
      <c r="B13571" s="174">
        <v>70.5799999999996</v>
      </c>
    </row>
    <row r="13572" spans="1:2">
      <c r="A13572" s="174">
        <v>1356.9</v>
      </c>
      <c r="B13572" s="174">
        <v>70.389999999999802</v>
      </c>
    </row>
    <row r="13573" spans="1:2">
      <c r="A13573" s="174">
        <v>1357</v>
      </c>
      <c r="B13573" s="174">
        <v>70.2</v>
      </c>
    </row>
    <row r="13574" spans="1:2">
      <c r="A13574" s="174">
        <v>1357.1</v>
      </c>
      <c r="B13574" s="174">
        <v>69.999999999999702</v>
      </c>
    </row>
    <row r="13575" spans="1:2">
      <c r="A13575" s="174">
        <v>1357.2</v>
      </c>
      <c r="B13575" s="174">
        <v>69.799999999999898</v>
      </c>
    </row>
    <row r="13576" spans="1:2">
      <c r="A13576" s="174">
        <v>1357.3</v>
      </c>
      <c r="B13576" s="174">
        <v>69.599999999999596</v>
      </c>
    </row>
    <row r="13577" spans="1:2">
      <c r="A13577" s="174">
        <v>1357.4</v>
      </c>
      <c r="B13577" s="174">
        <v>69.399999999999807</v>
      </c>
    </row>
    <row r="13578" spans="1:2">
      <c r="A13578" s="174">
        <v>1357.5</v>
      </c>
      <c r="B13578" s="174">
        <v>69.2</v>
      </c>
    </row>
    <row r="13579" spans="1:2">
      <c r="A13579" s="174">
        <v>1357.6</v>
      </c>
      <c r="B13579" s="174">
        <v>68.999999999999702</v>
      </c>
    </row>
    <row r="13580" spans="1:2">
      <c r="A13580" s="174">
        <v>1357.7</v>
      </c>
      <c r="B13580" s="174">
        <v>68.799999999999898</v>
      </c>
    </row>
    <row r="13581" spans="1:2">
      <c r="A13581" s="174">
        <v>1357.8</v>
      </c>
      <c r="B13581" s="174">
        <v>68.599999999999596</v>
      </c>
    </row>
    <row r="13582" spans="1:2">
      <c r="A13582" s="174">
        <v>1357.9</v>
      </c>
      <c r="B13582" s="174">
        <v>68.399999999999807</v>
      </c>
    </row>
    <row r="13583" spans="1:2">
      <c r="A13583" s="174">
        <v>1358</v>
      </c>
      <c r="B13583" s="174">
        <v>68.2</v>
      </c>
    </row>
    <row r="13584" spans="1:2">
      <c r="A13584" s="174">
        <v>1358.1</v>
      </c>
      <c r="B13584" s="174">
        <v>67.989999999999696</v>
      </c>
    </row>
    <row r="13585" spans="1:2">
      <c r="A13585" s="174">
        <v>1358.2</v>
      </c>
      <c r="B13585" s="174">
        <v>67.779999999999902</v>
      </c>
    </row>
    <row r="13586" spans="1:2">
      <c r="A13586" s="174">
        <v>1358.3</v>
      </c>
      <c r="B13586" s="174">
        <v>67.569999999999595</v>
      </c>
    </row>
    <row r="13587" spans="1:2">
      <c r="A13587" s="174">
        <v>1358.4</v>
      </c>
      <c r="B13587" s="174">
        <v>67.3599999999998</v>
      </c>
    </row>
    <row r="13588" spans="1:2">
      <c r="A13588" s="174">
        <v>1358.5</v>
      </c>
      <c r="B13588" s="174">
        <v>67.150000000000006</v>
      </c>
    </row>
    <row r="13589" spans="1:2">
      <c r="A13589" s="174">
        <v>1358.6</v>
      </c>
      <c r="B13589" s="174">
        <v>66.939999999999699</v>
      </c>
    </row>
    <row r="13590" spans="1:2">
      <c r="A13590" s="174">
        <v>1358.7</v>
      </c>
      <c r="B13590" s="174">
        <v>66.729999999999905</v>
      </c>
    </row>
    <row r="13591" spans="1:2">
      <c r="A13591" s="174">
        <v>1358.8</v>
      </c>
      <c r="B13591" s="174">
        <v>66.519999999999598</v>
      </c>
    </row>
    <row r="13592" spans="1:2">
      <c r="A13592" s="174">
        <v>1358.9</v>
      </c>
      <c r="B13592" s="174">
        <v>66.309999999999803</v>
      </c>
    </row>
    <row r="13593" spans="1:2">
      <c r="A13593" s="174">
        <v>1359</v>
      </c>
      <c r="B13593" s="174">
        <v>66.099999999999994</v>
      </c>
    </row>
    <row r="13594" spans="1:2">
      <c r="A13594" s="174">
        <v>1359.1</v>
      </c>
      <c r="B13594" s="174">
        <v>65.869999999999607</v>
      </c>
    </row>
    <row r="13595" spans="1:2">
      <c r="A13595" s="174">
        <v>1359.2</v>
      </c>
      <c r="B13595" s="174">
        <v>65.639999999999802</v>
      </c>
    </row>
    <row r="13596" spans="1:2">
      <c r="A13596" s="174">
        <v>1359.3</v>
      </c>
      <c r="B13596" s="174">
        <v>65.409999999999499</v>
      </c>
    </row>
    <row r="13597" spans="1:2">
      <c r="A13597" s="174">
        <v>1359.4</v>
      </c>
      <c r="B13597" s="174">
        <v>65.179999999999694</v>
      </c>
    </row>
    <row r="13598" spans="1:2">
      <c r="A13598" s="174">
        <v>1359.5</v>
      </c>
      <c r="B13598" s="174">
        <v>64.949999999999903</v>
      </c>
    </row>
    <row r="13599" spans="1:2">
      <c r="A13599" s="174">
        <v>1359.6</v>
      </c>
      <c r="B13599" s="174">
        <v>64.719999999999601</v>
      </c>
    </row>
    <row r="13600" spans="1:2">
      <c r="A13600" s="174">
        <v>1359.7</v>
      </c>
      <c r="B13600" s="174">
        <v>64.489999999999895</v>
      </c>
    </row>
    <row r="13601" spans="1:2">
      <c r="A13601" s="174">
        <v>1359.8</v>
      </c>
      <c r="B13601" s="174">
        <v>64.259999999999494</v>
      </c>
    </row>
    <row r="13602" spans="1:2">
      <c r="A13602" s="174">
        <v>1359.9</v>
      </c>
      <c r="B13602" s="174">
        <v>64.029999999999703</v>
      </c>
    </row>
    <row r="13603" spans="1:2">
      <c r="A13603" s="174">
        <v>1360</v>
      </c>
      <c r="B13603" s="174">
        <v>63.8</v>
      </c>
    </row>
    <row r="13604" spans="1:2">
      <c r="A13604" s="174">
        <v>1360.1</v>
      </c>
      <c r="B13604" s="174">
        <v>63.5799999999997</v>
      </c>
    </row>
    <row r="13605" spans="1:2">
      <c r="A13605" s="174">
        <v>1360.2</v>
      </c>
      <c r="B13605" s="174">
        <v>63.3599999999999</v>
      </c>
    </row>
    <row r="13606" spans="1:2">
      <c r="A13606" s="174">
        <v>1360.3</v>
      </c>
      <c r="B13606" s="174">
        <v>63.139999999999503</v>
      </c>
    </row>
    <row r="13607" spans="1:2">
      <c r="A13607" s="174">
        <v>1360.4</v>
      </c>
      <c r="B13607" s="174">
        <v>62.919999999999703</v>
      </c>
    </row>
    <row r="13608" spans="1:2">
      <c r="A13608" s="174">
        <v>1360.5</v>
      </c>
      <c r="B13608" s="174">
        <v>62.7</v>
      </c>
    </row>
    <row r="13609" spans="1:2">
      <c r="A13609" s="174">
        <v>1360.6</v>
      </c>
      <c r="B13609" s="174">
        <v>62.479999999999698</v>
      </c>
    </row>
    <row r="13610" spans="1:2">
      <c r="A13610" s="174">
        <v>1360.7</v>
      </c>
      <c r="B13610" s="174">
        <v>62.259999999999899</v>
      </c>
    </row>
    <row r="13611" spans="1:2">
      <c r="A13611" s="174">
        <v>1360.8</v>
      </c>
      <c r="B13611" s="174">
        <v>62.039999999999601</v>
      </c>
    </row>
    <row r="13612" spans="1:2">
      <c r="A13612" s="174">
        <v>1360.9</v>
      </c>
      <c r="B13612" s="174">
        <v>61.819999999999801</v>
      </c>
    </row>
    <row r="13613" spans="1:2">
      <c r="A13613" s="174">
        <v>1361</v>
      </c>
      <c r="B13613" s="174">
        <v>61.6</v>
      </c>
    </row>
    <row r="13614" spans="1:2">
      <c r="A13614" s="174">
        <v>1361.1</v>
      </c>
      <c r="B13614" s="174">
        <v>61.459999999999802</v>
      </c>
    </row>
    <row r="13615" spans="1:2">
      <c r="A13615" s="174">
        <v>1361.2</v>
      </c>
      <c r="B13615" s="174">
        <v>61.319999999999901</v>
      </c>
    </row>
    <row r="13616" spans="1:2">
      <c r="A13616" s="174">
        <v>1361.3</v>
      </c>
      <c r="B13616" s="174">
        <v>61.179999999999701</v>
      </c>
    </row>
    <row r="13617" spans="1:2">
      <c r="A13617" s="174">
        <v>1361.4</v>
      </c>
      <c r="B13617" s="174">
        <v>61.0399999999998</v>
      </c>
    </row>
    <row r="13618" spans="1:2">
      <c r="A13618" s="174">
        <v>1361.5</v>
      </c>
      <c r="B13618" s="174">
        <v>60.9</v>
      </c>
    </row>
    <row r="13619" spans="1:2">
      <c r="A13619" s="174">
        <v>1361.6</v>
      </c>
      <c r="B13619" s="174">
        <v>60.759999999999799</v>
      </c>
    </row>
    <row r="13620" spans="1:2">
      <c r="A13620" s="174">
        <v>1361.7</v>
      </c>
      <c r="B13620" s="174">
        <v>60.619999999999898</v>
      </c>
    </row>
    <row r="13621" spans="1:2">
      <c r="A13621" s="174">
        <v>1361.8</v>
      </c>
      <c r="B13621" s="174">
        <v>60.479999999999698</v>
      </c>
    </row>
    <row r="13622" spans="1:2">
      <c r="A13622" s="174">
        <v>1361.9</v>
      </c>
      <c r="B13622" s="174">
        <v>60.339999999999797</v>
      </c>
    </row>
    <row r="13623" spans="1:2">
      <c r="A13623" s="174">
        <v>1362</v>
      </c>
      <c r="B13623" s="174">
        <v>60.2</v>
      </c>
    </row>
    <row r="13624" spans="1:2">
      <c r="A13624" s="174">
        <v>1362.1</v>
      </c>
      <c r="B13624" s="174">
        <v>60.159999999999897</v>
      </c>
    </row>
    <row r="13625" spans="1:2">
      <c r="A13625" s="174">
        <v>1362.2</v>
      </c>
      <c r="B13625" s="174">
        <v>60.119999999999898</v>
      </c>
    </row>
    <row r="13626" spans="1:2">
      <c r="A13626" s="174">
        <v>1362.3</v>
      </c>
      <c r="B13626" s="174">
        <v>60.079999999999899</v>
      </c>
    </row>
    <row r="13627" spans="1:2">
      <c r="A13627" s="174">
        <v>1362.4</v>
      </c>
      <c r="B13627" s="174">
        <v>60.0399999999999</v>
      </c>
    </row>
    <row r="13628" spans="1:2">
      <c r="A13628" s="174">
        <v>1362.5</v>
      </c>
      <c r="B13628" s="174">
        <v>60</v>
      </c>
    </row>
    <row r="13629" spans="1:2">
      <c r="A13629" s="174">
        <v>1362.6</v>
      </c>
      <c r="B13629" s="174">
        <v>59.959999999999901</v>
      </c>
    </row>
    <row r="13630" spans="1:2">
      <c r="A13630" s="174">
        <v>1362.7</v>
      </c>
      <c r="B13630" s="174">
        <v>59.919999999999902</v>
      </c>
    </row>
    <row r="13631" spans="1:2">
      <c r="A13631" s="174">
        <v>1362.8</v>
      </c>
      <c r="B13631" s="174">
        <v>59.879999999999903</v>
      </c>
    </row>
    <row r="13632" spans="1:2">
      <c r="A13632" s="174">
        <v>1362.9</v>
      </c>
      <c r="B13632" s="174">
        <v>59.839999999999897</v>
      </c>
    </row>
    <row r="13633" spans="1:2">
      <c r="A13633" s="174">
        <v>1363</v>
      </c>
      <c r="B13633" s="174">
        <v>59.8</v>
      </c>
    </row>
    <row r="13634" spans="1:2">
      <c r="A13634" s="174">
        <v>1363.1</v>
      </c>
      <c r="B13634" s="174">
        <v>59.86</v>
      </c>
    </row>
    <row r="13635" spans="1:2">
      <c r="A13635" s="174">
        <v>1363.2</v>
      </c>
      <c r="B13635" s="174">
        <v>59.92</v>
      </c>
    </row>
    <row r="13636" spans="1:2">
      <c r="A13636" s="174">
        <v>1363.3</v>
      </c>
      <c r="B13636" s="174">
        <v>59.980000000000103</v>
      </c>
    </row>
    <row r="13637" spans="1:2">
      <c r="A13637" s="174">
        <v>1363.4</v>
      </c>
      <c r="B13637" s="174">
        <v>60.04</v>
      </c>
    </row>
    <row r="13638" spans="1:2">
      <c r="A13638" s="174">
        <v>1363.5</v>
      </c>
      <c r="B13638" s="174">
        <v>60.099999999999902</v>
      </c>
    </row>
    <row r="13639" spans="1:2">
      <c r="A13639" s="174">
        <v>1363.6</v>
      </c>
      <c r="B13639" s="174">
        <v>60.16</v>
      </c>
    </row>
    <row r="13640" spans="1:2">
      <c r="A13640" s="174">
        <v>1363.7</v>
      </c>
      <c r="B13640" s="174">
        <v>60.22</v>
      </c>
    </row>
    <row r="13641" spans="1:2">
      <c r="A13641" s="174">
        <v>1363.8</v>
      </c>
      <c r="B13641" s="174">
        <v>60.280000000000101</v>
      </c>
    </row>
    <row r="13642" spans="1:2">
      <c r="A13642" s="174">
        <v>1363.9</v>
      </c>
      <c r="B13642" s="174">
        <v>60.34</v>
      </c>
    </row>
    <row r="13643" spans="1:2">
      <c r="A13643" s="174">
        <v>1364</v>
      </c>
      <c r="B13643" s="174">
        <v>60.4</v>
      </c>
    </row>
    <row r="13644" spans="1:2">
      <c r="A13644" s="174">
        <v>1364.1</v>
      </c>
      <c r="B13644" s="174">
        <v>60.540000000000099</v>
      </c>
    </row>
    <row r="13645" spans="1:2">
      <c r="A13645" s="174">
        <v>1364.2</v>
      </c>
      <c r="B13645" s="174">
        <v>60.68</v>
      </c>
    </row>
    <row r="13646" spans="1:2">
      <c r="A13646" s="174">
        <v>1364.3</v>
      </c>
      <c r="B13646" s="174">
        <v>60.820000000000199</v>
      </c>
    </row>
    <row r="13647" spans="1:2">
      <c r="A13647" s="174">
        <v>1364.4</v>
      </c>
      <c r="B13647" s="174">
        <v>60.9600000000001</v>
      </c>
    </row>
    <row r="13648" spans="1:2">
      <c r="A13648" s="174">
        <v>1364.5</v>
      </c>
      <c r="B13648" s="174">
        <v>61.099999999999902</v>
      </c>
    </row>
    <row r="13649" spans="1:2">
      <c r="A13649" s="174">
        <v>1364.6</v>
      </c>
      <c r="B13649" s="174">
        <v>61.240000000000101</v>
      </c>
    </row>
    <row r="13650" spans="1:2">
      <c r="A13650" s="174">
        <v>1364.7</v>
      </c>
      <c r="B13650" s="174">
        <v>61.38</v>
      </c>
    </row>
    <row r="13651" spans="1:2">
      <c r="A13651" s="174">
        <v>1364.8</v>
      </c>
      <c r="B13651" s="174">
        <v>61.520000000000202</v>
      </c>
    </row>
    <row r="13652" spans="1:2">
      <c r="A13652" s="174">
        <v>1364.9</v>
      </c>
      <c r="B13652" s="174">
        <v>61.660000000000103</v>
      </c>
    </row>
    <row r="13653" spans="1:2">
      <c r="A13653" s="174">
        <v>1365</v>
      </c>
      <c r="B13653" s="174">
        <v>61.8</v>
      </c>
    </row>
    <row r="13654" spans="1:2">
      <c r="A13654" s="174">
        <v>1365.1</v>
      </c>
      <c r="B13654" s="174">
        <v>61.880000000000102</v>
      </c>
    </row>
    <row r="13655" spans="1:2">
      <c r="A13655" s="174">
        <v>1365.2</v>
      </c>
      <c r="B13655" s="174">
        <v>61.96</v>
      </c>
    </row>
    <row r="13656" spans="1:2">
      <c r="A13656" s="174">
        <v>1365.3</v>
      </c>
      <c r="B13656" s="174">
        <v>62.040000000000099</v>
      </c>
    </row>
    <row r="13657" spans="1:2">
      <c r="A13657" s="174">
        <v>1365.4</v>
      </c>
      <c r="B13657" s="174">
        <v>62.12</v>
      </c>
    </row>
    <row r="13658" spans="1:2">
      <c r="A13658" s="174">
        <v>1365.5</v>
      </c>
      <c r="B13658" s="174">
        <v>62.2</v>
      </c>
    </row>
    <row r="13659" spans="1:2">
      <c r="A13659" s="174">
        <v>1365.6</v>
      </c>
      <c r="B13659" s="174">
        <v>62.280000000000101</v>
      </c>
    </row>
    <row r="13660" spans="1:2">
      <c r="A13660" s="174">
        <v>1365.7</v>
      </c>
      <c r="B13660" s="174">
        <v>62.36</v>
      </c>
    </row>
    <row r="13661" spans="1:2">
      <c r="A13661" s="174">
        <v>1365.8</v>
      </c>
      <c r="B13661" s="174">
        <v>62.440000000000097</v>
      </c>
    </row>
    <row r="13662" spans="1:2">
      <c r="A13662" s="174">
        <v>1365.9</v>
      </c>
      <c r="B13662" s="174">
        <v>62.52</v>
      </c>
    </row>
    <row r="13663" spans="1:2">
      <c r="A13663" s="174">
        <v>1366</v>
      </c>
      <c r="B13663" s="174">
        <v>62.6</v>
      </c>
    </row>
    <row r="13664" spans="1:2">
      <c r="A13664" s="174">
        <v>1366.1</v>
      </c>
      <c r="B13664" s="174">
        <v>62.61</v>
      </c>
    </row>
    <row r="13665" spans="1:2">
      <c r="A13665" s="174">
        <v>1366.2</v>
      </c>
      <c r="B13665" s="174">
        <v>62.62</v>
      </c>
    </row>
    <row r="13666" spans="1:2">
      <c r="A13666" s="174">
        <v>1366.3</v>
      </c>
      <c r="B13666" s="174">
        <v>62.63</v>
      </c>
    </row>
    <row r="13667" spans="1:2">
      <c r="A13667" s="174">
        <v>1366.4</v>
      </c>
      <c r="B13667" s="174">
        <v>62.64</v>
      </c>
    </row>
    <row r="13668" spans="1:2">
      <c r="A13668" s="174">
        <v>1366.5</v>
      </c>
      <c r="B13668" s="174">
        <v>62.65</v>
      </c>
    </row>
    <row r="13669" spans="1:2">
      <c r="A13669" s="174">
        <v>1366.6</v>
      </c>
      <c r="B13669" s="174">
        <v>62.66</v>
      </c>
    </row>
    <row r="13670" spans="1:2">
      <c r="A13670" s="174">
        <v>1366.7</v>
      </c>
      <c r="B13670" s="174">
        <v>62.67</v>
      </c>
    </row>
    <row r="13671" spans="1:2">
      <c r="A13671" s="174">
        <v>1366.8</v>
      </c>
      <c r="B13671" s="174">
        <v>62.68</v>
      </c>
    </row>
    <row r="13672" spans="1:2">
      <c r="A13672" s="174">
        <v>1366.9</v>
      </c>
      <c r="B13672" s="174">
        <v>62.69</v>
      </c>
    </row>
    <row r="13673" spans="1:2">
      <c r="A13673" s="174">
        <v>1367</v>
      </c>
      <c r="B13673" s="174">
        <v>62.7</v>
      </c>
    </row>
    <row r="13674" spans="1:2">
      <c r="A13674" s="174">
        <v>1367.1</v>
      </c>
      <c r="B13674" s="174">
        <v>62.619999999999798</v>
      </c>
    </row>
    <row r="13675" spans="1:2">
      <c r="A13675" s="174">
        <v>1367.2</v>
      </c>
      <c r="B13675" s="174">
        <v>62.5399999999999</v>
      </c>
    </row>
    <row r="13676" spans="1:2">
      <c r="A13676" s="174">
        <v>1367.3</v>
      </c>
      <c r="B13676" s="174">
        <v>62.459999999999802</v>
      </c>
    </row>
    <row r="13677" spans="1:2">
      <c r="A13677" s="174">
        <v>1367.4</v>
      </c>
      <c r="B13677" s="174">
        <v>62.379999999999903</v>
      </c>
    </row>
    <row r="13678" spans="1:2">
      <c r="A13678" s="174">
        <v>1367.5</v>
      </c>
      <c r="B13678" s="174">
        <v>62.3</v>
      </c>
    </row>
    <row r="13679" spans="1:2">
      <c r="A13679" s="174">
        <v>1367.6</v>
      </c>
      <c r="B13679" s="174">
        <v>62.2199999999998</v>
      </c>
    </row>
    <row r="13680" spans="1:2">
      <c r="A13680" s="174">
        <v>1367.7</v>
      </c>
      <c r="B13680" s="174">
        <v>62.139999999999901</v>
      </c>
    </row>
    <row r="13681" spans="1:2">
      <c r="A13681" s="174">
        <v>1367.8</v>
      </c>
      <c r="B13681" s="174">
        <v>62.059999999999803</v>
      </c>
    </row>
    <row r="13682" spans="1:2">
      <c r="A13682" s="174">
        <v>1367.9</v>
      </c>
      <c r="B13682" s="174">
        <v>61.979999999999897</v>
      </c>
    </row>
    <row r="13683" spans="1:2">
      <c r="A13683" s="174">
        <v>1368</v>
      </c>
      <c r="B13683" s="174">
        <v>61.9</v>
      </c>
    </row>
    <row r="13684" spans="1:2">
      <c r="A13684" s="174">
        <v>1368.1</v>
      </c>
      <c r="B13684" s="174">
        <v>61.709999999999702</v>
      </c>
    </row>
    <row r="13685" spans="1:2">
      <c r="A13685" s="174">
        <v>1368.2</v>
      </c>
      <c r="B13685" s="174">
        <v>61.519999999999897</v>
      </c>
    </row>
    <row r="13686" spans="1:2">
      <c r="A13686" s="174">
        <v>1368.3</v>
      </c>
      <c r="B13686" s="174">
        <v>61.3299999999996</v>
      </c>
    </row>
    <row r="13687" spans="1:2">
      <c r="A13687" s="174">
        <v>1368.4</v>
      </c>
      <c r="B13687" s="174">
        <v>61.139999999999802</v>
      </c>
    </row>
    <row r="13688" spans="1:2">
      <c r="A13688" s="174">
        <v>1368.5</v>
      </c>
      <c r="B13688" s="174">
        <v>60.95</v>
      </c>
    </row>
    <row r="13689" spans="1:2">
      <c r="A13689" s="174">
        <v>1368.6</v>
      </c>
      <c r="B13689" s="174">
        <v>60.7599999999997</v>
      </c>
    </row>
    <row r="13690" spans="1:2">
      <c r="A13690" s="174">
        <v>1368.7</v>
      </c>
      <c r="B13690" s="174">
        <v>60.569999999999901</v>
      </c>
    </row>
    <row r="13691" spans="1:2">
      <c r="A13691" s="174">
        <v>1368.8</v>
      </c>
      <c r="B13691" s="174">
        <v>60.379999999999598</v>
      </c>
    </row>
    <row r="13692" spans="1:2">
      <c r="A13692" s="174">
        <v>1368.9</v>
      </c>
      <c r="B13692" s="174">
        <v>60.189999999999799</v>
      </c>
    </row>
    <row r="13693" spans="1:2">
      <c r="A13693" s="174">
        <v>1369</v>
      </c>
      <c r="B13693" s="174">
        <v>60</v>
      </c>
    </row>
    <row r="13694" spans="1:2">
      <c r="A13694" s="174">
        <v>1369.1</v>
      </c>
      <c r="B13694" s="174">
        <v>59.839999999999698</v>
      </c>
    </row>
    <row r="13695" spans="1:2">
      <c r="A13695" s="174">
        <v>1369.2</v>
      </c>
      <c r="B13695" s="174">
        <v>59.6799999999999</v>
      </c>
    </row>
    <row r="13696" spans="1:2">
      <c r="A13696" s="174">
        <v>1369.3</v>
      </c>
      <c r="B13696" s="174">
        <v>59.519999999999698</v>
      </c>
    </row>
    <row r="13697" spans="1:2">
      <c r="A13697" s="174">
        <v>1369.4</v>
      </c>
      <c r="B13697" s="174">
        <v>59.3599999999998</v>
      </c>
    </row>
    <row r="13698" spans="1:2">
      <c r="A13698" s="174">
        <v>1369.5</v>
      </c>
      <c r="B13698" s="174">
        <v>59.2</v>
      </c>
    </row>
    <row r="13699" spans="1:2">
      <c r="A13699" s="174">
        <v>1369.6</v>
      </c>
      <c r="B13699" s="174">
        <v>59.039999999999701</v>
      </c>
    </row>
    <row r="13700" spans="1:2">
      <c r="A13700" s="174">
        <v>1369.7</v>
      </c>
      <c r="B13700" s="174">
        <v>58.879999999999903</v>
      </c>
    </row>
    <row r="13701" spans="1:2">
      <c r="A13701" s="174">
        <v>1369.8</v>
      </c>
      <c r="B13701" s="174">
        <v>58.7199999999997</v>
      </c>
    </row>
    <row r="13702" spans="1:2">
      <c r="A13702" s="174">
        <v>1369.9</v>
      </c>
      <c r="B13702" s="174">
        <v>58.559999999999803</v>
      </c>
    </row>
    <row r="13703" spans="1:2">
      <c r="A13703" s="174">
        <v>1370</v>
      </c>
      <c r="B13703" s="174">
        <v>58.4</v>
      </c>
    </row>
    <row r="13704" spans="1:2">
      <c r="A13704" s="174">
        <v>1370.1</v>
      </c>
      <c r="B13704" s="174">
        <v>58.339999999999897</v>
      </c>
    </row>
    <row r="13705" spans="1:2">
      <c r="A13705" s="174">
        <v>1370.2</v>
      </c>
      <c r="B13705" s="174">
        <v>58.279999999999902</v>
      </c>
    </row>
    <row r="13706" spans="1:2">
      <c r="A13706" s="174">
        <v>1370.3</v>
      </c>
      <c r="B13706" s="174">
        <v>58.2199999999998</v>
      </c>
    </row>
    <row r="13707" spans="1:2">
      <c r="A13707" s="174">
        <v>1370.4</v>
      </c>
      <c r="B13707" s="174">
        <v>58.159999999999897</v>
      </c>
    </row>
    <row r="13708" spans="1:2">
      <c r="A13708" s="174">
        <v>1370.5</v>
      </c>
      <c r="B13708" s="174">
        <v>58.099999999999902</v>
      </c>
    </row>
    <row r="13709" spans="1:2">
      <c r="A13709" s="174">
        <v>1370.6</v>
      </c>
      <c r="B13709" s="174">
        <v>58.0399999999999</v>
      </c>
    </row>
    <row r="13710" spans="1:2">
      <c r="A13710" s="174">
        <v>1370.7</v>
      </c>
      <c r="B13710" s="174">
        <v>57.979999999999897</v>
      </c>
    </row>
    <row r="13711" spans="1:2">
      <c r="A13711" s="174">
        <v>1370.8</v>
      </c>
      <c r="B13711" s="174">
        <v>57.919999999999803</v>
      </c>
    </row>
    <row r="13712" spans="1:2">
      <c r="A13712" s="174">
        <v>1370.9</v>
      </c>
      <c r="B13712" s="174">
        <v>57.8599999999999</v>
      </c>
    </row>
    <row r="13713" spans="1:2">
      <c r="A13713" s="174">
        <v>1371</v>
      </c>
      <c r="B13713" s="174">
        <v>57.8</v>
      </c>
    </row>
    <row r="13714" spans="1:2">
      <c r="A13714" s="174">
        <v>1371.1</v>
      </c>
      <c r="B13714" s="174">
        <v>57.8</v>
      </c>
    </row>
    <row r="13715" spans="1:2">
      <c r="A13715" s="174">
        <v>1371.2</v>
      </c>
      <c r="B13715" s="174">
        <v>57.8</v>
      </c>
    </row>
    <row r="13716" spans="1:2">
      <c r="A13716" s="174">
        <v>1371.3</v>
      </c>
      <c r="B13716" s="174">
        <v>57.8</v>
      </c>
    </row>
    <row r="13717" spans="1:2">
      <c r="A13717" s="174">
        <v>1371.4</v>
      </c>
      <c r="B13717" s="174">
        <v>57.8</v>
      </c>
    </row>
    <row r="13718" spans="1:2">
      <c r="A13718" s="174">
        <v>1371.5</v>
      </c>
      <c r="B13718" s="174">
        <v>57.8</v>
      </c>
    </row>
    <row r="13719" spans="1:2">
      <c r="A13719" s="174">
        <v>1371.6</v>
      </c>
      <c r="B13719" s="174">
        <v>57.8</v>
      </c>
    </row>
    <row r="13720" spans="1:2">
      <c r="A13720" s="174">
        <v>1371.7</v>
      </c>
      <c r="B13720" s="174">
        <v>57.8</v>
      </c>
    </row>
    <row r="13721" spans="1:2">
      <c r="A13721" s="174">
        <v>1371.8</v>
      </c>
      <c r="B13721" s="174">
        <v>57.8</v>
      </c>
    </row>
    <row r="13722" spans="1:2">
      <c r="A13722" s="174">
        <v>1371.9</v>
      </c>
      <c r="B13722" s="174">
        <v>57.8</v>
      </c>
    </row>
    <row r="13723" spans="1:2">
      <c r="A13723" s="174">
        <v>1372</v>
      </c>
      <c r="B13723" s="174">
        <v>57.8</v>
      </c>
    </row>
    <row r="13724" spans="1:2">
      <c r="A13724" s="174">
        <v>1372.1</v>
      </c>
      <c r="B13724" s="174">
        <v>57.8</v>
      </c>
    </row>
    <row r="13725" spans="1:2">
      <c r="A13725" s="174">
        <v>1372.2</v>
      </c>
      <c r="B13725" s="174">
        <v>57.8</v>
      </c>
    </row>
    <row r="13726" spans="1:2">
      <c r="A13726" s="174">
        <v>1372.3</v>
      </c>
      <c r="B13726" s="174">
        <v>57.8</v>
      </c>
    </row>
    <row r="13727" spans="1:2">
      <c r="A13727" s="174">
        <v>1372.4</v>
      </c>
      <c r="B13727" s="174">
        <v>57.8</v>
      </c>
    </row>
    <row r="13728" spans="1:2">
      <c r="A13728" s="174">
        <v>1372.5</v>
      </c>
      <c r="B13728" s="174">
        <v>57.8</v>
      </c>
    </row>
    <row r="13729" spans="1:2">
      <c r="A13729" s="174">
        <v>1372.6</v>
      </c>
      <c r="B13729" s="174">
        <v>57.8</v>
      </c>
    </row>
    <row r="13730" spans="1:2">
      <c r="A13730" s="174">
        <v>1372.7</v>
      </c>
      <c r="B13730" s="174">
        <v>57.8</v>
      </c>
    </row>
    <row r="13731" spans="1:2">
      <c r="A13731" s="174">
        <v>1372.8</v>
      </c>
      <c r="B13731" s="174">
        <v>57.8</v>
      </c>
    </row>
    <row r="13732" spans="1:2">
      <c r="A13732" s="174">
        <v>1372.9</v>
      </c>
      <c r="B13732" s="174">
        <v>57.8</v>
      </c>
    </row>
    <row r="13733" spans="1:2">
      <c r="A13733" s="174">
        <v>1373</v>
      </c>
      <c r="B13733" s="174">
        <v>57.8</v>
      </c>
    </row>
    <row r="13734" spans="1:2">
      <c r="A13734" s="174">
        <v>1373.1</v>
      </c>
      <c r="B13734" s="174">
        <v>57.749999999999901</v>
      </c>
    </row>
    <row r="13735" spans="1:2">
      <c r="A13735" s="174">
        <v>1373.2</v>
      </c>
      <c r="B13735" s="174">
        <v>57.699999999999903</v>
      </c>
    </row>
    <row r="13736" spans="1:2">
      <c r="A13736" s="174">
        <v>1373.3</v>
      </c>
      <c r="B13736" s="174">
        <v>57.649999999999899</v>
      </c>
    </row>
    <row r="13737" spans="1:2">
      <c r="A13737" s="174">
        <v>1373.4</v>
      </c>
      <c r="B13737" s="174">
        <v>57.599999999999902</v>
      </c>
    </row>
    <row r="13738" spans="1:2">
      <c r="A13738" s="174">
        <v>1373.5</v>
      </c>
      <c r="B13738" s="174">
        <v>57.55</v>
      </c>
    </row>
    <row r="13739" spans="1:2">
      <c r="A13739" s="174">
        <v>1373.6</v>
      </c>
      <c r="B13739" s="174">
        <v>57.499999999999901</v>
      </c>
    </row>
    <row r="13740" spans="1:2">
      <c r="A13740" s="174">
        <v>1373.7</v>
      </c>
      <c r="B13740" s="174">
        <v>57.449999999999903</v>
      </c>
    </row>
    <row r="13741" spans="1:2">
      <c r="A13741" s="174">
        <v>1373.8</v>
      </c>
      <c r="B13741" s="174">
        <v>57.399999999999899</v>
      </c>
    </row>
    <row r="13742" spans="1:2">
      <c r="A13742" s="174">
        <v>1373.9</v>
      </c>
      <c r="B13742" s="174">
        <v>57.349999999999902</v>
      </c>
    </row>
    <row r="13743" spans="1:2">
      <c r="A13743" s="174">
        <v>1374</v>
      </c>
      <c r="B13743" s="174">
        <v>57.3</v>
      </c>
    </row>
    <row r="13744" spans="1:2">
      <c r="A13744" s="174">
        <v>1374.1</v>
      </c>
      <c r="B13744" s="174">
        <v>57.189999999999799</v>
      </c>
    </row>
    <row r="13745" spans="1:2">
      <c r="A13745" s="174">
        <v>1374.2</v>
      </c>
      <c r="B13745" s="174">
        <v>57.079999999999899</v>
      </c>
    </row>
    <row r="13746" spans="1:2">
      <c r="A13746" s="174">
        <v>1374.3</v>
      </c>
      <c r="B13746" s="174">
        <v>56.9699999999998</v>
      </c>
    </row>
    <row r="13747" spans="1:2">
      <c r="A13747" s="174">
        <v>1374.4</v>
      </c>
      <c r="B13747" s="174">
        <v>56.8599999999999</v>
      </c>
    </row>
    <row r="13748" spans="1:2">
      <c r="A13748" s="174">
        <v>1374.5</v>
      </c>
      <c r="B13748" s="174">
        <v>56.75</v>
      </c>
    </row>
    <row r="13749" spans="1:2">
      <c r="A13749" s="174">
        <v>1374.6</v>
      </c>
      <c r="B13749" s="174">
        <v>56.639999999999802</v>
      </c>
    </row>
    <row r="13750" spans="1:2">
      <c r="A13750" s="174">
        <v>1374.7</v>
      </c>
      <c r="B13750" s="174">
        <v>56.529999999999902</v>
      </c>
    </row>
    <row r="13751" spans="1:2">
      <c r="A13751" s="174">
        <v>1374.8</v>
      </c>
      <c r="B13751" s="174">
        <v>56.419999999999803</v>
      </c>
    </row>
    <row r="13752" spans="1:2">
      <c r="A13752" s="174">
        <v>1374.9</v>
      </c>
      <c r="B13752" s="174">
        <v>56.309999999999903</v>
      </c>
    </row>
    <row r="13753" spans="1:2">
      <c r="A13753" s="174">
        <v>1375</v>
      </c>
      <c r="B13753" s="174">
        <v>56.2</v>
      </c>
    </row>
    <row r="13754" spans="1:2">
      <c r="A13754" s="174">
        <v>1375.1</v>
      </c>
      <c r="B13754" s="174">
        <v>56.0099999999997</v>
      </c>
    </row>
    <row r="13755" spans="1:2">
      <c r="A13755" s="174">
        <v>1375.2</v>
      </c>
      <c r="B13755" s="174">
        <v>55.819999999999901</v>
      </c>
    </row>
    <row r="13756" spans="1:2">
      <c r="A13756" s="174">
        <v>1375.3</v>
      </c>
      <c r="B13756" s="174">
        <v>55.629999999999598</v>
      </c>
    </row>
    <row r="13757" spans="1:2">
      <c r="A13757" s="174">
        <v>1375.4</v>
      </c>
      <c r="B13757" s="174">
        <v>55.439999999999799</v>
      </c>
    </row>
    <row r="13758" spans="1:2">
      <c r="A13758" s="174">
        <v>1375.5</v>
      </c>
      <c r="B13758" s="174">
        <v>55.25</v>
      </c>
    </row>
    <row r="13759" spans="1:2">
      <c r="A13759" s="174">
        <v>1375.6</v>
      </c>
      <c r="B13759" s="174">
        <v>55.059999999999697</v>
      </c>
    </row>
    <row r="13760" spans="1:2">
      <c r="A13760" s="174">
        <v>1375.7</v>
      </c>
      <c r="B13760" s="174">
        <v>54.869999999999898</v>
      </c>
    </row>
    <row r="13761" spans="1:2">
      <c r="A13761" s="174">
        <v>1375.8</v>
      </c>
      <c r="B13761" s="174">
        <v>54.679999999999602</v>
      </c>
    </row>
    <row r="13762" spans="1:2">
      <c r="A13762" s="174">
        <v>1375.9</v>
      </c>
      <c r="B13762" s="174">
        <v>54.489999999999803</v>
      </c>
    </row>
    <row r="13763" spans="1:2">
      <c r="A13763" s="174">
        <v>1376</v>
      </c>
      <c r="B13763" s="174">
        <v>54.3</v>
      </c>
    </row>
    <row r="13764" spans="1:2">
      <c r="A13764" s="174">
        <v>1376.1</v>
      </c>
      <c r="B13764" s="174">
        <v>53.949999999999498</v>
      </c>
    </row>
    <row r="13765" spans="1:2">
      <c r="A13765" s="174">
        <v>1376.2</v>
      </c>
      <c r="B13765" s="174">
        <v>53.599999999999802</v>
      </c>
    </row>
    <row r="13766" spans="1:2">
      <c r="A13766" s="174">
        <v>1376.3</v>
      </c>
      <c r="B13766" s="174">
        <v>53.249999999999297</v>
      </c>
    </row>
    <row r="13767" spans="1:2">
      <c r="A13767" s="174">
        <v>1376.4</v>
      </c>
      <c r="B13767" s="174">
        <v>52.899999999999601</v>
      </c>
    </row>
    <row r="13768" spans="1:2">
      <c r="A13768" s="174">
        <v>1376.5</v>
      </c>
      <c r="B13768" s="174">
        <v>52.55</v>
      </c>
    </row>
    <row r="13769" spans="1:2">
      <c r="A13769" s="174">
        <v>1376.6</v>
      </c>
      <c r="B13769" s="174">
        <v>52.199999999999498</v>
      </c>
    </row>
    <row r="13770" spans="1:2">
      <c r="A13770" s="174">
        <v>1376.7</v>
      </c>
      <c r="B13770" s="174">
        <v>51.849999999999802</v>
      </c>
    </row>
    <row r="13771" spans="1:2">
      <c r="A13771" s="174">
        <v>1376.8</v>
      </c>
      <c r="B13771" s="174">
        <v>51.499999999999297</v>
      </c>
    </row>
    <row r="13772" spans="1:2">
      <c r="A13772" s="174">
        <v>1376.9</v>
      </c>
      <c r="B13772" s="174">
        <v>51.149999999999601</v>
      </c>
    </row>
    <row r="13773" spans="1:2">
      <c r="A13773" s="174">
        <v>1377</v>
      </c>
      <c r="B13773" s="174">
        <v>50.8</v>
      </c>
    </row>
    <row r="13774" spans="1:2">
      <c r="A13774" s="174">
        <v>1377.1</v>
      </c>
      <c r="B13774" s="174">
        <v>50.2699999999992</v>
      </c>
    </row>
    <row r="13775" spans="1:2">
      <c r="A13775" s="174">
        <v>1377.2</v>
      </c>
      <c r="B13775" s="174">
        <v>49.739999999999696</v>
      </c>
    </row>
    <row r="13776" spans="1:2">
      <c r="A13776" s="174">
        <v>1377.3</v>
      </c>
      <c r="B13776" s="174">
        <v>49.209999999998999</v>
      </c>
    </row>
    <row r="13777" spans="1:2">
      <c r="A13777" s="174">
        <v>1377.4</v>
      </c>
      <c r="B13777" s="174">
        <v>48.679999999999502</v>
      </c>
    </row>
    <row r="13778" spans="1:2">
      <c r="A13778" s="174">
        <v>1377.5</v>
      </c>
      <c r="B13778" s="174">
        <v>48.15</v>
      </c>
    </row>
    <row r="13779" spans="1:2">
      <c r="A13779" s="174">
        <v>1377.6</v>
      </c>
      <c r="B13779" s="174">
        <v>47.619999999999202</v>
      </c>
    </row>
    <row r="13780" spans="1:2">
      <c r="A13780" s="174">
        <v>1377.7</v>
      </c>
      <c r="B13780" s="174">
        <v>47.089999999999698</v>
      </c>
    </row>
    <row r="13781" spans="1:2">
      <c r="A13781" s="174">
        <v>1377.8</v>
      </c>
      <c r="B13781" s="174">
        <v>46.559999999999</v>
      </c>
    </row>
    <row r="13782" spans="1:2">
      <c r="A13782" s="174">
        <v>1377.9</v>
      </c>
      <c r="B13782" s="174">
        <v>46.029999999999497</v>
      </c>
    </row>
    <row r="13783" spans="1:2">
      <c r="A13783" s="174">
        <v>1378</v>
      </c>
      <c r="B13783" s="174">
        <v>45.5</v>
      </c>
    </row>
    <row r="13784" spans="1:2">
      <c r="A13784" s="174">
        <v>1378.1</v>
      </c>
      <c r="B13784" s="174">
        <v>44.969999999999203</v>
      </c>
    </row>
    <row r="13785" spans="1:2">
      <c r="A13785" s="174">
        <v>1378.2</v>
      </c>
      <c r="B13785" s="174">
        <v>44.439999999999699</v>
      </c>
    </row>
    <row r="13786" spans="1:2">
      <c r="A13786" s="174">
        <v>1378.3</v>
      </c>
      <c r="B13786" s="174">
        <v>43.909999999999002</v>
      </c>
    </row>
    <row r="13787" spans="1:2">
      <c r="A13787" s="174">
        <v>1378.4</v>
      </c>
      <c r="B13787" s="174">
        <v>43.379999999999498</v>
      </c>
    </row>
    <row r="13788" spans="1:2">
      <c r="A13788" s="174">
        <v>1378.5</v>
      </c>
      <c r="B13788" s="174">
        <v>42.85</v>
      </c>
    </row>
    <row r="13789" spans="1:2">
      <c r="A13789" s="174">
        <v>1378.6</v>
      </c>
      <c r="B13789" s="174">
        <v>42.319999999999197</v>
      </c>
    </row>
    <row r="13790" spans="1:2">
      <c r="A13790" s="174">
        <v>1378.7</v>
      </c>
      <c r="B13790" s="174">
        <v>41.789999999999701</v>
      </c>
    </row>
    <row r="13791" spans="1:2">
      <c r="A13791" s="174">
        <v>1378.8</v>
      </c>
      <c r="B13791" s="174">
        <v>41.259999999999003</v>
      </c>
    </row>
    <row r="13792" spans="1:2">
      <c r="A13792" s="174">
        <v>1378.9</v>
      </c>
      <c r="B13792" s="174">
        <v>40.729999999999499</v>
      </c>
    </row>
    <row r="13793" spans="1:2">
      <c r="A13793" s="174">
        <v>1379</v>
      </c>
      <c r="B13793" s="174">
        <v>40.200000000000003</v>
      </c>
    </row>
    <row r="13794" spans="1:2">
      <c r="A13794" s="174">
        <v>1379.1</v>
      </c>
      <c r="B13794" s="174">
        <v>39.669999999999199</v>
      </c>
    </row>
    <row r="13795" spans="1:2">
      <c r="A13795" s="174">
        <v>1379.2</v>
      </c>
      <c r="B13795" s="174">
        <v>39.139999999999702</v>
      </c>
    </row>
    <row r="13796" spans="1:2">
      <c r="A13796" s="174">
        <v>1379.3</v>
      </c>
      <c r="B13796" s="174">
        <v>38.609999999998998</v>
      </c>
    </row>
    <row r="13797" spans="1:2">
      <c r="A13797" s="174">
        <v>1379.4</v>
      </c>
      <c r="B13797" s="174">
        <v>38.079999999999501</v>
      </c>
    </row>
    <row r="13798" spans="1:2">
      <c r="A13798" s="174">
        <v>1379.5</v>
      </c>
      <c r="B13798" s="174">
        <v>37.549999999999997</v>
      </c>
    </row>
    <row r="13799" spans="1:2">
      <c r="A13799" s="174">
        <v>1379.6</v>
      </c>
      <c r="B13799" s="174">
        <v>37.0199999999992</v>
      </c>
    </row>
    <row r="13800" spans="1:2">
      <c r="A13800" s="174">
        <v>1379.7</v>
      </c>
      <c r="B13800" s="174">
        <v>36.489999999999696</v>
      </c>
    </row>
    <row r="13801" spans="1:2">
      <c r="A13801" s="174">
        <v>1379.8</v>
      </c>
      <c r="B13801" s="174">
        <v>35.959999999998999</v>
      </c>
    </row>
    <row r="13802" spans="1:2">
      <c r="A13802" s="174">
        <v>1379.9</v>
      </c>
      <c r="B13802" s="174">
        <v>35.429999999999502</v>
      </c>
    </row>
    <row r="13803" spans="1:2">
      <c r="A13803" s="174">
        <v>1380</v>
      </c>
      <c r="B13803" s="174">
        <v>34.9</v>
      </c>
    </row>
    <row r="13804" spans="1:2">
      <c r="A13804" s="174">
        <v>1380.1</v>
      </c>
      <c r="B13804" s="174">
        <v>34.369999999999202</v>
      </c>
    </row>
    <row r="13805" spans="1:2">
      <c r="A13805" s="174">
        <v>1380.2</v>
      </c>
      <c r="B13805" s="174">
        <v>33.839999999999698</v>
      </c>
    </row>
    <row r="13806" spans="1:2">
      <c r="A13806" s="174">
        <v>1380.3</v>
      </c>
      <c r="B13806" s="174">
        <v>33.309999999999</v>
      </c>
    </row>
    <row r="13807" spans="1:2">
      <c r="A13807" s="174">
        <v>1380.4</v>
      </c>
      <c r="B13807" s="174">
        <v>32.779999999999497</v>
      </c>
    </row>
    <row r="13808" spans="1:2">
      <c r="A13808" s="174">
        <v>1380.5</v>
      </c>
      <c r="B13808" s="174">
        <v>32.25</v>
      </c>
    </row>
    <row r="13809" spans="1:2">
      <c r="A13809" s="174">
        <v>1380.6</v>
      </c>
      <c r="B13809" s="174">
        <v>31.7199999999992</v>
      </c>
    </row>
    <row r="13810" spans="1:2">
      <c r="A13810" s="174">
        <v>1380.7</v>
      </c>
      <c r="B13810" s="174">
        <v>31.189999999999699</v>
      </c>
    </row>
    <row r="13811" spans="1:2">
      <c r="A13811" s="174">
        <v>1380.8</v>
      </c>
      <c r="B13811" s="174">
        <v>30.659999999998998</v>
      </c>
    </row>
    <row r="13812" spans="1:2">
      <c r="A13812" s="174">
        <v>1380.9</v>
      </c>
      <c r="B13812" s="174">
        <v>30.129999999999502</v>
      </c>
    </row>
    <row r="13813" spans="1:2">
      <c r="A13813" s="174">
        <v>1381</v>
      </c>
      <c r="B13813" s="174">
        <v>29.6</v>
      </c>
    </row>
    <row r="13814" spans="1:2">
      <c r="A13814" s="174">
        <v>1381.1</v>
      </c>
      <c r="B13814" s="174">
        <v>29.3699999999996</v>
      </c>
    </row>
    <row r="13815" spans="1:2">
      <c r="A13815" s="174">
        <v>1381.2</v>
      </c>
      <c r="B13815" s="174">
        <v>29.139999999999802</v>
      </c>
    </row>
    <row r="13816" spans="1:2">
      <c r="A13816" s="174">
        <v>1381.3</v>
      </c>
      <c r="B13816" s="174">
        <v>28.909999999999499</v>
      </c>
    </row>
    <row r="13817" spans="1:2">
      <c r="A13817" s="174">
        <v>1381.4</v>
      </c>
      <c r="B13817" s="174">
        <v>28.679999999999701</v>
      </c>
    </row>
    <row r="13818" spans="1:2">
      <c r="A13818" s="174">
        <v>1381.5</v>
      </c>
      <c r="B13818" s="174">
        <v>28.45</v>
      </c>
    </row>
    <row r="13819" spans="1:2">
      <c r="A13819" s="174">
        <v>1381.6</v>
      </c>
      <c r="B13819" s="174">
        <v>28.219999999999601</v>
      </c>
    </row>
    <row r="13820" spans="1:2">
      <c r="A13820" s="174">
        <v>1381.7</v>
      </c>
      <c r="B13820" s="174">
        <v>27.989999999999799</v>
      </c>
    </row>
    <row r="13821" spans="1:2">
      <c r="A13821" s="174">
        <v>1381.8</v>
      </c>
      <c r="B13821" s="174">
        <v>27.759999999999501</v>
      </c>
    </row>
    <row r="13822" spans="1:2">
      <c r="A13822" s="174">
        <v>1381.9</v>
      </c>
      <c r="B13822" s="174">
        <v>27.529999999999699</v>
      </c>
    </row>
    <row r="13823" spans="1:2">
      <c r="A13823" s="174">
        <v>1382</v>
      </c>
      <c r="B13823" s="174">
        <v>27.3</v>
      </c>
    </row>
    <row r="13824" spans="1:2">
      <c r="A13824" s="174">
        <v>1382.1</v>
      </c>
      <c r="B13824" s="174">
        <v>27.500000000000199</v>
      </c>
    </row>
    <row r="13825" spans="1:2">
      <c r="A13825" s="174">
        <v>1382.2</v>
      </c>
      <c r="B13825" s="174">
        <v>27.7</v>
      </c>
    </row>
    <row r="13826" spans="1:2">
      <c r="A13826" s="174">
        <v>1382.3</v>
      </c>
      <c r="B13826" s="174">
        <v>27.900000000000301</v>
      </c>
    </row>
    <row r="13827" spans="1:2">
      <c r="A13827" s="174">
        <v>1382.4</v>
      </c>
      <c r="B13827" s="174">
        <v>28.100000000000101</v>
      </c>
    </row>
    <row r="13828" spans="1:2">
      <c r="A13828" s="174">
        <v>1382.5</v>
      </c>
      <c r="B13828" s="174">
        <v>28.3</v>
      </c>
    </row>
    <row r="13829" spans="1:2">
      <c r="A13829" s="174">
        <v>1382.6</v>
      </c>
      <c r="B13829" s="174">
        <v>28.500000000000199</v>
      </c>
    </row>
    <row r="13830" spans="1:2">
      <c r="A13830" s="174">
        <v>1382.7</v>
      </c>
      <c r="B13830" s="174">
        <v>28.7</v>
      </c>
    </row>
    <row r="13831" spans="1:2">
      <c r="A13831" s="174">
        <v>1382.8</v>
      </c>
      <c r="B13831" s="174">
        <v>28.900000000000301</v>
      </c>
    </row>
    <row r="13832" spans="1:2">
      <c r="A13832" s="174">
        <v>1382.9</v>
      </c>
      <c r="B13832" s="174">
        <v>29.100000000000101</v>
      </c>
    </row>
    <row r="13833" spans="1:2">
      <c r="A13833" s="174">
        <v>1383</v>
      </c>
      <c r="B13833" s="174">
        <v>29.3</v>
      </c>
    </row>
    <row r="13834" spans="1:2">
      <c r="A13834" s="174">
        <v>1383.1</v>
      </c>
      <c r="B13834" s="174">
        <v>29.660000000000402</v>
      </c>
    </row>
    <row r="13835" spans="1:2">
      <c r="A13835" s="174">
        <v>1383.2</v>
      </c>
      <c r="B13835" s="174">
        <v>30.020000000000099</v>
      </c>
    </row>
    <row r="13836" spans="1:2">
      <c r="A13836" s="174">
        <v>1383.3</v>
      </c>
      <c r="B13836" s="174">
        <v>30.380000000000599</v>
      </c>
    </row>
    <row r="13837" spans="1:2">
      <c r="A13837" s="174">
        <v>1383.4</v>
      </c>
      <c r="B13837" s="174">
        <v>30.7400000000003</v>
      </c>
    </row>
    <row r="13838" spans="1:2">
      <c r="A13838" s="174">
        <v>1383.5</v>
      </c>
      <c r="B13838" s="174">
        <v>31.1</v>
      </c>
    </row>
    <row r="13839" spans="1:2">
      <c r="A13839" s="174">
        <v>1383.6</v>
      </c>
      <c r="B13839" s="174">
        <v>31.460000000000399</v>
      </c>
    </row>
    <row r="13840" spans="1:2">
      <c r="A13840" s="174">
        <v>1383.7</v>
      </c>
      <c r="B13840" s="174">
        <v>31.8200000000001</v>
      </c>
    </row>
    <row r="13841" spans="1:2">
      <c r="A13841" s="174">
        <v>1383.8</v>
      </c>
      <c r="B13841" s="174">
        <v>32.180000000000597</v>
      </c>
    </row>
    <row r="13842" spans="1:2">
      <c r="A13842" s="174">
        <v>1383.9</v>
      </c>
      <c r="B13842" s="174">
        <v>32.540000000000298</v>
      </c>
    </row>
    <row r="13843" spans="1:2">
      <c r="A13843" s="174">
        <v>1384</v>
      </c>
      <c r="B13843" s="174">
        <v>32.9</v>
      </c>
    </row>
    <row r="13844" spans="1:2">
      <c r="A13844" s="174">
        <v>1384.1</v>
      </c>
      <c r="B13844" s="174">
        <v>33.1700000000003</v>
      </c>
    </row>
    <row r="13845" spans="1:2">
      <c r="A13845" s="174">
        <v>1384.2</v>
      </c>
      <c r="B13845" s="174">
        <v>33.440000000000097</v>
      </c>
    </row>
    <row r="13846" spans="1:2">
      <c r="A13846" s="174">
        <v>1384.3</v>
      </c>
      <c r="B13846" s="174">
        <v>33.710000000000399</v>
      </c>
    </row>
    <row r="13847" spans="1:2">
      <c r="A13847" s="174">
        <v>1384.4</v>
      </c>
      <c r="B13847" s="174">
        <v>33.980000000000203</v>
      </c>
    </row>
    <row r="13848" spans="1:2">
      <c r="A13848" s="174">
        <v>1384.5</v>
      </c>
      <c r="B13848" s="174">
        <v>34.25</v>
      </c>
    </row>
    <row r="13849" spans="1:2">
      <c r="A13849" s="174">
        <v>1384.6</v>
      </c>
      <c r="B13849" s="174">
        <v>34.520000000000302</v>
      </c>
    </row>
    <row r="13850" spans="1:2">
      <c r="A13850" s="174">
        <v>1384.7</v>
      </c>
      <c r="B13850" s="174">
        <v>34.790000000000099</v>
      </c>
    </row>
    <row r="13851" spans="1:2">
      <c r="A13851" s="174">
        <v>1384.8</v>
      </c>
      <c r="B13851" s="174">
        <v>35.0600000000004</v>
      </c>
    </row>
    <row r="13852" spans="1:2">
      <c r="A13852" s="174">
        <v>1384.9</v>
      </c>
      <c r="B13852" s="174">
        <v>35.330000000000197</v>
      </c>
    </row>
    <row r="13853" spans="1:2">
      <c r="A13853" s="174">
        <v>1385</v>
      </c>
      <c r="B13853" s="174">
        <v>35.6</v>
      </c>
    </row>
    <row r="13854" spans="1:2">
      <c r="A13854" s="174">
        <v>1385.1</v>
      </c>
      <c r="B13854" s="174">
        <v>35.7100000000001</v>
      </c>
    </row>
    <row r="13855" spans="1:2">
      <c r="A13855" s="174">
        <v>1385.2</v>
      </c>
      <c r="B13855" s="174">
        <v>35.82</v>
      </c>
    </row>
    <row r="13856" spans="1:2">
      <c r="A13856" s="174">
        <v>1385.3</v>
      </c>
      <c r="B13856" s="174">
        <v>35.930000000000199</v>
      </c>
    </row>
    <row r="13857" spans="1:2">
      <c r="A13857" s="174">
        <v>1385.4</v>
      </c>
      <c r="B13857" s="174">
        <v>36.040000000000099</v>
      </c>
    </row>
    <row r="13858" spans="1:2">
      <c r="A13858" s="174">
        <v>1385.5</v>
      </c>
      <c r="B13858" s="174">
        <v>36.15</v>
      </c>
    </row>
    <row r="13859" spans="1:2">
      <c r="A13859" s="174">
        <v>1385.6</v>
      </c>
      <c r="B13859" s="174">
        <v>36.260000000000097</v>
      </c>
    </row>
    <row r="13860" spans="1:2">
      <c r="A13860" s="174">
        <v>1385.7</v>
      </c>
      <c r="B13860" s="174">
        <v>36.369999999999997</v>
      </c>
    </row>
    <row r="13861" spans="1:2">
      <c r="A13861" s="174">
        <v>1385.8</v>
      </c>
      <c r="B13861" s="174">
        <v>36.480000000000203</v>
      </c>
    </row>
    <row r="13862" spans="1:2">
      <c r="A13862" s="174">
        <v>1385.9</v>
      </c>
      <c r="B13862" s="174">
        <v>36.590000000000103</v>
      </c>
    </row>
    <row r="13863" spans="1:2">
      <c r="A13863" s="174">
        <v>1386</v>
      </c>
      <c r="B13863" s="174">
        <v>36.700000000000003</v>
      </c>
    </row>
    <row r="13864" spans="1:2">
      <c r="A13864" s="174">
        <v>1386.1</v>
      </c>
      <c r="B13864" s="174">
        <v>36.790000000000099</v>
      </c>
    </row>
    <row r="13865" spans="1:2">
      <c r="A13865" s="174">
        <v>1386.2</v>
      </c>
      <c r="B13865" s="174">
        <v>36.880000000000003</v>
      </c>
    </row>
    <row r="13866" spans="1:2">
      <c r="A13866" s="174">
        <v>1386.3</v>
      </c>
      <c r="B13866" s="174">
        <v>36.970000000000098</v>
      </c>
    </row>
    <row r="13867" spans="1:2">
      <c r="A13867" s="174">
        <v>1386.4</v>
      </c>
      <c r="B13867" s="174">
        <v>37.06</v>
      </c>
    </row>
    <row r="13868" spans="1:2">
      <c r="A13868" s="174">
        <v>1386.5</v>
      </c>
      <c r="B13868" s="174">
        <v>37.15</v>
      </c>
    </row>
    <row r="13869" spans="1:2">
      <c r="A13869" s="174">
        <v>1386.6</v>
      </c>
      <c r="B13869" s="174">
        <v>37.240000000000101</v>
      </c>
    </row>
    <row r="13870" spans="1:2">
      <c r="A13870" s="174">
        <v>1386.7</v>
      </c>
      <c r="B13870" s="174">
        <v>37.33</v>
      </c>
    </row>
    <row r="13871" spans="1:2">
      <c r="A13871" s="174">
        <v>1386.8</v>
      </c>
      <c r="B13871" s="174">
        <v>37.420000000000101</v>
      </c>
    </row>
    <row r="13872" spans="1:2">
      <c r="A13872" s="174">
        <v>1386.9</v>
      </c>
      <c r="B13872" s="174">
        <v>37.51</v>
      </c>
    </row>
    <row r="13873" spans="1:2">
      <c r="A13873" s="174">
        <v>1387</v>
      </c>
      <c r="B13873" s="174">
        <v>37.6</v>
      </c>
    </row>
    <row r="13874" spans="1:2">
      <c r="A13874" s="174">
        <v>1387.1</v>
      </c>
      <c r="B13874" s="174">
        <v>37.7800000000002</v>
      </c>
    </row>
    <row r="13875" spans="1:2">
      <c r="A13875" s="174">
        <v>1387.2</v>
      </c>
      <c r="B13875" s="174">
        <v>37.96</v>
      </c>
    </row>
    <row r="13876" spans="1:2">
      <c r="A13876" s="174">
        <v>1387.3</v>
      </c>
      <c r="B13876" s="174">
        <v>38.140000000000299</v>
      </c>
    </row>
    <row r="13877" spans="1:2">
      <c r="A13877" s="174">
        <v>1387.4</v>
      </c>
      <c r="B13877" s="174">
        <v>38.3200000000001</v>
      </c>
    </row>
    <row r="13878" spans="1:2">
      <c r="A13878" s="174">
        <v>1387.5</v>
      </c>
      <c r="B13878" s="174">
        <v>38.5</v>
      </c>
    </row>
    <row r="13879" spans="1:2">
      <c r="A13879" s="174">
        <v>1387.6</v>
      </c>
      <c r="B13879" s="174">
        <v>38.680000000000199</v>
      </c>
    </row>
    <row r="13880" spans="1:2">
      <c r="A13880" s="174">
        <v>1387.7</v>
      </c>
      <c r="B13880" s="174">
        <v>38.86</v>
      </c>
    </row>
    <row r="13881" spans="1:2">
      <c r="A13881" s="174">
        <v>1387.8</v>
      </c>
      <c r="B13881" s="174">
        <v>39.040000000000298</v>
      </c>
    </row>
    <row r="13882" spans="1:2">
      <c r="A13882" s="174">
        <v>1387.9</v>
      </c>
      <c r="B13882" s="174">
        <v>39.220000000000098</v>
      </c>
    </row>
    <row r="13883" spans="1:2">
      <c r="A13883" s="174">
        <v>1388</v>
      </c>
      <c r="B13883" s="174">
        <v>39.4</v>
      </c>
    </row>
    <row r="13884" spans="1:2">
      <c r="A13884" s="174">
        <v>1388.1</v>
      </c>
      <c r="B13884" s="174">
        <v>39.710000000000399</v>
      </c>
    </row>
    <row r="13885" spans="1:2">
      <c r="A13885" s="174">
        <v>1388.2</v>
      </c>
      <c r="B13885" s="174">
        <v>40.020000000000103</v>
      </c>
    </row>
    <row r="13886" spans="1:2">
      <c r="A13886" s="174">
        <v>1388.3</v>
      </c>
      <c r="B13886" s="174">
        <v>40.330000000000503</v>
      </c>
    </row>
    <row r="13887" spans="1:2">
      <c r="A13887" s="174">
        <v>1388.4</v>
      </c>
      <c r="B13887" s="174">
        <v>40.6400000000002</v>
      </c>
    </row>
    <row r="13888" spans="1:2">
      <c r="A13888" s="174">
        <v>1388.5</v>
      </c>
      <c r="B13888" s="174">
        <v>40.950000000000003</v>
      </c>
    </row>
    <row r="13889" spans="1:2">
      <c r="A13889" s="174">
        <v>1388.6</v>
      </c>
      <c r="B13889" s="174">
        <v>41.260000000000403</v>
      </c>
    </row>
    <row r="13890" spans="1:2">
      <c r="A13890" s="174">
        <v>1388.7</v>
      </c>
      <c r="B13890" s="174">
        <v>41.5700000000001</v>
      </c>
    </row>
    <row r="13891" spans="1:2">
      <c r="A13891" s="174">
        <v>1388.8</v>
      </c>
      <c r="B13891" s="174">
        <v>41.8800000000005</v>
      </c>
    </row>
    <row r="13892" spans="1:2">
      <c r="A13892" s="174">
        <v>1388.9</v>
      </c>
      <c r="B13892" s="174">
        <v>42.190000000000197</v>
      </c>
    </row>
    <row r="13893" spans="1:2">
      <c r="A13893" s="174">
        <v>1389</v>
      </c>
      <c r="B13893" s="174">
        <v>42.5</v>
      </c>
    </row>
    <row r="13894" spans="1:2">
      <c r="A13894" s="174">
        <v>1389.1</v>
      </c>
      <c r="B13894" s="174">
        <v>42.900000000000503</v>
      </c>
    </row>
    <row r="13895" spans="1:2">
      <c r="A13895" s="174">
        <v>1389.2</v>
      </c>
      <c r="B13895" s="174">
        <v>43.300000000000097</v>
      </c>
    </row>
    <row r="13896" spans="1:2">
      <c r="A13896" s="174">
        <v>1389.3</v>
      </c>
      <c r="B13896" s="174">
        <v>43.700000000000699</v>
      </c>
    </row>
    <row r="13897" spans="1:2">
      <c r="A13897" s="174">
        <v>1389.4</v>
      </c>
      <c r="B13897" s="174">
        <v>44.1000000000003</v>
      </c>
    </row>
    <row r="13898" spans="1:2">
      <c r="A13898" s="174">
        <v>1389.5</v>
      </c>
      <c r="B13898" s="174">
        <v>44.5</v>
      </c>
    </row>
    <row r="13899" spans="1:2">
      <c r="A13899" s="174">
        <v>1389.6</v>
      </c>
      <c r="B13899" s="174">
        <v>44.900000000000503</v>
      </c>
    </row>
    <row r="13900" spans="1:2">
      <c r="A13900" s="174">
        <v>1389.7</v>
      </c>
      <c r="B13900" s="174">
        <v>45.300000000000097</v>
      </c>
    </row>
    <row r="13901" spans="1:2">
      <c r="A13901" s="174">
        <v>1389.8</v>
      </c>
      <c r="B13901" s="174">
        <v>45.700000000000699</v>
      </c>
    </row>
    <row r="13902" spans="1:2">
      <c r="A13902" s="174">
        <v>1389.9</v>
      </c>
      <c r="B13902" s="174">
        <v>46.1000000000003</v>
      </c>
    </row>
    <row r="13903" spans="1:2">
      <c r="A13903" s="174">
        <v>1390</v>
      </c>
      <c r="B13903" s="174">
        <v>46.5</v>
      </c>
    </row>
    <row r="13904" spans="1:2">
      <c r="A13904" s="174">
        <v>1390.1</v>
      </c>
      <c r="B13904" s="174">
        <v>46.870000000000502</v>
      </c>
    </row>
    <row r="13905" spans="1:2">
      <c r="A13905" s="174">
        <v>1390.2</v>
      </c>
      <c r="B13905" s="174">
        <v>47.240000000000101</v>
      </c>
    </row>
    <row r="13906" spans="1:2">
      <c r="A13906" s="174">
        <v>1390.3</v>
      </c>
      <c r="B13906" s="174">
        <v>47.610000000000603</v>
      </c>
    </row>
    <row r="13907" spans="1:2">
      <c r="A13907" s="174">
        <v>1390.4</v>
      </c>
      <c r="B13907" s="174">
        <v>47.980000000000302</v>
      </c>
    </row>
    <row r="13908" spans="1:2">
      <c r="A13908" s="174">
        <v>1390.5</v>
      </c>
      <c r="B13908" s="174">
        <v>48.35</v>
      </c>
    </row>
    <row r="13909" spans="1:2">
      <c r="A13909" s="174">
        <v>1390.6</v>
      </c>
      <c r="B13909" s="174">
        <v>48.720000000000503</v>
      </c>
    </row>
    <row r="13910" spans="1:2">
      <c r="A13910" s="174">
        <v>1390.7</v>
      </c>
      <c r="B13910" s="174">
        <v>49.090000000000103</v>
      </c>
    </row>
    <row r="13911" spans="1:2">
      <c r="A13911" s="174">
        <v>1390.8</v>
      </c>
      <c r="B13911" s="174">
        <v>49.460000000000598</v>
      </c>
    </row>
    <row r="13912" spans="1:2">
      <c r="A13912" s="174">
        <v>1390.9</v>
      </c>
      <c r="B13912" s="174">
        <v>49.830000000000297</v>
      </c>
    </row>
    <row r="13913" spans="1:2">
      <c r="A13913" s="174">
        <v>1391</v>
      </c>
      <c r="B13913" s="174">
        <v>50.2</v>
      </c>
    </row>
    <row r="13914" spans="1:2">
      <c r="A13914" s="174">
        <v>1391.1</v>
      </c>
      <c r="B13914" s="174">
        <v>50.460000000000299</v>
      </c>
    </row>
    <row r="13915" spans="1:2">
      <c r="A13915" s="174">
        <v>1391.2</v>
      </c>
      <c r="B13915" s="174">
        <v>50.720000000000098</v>
      </c>
    </row>
    <row r="13916" spans="1:2">
      <c r="A13916" s="174">
        <v>1391.3</v>
      </c>
      <c r="B13916" s="174">
        <v>50.980000000000402</v>
      </c>
    </row>
    <row r="13917" spans="1:2">
      <c r="A13917" s="174">
        <v>1391.4</v>
      </c>
      <c r="B13917" s="174">
        <v>51.240000000000201</v>
      </c>
    </row>
    <row r="13918" spans="1:2">
      <c r="A13918" s="174">
        <v>1391.5</v>
      </c>
      <c r="B13918" s="174">
        <v>51.5</v>
      </c>
    </row>
    <row r="13919" spans="1:2">
      <c r="A13919" s="174">
        <v>1391.6</v>
      </c>
      <c r="B13919" s="174">
        <v>51.760000000000304</v>
      </c>
    </row>
    <row r="13920" spans="1:2">
      <c r="A13920" s="174">
        <v>1391.7</v>
      </c>
      <c r="B13920" s="174">
        <v>52.020000000000103</v>
      </c>
    </row>
    <row r="13921" spans="1:2">
      <c r="A13921" s="174">
        <v>1391.8</v>
      </c>
      <c r="B13921" s="174">
        <v>52.280000000000399</v>
      </c>
    </row>
    <row r="13922" spans="1:2">
      <c r="A13922" s="174">
        <v>1391.9</v>
      </c>
      <c r="B13922" s="174">
        <v>52.540000000000198</v>
      </c>
    </row>
    <row r="13923" spans="1:2">
      <c r="A13923" s="174">
        <v>1392</v>
      </c>
      <c r="B13923" s="174">
        <v>52.8</v>
      </c>
    </row>
    <row r="13924" spans="1:2">
      <c r="A13924" s="174">
        <v>1392.1</v>
      </c>
      <c r="B13924" s="174">
        <v>52.950000000000202</v>
      </c>
    </row>
    <row r="13925" spans="1:2">
      <c r="A13925" s="174">
        <v>1392.2</v>
      </c>
      <c r="B13925" s="174">
        <v>53.1</v>
      </c>
    </row>
    <row r="13926" spans="1:2">
      <c r="A13926" s="174">
        <v>1392.3</v>
      </c>
      <c r="B13926" s="174">
        <v>53.250000000000199</v>
      </c>
    </row>
    <row r="13927" spans="1:2">
      <c r="A13927" s="174">
        <v>1392.4</v>
      </c>
      <c r="B13927" s="174">
        <v>53.400000000000098</v>
      </c>
    </row>
    <row r="13928" spans="1:2">
      <c r="A13928" s="174">
        <v>1392.5</v>
      </c>
      <c r="B13928" s="174">
        <v>53.55</v>
      </c>
    </row>
    <row r="13929" spans="1:2">
      <c r="A13929" s="174">
        <v>1392.6</v>
      </c>
      <c r="B13929" s="174">
        <v>53.700000000000202</v>
      </c>
    </row>
    <row r="13930" spans="1:2">
      <c r="A13930" s="174">
        <v>1392.7</v>
      </c>
      <c r="B13930" s="174">
        <v>53.85</v>
      </c>
    </row>
    <row r="13931" spans="1:2">
      <c r="A13931" s="174">
        <v>1392.8</v>
      </c>
      <c r="B13931" s="174">
        <v>54.000000000000199</v>
      </c>
    </row>
    <row r="13932" spans="1:2">
      <c r="A13932" s="174">
        <v>1392.9</v>
      </c>
      <c r="B13932" s="174">
        <v>54.150000000000098</v>
      </c>
    </row>
    <row r="13933" spans="1:2">
      <c r="A13933" s="174">
        <v>1393</v>
      </c>
      <c r="B13933" s="174">
        <v>54.3</v>
      </c>
    </row>
    <row r="13934" spans="1:2">
      <c r="A13934" s="174">
        <v>1393.1</v>
      </c>
      <c r="B13934" s="174">
        <v>54.36</v>
      </c>
    </row>
    <row r="13935" spans="1:2">
      <c r="A13935" s="174">
        <v>1393.2</v>
      </c>
      <c r="B13935" s="174">
        <v>54.42</v>
      </c>
    </row>
    <row r="13936" spans="1:2">
      <c r="A13936" s="174">
        <v>1393.3</v>
      </c>
      <c r="B13936" s="174">
        <v>54.480000000000103</v>
      </c>
    </row>
    <row r="13937" spans="1:2">
      <c r="A13937" s="174">
        <v>1393.4</v>
      </c>
      <c r="B13937" s="174">
        <v>54.54</v>
      </c>
    </row>
    <row r="13938" spans="1:2">
      <c r="A13938" s="174">
        <v>1393.5</v>
      </c>
      <c r="B13938" s="174">
        <v>54.599999999999902</v>
      </c>
    </row>
    <row r="13939" spans="1:2">
      <c r="A13939" s="174">
        <v>1393.6</v>
      </c>
      <c r="B13939" s="174">
        <v>54.66</v>
      </c>
    </row>
    <row r="13940" spans="1:2">
      <c r="A13940" s="174">
        <v>1393.7</v>
      </c>
      <c r="B13940" s="174">
        <v>54.72</v>
      </c>
    </row>
    <row r="13941" spans="1:2">
      <c r="A13941" s="174">
        <v>1393.8</v>
      </c>
      <c r="B13941" s="174">
        <v>54.780000000000101</v>
      </c>
    </row>
    <row r="13942" spans="1:2">
      <c r="A13942" s="174">
        <v>1393.9</v>
      </c>
      <c r="B13942" s="174">
        <v>54.84</v>
      </c>
    </row>
    <row r="13943" spans="1:2">
      <c r="A13943" s="174">
        <v>1394</v>
      </c>
      <c r="B13943" s="174">
        <v>54.9</v>
      </c>
    </row>
    <row r="13944" spans="1:2">
      <c r="A13944" s="174">
        <v>1394.1</v>
      </c>
      <c r="B13944" s="174">
        <v>54.9</v>
      </c>
    </row>
    <row r="13945" spans="1:2">
      <c r="A13945" s="174">
        <v>1394.2</v>
      </c>
      <c r="B13945" s="174">
        <v>54.9</v>
      </c>
    </row>
    <row r="13946" spans="1:2">
      <c r="A13946" s="174">
        <v>1394.3</v>
      </c>
      <c r="B13946" s="174">
        <v>54.9</v>
      </c>
    </row>
    <row r="13947" spans="1:2">
      <c r="A13947" s="174">
        <v>1394.4</v>
      </c>
      <c r="B13947" s="174">
        <v>54.9</v>
      </c>
    </row>
    <row r="13948" spans="1:2">
      <c r="A13948" s="174">
        <v>1394.5</v>
      </c>
      <c r="B13948" s="174">
        <v>54.9</v>
      </c>
    </row>
    <row r="13949" spans="1:2">
      <c r="A13949" s="174">
        <v>1394.6</v>
      </c>
      <c r="B13949" s="174">
        <v>54.9</v>
      </c>
    </row>
    <row r="13950" spans="1:2">
      <c r="A13950" s="174">
        <v>1394.7</v>
      </c>
      <c r="B13950" s="174">
        <v>54.9</v>
      </c>
    </row>
    <row r="13951" spans="1:2">
      <c r="A13951" s="174">
        <v>1394.8</v>
      </c>
      <c r="B13951" s="174">
        <v>54.9</v>
      </c>
    </row>
    <row r="13952" spans="1:2">
      <c r="A13952" s="174">
        <v>1394.9</v>
      </c>
      <c r="B13952" s="174">
        <v>54.9</v>
      </c>
    </row>
    <row r="13953" spans="1:2">
      <c r="A13953" s="174">
        <v>1395</v>
      </c>
      <c r="B13953" s="174">
        <v>54.9</v>
      </c>
    </row>
    <row r="13954" spans="1:2">
      <c r="A13954" s="174">
        <v>1395.1</v>
      </c>
      <c r="B13954" s="174">
        <v>54.879999999999903</v>
      </c>
    </row>
    <row r="13955" spans="1:2">
      <c r="A13955" s="174">
        <v>1395.2</v>
      </c>
      <c r="B13955" s="174">
        <v>54.8599999999999</v>
      </c>
    </row>
    <row r="13956" spans="1:2">
      <c r="A13956" s="174">
        <v>1395.3</v>
      </c>
      <c r="B13956" s="174">
        <v>54.839999999999897</v>
      </c>
    </row>
    <row r="13957" spans="1:2">
      <c r="A13957" s="174">
        <v>1395.4</v>
      </c>
      <c r="B13957" s="174">
        <v>54.819999999999901</v>
      </c>
    </row>
    <row r="13958" spans="1:2">
      <c r="A13958" s="174">
        <v>1395.5</v>
      </c>
      <c r="B13958" s="174">
        <v>54.8</v>
      </c>
    </row>
    <row r="13959" spans="1:2">
      <c r="A13959" s="174">
        <v>1395.6</v>
      </c>
      <c r="B13959" s="174">
        <v>54.779999999999902</v>
      </c>
    </row>
    <row r="13960" spans="1:2">
      <c r="A13960" s="174">
        <v>1395.7</v>
      </c>
      <c r="B13960" s="174">
        <v>54.759999999999899</v>
      </c>
    </row>
    <row r="13961" spans="1:2">
      <c r="A13961" s="174">
        <v>1395.8</v>
      </c>
      <c r="B13961" s="174">
        <v>54.739999999999903</v>
      </c>
    </row>
    <row r="13962" spans="1:2">
      <c r="A13962" s="174">
        <v>1395.9</v>
      </c>
      <c r="B13962" s="174">
        <v>54.719999999999899</v>
      </c>
    </row>
    <row r="13963" spans="1:2">
      <c r="A13963" s="174">
        <v>1396</v>
      </c>
      <c r="B13963" s="174">
        <v>54.7</v>
      </c>
    </row>
    <row r="13964" spans="1:2">
      <c r="A13964" s="174">
        <v>1396.1</v>
      </c>
      <c r="B13964" s="174">
        <v>54.639999999999901</v>
      </c>
    </row>
    <row r="13965" spans="1:2">
      <c r="A13965" s="174">
        <v>1396.2</v>
      </c>
      <c r="B13965" s="174">
        <v>54.579999999999899</v>
      </c>
    </row>
    <row r="13966" spans="1:2">
      <c r="A13966" s="174">
        <v>1396.3</v>
      </c>
      <c r="B13966" s="174">
        <v>54.519999999999897</v>
      </c>
    </row>
    <row r="13967" spans="1:2">
      <c r="A13967" s="174">
        <v>1396.4</v>
      </c>
      <c r="B13967" s="174">
        <v>54.459999999999901</v>
      </c>
    </row>
    <row r="13968" spans="1:2">
      <c r="A13968" s="174">
        <v>1396.5</v>
      </c>
      <c r="B13968" s="174">
        <v>54.4</v>
      </c>
    </row>
    <row r="13969" spans="1:2">
      <c r="A13969" s="174">
        <v>1396.6</v>
      </c>
      <c r="B13969" s="174">
        <v>54.339999999999897</v>
      </c>
    </row>
    <row r="13970" spans="1:2">
      <c r="A13970" s="174">
        <v>1396.7</v>
      </c>
      <c r="B13970" s="174">
        <v>54.279999999999902</v>
      </c>
    </row>
    <row r="13971" spans="1:2">
      <c r="A13971" s="174">
        <v>1396.8</v>
      </c>
      <c r="B13971" s="174">
        <v>54.2199999999998</v>
      </c>
    </row>
    <row r="13972" spans="1:2">
      <c r="A13972" s="174">
        <v>1396.9</v>
      </c>
      <c r="B13972" s="174">
        <v>54.159999999999897</v>
      </c>
    </row>
    <row r="13973" spans="1:2">
      <c r="A13973" s="174">
        <v>1397</v>
      </c>
      <c r="B13973" s="174">
        <v>54.1</v>
      </c>
    </row>
    <row r="13974" spans="1:2">
      <c r="A13974" s="174">
        <v>1397.1</v>
      </c>
      <c r="B13974" s="174">
        <v>54.009999999999799</v>
      </c>
    </row>
    <row r="13975" spans="1:2">
      <c r="A13975" s="174">
        <v>1397.2</v>
      </c>
      <c r="B13975" s="174">
        <v>53.919999999999902</v>
      </c>
    </row>
    <row r="13976" spans="1:2">
      <c r="A13976" s="174">
        <v>1397.3</v>
      </c>
      <c r="B13976" s="174">
        <v>53.829999999999799</v>
      </c>
    </row>
    <row r="13977" spans="1:2">
      <c r="A13977" s="174">
        <v>1397.4</v>
      </c>
      <c r="B13977" s="174">
        <v>53.739999999999903</v>
      </c>
    </row>
    <row r="13978" spans="1:2">
      <c r="A13978" s="174">
        <v>1397.5</v>
      </c>
      <c r="B13978" s="174">
        <v>53.65</v>
      </c>
    </row>
    <row r="13979" spans="1:2">
      <c r="A13979" s="174">
        <v>1397.6</v>
      </c>
      <c r="B13979" s="174">
        <v>53.559999999999803</v>
      </c>
    </row>
    <row r="13980" spans="1:2">
      <c r="A13980" s="174">
        <v>1397.7</v>
      </c>
      <c r="B13980" s="174">
        <v>53.469999999999899</v>
      </c>
    </row>
    <row r="13981" spans="1:2">
      <c r="A13981" s="174">
        <v>1397.8</v>
      </c>
      <c r="B13981" s="174">
        <v>53.379999999999797</v>
      </c>
    </row>
    <row r="13982" spans="1:2">
      <c r="A13982" s="174">
        <v>1397.9</v>
      </c>
      <c r="B13982" s="174">
        <v>53.2899999999999</v>
      </c>
    </row>
    <row r="13983" spans="1:2">
      <c r="A13983" s="174">
        <v>1398</v>
      </c>
      <c r="B13983" s="174">
        <v>53.2</v>
      </c>
    </row>
    <row r="13984" spans="1:2">
      <c r="A13984" s="174">
        <v>1398.1</v>
      </c>
      <c r="B13984" s="174">
        <v>53.089999999999797</v>
      </c>
    </row>
    <row r="13985" spans="1:2">
      <c r="A13985" s="174">
        <v>1398.2</v>
      </c>
      <c r="B13985" s="174">
        <v>52.979999999999897</v>
      </c>
    </row>
    <row r="13986" spans="1:2">
      <c r="A13986" s="174">
        <v>1398.3</v>
      </c>
      <c r="B13986" s="174">
        <v>52.869999999999798</v>
      </c>
    </row>
    <row r="13987" spans="1:2">
      <c r="A13987" s="174">
        <v>1398.4</v>
      </c>
      <c r="B13987" s="174">
        <v>52.759999999999899</v>
      </c>
    </row>
    <row r="13988" spans="1:2">
      <c r="A13988" s="174">
        <v>1398.5</v>
      </c>
      <c r="B13988" s="174">
        <v>52.65</v>
      </c>
    </row>
    <row r="13989" spans="1:2">
      <c r="A13989" s="174">
        <v>1398.6</v>
      </c>
      <c r="B13989" s="174">
        <v>52.5399999999998</v>
      </c>
    </row>
    <row r="13990" spans="1:2">
      <c r="A13990" s="174">
        <v>1398.7</v>
      </c>
      <c r="B13990" s="174">
        <v>52.4299999999999</v>
      </c>
    </row>
    <row r="13991" spans="1:2">
      <c r="A13991" s="174">
        <v>1398.8</v>
      </c>
      <c r="B13991" s="174">
        <v>52.319999999999801</v>
      </c>
    </row>
    <row r="13992" spans="1:2">
      <c r="A13992" s="174">
        <v>1398.9</v>
      </c>
      <c r="B13992" s="174">
        <v>52.209999999999901</v>
      </c>
    </row>
    <row r="13993" spans="1:2">
      <c r="A13993" s="174">
        <v>1399</v>
      </c>
      <c r="B13993" s="174">
        <v>52.1</v>
      </c>
    </row>
    <row r="13994" spans="1:2">
      <c r="A13994" s="174">
        <v>1399.1</v>
      </c>
      <c r="B13994" s="174">
        <v>51.959999999999802</v>
      </c>
    </row>
    <row r="13995" spans="1:2">
      <c r="A13995" s="174">
        <v>1399.2</v>
      </c>
      <c r="B13995" s="174">
        <v>51.819999999999901</v>
      </c>
    </row>
    <row r="13996" spans="1:2">
      <c r="A13996" s="174">
        <v>1399.3</v>
      </c>
      <c r="B13996" s="174">
        <v>51.679999999999701</v>
      </c>
    </row>
    <row r="13997" spans="1:2">
      <c r="A13997" s="174">
        <v>1399.4</v>
      </c>
      <c r="B13997" s="174">
        <v>51.5399999999998</v>
      </c>
    </row>
    <row r="13998" spans="1:2">
      <c r="A13998" s="174">
        <v>1399.5</v>
      </c>
      <c r="B13998" s="174">
        <v>51.4</v>
      </c>
    </row>
    <row r="13999" spans="1:2">
      <c r="A13999" s="174">
        <v>1399.6</v>
      </c>
      <c r="B13999" s="174">
        <v>51.259999999999799</v>
      </c>
    </row>
    <row r="14000" spans="1:2">
      <c r="A14000" s="174">
        <v>1399.7</v>
      </c>
      <c r="B14000" s="174">
        <v>51.119999999999898</v>
      </c>
    </row>
    <row r="14001" spans="1:2">
      <c r="A14001" s="174">
        <v>1399.8</v>
      </c>
      <c r="B14001" s="174">
        <v>50.979999999999698</v>
      </c>
    </row>
    <row r="14002" spans="1:2">
      <c r="A14002" s="174">
        <v>1399.9</v>
      </c>
      <c r="B14002" s="174">
        <v>50.839999999999797</v>
      </c>
    </row>
    <row r="14003" spans="1:2">
      <c r="A14003" s="174">
        <v>1400</v>
      </c>
      <c r="B14003" s="174">
        <v>50.7</v>
      </c>
    </row>
    <row r="14004" spans="1:2">
      <c r="A14004" s="174">
        <v>1400.1</v>
      </c>
      <c r="B14004" s="174">
        <v>50.539999999999701</v>
      </c>
    </row>
    <row r="14005" spans="1:2">
      <c r="A14005" s="174">
        <v>1400.2</v>
      </c>
      <c r="B14005" s="174">
        <v>50.379999999999903</v>
      </c>
    </row>
    <row r="14006" spans="1:2">
      <c r="A14006" s="174">
        <v>1400.3</v>
      </c>
      <c r="B14006" s="174">
        <v>50.2199999999997</v>
      </c>
    </row>
    <row r="14007" spans="1:2">
      <c r="A14007" s="174">
        <v>1400.4</v>
      </c>
      <c r="B14007" s="174">
        <v>50.059999999999803</v>
      </c>
    </row>
    <row r="14008" spans="1:2">
      <c r="A14008" s="174">
        <v>1400.5</v>
      </c>
      <c r="B14008" s="174">
        <v>49.9</v>
      </c>
    </row>
    <row r="14009" spans="1:2">
      <c r="A14009" s="174">
        <v>1400.6</v>
      </c>
      <c r="B14009" s="174">
        <v>49.739999999999696</v>
      </c>
    </row>
    <row r="14010" spans="1:2">
      <c r="A14010" s="174">
        <v>1400.7</v>
      </c>
      <c r="B14010" s="174">
        <v>49.579999999999899</v>
      </c>
    </row>
    <row r="14011" spans="1:2">
      <c r="A14011" s="174">
        <v>1400.8</v>
      </c>
      <c r="B14011" s="174">
        <v>49.419999999999703</v>
      </c>
    </row>
    <row r="14012" spans="1:2">
      <c r="A14012" s="174">
        <v>1400.9</v>
      </c>
      <c r="B14012" s="174">
        <v>49.259999999999799</v>
      </c>
    </row>
    <row r="14013" spans="1:2">
      <c r="A14013" s="174">
        <v>1401</v>
      </c>
      <c r="B14013" s="174">
        <v>49.1</v>
      </c>
    </row>
    <row r="14014" spans="1:2">
      <c r="A14014" s="174">
        <v>1401.1</v>
      </c>
      <c r="B14014" s="174">
        <v>48.929999999999701</v>
      </c>
    </row>
    <row r="14015" spans="1:2">
      <c r="A14015" s="174">
        <v>1401.2</v>
      </c>
      <c r="B14015" s="174">
        <v>48.759999999999899</v>
      </c>
    </row>
    <row r="14016" spans="1:2">
      <c r="A14016" s="174">
        <v>1401.3</v>
      </c>
      <c r="B14016" s="174">
        <v>48.589999999999598</v>
      </c>
    </row>
    <row r="14017" spans="1:2">
      <c r="A14017" s="174">
        <v>1401.4</v>
      </c>
      <c r="B14017" s="174">
        <v>48.419999999999803</v>
      </c>
    </row>
    <row r="14018" spans="1:2">
      <c r="A14018" s="174">
        <v>1401.5</v>
      </c>
      <c r="B14018" s="174">
        <v>48.25</v>
      </c>
    </row>
    <row r="14019" spans="1:2">
      <c r="A14019" s="174">
        <v>1401.6</v>
      </c>
      <c r="B14019" s="174">
        <v>48.0799999999997</v>
      </c>
    </row>
    <row r="14020" spans="1:2">
      <c r="A14020" s="174">
        <v>1401.7</v>
      </c>
      <c r="B14020" s="174">
        <v>47.909999999999897</v>
      </c>
    </row>
    <row r="14021" spans="1:2">
      <c r="A14021" s="174">
        <v>1401.8</v>
      </c>
      <c r="B14021" s="174">
        <v>47.739999999999597</v>
      </c>
    </row>
    <row r="14022" spans="1:2">
      <c r="A14022" s="174">
        <v>1401.9</v>
      </c>
      <c r="B14022" s="174">
        <v>47.569999999999801</v>
      </c>
    </row>
    <row r="14023" spans="1:2">
      <c r="A14023" s="174">
        <v>1402</v>
      </c>
      <c r="B14023" s="174">
        <v>47.4</v>
      </c>
    </row>
    <row r="14024" spans="1:2">
      <c r="A14024" s="174">
        <v>1402.1</v>
      </c>
      <c r="B14024" s="174">
        <v>47.179999999999701</v>
      </c>
    </row>
    <row r="14025" spans="1:2">
      <c r="A14025" s="174">
        <v>1402.2</v>
      </c>
      <c r="B14025" s="174">
        <v>46.959999999999901</v>
      </c>
    </row>
    <row r="14026" spans="1:2">
      <c r="A14026" s="174">
        <v>1402.3</v>
      </c>
      <c r="B14026" s="174">
        <v>46.739999999999597</v>
      </c>
    </row>
    <row r="14027" spans="1:2">
      <c r="A14027" s="174">
        <v>1402.4</v>
      </c>
      <c r="B14027" s="174">
        <v>46.519999999999797</v>
      </c>
    </row>
    <row r="14028" spans="1:2">
      <c r="A14028" s="174">
        <v>1402.5</v>
      </c>
      <c r="B14028" s="174">
        <v>46.3</v>
      </c>
    </row>
    <row r="14029" spans="1:2">
      <c r="A14029" s="174">
        <v>1402.6</v>
      </c>
      <c r="B14029" s="174">
        <v>46.0799999999997</v>
      </c>
    </row>
    <row r="14030" spans="1:2">
      <c r="A14030" s="174">
        <v>1402.7</v>
      </c>
      <c r="B14030" s="174">
        <v>45.8599999999999</v>
      </c>
    </row>
    <row r="14031" spans="1:2">
      <c r="A14031" s="174">
        <v>1402.8</v>
      </c>
      <c r="B14031" s="174">
        <v>45.639999999999603</v>
      </c>
    </row>
    <row r="14032" spans="1:2">
      <c r="A14032" s="174">
        <v>1402.9</v>
      </c>
      <c r="B14032" s="174">
        <v>45.419999999999803</v>
      </c>
    </row>
    <row r="14033" spans="1:2">
      <c r="A14033" s="174">
        <v>1403</v>
      </c>
      <c r="B14033" s="174">
        <v>45.2</v>
      </c>
    </row>
    <row r="14034" spans="1:2">
      <c r="A14034" s="174">
        <v>1403.1</v>
      </c>
      <c r="B14034" s="174">
        <v>44.859999999999502</v>
      </c>
    </row>
    <row r="14035" spans="1:2">
      <c r="A14035" s="174">
        <v>1403.2</v>
      </c>
      <c r="B14035" s="174">
        <v>44.519999999999797</v>
      </c>
    </row>
    <row r="14036" spans="1:2">
      <c r="A14036" s="174">
        <v>1403.3</v>
      </c>
      <c r="B14036" s="174">
        <v>44.179999999999303</v>
      </c>
    </row>
    <row r="14037" spans="1:2">
      <c r="A14037" s="174">
        <v>1403.4</v>
      </c>
      <c r="B14037" s="174">
        <v>43.839999999999598</v>
      </c>
    </row>
    <row r="14038" spans="1:2">
      <c r="A14038" s="174">
        <v>1403.5</v>
      </c>
      <c r="B14038" s="174">
        <v>43.5</v>
      </c>
    </row>
    <row r="14039" spans="1:2">
      <c r="A14039" s="174">
        <v>1403.6</v>
      </c>
      <c r="B14039" s="174">
        <v>43.159999999999499</v>
      </c>
    </row>
    <row r="14040" spans="1:2">
      <c r="A14040" s="174">
        <v>1403.7</v>
      </c>
      <c r="B14040" s="174">
        <v>42.819999999999801</v>
      </c>
    </row>
    <row r="14041" spans="1:2">
      <c r="A14041" s="174">
        <v>1403.8</v>
      </c>
      <c r="B14041" s="174">
        <v>42.479999999999301</v>
      </c>
    </row>
    <row r="14042" spans="1:2">
      <c r="A14042" s="174">
        <v>1403.9</v>
      </c>
      <c r="B14042" s="174">
        <v>42.139999999999603</v>
      </c>
    </row>
    <row r="14043" spans="1:2">
      <c r="A14043" s="174">
        <v>1404</v>
      </c>
      <c r="B14043" s="174">
        <v>41.8</v>
      </c>
    </row>
    <row r="14044" spans="1:2">
      <c r="A14044" s="174">
        <v>1404.1</v>
      </c>
      <c r="B14044" s="174">
        <v>41.2699999999992</v>
      </c>
    </row>
    <row r="14045" spans="1:2">
      <c r="A14045" s="174">
        <v>1404.2</v>
      </c>
      <c r="B14045" s="174">
        <v>40.739999999999696</v>
      </c>
    </row>
    <row r="14046" spans="1:2">
      <c r="A14046" s="174">
        <v>1404.3</v>
      </c>
      <c r="B14046" s="174">
        <v>40.209999999998999</v>
      </c>
    </row>
    <row r="14047" spans="1:2">
      <c r="A14047" s="174">
        <v>1404.4</v>
      </c>
      <c r="B14047" s="174">
        <v>39.679999999999502</v>
      </c>
    </row>
    <row r="14048" spans="1:2">
      <c r="A14048" s="174">
        <v>1404.5</v>
      </c>
      <c r="B14048" s="174">
        <v>39.15</v>
      </c>
    </row>
    <row r="14049" spans="1:2">
      <c r="A14049" s="174">
        <v>1404.6</v>
      </c>
      <c r="B14049" s="174">
        <v>38.619999999999202</v>
      </c>
    </row>
    <row r="14050" spans="1:2">
      <c r="A14050" s="174">
        <v>1404.7</v>
      </c>
      <c r="B14050" s="174">
        <v>38.089999999999698</v>
      </c>
    </row>
    <row r="14051" spans="1:2">
      <c r="A14051" s="174">
        <v>1404.8</v>
      </c>
      <c r="B14051" s="174">
        <v>37.559999999999</v>
      </c>
    </row>
    <row r="14052" spans="1:2">
      <c r="A14052" s="174">
        <v>1404.9</v>
      </c>
      <c r="B14052" s="174">
        <v>37.029999999999497</v>
      </c>
    </row>
    <row r="14053" spans="1:2">
      <c r="A14053" s="174">
        <v>1405</v>
      </c>
      <c r="B14053" s="174">
        <v>36.5</v>
      </c>
    </row>
    <row r="14054" spans="1:2">
      <c r="A14054" s="174">
        <v>1405.1</v>
      </c>
      <c r="B14054" s="174">
        <v>35.969999999999203</v>
      </c>
    </row>
    <row r="14055" spans="1:2">
      <c r="A14055" s="174">
        <v>1405.2</v>
      </c>
      <c r="B14055" s="174">
        <v>35.439999999999699</v>
      </c>
    </row>
    <row r="14056" spans="1:2">
      <c r="A14056" s="174">
        <v>1405.3</v>
      </c>
      <c r="B14056" s="174">
        <v>34.909999999999002</v>
      </c>
    </row>
    <row r="14057" spans="1:2">
      <c r="A14057" s="174">
        <v>1405.4</v>
      </c>
      <c r="B14057" s="174">
        <v>34.379999999999498</v>
      </c>
    </row>
    <row r="14058" spans="1:2">
      <c r="A14058" s="174">
        <v>1405.5</v>
      </c>
      <c r="B14058" s="174">
        <v>33.85</v>
      </c>
    </row>
    <row r="14059" spans="1:2">
      <c r="A14059" s="174">
        <v>1405.6</v>
      </c>
      <c r="B14059" s="174">
        <v>33.319999999999197</v>
      </c>
    </row>
    <row r="14060" spans="1:2">
      <c r="A14060" s="174">
        <v>1405.7</v>
      </c>
      <c r="B14060" s="174">
        <v>32.789999999999701</v>
      </c>
    </row>
    <row r="14061" spans="1:2">
      <c r="A14061" s="174">
        <v>1405.8</v>
      </c>
      <c r="B14061" s="174">
        <v>32.259999999999003</v>
      </c>
    </row>
    <row r="14062" spans="1:2">
      <c r="A14062" s="174">
        <v>1405.9</v>
      </c>
      <c r="B14062" s="174">
        <v>31.729999999999499</v>
      </c>
    </row>
    <row r="14063" spans="1:2">
      <c r="A14063" s="174">
        <v>1406</v>
      </c>
      <c r="B14063" s="174">
        <v>31.2</v>
      </c>
    </row>
    <row r="14064" spans="1:2">
      <c r="A14064" s="174">
        <v>1406.1</v>
      </c>
      <c r="B14064" s="174">
        <v>30.839999999999499</v>
      </c>
    </row>
    <row r="14065" spans="1:2">
      <c r="A14065" s="174">
        <v>1406.2</v>
      </c>
      <c r="B14065" s="174">
        <v>30.479999999999801</v>
      </c>
    </row>
    <row r="14066" spans="1:2">
      <c r="A14066" s="174">
        <v>1406.3</v>
      </c>
      <c r="B14066" s="174">
        <v>30.119999999999301</v>
      </c>
    </row>
    <row r="14067" spans="1:2">
      <c r="A14067" s="174">
        <v>1406.4</v>
      </c>
      <c r="B14067" s="174">
        <v>29.7599999999996</v>
      </c>
    </row>
    <row r="14068" spans="1:2">
      <c r="A14068" s="174">
        <v>1406.5</v>
      </c>
      <c r="B14068" s="174">
        <v>29.4</v>
      </c>
    </row>
    <row r="14069" spans="1:2">
      <c r="A14069" s="174">
        <v>1406.6</v>
      </c>
      <c r="B14069" s="174">
        <v>29.039999999999502</v>
      </c>
    </row>
    <row r="14070" spans="1:2">
      <c r="A14070" s="174">
        <v>1406.7</v>
      </c>
      <c r="B14070" s="174">
        <v>28.679999999999801</v>
      </c>
    </row>
    <row r="14071" spans="1:2">
      <c r="A14071" s="174">
        <v>1406.8</v>
      </c>
      <c r="B14071" s="174">
        <v>28.3199999999993</v>
      </c>
    </row>
    <row r="14072" spans="1:2">
      <c r="A14072" s="174">
        <v>1406.9</v>
      </c>
      <c r="B14072" s="174">
        <v>27.959999999999599</v>
      </c>
    </row>
    <row r="14073" spans="1:2">
      <c r="A14073" s="174">
        <v>1407</v>
      </c>
      <c r="B14073" s="174">
        <v>27.6</v>
      </c>
    </row>
    <row r="14074" spans="1:2">
      <c r="A14074" s="174">
        <v>1407.1</v>
      </c>
      <c r="B14074" s="174">
        <v>27.529999999999902</v>
      </c>
    </row>
    <row r="14075" spans="1:2">
      <c r="A14075" s="174">
        <v>1407.2</v>
      </c>
      <c r="B14075" s="174">
        <v>27.459999999999901</v>
      </c>
    </row>
    <row r="14076" spans="1:2">
      <c r="A14076" s="174">
        <v>1407.3</v>
      </c>
      <c r="B14076" s="174">
        <v>27.389999999999802</v>
      </c>
    </row>
    <row r="14077" spans="1:2">
      <c r="A14077" s="174">
        <v>1407.4</v>
      </c>
      <c r="B14077" s="174">
        <v>27.319999999999901</v>
      </c>
    </row>
    <row r="14078" spans="1:2">
      <c r="A14078" s="174">
        <v>1407.5</v>
      </c>
      <c r="B14078" s="174">
        <v>27.25</v>
      </c>
    </row>
    <row r="14079" spans="1:2">
      <c r="A14079" s="174">
        <v>1407.6</v>
      </c>
      <c r="B14079" s="174">
        <v>27.1799999999999</v>
      </c>
    </row>
    <row r="14080" spans="1:2">
      <c r="A14080" s="174">
        <v>1407.7</v>
      </c>
      <c r="B14080" s="174">
        <v>27.1099999999999</v>
      </c>
    </row>
    <row r="14081" spans="1:2">
      <c r="A14081" s="174">
        <v>1407.8</v>
      </c>
      <c r="B14081" s="174">
        <v>27.0399999999998</v>
      </c>
    </row>
    <row r="14082" spans="1:2">
      <c r="A14082" s="174">
        <v>1407.9</v>
      </c>
      <c r="B14082" s="174">
        <v>26.969999999999899</v>
      </c>
    </row>
    <row r="14083" spans="1:2">
      <c r="A14083" s="174">
        <v>1408</v>
      </c>
      <c r="B14083" s="174">
        <v>26.9</v>
      </c>
    </row>
    <row r="14084" spans="1:2">
      <c r="A14084" s="174">
        <v>1408.1</v>
      </c>
      <c r="B14084" s="174">
        <v>26.94</v>
      </c>
    </row>
    <row r="14085" spans="1:2">
      <c r="A14085" s="174">
        <v>1408.2</v>
      </c>
      <c r="B14085" s="174">
        <v>26.98</v>
      </c>
    </row>
    <row r="14086" spans="1:2">
      <c r="A14086" s="174">
        <v>1408.3</v>
      </c>
      <c r="B14086" s="174">
        <v>27.02</v>
      </c>
    </row>
    <row r="14087" spans="1:2">
      <c r="A14087" s="174">
        <v>1408.4</v>
      </c>
      <c r="B14087" s="174">
        <v>27.06</v>
      </c>
    </row>
    <row r="14088" spans="1:2">
      <c r="A14088" s="174">
        <v>1408.5</v>
      </c>
      <c r="B14088" s="174">
        <v>27.1</v>
      </c>
    </row>
    <row r="14089" spans="1:2">
      <c r="A14089" s="174">
        <v>1408.6</v>
      </c>
      <c r="B14089" s="174">
        <v>27.14</v>
      </c>
    </row>
    <row r="14090" spans="1:2">
      <c r="A14090" s="174">
        <v>1408.7</v>
      </c>
      <c r="B14090" s="174">
        <v>27.18</v>
      </c>
    </row>
    <row r="14091" spans="1:2">
      <c r="A14091" s="174">
        <v>1408.8</v>
      </c>
      <c r="B14091" s="174">
        <v>27.22</v>
      </c>
    </row>
    <row r="14092" spans="1:2">
      <c r="A14092" s="174">
        <v>1408.9</v>
      </c>
      <c r="B14092" s="174">
        <v>27.26</v>
      </c>
    </row>
    <row r="14093" spans="1:2">
      <c r="A14093" s="174">
        <v>1409</v>
      </c>
      <c r="B14093" s="174">
        <v>27.3</v>
      </c>
    </row>
    <row r="14094" spans="1:2">
      <c r="A14094" s="174">
        <v>1409.1</v>
      </c>
      <c r="B14094" s="174">
        <v>27.32</v>
      </c>
    </row>
    <row r="14095" spans="1:2">
      <c r="A14095" s="174">
        <v>1409.2</v>
      </c>
      <c r="B14095" s="174">
        <v>27.34</v>
      </c>
    </row>
    <row r="14096" spans="1:2">
      <c r="A14096" s="174">
        <v>1409.3</v>
      </c>
      <c r="B14096" s="174">
        <v>27.36</v>
      </c>
    </row>
    <row r="14097" spans="1:2">
      <c r="A14097" s="174">
        <v>1409.4</v>
      </c>
      <c r="B14097" s="174">
        <v>27.38</v>
      </c>
    </row>
    <row r="14098" spans="1:2">
      <c r="A14098" s="174">
        <v>1409.5</v>
      </c>
      <c r="B14098" s="174">
        <v>27.4</v>
      </c>
    </row>
    <row r="14099" spans="1:2">
      <c r="A14099" s="174">
        <v>1409.6</v>
      </c>
      <c r="B14099" s="174">
        <v>27.42</v>
      </c>
    </row>
    <row r="14100" spans="1:2">
      <c r="A14100" s="174">
        <v>1409.7</v>
      </c>
      <c r="B14100" s="174">
        <v>27.44</v>
      </c>
    </row>
    <row r="14101" spans="1:2">
      <c r="A14101" s="174">
        <v>1409.8</v>
      </c>
      <c r="B14101" s="174">
        <v>27.46</v>
      </c>
    </row>
    <row r="14102" spans="1:2">
      <c r="A14102" s="174">
        <v>1409.9</v>
      </c>
      <c r="B14102" s="174">
        <v>27.48</v>
      </c>
    </row>
    <row r="14103" spans="1:2">
      <c r="A14103" s="174">
        <v>1410</v>
      </c>
      <c r="B14103" s="174">
        <v>27.5</v>
      </c>
    </row>
    <row r="14104" spans="1:2">
      <c r="A14104" s="174">
        <v>1410.1</v>
      </c>
      <c r="B14104" s="174">
        <v>27.489999999999899</v>
      </c>
    </row>
    <row r="14105" spans="1:2">
      <c r="A14105" s="174">
        <v>1410.2</v>
      </c>
      <c r="B14105" s="174">
        <v>27.479999999999901</v>
      </c>
    </row>
    <row r="14106" spans="1:2">
      <c r="A14106" s="174">
        <v>1410.3</v>
      </c>
      <c r="B14106" s="174">
        <v>27.469999999999899</v>
      </c>
    </row>
    <row r="14107" spans="1:2">
      <c r="A14107" s="174">
        <v>1410.4</v>
      </c>
      <c r="B14107" s="174">
        <v>27.459999999999901</v>
      </c>
    </row>
    <row r="14108" spans="1:2">
      <c r="A14108" s="174">
        <v>1410.5</v>
      </c>
      <c r="B14108" s="174">
        <v>27.45</v>
      </c>
    </row>
    <row r="14109" spans="1:2">
      <c r="A14109" s="174">
        <v>1410.6</v>
      </c>
      <c r="B14109" s="174">
        <v>27.439999999999898</v>
      </c>
    </row>
    <row r="14110" spans="1:2">
      <c r="A14110" s="174">
        <v>1410.7</v>
      </c>
      <c r="B14110" s="174">
        <v>27.4299999999999</v>
      </c>
    </row>
    <row r="14111" spans="1:2">
      <c r="A14111" s="174">
        <v>1410.8</v>
      </c>
      <c r="B14111" s="174">
        <v>27.419999999999899</v>
      </c>
    </row>
    <row r="14112" spans="1:2">
      <c r="A14112" s="174">
        <v>1410.9</v>
      </c>
      <c r="B14112" s="174">
        <v>27.409999999999901</v>
      </c>
    </row>
    <row r="14113" spans="1:2">
      <c r="A14113" s="174">
        <v>1411</v>
      </c>
      <c r="B14113" s="174">
        <v>27.4</v>
      </c>
    </row>
    <row r="14114" spans="1:2">
      <c r="A14114" s="174">
        <v>1411.1</v>
      </c>
      <c r="B14114" s="174">
        <v>27.369999999999902</v>
      </c>
    </row>
    <row r="14115" spans="1:2">
      <c r="A14115" s="174">
        <v>1411.2</v>
      </c>
      <c r="B14115" s="174">
        <v>27.3399999999999</v>
      </c>
    </row>
    <row r="14116" spans="1:2">
      <c r="A14116" s="174">
        <v>1411.3</v>
      </c>
      <c r="B14116" s="174">
        <v>27.309999999999899</v>
      </c>
    </row>
    <row r="14117" spans="1:2">
      <c r="A14117" s="174">
        <v>1411.4</v>
      </c>
      <c r="B14117" s="174">
        <v>27.279999999999902</v>
      </c>
    </row>
    <row r="14118" spans="1:2">
      <c r="A14118" s="174">
        <v>1411.5</v>
      </c>
      <c r="B14118" s="174">
        <v>27.25</v>
      </c>
    </row>
    <row r="14119" spans="1:2">
      <c r="A14119" s="174">
        <v>1411.6</v>
      </c>
      <c r="B14119" s="174">
        <v>27.219999999999899</v>
      </c>
    </row>
    <row r="14120" spans="1:2">
      <c r="A14120" s="174">
        <v>1411.7</v>
      </c>
      <c r="B14120" s="174">
        <v>27.189999999999898</v>
      </c>
    </row>
    <row r="14121" spans="1:2">
      <c r="A14121" s="174">
        <v>1411.8</v>
      </c>
      <c r="B14121" s="174">
        <v>27.159999999999901</v>
      </c>
    </row>
    <row r="14122" spans="1:2">
      <c r="A14122" s="174">
        <v>1411.9</v>
      </c>
      <c r="B14122" s="174">
        <v>27.1299999999999</v>
      </c>
    </row>
    <row r="14123" spans="1:2">
      <c r="A14123" s="174">
        <v>1412</v>
      </c>
      <c r="B14123" s="174">
        <v>27.1</v>
      </c>
    </row>
    <row r="14124" spans="1:2">
      <c r="A14124" s="174">
        <v>1412.1</v>
      </c>
      <c r="B14124" s="174">
        <v>27.059999999999899</v>
      </c>
    </row>
    <row r="14125" spans="1:2">
      <c r="A14125" s="174">
        <v>1412.2</v>
      </c>
      <c r="B14125" s="174">
        <v>27.0199999999999</v>
      </c>
    </row>
    <row r="14126" spans="1:2">
      <c r="A14126" s="174">
        <v>1412.3</v>
      </c>
      <c r="B14126" s="174">
        <v>26.979999999999901</v>
      </c>
    </row>
    <row r="14127" spans="1:2">
      <c r="A14127" s="174">
        <v>1412.4</v>
      </c>
      <c r="B14127" s="174">
        <v>26.939999999999898</v>
      </c>
    </row>
    <row r="14128" spans="1:2">
      <c r="A14128" s="174">
        <v>1412.5</v>
      </c>
      <c r="B14128" s="174">
        <v>26.9</v>
      </c>
    </row>
    <row r="14129" spans="1:2">
      <c r="A14129" s="174">
        <v>1412.6</v>
      </c>
      <c r="B14129" s="174">
        <v>26.8599999999999</v>
      </c>
    </row>
    <row r="14130" spans="1:2">
      <c r="A14130" s="174">
        <v>1412.7</v>
      </c>
      <c r="B14130" s="174">
        <v>26.819999999999901</v>
      </c>
    </row>
    <row r="14131" spans="1:2">
      <c r="A14131" s="174">
        <v>1412.8</v>
      </c>
      <c r="B14131" s="174">
        <v>26.779999999999902</v>
      </c>
    </row>
    <row r="14132" spans="1:2">
      <c r="A14132" s="174">
        <v>1412.9</v>
      </c>
      <c r="B14132" s="174">
        <v>26.739999999999899</v>
      </c>
    </row>
    <row r="14133" spans="1:2">
      <c r="A14133" s="174">
        <v>1413</v>
      </c>
      <c r="B14133" s="174">
        <v>26.7</v>
      </c>
    </row>
    <row r="14134" spans="1:2">
      <c r="A14134" s="174">
        <v>1413.1</v>
      </c>
      <c r="B14134" s="174">
        <v>26.71</v>
      </c>
    </row>
    <row r="14135" spans="1:2">
      <c r="A14135" s="174">
        <v>1413.2</v>
      </c>
      <c r="B14135" s="174">
        <v>26.72</v>
      </c>
    </row>
    <row r="14136" spans="1:2">
      <c r="A14136" s="174">
        <v>1413.3</v>
      </c>
      <c r="B14136" s="174">
        <v>26.73</v>
      </c>
    </row>
    <row r="14137" spans="1:2">
      <c r="A14137" s="174">
        <v>1413.4</v>
      </c>
      <c r="B14137" s="174">
        <v>26.74</v>
      </c>
    </row>
    <row r="14138" spans="1:2">
      <c r="A14138" s="174">
        <v>1413.5</v>
      </c>
      <c r="B14138" s="174">
        <v>26.75</v>
      </c>
    </row>
    <row r="14139" spans="1:2">
      <c r="A14139" s="174">
        <v>1413.6</v>
      </c>
      <c r="B14139" s="174">
        <v>26.76</v>
      </c>
    </row>
    <row r="14140" spans="1:2">
      <c r="A14140" s="174">
        <v>1413.7</v>
      </c>
      <c r="B14140" s="174">
        <v>26.77</v>
      </c>
    </row>
    <row r="14141" spans="1:2">
      <c r="A14141" s="174">
        <v>1413.8</v>
      </c>
      <c r="B14141" s="174">
        <v>26.78</v>
      </c>
    </row>
    <row r="14142" spans="1:2">
      <c r="A14142" s="174">
        <v>1413.9</v>
      </c>
      <c r="B14142" s="174">
        <v>26.79</v>
      </c>
    </row>
    <row r="14143" spans="1:2">
      <c r="A14143" s="174">
        <v>1414</v>
      </c>
      <c r="B14143" s="174">
        <v>26.8</v>
      </c>
    </row>
    <row r="14144" spans="1:2">
      <c r="A14144" s="174">
        <v>1414.1</v>
      </c>
      <c r="B14144" s="174">
        <v>26.940000000000101</v>
      </c>
    </row>
    <row r="14145" spans="1:2">
      <c r="A14145" s="174">
        <v>1414.2</v>
      </c>
      <c r="B14145" s="174">
        <v>27.08</v>
      </c>
    </row>
    <row r="14146" spans="1:2">
      <c r="A14146" s="174">
        <v>1414.3</v>
      </c>
      <c r="B14146" s="174">
        <v>27.220000000000201</v>
      </c>
    </row>
    <row r="14147" spans="1:2">
      <c r="A14147" s="174">
        <v>1414.4</v>
      </c>
      <c r="B14147" s="174">
        <v>27.360000000000099</v>
      </c>
    </row>
    <row r="14148" spans="1:2">
      <c r="A14148" s="174">
        <v>1414.5</v>
      </c>
      <c r="B14148" s="174">
        <v>27.5</v>
      </c>
    </row>
    <row r="14149" spans="1:2">
      <c r="A14149" s="174">
        <v>1414.6</v>
      </c>
      <c r="B14149" s="174">
        <v>27.6400000000001</v>
      </c>
    </row>
    <row r="14150" spans="1:2">
      <c r="A14150" s="174">
        <v>1414.7</v>
      </c>
      <c r="B14150" s="174">
        <v>27.78</v>
      </c>
    </row>
    <row r="14151" spans="1:2">
      <c r="A14151" s="174">
        <v>1414.8</v>
      </c>
      <c r="B14151" s="174">
        <v>27.920000000000201</v>
      </c>
    </row>
    <row r="14152" spans="1:2">
      <c r="A14152" s="174">
        <v>1414.9</v>
      </c>
      <c r="B14152" s="174">
        <v>28.060000000000102</v>
      </c>
    </row>
    <row r="14153" spans="1:2">
      <c r="A14153" s="174">
        <v>1415</v>
      </c>
      <c r="B14153" s="174">
        <v>28.2</v>
      </c>
    </row>
    <row r="14154" spans="1:2">
      <c r="A14154" s="174">
        <v>1415.1</v>
      </c>
      <c r="B14154" s="174">
        <v>28.4900000000003</v>
      </c>
    </row>
    <row r="14155" spans="1:2">
      <c r="A14155" s="174">
        <v>1415.2</v>
      </c>
      <c r="B14155" s="174">
        <v>28.780000000000101</v>
      </c>
    </row>
    <row r="14156" spans="1:2">
      <c r="A14156" s="174">
        <v>1415.3</v>
      </c>
      <c r="B14156" s="174">
        <v>29.070000000000501</v>
      </c>
    </row>
    <row r="14157" spans="1:2">
      <c r="A14157" s="174">
        <v>1415.4</v>
      </c>
      <c r="B14157" s="174">
        <v>29.360000000000198</v>
      </c>
    </row>
    <row r="14158" spans="1:2">
      <c r="A14158" s="174">
        <v>1415.5</v>
      </c>
      <c r="B14158" s="174">
        <v>29.65</v>
      </c>
    </row>
    <row r="14159" spans="1:2">
      <c r="A14159" s="174">
        <v>1415.6</v>
      </c>
      <c r="B14159" s="174">
        <v>29.9400000000003</v>
      </c>
    </row>
    <row r="14160" spans="1:2">
      <c r="A14160" s="174">
        <v>1415.7</v>
      </c>
      <c r="B14160" s="174">
        <v>30.2300000000001</v>
      </c>
    </row>
    <row r="14161" spans="1:2">
      <c r="A14161" s="174">
        <v>1415.8</v>
      </c>
      <c r="B14161" s="174">
        <v>30.520000000000501</v>
      </c>
    </row>
    <row r="14162" spans="1:2">
      <c r="A14162" s="174">
        <v>1415.9</v>
      </c>
      <c r="B14162" s="174">
        <v>30.810000000000201</v>
      </c>
    </row>
    <row r="14163" spans="1:2">
      <c r="A14163" s="174">
        <v>1416</v>
      </c>
      <c r="B14163" s="174">
        <v>31.1</v>
      </c>
    </row>
    <row r="14164" spans="1:2">
      <c r="A14164" s="174">
        <v>1416.1</v>
      </c>
      <c r="B14164" s="174">
        <v>31.4700000000005</v>
      </c>
    </row>
    <row r="14165" spans="1:2">
      <c r="A14165" s="174">
        <v>1416.2</v>
      </c>
      <c r="B14165" s="174">
        <v>31.840000000000099</v>
      </c>
    </row>
    <row r="14166" spans="1:2">
      <c r="A14166" s="174">
        <v>1416.3</v>
      </c>
      <c r="B14166" s="174">
        <v>32.210000000000598</v>
      </c>
    </row>
    <row r="14167" spans="1:2">
      <c r="A14167" s="174">
        <v>1416.4</v>
      </c>
      <c r="B14167" s="174">
        <v>32.580000000000297</v>
      </c>
    </row>
    <row r="14168" spans="1:2">
      <c r="A14168" s="174">
        <v>1416.5</v>
      </c>
      <c r="B14168" s="174">
        <v>32.950000000000003</v>
      </c>
    </row>
    <row r="14169" spans="1:2">
      <c r="A14169" s="174">
        <v>1416.6</v>
      </c>
      <c r="B14169" s="174">
        <v>33.320000000000498</v>
      </c>
    </row>
    <row r="14170" spans="1:2">
      <c r="A14170" s="174">
        <v>1416.7</v>
      </c>
      <c r="B14170" s="174">
        <v>33.690000000000097</v>
      </c>
    </row>
    <row r="14171" spans="1:2">
      <c r="A14171" s="174">
        <v>1416.8</v>
      </c>
      <c r="B14171" s="174">
        <v>34.060000000000599</v>
      </c>
    </row>
    <row r="14172" spans="1:2">
      <c r="A14172" s="174">
        <v>1416.9</v>
      </c>
      <c r="B14172" s="174">
        <v>34.430000000000298</v>
      </c>
    </row>
    <row r="14173" spans="1:2">
      <c r="A14173" s="174">
        <v>1417</v>
      </c>
      <c r="B14173" s="174">
        <v>34.799999999999997</v>
      </c>
    </row>
    <row r="14174" spans="1:2">
      <c r="A14174" s="174">
        <v>1417.1</v>
      </c>
      <c r="B14174" s="174">
        <v>35.160000000000402</v>
      </c>
    </row>
    <row r="14175" spans="1:2">
      <c r="A14175" s="174">
        <v>1417.2</v>
      </c>
      <c r="B14175" s="174">
        <v>35.520000000000103</v>
      </c>
    </row>
    <row r="14176" spans="1:2">
      <c r="A14176" s="174">
        <v>1417.3</v>
      </c>
      <c r="B14176" s="174">
        <v>35.880000000000599</v>
      </c>
    </row>
    <row r="14177" spans="1:2">
      <c r="A14177" s="174">
        <v>1417.4</v>
      </c>
      <c r="B14177" s="174">
        <v>36.2400000000003</v>
      </c>
    </row>
    <row r="14178" spans="1:2">
      <c r="A14178" s="174">
        <v>1417.5</v>
      </c>
      <c r="B14178" s="174">
        <v>36.599999999999902</v>
      </c>
    </row>
    <row r="14179" spans="1:2">
      <c r="A14179" s="174">
        <v>1417.6</v>
      </c>
      <c r="B14179" s="174">
        <v>36.960000000000399</v>
      </c>
    </row>
    <row r="14180" spans="1:2">
      <c r="A14180" s="174">
        <v>1417.7</v>
      </c>
      <c r="B14180" s="174">
        <v>37.3200000000001</v>
      </c>
    </row>
    <row r="14181" spans="1:2">
      <c r="A14181" s="174">
        <v>1417.8</v>
      </c>
      <c r="B14181" s="174">
        <v>37.680000000000597</v>
      </c>
    </row>
    <row r="14182" spans="1:2">
      <c r="A14182" s="174">
        <v>1417.9</v>
      </c>
      <c r="B14182" s="174">
        <v>38.040000000000298</v>
      </c>
    </row>
    <row r="14183" spans="1:2">
      <c r="A14183" s="174">
        <v>1418</v>
      </c>
      <c r="B14183" s="174">
        <v>38.4</v>
      </c>
    </row>
    <row r="14184" spans="1:2">
      <c r="A14184" s="174">
        <v>1418.1</v>
      </c>
      <c r="B14184" s="174">
        <v>38.650000000000297</v>
      </c>
    </row>
    <row r="14185" spans="1:2">
      <c r="A14185" s="174">
        <v>1418.2</v>
      </c>
      <c r="B14185" s="174">
        <v>38.900000000000098</v>
      </c>
    </row>
    <row r="14186" spans="1:2">
      <c r="A14186" s="174">
        <v>1418.3</v>
      </c>
      <c r="B14186" s="174">
        <v>39.150000000000396</v>
      </c>
    </row>
    <row r="14187" spans="1:2">
      <c r="A14187" s="174">
        <v>1418.4</v>
      </c>
      <c r="B14187" s="174">
        <v>39.400000000000198</v>
      </c>
    </row>
    <row r="14188" spans="1:2">
      <c r="A14188" s="174">
        <v>1418.5</v>
      </c>
      <c r="B14188" s="174">
        <v>39.65</v>
      </c>
    </row>
    <row r="14189" spans="1:2">
      <c r="A14189" s="174">
        <v>1418.6</v>
      </c>
      <c r="B14189" s="174">
        <v>39.900000000000297</v>
      </c>
    </row>
    <row r="14190" spans="1:2">
      <c r="A14190" s="174">
        <v>1418.7</v>
      </c>
      <c r="B14190" s="174">
        <v>40.150000000000098</v>
      </c>
    </row>
    <row r="14191" spans="1:2">
      <c r="A14191" s="174">
        <v>1418.8</v>
      </c>
      <c r="B14191" s="174">
        <v>40.400000000000396</v>
      </c>
    </row>
    <row r="14192" spans="1:2">
      <c r="A14192" s="174">
        <v>1418.9</v>
      </c>
      <c r="B14192" s="174">
        <v>40.650000000000198</v>
      </c>
    </row>
    <row r="14193" spans="1:2">
      <c r="A14193" s="174">
        <v>1419</v>
      </c>
      <c r="B14193" s="174">
        <v>40.9</v>
      </c>
    </row>
    <row r="14194" spans="1:2">
      <c r="A14194" s="174">
        <v>1419.1</v>
      </c>
      <c r="B14194" s="174">
        <v>40.980000000000103</v>
      </c>
    </row>
    <row r="14195" spans="1:2">
      <c r="A14195" s="174">
        <v>1419.2</v>
      </c>
      <c r="B14195" s="174">
        <v>41.06</v>
      </c>
    </row>
    <row r="14196" spans="1:2">
      <c r="A14196" s="174">
        <v>1419.3</v>
      </c>
      <c r="B14196" s="174">
        <v>41.1400000000001</v>
      </c>
    </row>
    <row r="14197" spans="1:2">
      <c r="A14197" s="174">
        <v>1419.4</v>
      </c>
      <c r="B14197" s="174">
        <v>41.22</v>
      </c>
    </row>
    <row r="14198" spans="1:2">
      <c r="A14198" s="174">
        <v>1419.5</v>
      </c>
      <c r="B14198" s="174">
        <v>41.3</v>
      </c>
    </row>
    <row r="14199" spans="1:2">
      <c r="A14199" s="174">
        <v>1419.6</v>
      </c>
      <c r="B14199" s="174">
        <v>41.380000000000102</v>
      </c>
    </row>
    <row r="14200" spans="1:2">
      <c r="A14200" s="174">
        <v>1419.7</v>
      </c>
      <c r="B14200" s="174">
        <v>41.46</v>
      </c>
    </row>
    <row r="14201" spans="1:2">
      <c r="A14201" s="174">
        <v>1419.8</v>
      </c>
      <c r="B14201" s="174">
        <v>41.540000000000099</v>
      </c>
    </row>
    <row r="14202" spans="1:2">
      <c r="A14202" s="174">
        <v>1419.9</v>
      </c>
      <c r="B14202" s="174">
        <v>41.62</v>
      </c>
    </row>
    <row r="14203" spans="1:2">
      <c r="A14203" s="174">
        <v>1420</v>
      </c>
      <c r="B14203" s="174">
        <v>41.7</v>
      </c>
    </row>
    <row r="14204" spans="1:2">
      <c r="A14204" s="174">
        <v>1420.1</v>
      </c>
      <c r="B14204" s="174">
        <v>41.619999999999798</v>
      </c>
    </row>
    <row r="14205" spans="1:2">
      <c r="A14205" s="174">
        <v>1420.2</v>
      </c>
      <c r="B14205" s="174">
        <v>41.5399999999999</v>
      </c>
    </row>
    <row r="14206" spans="1:2">
      <c r="A14206" s="174">
        <v>1420.3</v>
      </c>
      <c r="B14206" s="174">
        <v>41.459999999999802</v>
      </c>
    </row>
    <row r="14207" spans="1:2">
      <c r="A14207" s="174">
        <v>1420.4</v>
      </c>
      <c r="B14207" s="174">
        <v>41.379999999999903</v>
      </c>
    </row>
    <row r="14208" spans="1:2">
      <c r="A14208" s="174">
        <v>1420.5</v>
      </c>
      <c r="B14208" s="174">
        <v>41.3</v>
      </c>
    </row>
    <row r="14209" spans="1:2">
      <c r="A14209" s="174">
        <v>1420.6</v>
      </c>
      <c r="B14209" s="174">
        <v>41.2199999999998</v>
      </c>
    </row>
    <row r="14210" spans="1:2">
      <c r="A14210" s="174">
        <v>1420.7</v>
      </c>
      <c r="B14210" s="174">
        <v>41.139999999999901</v>
      </c>
    </row>
    <row r="14211" spans="1:2">
      <c r="A14211" s="174">
        <v>1420.8</v>
      </c>
      <c r="B14211" s="174">
        <v>41.059999999999803</v>
      </c>
    </row>
    <row r="14212" spans="1:2">
      <c r="A14212" s="174">
        <v>1420.9</v>
      </c>
      <c r="B14212" s="174">
        <v>40.979999999999897</v>
      </c>
    </row>
    <row r="14213" spans="1:2">
      <c r="A14213" s="174">
        <v>1421</v>
      </c>
      <c r="B14213" s="174">
        <v>40.9</v>
      </c>
    </row>
    <row r="14214" spans="1:2">
      <c r="A14214" s="174">
        <v>1421.1</v>
      </c>
      <c r="B14214" s="174">
        <v>40.639999999999603</v>
      </c>
    </row>
    <row r="14215" spans="1:2">
      <c r="A14215" s="174">
        <v>1421.2</v>
      </c>
      <c r="B14215" s="174">
        <v>40.379999999999797</v>
      </c>
    </row>
    <row r="14216" spans="1:2">
      <c r="A14216" s="174">
        <v>1421.3</v>
      </c>
      <c r="B14216" s="174">
        <v>40.1199999999995</v>
      </c>
    </row>
    <row r="14217" spans="1:2">
      <c r="A14217" s="174">
        <v>1421.4</v>
      </c>
      <c r="B14217" s="174">
        <v>39.859999999999701</v>
      </c>
    </row>
    <row r="14218" spans="1:2">
      <c r="A14218" s="174">
        <v>1421.5</v>
      </c>
      <c r="B14218" s="174">
        <v>39.599999999999902</v>
      </c>
    </row>
    <row r="14219" spans="1:2">
      <c r="A14219" s="174">
        <v>1421.6</v>
      </c>
      <c r="B14219" s="174">
        <v>39.339999999999598</v>
      </c>
    </row>
    <row r="14220" spans="1:2">
      <c r="A14220" s="174">
        <v>1421.7</v>
      </c>
      <c r="B14220" s="174">
        <v>39.079999999999799</v>
      </c>
    </row>
    <row r="14221" spans="1:2">
      <c r="A14221" s="174">
        <v>1421.8</v>
      </c>
      <c r="B14221" s="174">
        <v>38.819999999999503</v>
      </c>
    </row>
    <row r="14222" spans="1:2">
      <c r="A14222" s="174">
        <v>1421.9</v>
      </c>
      <c r="B14222" s="174">
        <v>38.559999999999697</v>
      </c>
    </row>
    <row r="14223" spans="1:2">
      <c r="A14223" s="174">
        <v>1422</v>
      </c>
      <c r="B14223" s="174">
        <v>38.299999999999997</v>
      </c>
    </row>
    <row r="14224" spans="1:2">
      <c r="A14224" s="174">
        <v>1422.1</v>
      </c>
      <c r="B14224" s="174">
        <v>37.999999999999503</v>
      </c>
    </row>
    <row r="14225" spans="1:2">
      <c r="A14225" s="174">
        <v>1422.2</v>
      </c>
      <c r="B14225" s="174">
        <v>37.699999999999797</v>
      </c>
    </row>
    <row r="14226" spans="1:2">
      <c r="A14226" s="174">
        <v>1422.3</v>
      </c>
      <c r="B14226" s="174">
        <v>37.399999999999402</v>
      </c>
    </row>
    <row r="14227" spans="1:2">
      <c r="A14227" s="174">
        <v>1422.4</v>
      </c>
      <c r="B14227" s="174">
        <v>37.099999999999703</v>
      </c>
    </row>
    <row r="14228" spans="1:2">
      <c r="A14228" s="174">
        <v>1422.5</v>
      </c>
      <c r="B14228" s="174">
        <v>36.799999999999997</v>
      </c>
    </row>
    <row r="14229" spans="1:2">
      <c r="A14229" s="174">
        <v>1422.6</v>
      </c>
      <c r="B14229" s="174">
        <v>36.499999999999503</v>
      </c>
    </row>
    <row r="14230" spans="1:2">
      <c r="A14230" s="174">
        <v>1422.7</v>
      </c>
      <c r="B14230" s="174">
        <v>36.199999999999797</v>
      </c>
    </row>
    <row r="14231" spans="1:2">
      <c r="A14231" s="174">
        <v>1422.8</v>
      </c>
      <c r="B14231" s="174">
        <v>35.899999999999402</v>
      </c>
    </row>
    <row r="14232" spans="1:2">
      <c r="A14232" s="174">
        <v>1422.9</v>
      </c>
      <c r="B14232" s="174">
        <v>35.599999999999703</v>
      </c>
    </row>
    <row r="14233" spans="1:2">
      <c r="A14233" s="174">
        <v>1423</v>
      </c>
      <c r="B14233" s="174">
        <v>35.299999999999997</v>
      </c>
    </row>
    <row r="14234" spans="1:2">
      <c r="A14234" s="174">
        <v>1423.1</v>
      </c>
      <c r="B14234" s="174">
        <v>35.199999999999797</v>
      </c>
    </row>
    <row r="14235" spans="1:2">
      <c r="A14235" s="174">
        <v>1423.2</v>
      </c>
      <c r="B14235" s="174">
        <v>35.099999999999902</v>
      </c>
    </row>
    <row r="14236" spans="1:2">
      <c r="A14236" s="174">
        <v>1423.3</v>
      </c>
      <c r="B14236" s="174">
        <v>34.999999999999801</v>
      </c>
    </row>
    <row r="14237" spans="1:2">
      <c r="A14237" s="174">
        <v>1423.4</v>
      </c>
      <c r="B14237" s="174">
        <v>34.899999999999899</v>
      </c>
    </row>
    <row r="14238" spans="1:2">
      <c r="A14238" s="174">
        <v>1423.5</v>
      </c>
      <c r="B14238" s="174">
        <v>34.799999999999997</v>
      </c>
    </row>
    <row r="14239" spans="1:2">
      <c r="A14239" s="174">
        <v>1423.6</v>
      </c>
      <c r="B14239" s="174">
        <v>34.699999999999797</v>
      </c>
    </row>
    <row r="14240" spans="1:2">
      <c r="A14240" s="174">
        <v>1423.7</v>
      </c>
      <c r="B14240" s="174">
        <v>34.599999999999902</v>
      </c>
    </row>
    <row r="14241" spans="1:2">
      <c r="A14241" s="174">
        <v>1423.8</v>
      </c>
      <c r="B14241" s="174">
        <v>34.499999999999801</v>
      </c>
    </row>
    <row r="14242" spans="1:2">
      <c r="A14242" s="174">
        <v>1423.9</v>
      </c>
      <c r="B14242" s="174">
        <v>34.399999999999899</v>
      </c>
    </row>
    <row r="14243" spans="1:2">
      <c r="A14243" s="174">
        <v>1424</v>
      </c>
      <c r="B14243" s="174">
        <v>34.299999999999997</v>
      </c>
    </row>
    <row r="14244" spans="1:2">
      <c r="A14244" s="174">
        <v>1424.1</v>
      </c>
      <c r="B14244" s="174">
        <v>34.33</v>
      </c>
    </row>
    <row r="14245" spans="1:2">
      <c r="A14245" s="174">
        <v>1424.2</v>
      </c>
      <c r="B14245" s="174">
        <v>34.36</v>
      </c>
    </row>
    <row r="14246" spans="1:2">
      <c r="A14246" s="174">
        <v>1424.3</v>
      </c>
      <c r="B14246" s="174">
        <v>34.39</v>
      </c>
    </row>
    <row r="14247" spans="1:2">
      <c r="A14247" s="174">
        <v>1424.4</v>
      </c>
      <c r="B14247" s="174">
        <v>34.42</v>
      </c>
    </row>
    <row r="14248" spans="1:2">
      <c r="A14248" s="174">
        <v>1424.5</v>
      </c>
      <c r="B14248" s="174">
        <v>34.450000000000003</v>
      </c>
    </row>
    <row r="14249" spans="1:2">
      <c r="A14249" s="174">
        <v>1424.6</v>
      </c>
      <c r="B14249" s="174">
        <v>34.479999999999997</v>
      </c>
    </row>
    <row r="14250" spans="1:2">
      <c r="A14250" s="174">
        <v>1424.7</v>
      </c>
      <c r="B14250" s="174">
        <v>34.51</v>
      </c>
    </row>
    <row r="14251" spans="1:2">
      <c r="A14251" s="174">
        <v>1424.8</v>
      </c>
      <c r="B14251" s="174">
        <v>34.54</v>
      </c>
    </row>
    <row r="14252" spans="1:2">
      <c r="A14252" s="174">
        <v>1424.9</v>
      </c>
      <c r="B14252" s="174">
        <v>34.57</v>
      </c>
    </row>
    <row r="14253" spans="1:2">
      <c r="A14253" s="174">
        <v>1425</v>
      </c>
      <c r="B14253" s="174">
        <v>34.6</v>
      </c>
    </row>
    <row r="14254" spans="1:2">
      <c r="A14254" s="174">
        <v>1425.1</v>
      </c>
      <c r="B14254" s="174">
        <v>34.770000000000202</v>
      </c>
    </row>
    <row r="14255" spans="1:2">
      <c r="A14255" s="174">
        <v>1425.2</v>
      </c>
      <c r="B14255" s="174">
        <v>34.94</v>
      </c>
    </row>
    <row r="14256" spans="1:2">
      <c r="A14256" s="174">
        <v>1425.3</v>
      </c>
      <c r="B14256" s="174">
        <v>35.110000000000298</v>
      </c>
    </row>
    <row r="14257" spans="1:2">
      <c r="A14257" s="174">
        <v>1425.4</v>
      </c>
      <c r="B14257" s="174">
        <v>35.280000000000101</v>
      </c>
    </row>
    <row r="14258" spans="1:2">
      <c r="A14258" s="174">
        <v>1425.5</v>
      </c>
      <c r="B14258" s="174">
        <v>35.450000000000003</v>
      </c>
    </row>
    <row r="14259" spans="1:2">
      <c r="A14259" s="174">
        <v>1425.6</v>
      </c>
      <c r="B14259" s="174">
        <v>35.620000000000203</v>
      </c>
    </row>
    <row r="14260" spans="1:2">
      <c r="A14260" s="174">
        <v>1425.7</v>
      </c>
      <c r="B14260" s="174">
        <v>35.79</v>
      </c>
    </row>
    <row r="14261" spans="1:2">
      <c r="A14261" s="174">
        <v>1425.8</v>
      </c>
      <c r="B14261" s="174">
        <v>35.960000000000299</v>
      </c>
    </row>
    <row r="14262" spans="1:2">
      <c r="A14262" s="174">
        <v>1425.9</v>
      </c>
      <c r="B14262" s="174">
        <v>36.130000000000102</v>
      </c>
    </row>
    <row r="14263" spans="1:2">
      <c r="A14263" s="174">
        <v>1426</v>
      </c>
      <c r="B14263" s="174">
        <v>36.299999999999997</v>
      </c>
    </row>
    <row r="14264" spans="1:2">
      <c r="A14264" s="174">
        <v>1426.1</v>
      </c>
      <c r="B14264" s="174">
        <v>36.620000000000402</v>
      </c>
    </row>
    <row r="14265" spans="1:2">
      <c r="A14265" s="174">
        <v>1426.2</v>
      </c>
      <c r="B14265" s="174">
        <v>36.940000000000097</v>
      </c>
    </row>
    <row r="14266" spans="1:2">
      <c r="A14266" s="174">
        <v>1426.3</v>
      </c>
      <c r="B14266" s="174">
        <v>37.260000000000502</v>
      </c>
    </row>
    <row r="14267" spans="1:2">
      <c r="A14267" s="174">
        <v>1426.4</v>
      </c>
      <c r="B14267" s="174">
        <v>37.580000000000197</v>
      </c>
    </row>
    <row r="14268" spans="1:2">
      <c r="A14268" s="174">
        <v>1426.5</v>
      </c>
      <c r="B14268" s="174">
        <v>37.9</v>
      </c>
    </row>
    <row r="14269" spans="1:2">
      <c r="A14269" s="174">
        <v>1426.6</v>
      </c>
      <c r="B14269" s="174">
        <v>38.220000000000397</v>
      </c>
    </row>
    <row r="14270" spans="1:2">
      <c r="A14270" s="174">
        <v>1426.7</v>
      </c>
      <c r="B14270" s="174">
        <v>38.540000000000099</v>
      </c>
    </row>
    <row r="14271" spans="1:2">
      <c r="A14271" s="174">
        <v>1426.8</v>
      </c>
      <c r="B14271" s="174">
        <v>38.860000000000497</v>
      </c>
    </row>
    <row r="14272" spans="1:2">
      <c r="A14272" s="174">
        <v>1426.9</v>
      </c>
      <c r="B14272" s="174">
        <v>39.180000000000199</v>
      </c>
    </row>
    <row r="14273" spans="1:2">
      <c r="A14273" s="174">
        <v>1427</v>
      </c>
      <c r="B14273" s="174">
        <v>39.5</v>
      </c>
    </row>
    <row r="14274" spans="1:2">
      <c r="A14274" s="174">
        <v>1427.1</v>
      </c>
      <c r="B14274" s="174">
        <v>39.730000000000302</v>
      </c>
    </row>
    <row r="14275" spans="1:2">
      <c r="A14275" s="174">
        <v>1427.2</v>
      </c>
      <c r="B14275" s="174">
        <v>39.9600000000001</v>
      </c>
    </row>
    <row r="14276" spans="1:2">
      <c r="A14276" s="174">
        <v>1427.3</v>
      </c>
      <c r="B14276" s="174">
        <v>40.190000000000403</v>
      </c>
    </row>
    <row r="14277" spans="1:2">
      <c r="A14277" s="174">
        <v>1427.4</v>
      </c>
      <c r="B14277" s="174">
        <v>40.420000000000201</v>
      </c>
    </row>
    <row r="14278" spans="1:2">
      <c r="A14278" s="174">
        <v>1427.5</v>
      </c>
      <c r="B14278" s="174">
        <v>40.65</v>
      </c>
    </row>
    <row r="14279" spans="1:2">
      <c r="A14279" s="174">
        <v>1427.6</v>
      </c>
      <c r="B14279" s="174">
        <v>40.880000000000301</v>
      </c>
    </row>
    <row r="14280" spans="1:2">
      <c r="A14280" s="174">
        <v>1427.7</v>
      </c>
      <c r="B14280" s="174">
        <v>41.110000000000099</v>
      </c>
    </row>
    <row r="14281" spans="1:2">
      <c r="A14281" s="174">
        <v>1427.8</v>
      </c>
      <c r="B14281" s="174">
        <v>41.340000000000401</v>
      </c>
    </row>
    <row r="14282" spans="1:2">
      <c r="A14282" s="174">
        <v>1427.9</v>
      </c>
      <c r="B14282" s="174">
        <v>41.570000000000199</v>
      </c>
    </row>
    <row r="14283" spans="1:2">
      <c r="A14283" s="174">
        <v>1428</v>
      </c>
      <c r="B14283" s="174">
        <v>41.8</v>
      </c>
    </row>
    <row r="14284" spans="1:2">
      <c r="A14284" s="174">
        <v>1428.1</v>
      </c>
      <c r="B14284" s="174">
        <v>41.87</v>
      </c>
    </row>
    <row r="14285" spans="1:2">
      <c r="A14285" s="174">
        <v>1428.2</v>
      </c>
      <c r="B14285" s="174">
        <v>41.94</v>
      </c>
    </row>
    <row r="14286" spans="1:2">
      <c r="A14286" s="174">
        <v>1428.3</v>
      </c>
      <c r="B14286" s="174">
        <v>42.010000000000097</v>
      </c>
    </row>
    <row r="14287" spans="1:2">
      <c r="A14287" s="174">
        <v>1428.4</v>
      </c>
      <c r="B14287" s="174">
        <v>42.08</v>
      </c>
    </row>
    <row r="14288" spans="1:2">
      <c r="A14288" s="174">
        <v>1428.5</v>
      </c>
      <c r="B14288" s="174">
        <v>42.15</v>
      </c>
    </row>
    <row r="14289" spans="1:2">
      <c r="A14289" s="174">
        <v>1428.6</v>
      </c>
      <c r="B14289" s="174">
        <v>42.22</v>
      </c>
    </row>
    <row r="14290" spans="1:2">
      <c r="A14290" s="174">
        <v>1428.7</v>
      </c>
      <c r="B14290" s="174">
        <v>42.29</v>
      </c>
    </row>
    <row r="14291" spans="1:2">
      <c r="A14291" s="174">
        <v>1428.8</v>
      </c>
      <c r="B14291" s="174">
        <v>42.360000000000099</v>
      </c>
    </row>
    <row r="14292" spans="1:2">
      <c r="A14292" s="174">
        <v>1428.9</v>
      </c>
      <c r="B14292" s="174">
        <v>42.43</v>
      </c>
    </row>
    <row r="14293" spans="1:2">
      <c r="A14293" s="174">
        <v>1429</v>
      </c>
      <c r="B14293" s="174">
        <v>42.5</v>
      </c>
    </row>
    <row r="14294" spans="1:2">
      <c r="A14294" s="174">
        <v>1429.1</v>
      </c>
      <c r="B14294" s="174">
        <v>42.439999999999898</v>
      </c>
    </row>
    <row r="14295" spans="1:2">
      <c r="A14295" s="174">
        <v>1429.2</v>
      </c>
      <c r="B14295" s="174">
        <v>42.379999999999903</v>
      </c>
    </row>
    <row r="14296" spans="1:2">
      <c r="A14296" s="174">
        <v>1429.3</v>
      </c>
      <c r="B14296" s="174">
        <v>42.319999999999801</v>
      </c>
    </row>
    <row r="14297" spans="1:2">
      <c r="A14297" s="174">
        <v>1429.4</v>
      </c>
      <c r="B14297" s="174">
        <v>42.259999999999899</v>
      </c>
    </row>
    <row r="14298" spans="1:2">
      <c r="A14298" s="174">
        <v>1429.5</v>
      </c>
      <c r="B14298" s="174">
        <v>42.2</v>
      </c>
    </row>
    <row r="14299" spans="1:2">
      <c r="A14299" s="174">
        <v>1429.6</v>
      </c>
      <c r="B14299" s="174">
        <v>42.139999999999901</v>
      </c>
    </row>
    <row r="14300" spans="1:2">
      <c r="A14300" s="174">
        <v>1429.7</v>
      </c>
      <c r="B14300" s="174">
        <v>42.079999999999899</v>
      </c>
    </row>
    <row r="14301" spans="1:2">
      <c r="A14301" s="174">
        <v>1429.8</v>
      </c>
      <c r="B14301" s="174">
        <v>42.019999999999797</v>
      </c>
    </row>
    <row r="14302" spans="1:2">
      <c r="A14302" s="174">
        <v>1429.9</v>
      </c>
      <c r="B14302" s="174">
        <v>41.959999999999901</v>
      </c>
    </row>
    <row r="14303" spans="1:2">
      <c r="A14303" s="174">
        <v>1430</v>
      </c>
      <c r="B14303" s="174">
        <v>41.9</v>
      </c>
    </row>
    <row r="14304" spans="1:2">
      <c r="A14304" s="174">
        <v>1430.1</v>
      </c>
      <c r="B14304" s="174">
        <v>41.7199999999997</v>
      </c>
    </row>
    <row r="14305" spans="1:2">
      <c r="A14305" s="174">
        <v>1430.2</v>
      </c>
      <c r="B14305" s="174">
        <v>41.5399999999999</v>
      </c>
    </row>
    <row r="14306" spans="1:2">
      <c r="A14306" s="174">
        <v>1430.3</v>
      </c>
      <c r="B14306" s="174">
        <v>41.359999999999602</v>
      </c>
    </row>
    <row r="14307" spans="1:2">
      <c r="A14307" s="174">
        <v>1430.4</v>
      </c>
      <c r="B14307" s="174">
        <v>41.179999999999801</v>
      </c>
    </row>
    <row r="14308" spans="1:2">
      <c r="A14308" s="174">
        <v>1430.5</v>
      </c>
      <c r="B14308" s="174">
        <v>41</v>
      </c>
    </row>
    <row r="14309" spans="1:2">
      <c r="A14309" s="174">
        <v>1430.6</v>
      </c>
      <c r="B14309" s="174">
        <v>40.819999999999702</v>
      </c>
    </row>
    <row r="14310" spans="1:2">
      <c r="A14310" s="174">
        <v>1430.7</v>
      </c>
      <c r="B14310" s="174">
        <v>40.639999999999901</v>
      </c>
    </row>
    <row r="14311" spans="1:2">
      <c r="A14311" s="174">
        <v>1430.8</v>
      </c>
      <c r="B14311" s="174">
        <v>40.459999999999603</v>
      </c>
    </row>
    <row r="14312" spans="1:2">
      <c r="A14312" s="174">
        <v>1430.9</v>
      </c>
      <c r="B14312" s="174">
        <v>40.279999999999802</v>
      </c>
    </row>
    <row r="14313" spans="1:2">
      <c r="A14313" s="174">
        <v>1431</v>
      </c>
      <c r="B14313" s="174">
        <v>40.1</v>
      </c>
    </row>
    <row r="14314" spans="1:2">
      <c r="A14314" s="174">
        <v>1431.1</v>
      </c>
      <c r="B14314" s="174">
        <v>39.749999999999503</v>
      </c>
    </row>
    <row r="14315" spans="1:2">
      <c r="A14315" s="174">
        <v>1431.2</v>
      </c>
      <c r="B14315" s="174">
        <v>39.3999999999998</v>
      </c>
    </row>
    <row r="14316" spans="1:2">
      <c r="A14316" s="174">
        <v>1431.3</v>
      </c>
      <c r="B14316" s="174">
        <v>39.049999999999301</v>
      </c>
    </row>
    <row r="14317" spans="1:2">
      <c r="A14317" s="174">
        <v>1431.4</v>
      </c>
      <c r="B14317" s="174">
        <v>38.699999999999598</v>
      </c>
    </row>
    <row r="14318" spans="1:2">
      <c r="A14318" s="174">
        <v>1431.5</v>
      </c>
      <c r="B14318" s="174">
        <v>38.35</v>
      </c>
    </row>
    <row r="14319" spans="1:2">
      <c r="A14319" s="174">
        <v>1431.6</v>
      </c>
      <c r="B14319" s="174">
        <v>37.999999999999503</v>
      </c>
    </row>
    <row r="14320" spans="1:2">
      <c r="A14320" s="174">
        <v>1431.7</v>
      </c>
      <c r="B14320" s="174">
        <v>37.6499999999998</v>
      </c>
    </row>
    <row r="14321" spans="1:2">
      <c r="A14321" s="174">
        <v>1431.8</v>
      </c>
      <c r="B14321" s="174">
        <v>37.299999999999301</v>
      </c>
    </row>
    <row r="14322" spans="1:2">
      <c r="A14322" s="174">
        <v>1431.9</v>
      </c>
      <c r="B14322" s="174">
        <v>36.949999999999598</v>
      </c>
    </row>
    <row r="14323" spans="1:2">
      <c r="A14323" s="174">
        <v>1432</v>
      </c>
      <c r="B14323" s="174">
        <v>36.6</v>
      </c>
    </row>
    <row r="14324" spans="1:2">
      <c r="A14324" s="174">
        <v>1432.1</v>
      </c>
      <c r="B14324" s="174">
        <v>36.069999999999197</v>
      </c>
    </row>
    <row r="14325" spans="1:2">
      <c r="A14325" s="174">
        <v>1432.2</v>
      </c>
      <c r="B14325" s="174">
        <v>35.539999999999701</v>
      </c>
    </row>
    <row r="14326" spans="1:2">
      <c r="A14326" s="174">
        <v>1432.3</v>
      </c>
      <c r="B14326" s="174">
        <v>35.009999999999003</v>
      </c>
    </row>
    <row r="14327" spans="1:2">
      <c r="A14327" s="174">
        <v>1432.4</v>
      </c>
      <c r="B14327" s="174">
        <v>34.479999999999499</v>
      </c>
    </row>
    <row r="14328" spans="1:2">
      <c r="A14328" s="174">
        <v>1432.5</v>
      </c>
      <c r="B14328" s="174">
        <v>33.950000000000003</v>
      </c>
    </row>
    <row r="14329" spans="1:2">
      <c r="A14329" s="174">
        <v>1432.6</v>
      </c>
      <c r="B14329" s="174">
        <v>33.419999999999199</v>
      </c>
    </row>
    <row r="14330" spans="1:2">
      <c r="A14330" s="174">
        <v>1432.7</v>
      </c>
      <c r="B14330" s="174">
        <v>32.889999999999702</v>
      </c>
    </row>
    <row r="14331" spans="1:2">
      <c r="A14331" s="174">
        <v>1432.8</v>
      </c>
      <c r="B14331" s="174">
        <v>32.359999999998998</v>
      </c>
    </row>
    <row r="14332" spans="1:2">
      <c r="A14332" s="174">
        <v>1432.9</v>
      </c>
      <c r="B14332" s="174">
        <v>31.829999999999501</v>
      </c>
    </row>
    <row r="14333" spans="1:2">
      <c r="A14333" s="174">
        <v>1433</v>
      </c>
      <c r="B14333" s="174">
        <v>31.3</v>
      </c>
    </row>
    <row r="14334" spans="1:2">
      <c r="A14334" s="174">
        <v>1433.1</v>
      </c>
      <c r="B14334" s="174">
        <v>30.7699999999992</v>
      </c>
    </row>
    <row r="14335" spans="1:2">
      <c r="A14335" s="174">
        <v>1433.2</v>
      </c>
      <c r="B14335" s="174">
        <v>30.2399999999997</v>
      </c>
    </row>
    <row r="14336" spans="1:2">
      <c r="A14336" s="174">
        <v>1433.3</v>
      </c>
      <c r="B14336" s="174">
        <v>29.709999999998999</v>
      </c>
    </row>
    <row r="14337" spans="1:2">
      <c r="A14337" s="174">
        <v>1433.4</v>
      </c>
      <c r="B14337" s="174">
        <v>29.179999999999499</v>
      </c>
    </row>
    <row r="14338" spans="1:2">
      <c r="A14338" s="174">
        <v>1433.5</v>
      </c>
      <c r="B14338" s="174">
        <v>28.65</v>
      </c>
    </row>
    <row r="14339" spans="1:2">
      <c r="A14339" s="174">
        <v>1433.6</v>
      </c>
      <c r="B14339" s="174">
        <v>28.119999999999202</v>
      </c>
    </row>
    <row r="14340" spans="1:2">
      <c r="A14340" s="174">
        <v>1433.7</v>
      </c>
      <c r="B14340" s="174">
        <v>27.589999999999701</v>
      </c>
    </row>
    <row r="14341" spans="1:2">
      <c r="A14341" s="174">
        <v>1433.8</v>
      </c>
      <c r="B14341" s="174">
        <v>27.059999999999</v>
      </c>
    </row>
    <row r="14342" spans="1:2">
      <c r="A14342" s="174">
        <v>1433.9</v>
      </c>
      <c r="B14342" s="174">
        <v>26.5299999999995</v>
      </c>
    </row>
    <row r="14343" spans="1:2">
      <c r="A14343" s="174">
        <v>1434</v>
      </c>
      <c r="B14343" s="174">
        <v>26</v>
      </c>
    </row>
    <row r="14344" spans="1:2">
      <c r="A14344" s="174">
        <v>1434.1</v>
      </c>
      <c r="B14344" s="174">
        <v>25.459999999999201</v>
      </c>
    </row>
    <row r="14345" spans="1:2">
      <c r="A14345" s="174">
        <v>1434.2</v>
      </c>
      <c r="B14345" s="174">
        <v>24.9199999999997</v>
      </c>
    </row>
    <row r="14346" spans="1:2">
      <c r="A14346" s="174">
        <v>1434.3</v>
      </c>
      <c r="B14346" s="174">
        <v>24.379999999999001</v>
      </c>
    </row>
    <row r="14347" spans="1:2">
      <c r="A14347" s="174">
        <v>1434.4</v>
      </c>
      <c r="B14347" s="174">
        <v>23.839999999999499</v>
      </c>
    </row>
    <row r="14348" spans="1:2">
      <c r="A14348" s="174">
        <v>1434.5</v>
      </c>
      <c r="B14348" s="174">
        <v>23.3</v>
      </c>
    </row>
    <row r="14349" spans="1:2">
      <c r="A14349" s="174">
        <v>1434.6</v>
      </c>
      <c r="B14349" s="174">
        <v>22.759999999999199</v>
      </c>
    </row>
    <row r="14350" spans="1:2">
      <c r="A14350" s="174">
        <v>1434.7</v>
      </c>
      <c r="B14350" s="174">
        <v>22.2199999999997</v>
      </c>
    </row>
    <row r="14351" spans="1:2">
      <c r="A14351" s="174">
        <v>1434.8</v>
      </c>
      <c r="B14351" s="174">
        <v>21.679999999999001</v>
      </c>
    </row>
    <row r="14352" spans="1:2">
      <c r="A14352" s="174">
        <v>1434.9</v>
      </c>
      <c r="B14352" s="174">
        <v>21.1399999999995</v>
      </c>
    </row>
    <row r="14353" spans="1:2">
      <c r="A14353" s="174">
        <v>1435</v>
      </c>
      <c r="B14353" s="174">
        <v>20.6</v>
      </c>
    </row>
    <row r="14354" spans="1:2">
      <c r="A14354" s="174">
        <v>1435.1</v>
      </c>
      <c r="B14354" s="174">
        <v>20.449999999999701</v>
      </c>
    </row>
    <row r="14355" spans="1:2">
      <c r="A14355" s="174">
        <v>1435.2</v>
      </c>
      <c r="B14355" s="174">
        <v>20.299999999999901</v>
      </c>
    </row>
    <row r="14356" spans="1:2">
      <c r="A14356" s="174">
        <v>1435.3</v>
      </c>
      <c r="B14356" s="174">
        <v>20.1499999999997</v>
      </c>
    </row>
    <row r="14357" spans="1:2">
      <c r="A14357" s="174">
        <v>1435.4</v>
      </c>
      <c r="B14357" s="174">
        <v>19.999999999999801</v>
      </c>
    </row>
    <row r="14358" spans="1:2">
      <c r="A14358" s="174">
        <v>1435.5</v>
      </c>
      <c r="B14358" s="174">
        <v>19.850000000000001</v>
      </c>
    </row>
    <row r="14359" spans="1:2">
      <c r="A14359" s="174">
        <v>1435.6</v>
      </c>
      <c r="B14359" s="174">
        <v>19.699999999999701</v>
      </c>
    </row>
    <row r="14360" spans="1:2">
      <c r="A14360" s="174">
        <v>1435.7</v>
      </c>
      <c r="B14360" s="174">
        <v>19.549999999999901</v>
      </c>
    </row>
    <row r="14361" spans="1:2">
      <c r="A14361" s="174">
        <v>1435.8</v>
      </c>
      <c r="B14361" s="174">
        <v>19.3999999999997</v>
      </c>
    </row>
    <row r="14362" spans="1:2">
      <c r="A14362" s="174">
        <v>1435.9</v>
      </c>
      <c r="B14362" s="174">
        <v>19.249999999999801</v>
      </c>
    </row>
    <row r="14363" spans="1:2">
      <c r="A14363" s="174">
        <v>1436</v>
      </c>
      <c r="B14363" s="174">
        <v>19.100000000000001</v>
      </c>
    </row>
    <row r="14364" spans="1:2">
      <c r="A14364" s="174">
        <v>1436.1</v>
      </c>
      <c r="B14364" s="174">
        <v>19.16</v>
      </c>
    </row>
    <row r="14365" spans="1:2">
      <c r="A14365" s="174">
        <v>1436.2</v>
      </c>
      <c r="B14365" s="174">
        <v>19.22</v>
      </c>
    </row>
    <row r="14366" spans="1:2">
      <c r="A14366" s="174">
        <v>1436.3</v>
      </c>
      <c r="B14366" s="174">
        <v>19.280000000000101</v>
      </c>
    </row>
    <row r="14367" spans="1:2">
      <c r="A14367" s="174">
        <v>1436.4</v>
      </c>
      <c r="B14367" s="174">
        <v>19.34</v>
      </c>
    </row>
    <row r="14368" spans="1:2">
      <c r="A14368" s="174">
        <v>1436.5</v>
      </c>
      <c r="B14368" s="174">
        <v>19.399999999999999</v>
      </c>
    </row>
    <row r="14369" spans="1:2">
      <c r="A14369" s="174">
        <v>1436.6</v>
      </c>
      <c r="B14369" s="174">
        <v>19.46</v>
      </c>
    </row>
    <row r="14370" spans="1:2">
      <c r="A14370" s="174">
        <v>1436.7</v>
      </c>
      <c r="B14370" s="174">
        <v>19.52</v>
      </c>
    </row>
    <row r="14371" spans="1:2">
      <c r="A14371" s="174">
        <v>1436.8</v>
      </c>
      <c r="B14371" s="174">
        <v>19.580000000000101</v>
      </c>
    </row>
    <row r="14372" spans="1:2">
      <c r="A14372" s="174">
        <v>1436.9</v>
      </c>
      <c r="B14372" s="174">
        <v>19.64</v>
      </c>
    </row>
    <row r="14373" spans="1:2">
      <c r="A14373" s="174">
        <v>1437</v>
      </c>
      <c r="B14373" s="174">
        <v>19.7</v>
      </c>
    </row>
    <row r="14374" spans="1:2">
      <c r="A14374" s="174">
        <v>1437.1</v>
      </c>
      <c r="B14374" s="174">
        <v>19.840000000000099</v>
      </c>
    </row>
    <row r="14375" spans="1:2">
      <c r="A14375" s="174">
        <v>1437.2</v>
      </c>
      <c r="B14375" s="174">
        <v>19.98</v>
      </c>
    </row>
    <row r="14376" spans="1:2">
      <c r="A14376" s="174">
        <v>1437.3</v>
      </c>
      <c r="B14376" s="174">
        <v>20.1200000000002</v>
      </c>
    </row>
    <row r="14377" spans="1:2">
      <c r="A14377" s="174">
        <v>1437.4</v>
      </c>
      <c r="B14377" s="174">
        <v>20.260000000000101</v>
      </c>
    </row>
    <row r="14378" spans="1:2">
      <c r="A14378" s="174">
        <v>1437.5</v>
      </c>
      <c r="B14378" s="174">
        <v>20.399999999999999</v>
      </c>
    </row>
    <row r="14379" spans="1:2">
      <c r="A14379" s="174">
        <v>1437.6</v>
      </c>
      <c r="B14379" s="174">
        <v>20.540000000000099</v>
      </c>
    </row>
    <row r="14380" spans="1:2">
      <c r="A14380" s="174">
        <v>1437.7</v>
      </c>
      <c r="B14380" s="174">
        <v>20.68</v>
      </c>
    </row>
    <row r="14381" spans="1:2">
      <c r="A14381" s="174">
        <v>1437.8</v>
      </c>
      <c r="B14381" s="174">
        <v>20.820000000000199</v>
      </c>
    </row>
    <row r="14382" spans="1:2">
      <c r="A14382" s="174">
        <v>1437.9</v>
      </c>
      <c r="B14382" s="174">
        <v>20.9600000000001</v>
      </c>
    </row>
    <row r="14383" spans="1:2">
      <c r="A14383" s="174">
        <v>1438</v>
      </c>
      <c r="B14383" s="174">
        <v>21.1</v>
      </c>
    </row>
    <row r="14384" spans="1:2">
      <c r="A14384" s="174">
        <v>1438.1</v>
      </c>
      <c r="B14384" s="174">
        <v>21.190000000000101</v>
      </c>
    </row>
    <row r="14385" spans="1:2">
      <c r="A14385" s="174">
        <v>1438.2</v>
      </c>
      <c r="B14385" s="174">
        <v>21.28</v>
      </c>
    </row>
    <row r="14386" spans="1:2">
      <c r="A14386" s="174">
        <v>1438.3</v>
      </c>
      <c r="B14386" s="174">
        <v>21.3700000000001</v>
      </c>
    </row>
    <row r="14387" spans="1:2">
      <c r="A14387" s="174">
        <v>1438.4</v>
      </c>
      <c r="B14387" s="174">
        <v>21.46</v>
      </c>
    </row>
    <row r="14388" spans="1:2">
      <c r="A14388" s="174">
        <v>1438.5</v>
      </c>
      <c r="B14388" s="174">
        <v>21.55</v>
      </c>
    </row>
    <row r="14389" spans="1:2">
      <c r="A14389" s="174">
        <v>1438.6</v>
      </c>
      <c r="B14389" s="174">
        <v>21.6400000000001</v>
      </c>
    </row>
    <row r="14390" spans="1:2">
      <c r="A14390" s="174">
        <v>1438.7</v>
      </c>
      <c r="B14390" s="174">
        <v>21.73</v>
      </c>
    </row>
    <row r="14391" spans="1:2">
      <c r="A14391" s="174">
        <v>1438.8</v>
      </c>
      <c r="B14391" s="174">
        <v>21.8200000000001</v>
      </c>
    </row>
    <row r="14392" spans="1:2">
      <c r="A14392" s="174">
        <v>1438.9</v>
      </c>
      <c r="B14392" s="174">
        <v>21.91</v>
      </c>
    </row>
    <row r="14393" spans="1:2">
      <c r="A14393" s="174">
        <v>1439</v>
      </c>
      <c r="B14393" s="174">
        <v>22</v>
      </c>
    </row>
    <row r="14394" spans="1:2">
      <c r="A14394" s="174">
        <v>1439.1</v>
      </c>
      <c r="B14394" s="174">
        <v>22.01</v>
      </c>
    </row>
    <row r="14395" spans="1:2">
      <c r="A14395" s="174">
        <v>1439.2</v>
      </c>
      <c r="B14395" s="174">
        <v>22.02</v>
      </c>
    </row>
    <row r="14396" spans="1:2">
      <c r="A14396" s="174">
        <v>1439.3</v>
      </c>
      <c r="B14396" s="174">
        <v>22.03</v>
      </c>
    </row>
    <row r="14397" spans="1:2">
      <c r="A14397" s="174">
        <v>1439.4</v>
      </c>
      <c r="B14397" s="174">
        <v>22.04</v>
      </c>
    </row>
    <row r="14398" spans="1:2">
      <c r="A14398" s="174">
        <v>1439.5</v>
      </c>
      <c r="B14398" s="174">
        <v>22.05</v>
      </c>
    </row>
    <row r="14399" spans="1:2">
      <c r="A14399" s="174">
        <v>1439.6</v>
      </c>
      <c r="B14399" s="174">
        <v>22.06</v>
      </c>
    </row>
    <row r="14400" spans="1:2">
      <c r="A14400" s="174">
        <v>1439.7</v>
      </c>
      <c r="B14400" s="174">
        <v>22.07</v>
      </c>
    </row>
    <row r="14401" spans="1:2">
      <c r="A14401" s="174">
        <v>1439.8</v>
      </c>
      <c r="B14401" s="174">
        <v>22.08</v>
      </c>
    </row>
    <row r="14402" spans="1:2">
      <c r="A14402" s="174">
        <v>1439.9</v>
      </c>
      <c r="B14402" s="174">
        <v>22.09</v>
      </c>
    </row>
    <row r="14403" spans="1:2">
      <c r="A14403" s="174">
        <v>1440</v>
      </c>
      <c r="B14403" s="174">
        <v>22.1</v>
      </c>
    </row>
    <row r="14404" spans="1:2">
      <c r="A14404" s="174">
        <v>1440.1</v>
      </c>
      <c r="B14404" s="174">
        <v>22.029999999999902</v>
      </c>
    </row>
    <row r="14405" spans="1:2">
      <c r="A14405" s="174">
        <v>1440.2</v>
      </c>
      <c r="B14405" s="174">
        <v>21.959999999999901</v>
      </c>
    </row>
    <row r="14406" spans="1:2">
      <c r="A14406" s="174">
        <v>1440.3</v>
      </c>
      <c r="B14406" s="174">
        <v>21.889999999999802</v>
      </c>
    </row>
    <row r="14407" spans="1:2">
      <c r="A14407" s="174">
        <v>1440.4</v>
      </c>
      <c r="B14407" s="174">
        <v>21.819999999999901</v>
      </c>
    </row>
    <row r="14408" spans="1:2">
      <c r="A14408" s="174">
        <v>1440.5</v>
      </c>
      <c r="B14408" s="174">
        <v>21.75</v>
      </c>
    </row>
    <row r="14409" spans="1:2">
      <c r="A14409" s="174">
        <v>1440.6</v>
      </c>
      <c r="B14409" s="174">
        <v>21.6799999999999</v>
      </c>
    </row>
    <row r="14410" spans="1:2">
      <c r="A14410" s="174">
        <v>1440.7</v>
      </c>
      <c r="B14410" s="174">
        <v>21.6099999999999</v>
      </c>
    </row>
    <row r="14411" spans="1:2">
      <c r="A14411" s="174">
        <v>1440.8</v>
      </c>
      <c r="B14411" s="174">
        <v>21.5399999999998</v>
      </c>
    </row>
    <row r="14412" spans="1:2">
      <c r="A14412" s="174">
        <v>1440.9</v>
      </c>
      <c r="B14412" s="174">
        <v>21.469999999999899</v>
      </c>
    </row>
    <row r="14413" spans="1:2">
      <c r="A14413" s="174">
        <v>1441</v>
      </c>
      <c r="B14413" s="174">
        <v>21.4</v>
      </c>
    </row>
    <row r="14414" spans="1:2">
      <c r="A14414" s="174">
        <v>1441.1</v>
      </c>
      <c r="B14414" s="174">
        <v>21.2199999999997</v>
      </c>
    </row>
    <row r="14415" spans="1:2">
      <c r="A14415" s="174">
        <v>1441.2</v>
      </c>
      <c r="B14415" s="174">
        <v>21.0399999999999</v>
      </c>
    </row>
    <row r="14416" spans="1:2">
      <c r="A14416" s="174">
        <v>1441.3</v>
      </c>
      <c r="B14416" s="174">
        <v>20.859999999999602</v>
      </c>
    </row>
    <row r="14417" spans="1:2">
      <c r="A14417" s="174">
        <v>1441.4</v>
      </c>
      <c r="B14417" s="174">
        <v>20.679999999999801</v>
      </c>
    </row>
    <row r="14418" spans="1:2">
      <c r="A14418" s="174">
        <v>1441.5</v>
      </c>
      <c r="B14418" s="174">
        <v>20.5</v>
      </c>
    </row>
    <row r="14419" spans="1:2">
      <c r="A14419" s="174">
        <v>1441.6</v>
      </c>
      <c r="B14419" s="174">
        <v>20.319999999999698</v>
      </c>
    </row>
    <row r="14420" spans="1:2">
      <c r="A14420" s="174">
        <v>1441.7</v>
      </c>
      <c r="B14420" s="174">
        <v>20.139999999999901</v>
      </c>
    </row>
    <row r="14421" spans="1:2">
      <c r="A14421" s="174">
        <v>1441.8</v>
      </c>
      <c r="B14421" s="174">
        <v>19.959999999999599</v>
      </c>
    </row>
    <row r="14422" spans="1:2">
      <c r="A14422" s="174">
        <v>1441.9</v>
      </c>
      <c r="B14422" s="174">
        <v>19.779999999999799</v>
      </c>
    </row>
    <row r="14423" spans="1:2">
      <c r="A14423" s="174">
        <v>1442</v>
      </c>
      <c r="B14423" s="174">
        <v>19.600000000000001</v>
      </c>
    </row>
    <row r="14424" spans="1:2">
      <c r="A14424" s="174">
        <v>1442.1</v>
      </c>
      <c r="B14424" s="174">
        <v>19.4699999999998</v>
      </c>
    </row>
    <row r="14425" spans="1:2">
      <c r="A14425" s="174">
        <v>1442.2</v>
      </c>
      <c r="B14425" s="174">
        <v>19.3399999999999</v>
      </c>
    </row>
    <row r="14426" spans="1:2">
      <c r="A14426" s="174">
        <v>1442.3</v>
      </c>
      <c r="B14426" s="174">
        <v>19.209999999999699</v>
      </c>
    </row>
    <row r="14427" spans="1:2">
      <c r="A14427" s="174">
        <v>1442.4</v>
      </c>
      <c r="B14427" s="174">
        <v>19.079999999999799</v>
      </c>
    </row>
    <row r="14428" spans="1:2">
      <c r="A14428" s="174">
        <v>1442.5</v>
      </c>
      <c r="B14428" s="174">
        <v>18.95</v>
      </c>
    </row>
    <row r="14429" spans="1:2">
      <c r="A14429" s="174">
        <v>1442.6</v>
      </c>
      <c r="B14429" s="174">
        <v>18.819999999999801</v>
      </c>
    </row>
    <row r="14430" spans="1:2">
      <c r="A14430" s="174">
        <v>1442.7</v>
      </c>
      <c r="B14430" s="174">
        <v>18.689999999999898</v>
      </c>
    </row>
    <row r="14431" spans="1:2">
      <c r="A14431" s="174">
        <v>1442.8</v>
      </c>
      <c r="B14431" s="174">
        <v>18.5599999999997</v>
      </c>
    </row>
    <row r="14432" spans="1:2">
      <c r="A14432" s="174">
        <v>1442.9</v>
      </c>
      <c r="B14432" s="174">
        <v>18.429999999999801</v>
      </c>
    </row>
    <row r="14433" spans="1:2">
      <c r="A14433" s="174">
        <v>1443</v>
      </c>
      <c r="B14433" s="174">
        <v>18.3</v>
      </c>
    </row>
    <row r="14434" spans="1:2">
      <c r="A14434" s="174">
        <v>1443.1</v>
      </c>
      <c r="B14434" s="174">
        <v>18.2699999999999</v>
      </c>
    </row>
    <row r="14435" spans="1:2">
      <c r="A14435" s="174">
        <v>1443.2</v>
      </c>
      <c r="B14435" s="174">
        <v>18.239999999999899</v>
      </c>
    </row>
    <row r="14436" spans="1:2">
      <c r="A14436" s="174">
        <v>1443.3</v>
      </c>
      <c r="B14436" s="174">
        <v>18.209999999999901</v>
      </c>
    </row>
    <row r="14437" spans="1:2">
      <c r="A14437" s="174">
        <v>1443.4</v>
      </c>
      <c r="B14437" s="174">
        <v>18.1799999999999</v>
      </c>
    </row>
    <row r="14438" spans="1:2">
      <c r="A14438" s="174">
        <v>1443.5</v>
      </c>
      <c r="B14438" s="174">
        <v>18.149999999999999</v>
      </c>
    </row>
    <row r="14439" spans="1:2">
      <c r="A14439" s="174">
        <v>1443.6</v>
      </c>
      <c r="B14439" s="174">
        <v>18.119999999999902</v>
      </c>
    </row>
    <row r="14440" spans="1:2">
      <c r="A14440" s="174">
        <v>1443.7</v>
      </c>
      <c r="B14440" s="174">
        <v>18.0899999999999</v>
      </c>
    </row>
    <row r="14441" spans="1:2">
      <c r="A14441" s="174">
        <v>1443.8</v>
      </c>
      <c r="B14441" s="174">
        <v>18.059999999999899</v>
      </c>
    </row>
    <row r="14442" spans="1:2">
      <c r="A14442" s="174">
        <v>1443.9</v>
      </c>
      <c r="B14442" s="174">
        <v>18.029999999999902</v>
      </c>
    </row>
    <row r="14443" spans="1:2">
      <c r="A14443" s="174">
        <v>1444</v>
      </c>
      <c r="B14443" s="174">
        <v>18</v>
      </c>
    </row>
    <row r="14444" spans="1:2">
      <c r="A14444" s="174">
        <v>1444.1</v>
      </c>
      <c r="B14444" s="174">
        <v>18.03</v>
      </c>
    </row>
    <row r="14445" spans="1:2">
      <c r="A14445" s="174">
        <v>1444.2</v>
      </c>
      <c r="B14445" s="174">
        <v>18.059999999999999</v>
      </c>
    </row>
    <row r="14446" spans="1:2">
      <c r="A14446" s="174">
        <v>1444.3</v>
      </c>
      <c r="B14446" s="174">
        <v>18.09</v>
      </c>
    </row>
    <row r="14447" spans="1:2">
      <c r="A14447" s="174">
        <v>1444.4</v>
      </c>
      <c r="B14447" s="174">
        <v>18.12</v>
      </c>
    </row>
    <row r="14448" spans="1:2">
      <c r="A14448" s="174">
        <v>1444.5</v>
      </c>
      <c r="B14448" s="174">
        <v>18.149999999999999</v>
      </c>
    </row>
    <row r="14449" spans="1:2">
      <c r="A14449" s="174">
        <v>1444.6</v>
      </c>
      <c r="B14449" s="174">
        <v>18.18</v>
      </c>
    </row>
    <row r="14450" spans="1:2">
      <c r="A14450" s="174">
        <v>1444.7</v>
      </c>
      <c r="B14450" s="174">
        <v>18.21</v>
      </c>
    </row>
    <row r="14451" spans="1:2">
      <c r="A14451" s="174">
        <v>1444.8</v>
      </c>
      <c r="B14451" s="174">
        <v>18.239999999999998</v>
      </c>
    </row>
    <row r="14452" spans="1:2">
      <c r="A14452" s="174">
        <v>1444.9</v>
      </c>
      <c r="B14452" s="174">
        <v>18.27</v>
      </c>
    </row>
    <row r="14453" spans="1:2">
      <c r="A14453" s="174">
        <v>1445</v>
      </c>
      <c r="B14453" s="174">
        <v>18.3</v>
      </c>
    </row>
    <row r="14454" spans="1:2">
      <c r="A14454" s="174">
        <v>1445.1</v>
      </c>
      <c r="B14454" s="174">
        <v>18.32</v>
      </c>
    </row>
    <row r="14455" spans="1:2">
      <c r="A14455" s="174">
        <v>1445.2</v>
      </c>
      <c r="B14455" s="174">
        <v>18.34</v>
      </c>
    </row>
    <row r="14456" spans="1:2">
      <c r="A14456" s="174">
        <v>1445.3</v>
      </c>
      <c r="B14456" s="174">
        <v>18.36</v>
      </c>
    </row>
    <row r="14457" spans="1:2">
      <c r="A14457" s="174">
        <v>1445.4</v>
      </c>
      <c r="B14457" s="174">
        <v>18.38</v>
      </c>
    </row>
    <row r="14458" spans="1:2">
      <c r="A14458" s="174">
        <v>1445.5</v>
      </c>
      <c r="B14458" s="174">
        <v>18.399999999999999</v>
      </c>
    </row>
    <row r="14459" spans="1:2">
      <c r="A14459" s="174">
        <v>1445.6</v>
      </c>
      <c r="B14459" s="174">
        <v>18.420000000000002</v>
      </c>
    </row>
    <row r="14460" spans="1:2">
      <c r="A14460" s="174">
        <v>1445.7</v>
      </c>
      <c r="B14460" s="174">
        <v>18.440000000000001</v>
      </c>
    </row>
    <row r="14461" spans="1:2">
      <c r="A14461" s="174">
        <v>1445.8</v>
      </c>
      <c r="B14461" s="174">
        <v>18.46</v>
      </c>
    </row>
    <row r="14462" spans="1:2">
      <c r="A14462" s="174">
        <v>1445.9</v>
      </c>
      <c r="B14462" s="174">
        <v>18.48</v>
      </c>
    </row>
    <row r="14463" spans="1:2">
      <c r="A14463" s="174">
        <v>1446</v>
      </c>
      <c r="B14463" s="174">
        <v>18.5</v>
      </c>
    </row>
    <row r="14464" spans="1:2">
      <c r="A14464" s="174">
        <v>1446.1</v>
      </c>
      <c r="B14464" s="174">
        <v>18.439999999999898</v>
      </c>
    </row>
    <row r="14465" spans="1:2">
      <c r="A14465" s="174">
        <v>1446.2</v>
      </c>
      <c r="B14465" s="174">
        <v>18.3799999999999</v>
      </c>
    </row>
    <row r="14466" spans="1:2">
      <c r="A14466" s="174">
        <v>1446.3</v>
      </c>
      <c r="B14466" s="174">
        <v>18.319999999999801</v>
      </c>
    </row>
    <row r="14467" spans="1:2">
      <c r="A14467" s="174">
        <v>1446.4</v>
      </c>
      <c r="B14467" s="174">
        <v>18.259999999999899</v>
      </c>
    </row>
    <row r="14468" spans="1:2">
      <c r="A14468" s="174">
        <v>1446.5</v>
      </c>
      <c r="B14468" s="174">
        <v>18.2</v>
      </c>
    </row>
    <row r="14469" spans="1:2">
      <c r="A14469" s="174">
        <v>1446.6</v>
      </c>
      <c r="B14469" s="174">
        <v>18.139999999999901</v>
      </c>
    </row>
    <row r="14470" spans="1:2">
      <c r="A14470" s="174">
        <v>1446.7</v>
      </c>
      <c r="B14470" s="174">
        <v>18.079999999999899</v>
      </c>
    </row>
    <row r="14471" spans="1:2">
      <c r="A14471" s="174">
        <v>1446.8</v>
      </c>
      <c r="B14471" s="174">
        <v>18.019999999999801</v>
      </c>
    </row>
    <row r="14472" spans="1:2">
      <c r="A14472" s="174">
        <v>1446.9</v>
      </c>
      <c r="B14472" s="174">
        <v>17.959999999999901</v>
      </c>
    </row>
    <row r="14473" spans="1:2">
      <c r="A14473" s="174">
        <v>1447</v>
      </c>
      <c r="B14473" s="174">
        <v>17.899999999999999</v>
      </c>
    </row>
    <row r="14474" spans="1:2">
      <c r="A14474" s="174">
        <v>1447.1</v>
      </c>
      <c r="B14474" s="174">
        <v>17.609999999999602</v>
      </c>
    </row>
    <row r="14475" spans="1:2">
      <c r="A14475" s="174">
        <v>1447.2</v>
      </c>
      <c r="B14475" s="174">
        <v>17.319999999999801</v>
      </c>
    </row>
    <row r="14476" spans="1:2">
      <c r="A14476" s="174">
        <v>1447.3</v>
      </c>
      <c r="B14476" s="174">
        <v>17.029999999999401</v>
      </c>
    </row>
    <row r="14477" spans="1:2">
      <c r="A14477" s="174">
        <v>1447.4</v>
      </c>
      <c r="B14477" s="174">
        <v>16.7399999999997</v>
      </c>
    </row>
    <row r="14478" spans="1:2">
      <c r="A14478" s="174">
        <v>1447.5</v>
      </c>
      <c r="B14478" s="174">
        <v>16.45</v>
      </c>
    </row>
    <row r="14479" spans="1:2">
      <c r="A14479" s="174">
        <v>1447.6</v>
      </c>
      <c r="B14479" s="174">
        <v>16.159999999999599</v>
      </c>
    </row>
    <row r="14480" spans="1:2">
      <c r="A14480" s="174">
        <v>1447.7</v>
      </c>
      <c r="B14480" s="174">
        <v>15.8699999999998</v>
      </c>
    </row>
    <row r="14481" spans="1:2">
      <c r="A14481" s="174">
        <v>1447.8</v>
      </c>
      <c r="B14481" s="174">
        <v>15.5799999999994</v>
      </c>
    </row>
    <row r="14482" spans="1:2">
      <c r="A14482" s="174">
        <v>1447.9</v>
      </c>
      <c r="B14482" s="174">
        <v>15.289999999999701</v>
      </c>
    </row>
    <row r="14483" spans="1:2">
      <c r="A14483" s="174">
        <v>1448</v>
      </c>
      <c r="B14483" s="174">
        <v>15</v>
      </c>
    </row>
    <row r="14484" spans="1:2">
      <c r="A14484" s="174">
        <v>1448.1</v>
      </c>
      <c r="B14484" s="174">
        <v>14.4899999999993</v>
      </c>
    </row>
    <row r="14485" spans="1:2">
      <c r="A14485" s="174">
        <v>1448.2</v>
      </c>
      <c r="B14485" s="174">
        <v>13.9799999999997</v>
      </c>
    </row>
    <row r="14486" spans="1:2">
      <c r="A14486" s="174">
        <v>1448.3</v>
      </c>
      <c r="B14486" s="174">
        <v>13.469999999999001</v>
      </c>
    </row>
    <row r="14487" spans="1:2">
      <c r="A14487" s="174">
        <v>1448.4</v>
      </c>
      <c r="B14487" s="174">
        <v>12.9599999999995</v>
      </c>
    </row>
    <row r="14488" spans="1:2">
      <c r="A14488" s="174">
        <v>1448.5</v>
      </c>
      <c r="B14488" s="174">
        <v>12.45</v>
      </c>
    </row>
    <row r="14489" spans="1:2">
      <c r="A14489" s="174">
        <v>1448.6</v>
      </c>
      <c r="B14489" s="174">
        <v>11.9399999999993</v>
      </c>
    </row>
    <row r="14490" spans="1:2">
      <c r="A14490" s="174">
        <v>1448.7</v>
      </c>
      <c r="B14490" s="174">
        <v>11.4299999999997</v>
      </c>
    </row>
    <row r="14491" spans="1:2">
      <c r="A14491" s="174">
        <v>1448.8</v>
      </c>
      <c r="B14491" s="174">
        <v>10.919999999999</v>
      </c>
    </row>
    <row r="14492" spans="1:2">
      <c r="A14492" s="174">
        <v>1448.9</v>
      </c>
      <c r="B14492" s="174">
        <v>10.409999999999499</v>
      </c>
    </row>
    <row r="14493" spans="1:2">
      <c r="A14493" s="174">
        <v>1449</v>
      </c>
      <c r="B14493" s="174">
        <v>9.9</v>
      </c>
    </row>
    <row r="14494" spans="1:2">
      <c r="A14494" s="174">
        <v>1449.1</v>
      </c>
      <c r="B14494" s="174">
        <v>9.3699999999992691</v>
      </c>
    </row>
    <row r="14495" spans="1:2">
      <c r="A14495" s="174">
        <v>1449.2</v>
      </c>
      <c r="B14495" s="174">
        <v>8.8399999999997494</v>
      </c>
    </row>
    <row r="14496" spans="1:2">
      <c r="A14496" s="174">
        <v>1449.3</v>
      </c>
      <c r="B14496" s="174">
        <v>8.3099999999990306</v>
      </c>
    </row>
    <row r="14497" spans="1:2">
      <c r="A14497" s="174">
        <v>1449.4</v>
      </c>
      <c r="B14497" s="174">
        <v>7.77999999999951</v>
      </c>
    </row>
    <row r="14498" spans="1:2">
      <c r="A14498" s="174">
        <v>1449.5</v>
      </c>
      <c r="B14498" s="174">
        <v>7.25</v>
      </c>
    </row>
    <row r="14499" spans="1:2">
      <c r="A14499" s="174">
        <v>1449.6</v>
      </c>
      <c r="B14499" s="174">
        <v>6.7199999999992697</v>
      </c>
    </row>
    <row r="14500" spans="1:2">
      <c r="A14500" s="174">
        <v>1449.7</v>
      </c>
      <c r="B14500" s="174">
        <v>6.1899999999997499</v>
      </c>
    </row>
    <row r="14501" spans="1:2">
      <c r="A14501" s="174">
        <v>1449.8</v>
      </c>
      <c r="B14501" s="174">
        <v>5.6599999999990303</v>
      </c>
    </row>
    <row r="14502" spans="1:2">
      <c r="A14502" s="174">
        <v>1449.9</v>
      </c>
      <c r="B14502" s="174">
        <v>5.1299999999995096</v>
      </c>
    </row>
    <row r="14503" spans="1:2">
      <c r="A14503" s="174">
        <v>1450</v>
      </c>
      <c r="B14503" s="174">
        <v>4.5999999999999996</v>
      </c>
    </row>
    <row r="14504" spans="1:2">
      <c r="A14504" s="174">
        <v>1450.1</v>
      </c>
      <c r="B14504" s="174">
        <v>4.2599999999995299</v>
      </c>
    </row>
    <row r="14505" spans="1:2">
      <c r="A14505" s="174">
        <v>1450.2</v>
      </c>
      <c r="B14505" s="174">
        <v>3.9199999999998401</v>
      </c>
    </row>
    <row r="14506" spans="1:2">
      <c r="A14506" s="174">
        <v>1450.3</v>
      </c>
      <c r="B14506" s="174">
        <v>3.5799999999993801</v>
      </c>
    </row>
    <row r="14507" spans="1:2">
      <c r="A14507" s="174">
        <v>1450.4</v>
      </c>
      <c r="B14507" s="174">
        <v>3.2399999999996898</v>
      </c>
    </row>
    <row r="14508" spans="1:2">
      <c r="A14508" s="174">
        <v>1450.5</v>
      </c>
      <c r="B14508" s="174">
        <v>2.9</v>
      </c>
    </row>
    <row r="14509" spans="1:2">
      <c r="A14509" s="174">
        <v>1450.6</v>
      </c>
      <c r="B14509" s="174">
        <v>2.5599999999995302</v>
      </c>
    </row>
    <row r="14510" spans="1:2">
      <c r="A14510" s="174">
        <v>1450.7</v>
      </c>
      <c r="B14510" s="174">
        <v>2.2199999999998399</v>
      </c>
    </row>
    <row r="14511" spans="1:2">
      <c r="A14511" s="174">
        <v>1450.8</v>
      </c>
      <c r="B14511" s="174">
        <v>1.8799999999993799</v>
      </c>
    </row>
    <row r="14512" spans="1:2">
      <c r="A14512" s="174">
        <v>1450.9</v>
      </c>
      <c r="B14512" s="174">
        <v>1.5399999999996901</v>
      </c>
    </row>
    <row r="14513" spans="1:2">
      <c r="A14513" s="174">
        <v>1451</v>
      </c>
      <c r="B14513" s="174">
        <v>1.2</v>
      </c>
    </row>
    <row r="14514" spans="1:2">
      <c r="A14514" s="174">
        <v>1451.1</v>
      </c>
      <c r="B14514" s="174">
        <v>1.07999999999983</v>
      </c>
    </row>
    <row r="14515" spans="1:2">
      <c r="A14515" s="174">
        <v>1451.2</v>
      </c>
      <c r="B14515" s="174">
        <v>0.95999999999994501</v>
      </c>
    </row>
    <row r="14516" spans="1:2">
      <c r="A14516" s="174">
        <v>1451.3</v>
      </c>
      <c r="B14516" s="174">
        <v>0.83999999999978103</v>
      </c>
    </row>
    <row r="14517" spans="1:2">
      <c r="A14517" s="174">
        <v>1451.4</v>
      </c>
      <c r="B14517" s="174">
        <v>0.71999999999988995</v>
      </c>
    </row>
    <row r="14518" spans="1:2">
      <c r="A14518" s="174">
        <v>1451.5</v>
      </c>
      <c r="B14518" s="174">
        <v>0.6</v>
      </c>
    </row>
    <row r="14519" spans="1:2">
      <c r="A14519" s="174">
        <v>1451.6</v>
      </c>
      <c r="B14519" s="174">
        <v>0.479999999999836</v>
      </c>
    </row>
    <row r="14520" spans="1:2">
      <c r="A14520" s="174">
        <v>1451.7</v>
      </c>
      <c r="B14520" s="174">
        <v>0.35999999999994498</v>
      </c>
    </row>
    <row r="14521" spans="1:2">
      <c r="A14521" s="174">
        <v>1451.8</v>
      </c>
      <c r="B14521" s="174">
        <v>0.239999999999781</v>
      </c>
    </row>
    <row r="14522" spans="1:2">
      <c r="A14522" s="174">
        <v>1451.9</v>
      </c>
      <c r="B14522" s="174">
        <v>0.11999999999989</v>
      </c>
    </row>
    <row r="14523" spans="1:2">
      <c r="A14523" s="174">
        <v>1452</v>
      </c>
      <c r="B14523" s="174">
        <v>0</v>
      </c>
    </row>
    <row r="14524" spans="1:2">
      <c r="A14524" s="174">
        <v>1452.1</v>
      </c>
      <c r="B14524" s="174">
        <v>0</v>
      </c>
    </row>
    <row r="14525" spans="1:2">
      <c r="A14525" s="174">
        <v>1452.2</v>
      </c>
      <c r="B14525" s="174">
        <v>0</v>
      </c>
    </row>
    <row r="14526" spans="1:2">
      <c r="A14526" s="174">
        <v>1452.3</v>
      </c>
      <c r="B14526" s="174">
        <v>0</v>
      </c>
    </row>
    <row r="14527" spans="1:2">
      <c r="A14527" s="174">
        <v>1452.4</v>
      </c>
      <c r="B14527" s="174">
        <v>0</v>
      </c>
    </row>
    <row r="14528" spans="1:2">
      <c r="A14528" s="174">
        <v>1452.5</v>
      </c>
      <c r="B14528" s="174">
        <v>0</v>
      </c>
    </row>
    <row r="14529" spans="1:2">
      <c r="A14529" s="174">
        <v>1452.6</v>
      </c>
      <c r="B14529" s="174">
        <v>0</v>
      </c>
    </row>
    <row r="14530" spans="1:2">
      <c r="A14530" s="174">
        <v>1452.7</v>
      </c>
      <c r="B14530" s="174">
        <v>0</v>
      </c>
    </row>
    <row r="14531" spans="1:2">
      <c r="A14531" s="174">
        <v>1452.8</v>
      </c>
      <c r="B14531" s="174">
        <v>0</v>
      </c>
    </row>
    <row r="14532" spans="1:2">
      <c r="A14532" s="174">
        <v>1452.9</v>
      </c>
      <c r="B14532" s="174">
        <v>0</v>
      </c>
    </row>
    <row r="14533" spans="1:2">
      <c r="A14533" s="174">
        <v>1453</v>
      </c>
      <c r="B14533" s="174">
        <v>0</v>
      </c>
    </row>
    <row r="14534" spans="1:2">
      <c r="A14534" s="174">
        <v>1453.1</v>
      </c>
      <c r="B14534" s="174">
        <v>0</v>
      </c>
    </row>
    <row r="14535" spans="1:2">
      <c r="A14535" s="174">
        <v>1453.2</v>
      </c>
      <c r="B14535" s="174">
        <v>0</v>
      </c>
    </row>
    <row r="14536" spans="1:2">
      <c r="A14536" s="174">
        <v>1453.3</v>
      </c>
      <c r="B14536" s="174">
        <v>0</v>
      </c>
    </row>
    <row r="14537" spans="1:2">
      <c r="A14537" s="174">
        <v>1453.4</v>
      </c>
      <c r="B14537" s="174">
        <v>0</v>
      </c>
    </row>
    <row r="14538" spans="1:2">
      <c r="A14538" s="174">
        <v>1453.5</v>
      </c>
      <c r="B14538" s="174">
        <v>0</v>
      </c>
    </row>
    <row r="14539" spans="1:2">
      <c r="A14539" s="174">
        <v>1453.6</v>
      </c>
      <c r="B14539" s="174">
        <v>0</v>
      </c>
    </row>
    <row r="14540" spans="1:2">
      <c r="A14540" s="174">
        <v>1453.7</v>
      </c>
      <c r="B14540" s="174">
        <v>0</v>
      </c>
    </row>
    <row r="14541" spans="1:2">
      <c r="A14541" s="174">
        <v>1453.8</v>
      </c>
      <c r="B14541" s="174">
        <v>0</v>
      </c>
    </row>
    <row r="14542" spans="1:2">
      <c r="A14542" s="174">
        <v>1453.9</v>
      </c>
      <c r="B14542" s="174">
        <v>0</v>
      </c>
    </row>
    <row r="14543" spans="1:2">
      <c r="A14543" s="174">
        <v>1454</v>
      </c>
      <c r="B14543" s="174">
        <v>0</v>
      </c>
    </row>
    <row r="14544" spans="1:2">
      <c r="A14544" s="174">
        <v>1454.1</v>
      </c>
      <c r="B14544" s="174">
        <v>0</v>
      </c>
    </row>
    <row r="14545" spans="1:2">
      <c r="A14545" s="174">
        <v>1454.2</v>
      </c>
      <c r="B14545" s="174">
        <v>0</v>
      </c>
    </row>
    <row r="14546" spans="1:2">
      <c r="A14546" s="174">
        <v>1454.3</v>
      </c>
      <c r="B14546" s="174">
        <v>0</v>
      </c>
    </row>
    <row r="14547" spans="1:2">
      <c r="A14547" s="174">
        <v>1454.4</v>
      </c>
      <c r="B14547" s="174">
        <v>0</v>
      </c>
    </row>
    <row r="14548" spans="1:2">
      <c r="A14548" s="174">
        <v>1454.5</v>
      </c>
      <c r="B14548" s="174">
        <v>0</v>
      </c>
    </row>
    <row r="14549" spans="1:2">
      <c r="A14549" s="174">
        <v>1454.6</v>
      </c>
      <c r="B14549" s="174">
        <v>0</v>
      </c>
    </row>
    <row r="14550" spans="1:2">
      <c r="A14550" s="174">
        <v>1454.7</v>
      </c>
      <c r="B14550" s="174">
        <v>0</v>
      </c>
    </row>
    <row r="14551" spans="1:2">
      <c r="A14551" s="174">
        <v>1454.8</v>
      </c>
      <c r="B14551" s="174">
        <v>0</v>
      </c>
    </row>
    <row r="14552" spans="1:2">
      <c r="A14552" s="174">
        <v>1454.9</v>
      </c>
      <c r="B14552" s="174">
        <v>0</v>
      </c>
    </row>
    <row r="14553" spans="1:2">
      <c r="A14553" s="174">
        <v>1455</v>
      </c>
      <c r="B14553" s="174">
        <v>0</v>
      </c>
    </row>
    <row r="14554" spans="1:2">
      <c r="A14554" s="174">
        <v>1455.1</v>
      </c>
      <c r="B14554" s="174">
        <v>0</v>
      </c>
    </row>
    <row r="14555" spans="1:2">
      <c r="A14555" s="174">
        <v>1455.2</v>
      </c>
      <c r="B14555" s="174">
        <v>0</v>
      </c>
    </row>
    <row r="14556" spans="1:2">
      <c r="A14556" s="174">
        <v>1455.3</v>
      </c>
      <c r="B14556" s="174">
        <v>0</v>
      </c>
    </row>
    <row r="14557" spans="1:2">
      <c r="A14557" s="174">
        <v>1455.4</v>
      </c>
      <c r="B14557" s="174">
        <v>0</v>
      </c>
    </row>
    <row r="14558" spans="1:2">
      <c r="A14558" s="174">
        <v>1455.5</v>
      </c>
      <c r="B14558" s="174">
        <v>0</v>
      </c>
    </row>
    <row r="14559" spans="1:2">
      <c r="A14559" s="174">
        <v>1455.6</v>
      </c>
      <c r="B14559" s="174">
        <v>0</v>
      </c>
    </row>
    <row r="14560" spans="1:2">
      <c r="A14560" s="174">
        <v>1455.7</v>
      </c>
      <c r="B14560" s="174">
        <v>0</v>
      </c>
    </row>
    <row r="14561" spans="1:2">
      <c r="A14561" s="174">
        <v>1455.8</v>
      </c>
      <c r="B14561" s="174">
        <v>0</v>
      </c>
    </row>
    <row r="14562" spans="1:2">
      <c r="A14562" s="174">
        <v>1455.9</v>
      </c>
      <c r="B14562" s="174">
        <v>0</v>
      </c>
    </row>
    <row r="14563" spans="1:2">
      <c r="A14563" s="174">
        <v>1456</v>
      </c>
      <c r="B14563" s="174">
        <v>0</v>
      </c>
    </row>
    <row r="14564" spans="1:2">
      <c r="A14564" s="174">
        <v>1456.1</v>
      </c>
      <c r="B14564" s="174">
        <v>0</v>
      </c>
    </row>
    <row r="14565" spans="1:2">
      <c r="A14565" s="174">
        <v>1456.2</v>
      </c>
      <c r="B14565" s="174">
        <v>0</v>
      </c>
    </row>
    <row r="14566" spans="1:2">
      <c r="A14566" s="174">
        <v>1456.3</v>
      </c>
      <c r="B14566" s="174">
        <v>0</v>
      </c>
    </row>
    <row r="14567" spans="1:2">
      <c r="A14567" s="174">
        <v>1456.4</v>
      </c>
      <c r="B14567" s="174">
        <v>0</v>
      </c>
    </row>
    <row r="14568" spans="1:2">
      <c r="A14568" s="174">
        <v>1456.5</v>
      </c>
      <c r="B14568" s="174">
        <v>0</v>
      </c>
    </row>
    <row r="14569" spans="1:2">
      <c r="A14569" s="174">
        <v>1456.6</v>
      </c>
      <c r="B14569" s="174">
        <v>0</v>
      </c>
    </row>
    <row r="14570" spans="1:2">
      <c r="A14570" s="174">
        <v>1456.7</v>
      </c>
      <c r="B14570" s="174">
        <v>0</v>
      </c>
    </row>
    <row r="14571" spans="1:2">
      <c r="A14571" s="174">
        <v>1456.8</v>
      </c>
      <c r="B14571" s="174">
        <v>0</v>
      </c>
    </row>
    <row r="14572" spans="1:2">
      <c r="A14572" s="174">
        <v>1456.9</v>
      </c>
      <c r="B14572" s="174">
        <v>0</v>
      </c>
    </row>
    <row r="14573" spans="1:2">
      <c r="A14573" s="174">
        <v>1457</v>
      </c>
      <c r="B14573" s="174">
        <v>0</v>
      </c>
    </row>
    <row r="14574" spans="1:2">
      <c r="A14574" s="174">
        <v>1457.1</v>
      </c>
      <c r="B14574" s="174">
        <v>0</v>
      </c>
    </row>
    <row r="14575" spans="1:2">
      <c r="A14575" s="174">
        <v>1457.2</v>
      </c>
      <c r="B14575" s="174">
        <v>0</v>
      </c>
    </row>
    <row r="14576" spans="1:2">
      <c r="A14576" s="174">
        <v>1457.3</v>
      </c>
      <c r="B14576" s="174">
        <v>0</v>
      </c>
    </row>
    <row r="14577" spans="1:2">
      <c r="A14577" s="174">
        <v>1457.4</v>
      </c>
      <c r="B14577" s="174">
        <v>0</v>
      </c>
    </row>
    <row r="14578" spans="1:2">
      <c r="A14578" s="174">
        <v>1457.5</v>
      </c>
      <c r="B14578" s="174">
        <v>0</v>
      </c>
    </row>
    <row r="14579" spans="1:2">
      <c r="A14579" s="174">
        <v>1457.6</v>
      </c>
      <c r="B14579" s="174">
        <v>0</v>
      </c>
    </row>
    <row r="14580" spans="1:2">
      <c r="A14580" s="174">
        <v>1457.7</v>
      </c>
      <c r="B14580" s="174">
        <v>0</v>
      </c>
    </row>
    <row r="14581" spans="1:2">
      <c r="A14581" s="174">
        <v>1457.8</v>
      </c>
      <c r="B14581" s="174">
        <v>0</v>
      </c>
    </row>
    <row r="14582" spans="1:2">
      <c r="A14582" s="174">
        <v>1457.9</v>
      </c>
      <c r="B14582" s="174">
        <v>0</v>
      </c>
    </row>
    <row r="14583" spans="1:2">
      <c r="A14583" s="174">
        <v>1458</v>
      </c>
      <c r="B14583" s="174">
        <v>0</v>
      </c>
    </row>
    <row r="14584" spans="1:2">
      <c r="A14584" s="174">
        <v>1458.1</v>
      </c>
      <c r="B14584" s="174">
        <v>0</v>
      </c>
    </row>
    <row r="14585" spans="1:2">
      <c r="A14585" s="174">
        <v>1458.2</v>
      </c>
      <c r="B14585" s="174">
        <v>0</v>
      </c>
    </row>
    <row r="14586" spans="1:2">
      <c r="A14586" s="174">
        <v>1458.3</v>
      </c>
      <c r="B14586" s="174">
        <v>0</v>
      </c>
    </row>
    <row r="14587" spans="1:2">
      <c r="A14587" s="174">
        <v>1458.4</v>
      </c>
      <c r="B14587" s="174">
        <v>0</v>
      </c>
    </row>
    <row r="14588" spans="1:2">
      <c r="A14588" s="174">
        <v>1458.5</v>
      </c>
      <c r="B14588" s="174">
        <v>0</v>
      </c>
    </row>
    <row r="14589" spans="1:2">
      <c r="A14589" s="174">
        <v>1458.6</v>
      </c>
      <c r="B14589" s="174">
        <v>0</v>
      </c>
    </row>
    <row r="14590" spans="1:2">
      <c r="A14590" s="174">
        <v>1458.7</v>
      </c>
      <c r="B14590" s="174">
        <v>0</v>
      </c>
    </row>
    <row r="14591" spans="1:2">
      <c r="A14591" s="174">
        <v>1458.8</v>
      </c>
      <c r="B14591" s="174">
        <v>0</v>
      </c>
    </row>
    <row r="14592" spans="1:2">
      <c r="A14592" s="174">
        <v>1458.9</v>
      </c>
      <c r="B14592" s="174">
        <v>0</v>
      </c>
    </row>
    <row r="14593" spans="1:2">
      <c r="A14593" s="174">
        <v>1459</v>
      </c>
      <c r="B14593" s="174">
        <v>0</v>
      </c>
    </row>
    <row r="14594" spans="1:2">
      <c r="A14594" s="174">
        <v>1459.1</v>
      </c>
      <c r="B14594" s="174">
        <v>0</v>
      </c>
    </row>
    <row r="14595" spans="1:2">
      <c r="A14595" s="174">
        <v>1459.2</v>
      </c>
      <c r="B14595" s="174">
        <v>0</v>
      </c>
    </row>
    <row r="14596" spans="1:2">
      <c r="A14596" s="174">
        <v>1459.3</v>
      </c>
      <c r="B14596" s="174">
        <v>0</v>
      </c>
    </row>
    <row r="14597" spans="1:2">
      <c r="A14597" s="174">
        <v>1459.4</v>
      </c>
      <c r="B14597" s="174">
        <v>0</v>
      </c>
    </row>
    <row r="14598" spans="1:2">
      <c r="A14598" s="174">
        <v>1459.5</v>
      </c>
      <c r="B14598" s="174">
        <v>0</v>
      </c>
    </row>
    <row r="14599" spans="1:2">
      <c r="A14599" s="174">
        <v>1459.6</v>
      </c>
      <c r="B14599" s="174">
        <v>0</v>
      </c>
    </row>
    <row r="14600" spans="1:2">
      <c r="A14600" s="174">
        <v>1459.7</v>
      </c>
      <c r="B14600" s="174">
        <v>0</v>
      </c>
    </row>
    <row r="14601" spans="1:2">
      <c r="A14601" s="174">
        <v>1459.8</v>
      </c>
      <c r="B14601" s="174">
        <v>0</v>
      </c>
    </row>
    <row r="14602" spans="1:2">
      <c r="A14602" s="174">
        <v>1459.9</v>
      </c>
      <c r="B14602" s="174">
        <v>0</v>
      </c>
    </row>
    <row r="14603" spans="1:2">
      <c r="A14603" s="174">
        <v>1460</v>
      </c>
      <c r="B14603" s="174">
        <v>0</v>
      </c>
    </row>
    <row r="14604" spans="1:2">
      <c r="A14604" s="174">
        <v>1460.1</v>
      </c>
      <c r="B14604" s="174">
        <v>0</v>
      </c>
    </row>
    <row r="14605" spans="1:2">
      <c r="A14605" s="174">
        <v>1460.2</v>
      </c>
      <c r="B14605" s="174">
        <v>0</v>
      </c>
    </row>
    <row r="14606" spans="1:2">
      <c r="A14606" s="174">
        <v>1460.3</v>
      </c>
      <c r="B14606" s="174">
        <v>0</v>
      </c>
    </row>
    <row r="14607" spans="1:2">
      <c r="A14607" s="174">
        <v>1460.4</v>
      </c>
      <c r="B14607" s="174">
        <v>0</v>
      </c>
    </row>
    <row r="14608" spans="1:2">
      <c r="A14608" s="174">
        <v>1460.5</v>
      </c>
      <c r="B14608" s="174">
        <v>0</v>
      </c>
    </row>
    <row r="14609" spans="1:2">
      <c r="A14609" s="174">
        <v>1460.6</v>
      </c>
      <c r="B14609" s="174">
        <v>0</v>
      </c>
    </row>
    <row r="14610" spans="1:2">
      <c r="A14610" s="174">
        <v>1460.7</v>
      </c>
      <c r="B14610" s="174">
        <v>0</v>
      </c>
    </row>
    <row r="14611" spans="1:2">
      <c r="A14611" s="174">
        <v>1460.8</v>
      </c>
      <c r="B14611" s="174">
        <v>0</v>
      </c>
    </row>
    <row r="14612" spans="1:2">
      <c r="A14612" s="174">
        <v>1460.9</v>
      </c>
      <c r="B14612" s="174">
        <v>0</v>
      </c>
    </row>
    <row r="14613" spans="1:2">
      <c r="A14613" s="174">
        <v>1461</v>
      </c>
      <c r="B14613" s="174">
        <v>0</v>
      </c>
    </row>
    <row r="14614" spans="1:2">
      <c r="A14614" s="174">
        <v>1461.1</v>
      </c>
      <c r="B14614" s="174">
        <v>0</v>
      </c>
    </row>
    <row r="14615" spans="1:2">
      <c r="A14615" s="174">
        <v>1461.2</v>
      </c>
      <c r="B14615" s="174">
        <v>0</v>
      </c>
    </row>
    <row r="14616" spans="1:2">
      <c r="A14616" s="174">
        <v>1461.3</v>
      </c>
      <c r="B14616" s="174">
        <v>0</v>
      </c>
    </row>
    <row r="14617" spans="1:2">
      <c r="A14617" s="174">
        <v>1461.4</v>
      </c>
      <c r="B14617" s="174">
        <v>0</v>
      </c>
    </row>
    <row r="14618" spans="1:2">
      <c r="A14618" s="174">
        <v>1461.5</v>
      </c>
      <c r="B14618" s="174">
        <v>0</v>
      </c>
    </row>
    <row r="14619" spans="1:2">
      <c r="A14619" s="174">
        <v>1461.6</v>
      </c>
      <c r="B14619" s="174">
        <v>0</v>
      </c>
    </row>
    <row r="14620" spans="1:2">
      <c r="A14620" s="174">
        <v>1461.7</v>
      </c>
      <c r="B14620" s="174">
        <v>0</v>
      </c>
    </row>
    <row r="14621" spans="1:2">
      <c r="A14621" s="174">
        <v>1461.8</v>
      </c>
      <c r="B14621" s="174">
        <v>0</v>
      </c>
    </row>
    <row r="14622" spans="1:2">
      <c r="A14622" s="174">
        <v>1461.9</v>
      </c>
      <c r="B14622" s="174">
        <v>0</v>
      </c>
    </row>
    <row r="14623" spans="1:2">
      <c r="A14623" s="174">
        <v>1462</v>
      </c>
      <c r="B14623" s="174">
        <v>0</v>
      </c>
    </row>
    <row r="14624" spans="1:2">
      <c r="A14624" s="174">
        <v>1462.1</v>
      </c>
      <c r="B14624" s="174">
        <v>0</v>
      </c>
    </row>
    <row r="14625" spans="1:2">
      <c r="A14625" s="174">
        <v>1462.2</v>
      </c>
      <c r="B14625" s="174">
        <v>0</v>
      </c>
    </row>
    <row r="14626" spans="1:2">
      <c r="A14626" s="174">
        <v>1462.3</v>
      </c>
      <c r="B14626" s="174">
        <v>0</v>
      </c>
    </row>
    <row r="14627" spans="1:2">
      <c r="A14627" s="174">
        <v>1462.4</v>
      </c>
      <c r="B14627" s="174">
        <v>0</v>
      </c>
    </row>
    <row r="14628" spans="1:2">
      <c r="A14628" s="174">
        <v>1462.5</v>
      </c>
      <c r="B14628" s="174">
        <v>0</v>
      </c>
    </row>
    <row r="14629" spans="1:2">
      <c r="A14629" s="174">
        <v>1462.6</v>
      </c>
      <c r="B14629" s="174">
        <v>0</v>
      </c>
    </row>
    <row r="14630" spans="1:2">
      <c r="A14630" s="174">
        <v>1462.7</v>
      </c>
      <c r="B14630" s="174">
        <v>0</v>
      </c>
    </row>
    <row r="14631" spans="1:2">
      <c r="A14631" s="174">
        <v>1462.8</v>
      </c>
      <c r="B14631" s="174">
        <v>0</v>
      </c>
    </row>
    <row r="14632" spans="1:2">
      <c r="A14632" s="174">
        <v>1462.9</v>
      </c>
      <c r="B14632" s="174">
        <v>0</v>
      </c>
    </row>
    <row r="14633" spans="1:2">
      <c r="A14633" s="174">
        <v>1463</v>
      </c>
      <c r="B14633" s="174">
        <v>0</v>
      </c>
    </row>
    <row r="14634" spans="1:2">
      <c r="A14634" s="174">
        <v>1463.1</v>
      </c>
      <c r="B14634" s="174">
        <v>0</v>
      </c>
    </row>
    <row r="14635" spans="1:2">
      <c r="A14635" s="174">
        <v>1463.2</v>
      </c>
      <c r="B14635" s="174">
        <v>0</v>
      </c>
    </row>
    <row r="14636" spans="1:2">
      <c r="A14636" s="174">
        <v>1463.3</v>
      </c>
      <c r="B14636" s="174">
        <v>0</v>
      </c>
    </row>
    <row r="14637" spans="1:2">
      <c r="A14637" s="174">
        <v>1463.4</v>
      </c>
      <c r="B14637" s="174">
        <v>0</v>
      </c>
    </row>
    <row r="14638" spans="1:2">
      <c r="A14638" s="174">
        <v>1463.5</v>
      </c>
      <c r="B14638" s="174">
        <v>0</v>
      </c>
    </row>
    <row r="14639" spans="1:2">
      <c r="A14639" s="174">
        <v>1463.6</v>
      </c>
      <c r="B14639" s="174">
        <v>0</v>
      </c>
    </row>
    <row r="14640" spans="1:2">
      <c r="A14640" s="174">
        <v>1463.7</v>
      </c>
      <c r="B14640" s="174">
        <v>0</v>
      </c>
    </row>
    <row r="14641" spans="1:2">
      <c r="A14641" s="174">
        <v>1463.8</v>
      </c>
      <c r="B14641" s="174">
        <v>0</v>
      </c>
    </row>
    <row r="14642" spans="1:2">
      <c r="A14642" s="174">
        <v>1463.9</v>
      </c>
      <c r="B14642" s="174">
        <v>0</v>
      </c>
    </row>
    <row r="14643" spans="1:2">
      <c r="A14643" s="174">
        <v>1464</v>
      </c>
      <c r="B14643" s="174">
        <v>0</v>
      </c>
    </row>
    <row r="14644" spans="1:2">
      <c r="A14644" s="174">
        <v>1464.1</v>
      </c>
      <c r="B14644" s="174">
        <v>0</v>
      </c>
    </row>
    <row r="14645" spans="1:2">
      <c r="A14645" s="174">
        <v>1464.2</v>
      </c>
      <c r="B14645" s="174">
        <v>0</v>
      </c>
    </row>
    <row r="14646" spans="1:2">
      <c r="A14646" s="174">
        <v>1464.3</v>
      </c>
      <c r="B14646" s="174">
        <v>0</v>
      </c>
    </row>
    <row r="14647" spans="1:2">
      <c r="A14647" s="174">
        <v>1464.4</v>
      </c>
      <c r="B14647" s="174">
        <v>0</v>
      </c>
    </row>
    <row r="14648" spans="1:2">
      <c r="A14648" s="174">
        <v>1464.5</v>
      </c>
      <c r="B14648" s="174">
        <v>0</v>
      </c>
    </row>
    <row r="14649" spans="1:2">
      <c r="A14649" s="174">
        <v>1464.6</v>
      </c>
      <c r="B14649" s="174">
        <v>0</v>
      </c>
    </row>
    <row r="14650" spans="1:2">
      <c r="A14650" s="174">
        <v>1464.7</v>
      </c>
      <c r="B14650" s="174">
        <v>0</v>
      </c>
    </row>
    <row r="14651" spans="1:2">
      <c r="A14651" s="174">
        <v>1464.8</v>
      </c>
      <c r="B14651" s="174">
        <v>0</v>
      </c>
    </row>
    <row r="14652" spans="1:2">
      <c r="A14652" s="174">
        <v>1464.9</v>
      </c>
      <c r="B14652" s="174">
        <v>0</v>
      </c>
    </row>
    <row r="14653" spans="1:2">
      <c r="A14653" s="174">
        <v>1465</v>
      </c>
      <c r="B14653" s="174">
        <v>0</v>
      </c>
    </row>
    <row r="14654" spans="1:2">
      <c r="A14654" s="174">
        <v>1465.1</v>
      </c>
      <c r="B14654" s="174">
        <v>0</v>
      </c>
    </row>
    <row r="14655" spans="1:2">
      <c r="A14655" s="174">
        <v>1465.2</v>
      </c>
      <c r="B14655" s="174">
        <v>0</v>
      </c>
    </row>
    <row r="14656" spans="1:2">
      <c r="A14656" s="174">
        <v>1465.3</v>
      </c>
      <c r="B14656" s="174">
        <v>0</v>
      </c>
    </row>
    <row r="14657" spans="1:2">
      <c r="A14657" s="174">
        <v>1465.4</v>
      </c>
      <c r="B14657" s="174">
        <v>0</v>
      </c>
    </row>
    <row r="14658" spans="1:2">
      <c r="A14658" s="174">
        <v>1465.5</v>
      </c>
      <c r="B14658" s="174">
        <v>0</v>
      </c>
    </row>
    <row r="14659" spans="1:2">
      <c r="A14659" s="174">
        <v>1465.6</v>
      </c>
      <c r="B14659" s="174">
        <v>0</v>
      </c>
    </row>
    <row r="14660" spans="1:2">
      <c r="A14660" s="174">
        <v>1465.7</v>
      </c>
      <c r="B14660" s="174">
        <v>0</v>
      </c>
    </row>
    <row r="14661" spans="1:2">
      <c r="A14661" s="174">
        <v>1465.8</v>
      </c>
      <c r="B14661" s="174">
        <v>0</v>
      </c>
    </row>
    <row r="14662" spans="1:2">
      <c r="A14662" s="174">
        <v>1465.9</v>
      </c>
      <c r="B14662" s="174">
        <v>0</v>
      </c>
    </row>
    <row r="14663" spans="1:2">
      <c r="A14663" s="174">
        <v>1466</v>
      </c>
      <c r="B14663" s="174">
        <v>0</v>
      </c>
    </row>
    <row r="14664" spans="1:2">
      <c r="A14664" s="174">
        <v>1466.1</v>
      </c>
      <c r="B14664" s="174">
        <v>0</v>
      </c>
    </row>
    <row r="14665" spans="1:2">
      <c r="A14665" s="174">
        <v>1466.2</v>
      </c>
      <c r="B14665" s="174">
        <v>0</v>
      </c>
    </row>
    <row r="14666" spans="1:2">
      <c r="A14666" s="174">
        <v>1466.3</v>
      </c>
      <c r="B14666" s="174">
        <v>0</v>
      </c>
    </row>
    <row r="14667" spans="1:2">
      <c r="A14667" s="174">
        <v>1466.4</v>
      </c>
      <c r="B14667" s="174">
        <v>0</v>
      </c>
    </row>
    <row r="14668" spans="1:2">
      <c r="A14668" s="174">
        <v>1466.5</v>
      </c>
      <c r="B14668" s="174">
        <v>0</v>
      </c>
    </row>
    <row r="14669" spans="1:2">
      <c r="A14669" s="174">
        <v>1466.6</v>
      </c>
      <c r="B14669" s="174">
        <v>0</v>
      </c>
    </row>
    <row r="14670" spans="1:2">
      <c r="A14670" s="174">
        <v>1466.7</v>
      </c>
      <c r="B14670" s="174">
        <v>0</v>
      </c>
    </row>
    <row r="14671" spans="1:2">
      <c r="A14671" s="174">
        <v>1466.8</v>
      </c>
      <c r="B14671" s="174">
        <v>0</v>
      </c>
    </row>
    <row r="14672" spans="1:2">
      <c r="A14672" s="174">
        <v>1466.9</v>
      </c>
      <c r="B14672" s="174">
        <v>0</v>
      </c>
    </row>
    <row r="14673" spans="1:2">
      <c r="A14673" s="174">
        <v>1467</v>
      </c>
      <c r="B14673" s="174">
        <v>0</v>
      </c>
    </row>
    <row r="14674" spans="1:2">
      <c r="A14674" s="174">
        <v>1467.1</v>
      </c>
      <c r="B14674" s="174">
        <v>0</v>
      </c>
    </row>
    <row r="14675" spans="1:2">
      <c r="A14675" s="174">
        <v>1467.2</v>
      </c>
      <c r="B14675" s="174">
        <v>0</v>
      </c>
    </row>
    <row r="14676" spans="1:2">
      <c r="A14676" s="174">
        <v>1467.3</v>
      </c>
      <c r="B14676" s="174">
        <v>0</v>
      </c>
    </row>
    <row r="14677" spans="1:2">
      <c r="A14677" s="174">
        <v>1467.4</v>
      </c>
      <c r="B14677" s="174">
        <v>0</v>
      </c>
    </row>
    <row r="14678" spans="1:2">
      <c r="A14678" s="174">
        <v>1467.5</v>
      </c>
      <c r="B14678" s="174">
        <v>0</v>
      </c>
    </row>
    <row r="14679" spans="1:2">
      <c r="A14679" s="174">
        <v>1467.6</v>
      </c>
      <c r="B14679" s="174">
        <v>0</v>
      </c>
    </row>
    <row r="14680" spans="1:2">
      <c r="A14680" s="174">
        <v>1467.7</v>
      </c>
      <c r="B14680" s="174">
        <v>0</v>
      </c>
    </row>
    <row r="14681" spans="1:2">
      <c r="A14681" s="174">
        <v>1467.8</v>
      </c>
      <c r="B14681" s="174">
        <v>0</v>
      </c>
    </row>
    <row r="14682" spans="1:2">
      <c r="A14682" s="174">
        <v>1467.9</v>
      </c>
      <c r="B14682" s="174">
        <v>0</v>
      </c>
    </row>
    <row r="14683" spans="1:2">
      <c r="A14683" s="174">
        <v>1468</v>
      </c>
      <c r="B14683" s="174">
        <v>0</v>
      </c>
    </row>
    <row r="14684" spans="1:2">
      <c r="A14684" s="174">
        <v>1468.1</v>
      </c>
      <c r="B14684" s="174">
        <v>0</v>
      </c>
    </row>
    <row r="14685" spans="1:2">
      <c r="A14685" s="174">
        <v>1468.2</v>
      </c>
      <c r="B14685" s="174">
        <v>0</v>
      </c>
    </row>
    <row r="14686" spans="1:2">
      <c r="A14686" s="174">
        <v>1468.3</v>
      </c>
      <c r="B14686" s="174">
        <v>0</v>
      </c>
    </row>
    <row r="14687" spans="1:2">
      <c r="A14687" s="174">
        <v>1468.4</v>
      </c>
      <c r="B14687" s="174">
        <v>0</v>
      </c>
    </row>
    <row r="14688" spans="1:2">
      <c r="A14688" s="174">
        <v>1468.5</v>
      </c>
      <c r="B14688" s="174">
        <v>0</v>
      </c>
    </row>
    <row r="14689" spans="1:2">
      <c r="A14689" s="174">
        <v>1468.6</v>
      </c>
      <c r="B14689" s="174">
        <v>0</v>
      </c>
    </row>
    <row r="14690" spans="1:2">
      <c r="A14690" s="174">
        <v>1468.7</v>
      </c>
      <c r="B14690" s="174">
        <v>0</v>
      </c>
    </row>
    <row r="14691" spans="1:2">
      <c r="A14691" s="174">
        <v>1468.8</v>
      </c>
      <c r="B14691" s="174">
        <v>0</v>
      </c>
    </row>
    <row r="14692" spans="1:2">
      <c r="A14692" s="174">
        <v>1468.9</v>
      </c>
      <c r="B14692" s="174">
        <v>0</v>
      </c>
    </row>
    <row r="14693" spans="1:2">
      <c r="A14693" s="174">
        <v>1469</v>
      </c>
      <c r="B14693" s="174">
        <v>0</v>
      </c>
    </row>
    <row r="14694" spans="1:2">
      <c r="A14694" s="174">
        <v>1469.1</v>
      </c>
      <c r="B14694" s="174">
        <v>0</v>
      </c>
    </row>
    <row r="14695" spans="1:2">
      <c r="A14695" s="174">
        <v>1469.2</v>
      </c>
      <c r="B14695" s="174">
        <v>0</v>
      </c>
    </row>
    <row r="14696" spans="1:2">
      <c r="A14696" s="174">
        <v>1469.3</v>
      </c>
      <c r="B14696" s="174">
        <v>0</v>
      </c>
    </row>
    <row r="14697" spans="1:2">
      <c r="A14697" s="174">
        <v>1469.4</v>
      </c>
      <c r="B14697" s="174">
        <v>0</v>
      </c>
    </row>
    <row r="14698" spans="1:2">
      <c r="A14698" s="174">
        <v>1469.5</v>
      </c>
      <c r="B14698" s="174">
        <v>0</v>
      </c>
    </row>
    <row r="14699" spans="1:2">
      <c r="A14699" s="174">
        <v>1469.6</v>
      </c>
      <c r="B14699" s="174">
        <v>0</v>
      </c>
    </row>
    <row r="14700" spans="1:2">
      <c r="A14700" s="174">
        <v>1469.7</v>
      </c>
      <c r="B14700" s="174">
        <v>0</v>
      </c>
    </row>
    <row r="14701" spans="1:2">
      <c r="A14701" s="174">
        <v>1469.8</v>
      </c>
      <c r="B14701" s="174">
        <v>0</v>
      </c>
    </row>
    <row r="14702" spans="1:2">
      <c r="A14702" s="174">
        <v>1469.9</v>
      </c>
      <c r="B14702" s="174">
        <v>0</v>
      </c>
    </row>
    <row r="14703" spans="1:2">
      <c r="A14703" s="174">
        <v>1470</v>
      </c>
      <c r="B14703" s="174">
        <v>0</v>
      </c>
    </row>
    <row r="14704" spans="1:2">
      <c r="A14704" s="174">
        <v>1470.1</v>
      </c>
      <c r="B14704" s="174">
        <v>0</v>
      </c>
    </row>
    <row r="14705" spans="1:2">
      <c r="A14705" s="174">
        <v>1470.2</v>
      </c>
      <c r="B14705" s="174">
        <v>0</v>
      </c>
    </row>
    <row r="14706" spans="1:2">
      <c r="A14706" s="174">
        <v>1470.3</v>
      </c>
      <c r="B14706" s="174">
        <v>0</v>
      </c>
    </row>
    <row r="14707" spans="1:2">
      <c r="A14707" s="174">
        <v>1470.4</v>
      </c>
      <c r="B14707" s="174">
        <v>0</v>
      </c>
    </row>
    <row r="14708" spans="1:2">
      <c r="A14708" s="174">
        <v>1470.5</v>
      </c>
      <c r="B14708" s="174">
        <v>0</v>
      </c>
    </row>
    <row r="14709" spans="1:2">
      <c r="A14709" s="174">
        <v>1470.6</v>
      </c>
      <c r="B14709" s="174">
        <v>0</v>
      </c>
    </row>
    <row r="14710" spans="1:2">
      <c r="A14710" s="174">
        <v>1470.7</v>
      </c>
      <c r="B14710" s="174">
        <v>0</v>
      </c>
    </row>
    <row r="14711" spans="1:2">
      <c r="A14711" s="174">
        <v>1470.8</v>
      </c>
      <c r="B14711" s="174">
        <v>0</v>
      </c>
    </row>
    <row r="14712" spans="1:2">
      <c r="A14712" s="174">
        <v>1470.9</v>
      </c>
      <c r="B14712" s="174">
        <v>0</v>
      </c>
    </row>
    <row r="14713" spans="1:2">
      <c r="A14713" s="174">
        <v>1471</v>
      </c>
      <c r="B14713" s="174">
        <v>0</v>
      </c>
    </row>
    <row r="14714" spans="1:2">
      <c r="A14714" s="174">
        <v>1471.1</v>
      </c>
      <c r="B14714" s="174">
        <v>0</v>
      </c>
    </row>
    <row r="14715" spans="1:2">
      <c r="A14715" s="174">
        <v>1471.2</v>
      </c>
      <c r="B14715" s="174">
        <v>0</v>
      </c>
    </row>
    <row r="14716" spans="1:2">
      <c r="A14716" s="174">
        <v>1471.3</v>
      </c>
      <c r="B14716" s="174">
        <v>0</v>
      </c>
    </row>
    <row r="14717" spans="1:2">
      <c r="A14717" s="174">
        <v>1471.4</v>
      </c>
      <c r="B14717" s="174">
        <v>0</v>
      </c>
    </row>
    <row r="14718" spans="1:2">
      <c r="A14718" s="174">
        <v>1471.5</v>
      </c>
      <c r="B14718" s="174">
        <v>0</v>
      </c>
    </row>
    <row r="14719" spans="1:2">
      <c r="A14719" s="174">
        <v>1471.6</v>
      </c>
      <c r="B14719" s="174">
        <v>0</v>
      </c>
    </row>
    <row r="14720" spans="1:2">
      <c r="A14720" s="174">
        <v>1471.7</v>
      </c>
      <c r="B14720" s="174">
        <v>0</v>
      </c>
    </row>
    <row r="14721" spans="1:2">
      <c r="A14721" s="174">
        <v>1471.8</v>
      </c>
      <c r="B14721" s="174">
        <v>0</v>
      </c>
    </row>
    <row r="14722" spans="1:2">
      <c r="A14722" s="174">
        <v>1471.9</v>
      </c>
      <c r="B14722" s="174">
        <v>0</v>
      </c>
    </row>
    <row r="14723" spans="1:2">
      <c r="A14723" s="174">
        <v>1472</v>
      </c>
      <c r="B14723" s="174">
        <v>0</v>
      </c>
    </row>
    <row r="14724" spans="1:2">
      <c r="A14724" s="174">
        <v>1472.1</v>
      </c>
      <c r="B14724" s="174">
        <v>0</v>
      </c>
    </row>
    <row r="14725" spans="1:2">
      <c r="A14725" s="174">
        <v>1472.2</v>
      </c>
      <c r="B14725" s="174">
        <v>0</v>
      </c>
    </row>
    <row r="14726" spans="1:2">
      <c r="A14726" s="174">
        <v>1472.3</v>
      </c>
      <c r="B14726" s="174">
        <v>0</v>
      </c>
    </row>
    <row r="14727" spans="1:2">
      <c r="A14727" s="174">
        <v>1472.4</v>
      </c>
      <c r="B14727" s="174">
        <v>0</v>
      </c>
    </row>
    <row r="14728" spans="1:2">
      <c r="A14728" s="174">
        <v>1472.5</v>
      </c>
      <c r="B14728" s="174">
        <v>0</v>
      </c>
    </row>
    <row r="14729" spans="1:2">
      <c r="A14729" s="174">
        <v>1472.6</v>
      </c>
      <c r="B14729" s="174">
        <v>0</v>
      </c>
    </row>
    <row r="14730" spans="1:2">
      <c r="A14730" s="174">
        <v>1472.7</v>
      </c>
      <c r="B14730" s="174">
        <v>0</v>
      </c>
    </row>
    <row r="14731" spans="1:2">
      <c r="A14731" s="174">
        <v>1472.8</v>
      </c>
      <c r="B14731" s="174">
        <v>0</v>
      </c>
    </row>
    <row r="14732" spans="1:2">
      <c r="A14732" s="174">
        <v>1472.9</v>
      </c>
      <c r="B14732" s="174">
        <v>0</v>
      </c>
    </row>
    <row r="14733" spans="1:2">
      <c r="A14733" s="174">
        <v>1473</v>
      </c>
      <c r="B14733" s="174">
        <v>0</v>
      </c>
    </row>
    <row r="14734" spans="1:2">
      <c r="A14734" s="174">
        <v>1473.1</v>
      </c>
      <c r="B14734" s="174">
        <v>0</v>
      </c>
    </row>
    <row r="14735" spans="1:2">
      <c r="A14735" s="174">
        <v>1473.2</v>
      </c>
      <c r="B14735" s="174">
        <v>0</v>
      </c>
    </row>
    <row r="14736" spans="1:2">
      <c r="A14736" s="174">
        <v>1473.3</v>
      </c>
      <c r="B14736" s="174">
        <v>0</v>
      </c>
    </row>
    <row r="14737" spans="1:2">
      <c r="A14737" s="174">
        <v>1473.4</v>
      </c>
      <c r="B14737" s="174">
        <v>0</v>
      </c>
    </row>
    <row r="14738" spans="1:2">
      <c r="A14738" s="174">
        <v>1473.5</v>
      </c>
      <c r="B14738" s="174">
        <v>0</v>
      </c>
    </row>
    <row r="14739" spans="1:2">
      <c r="A14739" s="174">
        <v>1473.6</v>
      </c>
      <c r="B14739" s="174">
        <v>0</v>
      </c>
    </row>
    <row r="14740" spans="1:2">
      <c r="A14740" s="174">
        <v>1473.7</v>
      </c>
      <c r="B14740" s="174">
        <v>0</v>
      </c>
    </row>
    <row r="14741" spans="1:2">
      <c r="A14741" s="174">
        <v>1473.8</v>
      </c>
      <c r="B14741" s="174">
        <v>0</v>
      </c>
    </row>
    <row r="14742" spans="1:2">
      <c r="A14742" s="174">
        <v>1473.9</v>
      </c>
      <c r="B14742" s="174">
        <v>0</v>
      </c>
    </row>
    <row r="14743" spans="1:2">
      <c r="A14743" s="174">
        <v>1474</v>
      </c>
      <c r="B14743" s="174">
        <v>0</v>
      </c>
    </row>
    <row r="14744" spans="1:2">
      <c r="A14744" s="174">
        <v>1474.1</v>
      </c>
      <c r="B14744" s="174">
        <v>0</v>
      </c>
    </row>
    <row r="14745" spans="1:2">
      <c r="A14745" s="174">
        <v>1474.2</v>
      </c>
      <c r="B14745" s="174">
        <v>0</v>
      </c>
    </row>
    <row r="14746" spans="1:2">
      <c r="A14746" s="174">
        <v>1474.3</v>
      </c>
      <c r="B14746" s="174">
        <v>0</v>
      </c>
    </row>
    <row r="14747" spans="1:2">
      <c r="A14747" s="174">
        <v>1474.4</v>
      </c>
      <c r="B14747" s="174">
        <v>0</v>
      </c>
    </row>
    <row r="14748" spans="1:2">
      <c r="A14748" s="174">
        <v>1474.5</v>
      </c>
      <c r="B14748" s="174">
        <v>0</v>
      </c>
    </row>
    <row r="14749" spans="1:2">
      <c r="A14749" s="174">
        <v>1474.6</v>
      </c>
      <c r="B14749" s="174">
        <v>0</v>
      </c>
    </row>
    <row r="14750" spans="1:2">
      <c r="A14750" s="174">
        <v>1474.7</v>
      </c>
      <c r="B14750" s="174">
        <v>0</v>
      </c>
    </row>
    <row r="14751" spans="1:2">
      <c r="A14751" s="174">
        <v>1474.8</v>
      </c>
      <c r="B14751" s="174">
        <v>0</v>
      </c>
    </row>
    <row r="14752" spans="1:2">
      <c r="A14752" s="174">
        <v>1474.9</v>
      </c>
      <c r="B14752" s="174">
        <v>0</v>
      </c>
    </row>
    <row r="14753" spans="1:2">
      <c r="A14753" s="174">
        <v>1475</v>
      </c>
      <c r="B14753" s="174">
        <v>0</v>
      </c>
    </row>
    <row r="14754" spans="1:2">
      <c r="A14754" s="174">
        <v>1475.1</v>
      </c>
      <c r="B14754" s="174">
        <v>0</v>
      </c>
    </row>
    <row r="14755" spans="1:2">
      <c r="A14755" s="174">
        <v>1475.2</v>
      </c>
      <c r="B14755" s="174">
        <v>0</v>
      </c>
    </row>
    <row r="14756" spans="1:2">
      <c r="A14756" s="174">
        <v>1475.3</v>
      </c>
      <c r="B14756" s="174">
        <v>0</v>
      </c>
    </row>
    <row r="14757" spans="1:2">
      <c r="A14757" s="174">
        <v>1475.4</v>
      </c>
      <c r="B14757" s="174">
        <v>0</v>
      </c>
    </row>
    <row r="14758" spans="1:2">
      <c r="A14758" s="174">
        <v>1475.5</v>
      </c>
      <c r="B14758" s="174">
        <v>0</v>
      </c>
    </row>
    <row r="14759" spans="1:2">
      <c r="A14759" s="174">
        <v>1475.6</v>
      </c>
      <c r="B14759" s="174">
        <v>0</v>
      </c>
    </row>
    <row r="14760" spans="1:2">
      <c r="A14760" s="174">
        <v>1475.7</v>
      </c>
      <c r="B14760" s="174">
        <v>0</v>
      </c>
    </row>
    <row r="14761" spans="1:2">
      <c r="A14761" s="174">
        <v>1475.8</v>
      </c>
      <c r="B14761" s="174">
        <v>0</v>
      </c>
    </row>
    <row r="14762" spans="1:2">
      <c r="A14762" s="174">
        <v>1475.9</v>
      </c>
      <c r="B14762" s="174">
        <v>0</v>
      </c>
    </row>
    <row r="14763" spans="1:2">
      <c r="A14763" s="174">
        <v>1476</v>
      </c>
      <c r="B14763" s="174">
        <v>0</v>
      </c>
    </row>
    <row r="14764" spans="1:2">
      <c r="A14764" s="174">
        <v>1476.1</v>
      </c>
      <c r="B14764" s="174">
        <v>0</v>
      </c>
    </row>
    <row r="14765" spans="1:2">
      <c r="A14765" s="174">
        <v>1476.2</v>
      </c>
      <c r="B14765" s="174">
        <v>0</v>
      </c>
    </row>
    <row r="14766" spans="1:2">
      <c r="A14766" s="174">
        <v>1476.3</v>
      </c>
      <c r="B14766" s="174">
        <v>0</v>
      </c>
    </row>
    <row r="14767" spans="1:2">
      <c r="A14767" s="174">
        <v>1476.4</v>
      </c>
      <c r="B14767" s="174">
        <v>0</v>
      </c>
    </row>
    <row r="14768" spans="1:2">
      <c r="A14768" s="174">
        <v>1476.5</v>
      </c>
      <c r="B14768" s="174">
        <v>0</v>
      </c>
    </row>
    <row r="14769" spans="1:2">
      <c r="A14769" s="174">
        <v>1476.6</v>
      </c>
      <c r="B14769" s="174">
        <v>0</v>
      </c>
    </row>
    <row r="14770" spans="1:2">
      <c r="A14770" s="174">
        <v>1476.7</v>
      </c>
      <c r="B14770" s="174">
        <v>0</v>
      </c>
    </row>
    <row r="14771" spans="1:2">
      <c r="A14771" s="174">
        <v>1476.8</v>
      </c>
      <c r="B14771" s="174">
        <v>0</v>
      </c>
    </row>
    <row r="14772" spans="1:2">
      <c r="A14772" s="174">
        <v>1476.9</v>
      </c>
      <c r="B14772" s="174">
        <v>0</v>
      </c>
    </row>
    <row r="14773" spans="1:2">
      <c r="A14773" s="174">
        <v>1477</v>
      </c>
      <c r="B14773" s="174">
        <v>0</v>
      </c>
    </row>
    <row r="14774" spans="1:2">
      <c r="A14774" s="174">
        <v>1477.1</v>
      </c>
      <c r="B14774" s="174">
        <v>0</v>
      </c>
    </row>
    <row r="14775" spans="1:2">
      <c r="A14775" s="174">
        <v>1477.2</v>
      </c>
      <c r="B14775" s="174">
        <v>0</v>
      </c>
    </row>
    <row r="14776" spans="1:2">
      <c r="A14776" s="174">
        <v>1477.3</v>
      </c>
      <c r="B14776" s="174">
        <v>0</v>
      </c>
    </row>
    <row r="14777" spans="1:2">
      <c r="A14777" s="174">
        <v>1477.4</v>
      </c>
      <c r="B14777" s="174">
        <v>0</v>
      </c>
    </row>
    <row r="14778" spans="1:2">
      <c r="A14778" s="174">
        <v>1477.5</v>
      </c>
      <c r="B14778" s="174">
        <v>0</v>
      </c>
    </row>
    <row r="14779" spans="1:2">
      <c r="A14779" s="174">
        <v>1477.6</v>
      </c>
      <c r="B14779" s="174">
        <v>0</v>
      </c>
    </row>
    <row r="14780" spans="1:2">
      <c r="A14780" s="174">
        <v>1477.7</v>
      </c>
      <c r="B14780" s="174">
        <v>0</v>
      </c>
    </row>
    <row r="14781" spans="1:2">
      <c r="A14781" s="174">
        <v>1477.8</v>
      </c>
      <c r="B14781" s="174">
        <v>0</v>
      </c>
    </row>
    <row r="14782" spans="1:2">
      <c r="A14782" s="174">
        <v>1477.9</v>
      </c>
      <c r="B14782" s="174">
        <v>0</v>
      </c>
    </row>
    <row r="14783" spans="1:2">
      <c r="A14783" s="174">
        <v>1478</v>
      </c>
      <c r="B14783" s="174">
        <v>0</v>
      </c>
    </row>
    <row r="14784" spans="1:2">
      <c r="A14784" s="174">
        <v>1478.1</v>
      </c>
      <c r="B14784" s="174">
        <v>0.22000000000030001</v>
      </c>
    </row>
    <row r="14785" spans="1:2">
      <c r="A14785" s="174">
        <v>1478.2</v>
      </c>
      <c r="B14785" s="174">
        <v>0.44000000000009998</v>
      </c>
    </row>
    <row r="14786" spans="1:2">
      <c r="A14786" s="174">
        <v>1478.3</v>
      </c>
      <c r="B14786" s="174">
        <v>0.66000000000040004</v>
      </c>
    </row>
    <row r="14787" spans="1:2">
      <c r="A14787" s="174">
        <v>1478.4</v>
      </c>
      <c r="B14787" s="174">
        <v>0.88000000000019996</v>
      </c>
    </row>
    <row r="14788" spans="1:2">
      <c r="A14788" s="174">
        <v>1478.5</v>
      </c>
      <c r="B14788" s="174">
        <v>1.1000000000000001</v>
      </c>
    </row>
    <row r="14789" spans="1:2">
      <c r="A14789" s="174">
        <v>1478.6</v>
      </c>
      <c r="B14789" s="174">
        <v>1.3200000000003</v>
      </c>
    </row>
    <row r="14790" spans="1:2">
      <c r="A14790" s="174">
        <v>1478.7</v>
      </c>
      <c r="B14790" s="174">
        <v>1.5400000000001</v>
      </c>
    </row>
    <row r="14791" spans="1:2">
      <c r="A14791" s="174">
        <v>1478.8</v>
      </c>
      <c r="B14791" s="174">
        <v>1.7600000000003999</v>
      </c>
    </row>
    <row r="14792" spans="1:2">
      <c r="A14792" s="174">
        <v>1478.9</v>
      </c>
      <c r="B14792" s="174">
        <v>1.9800000000002</v>
      </c>
    </row>
    <row r="14793" spans="1:2">
      <c r="A14793" s="174">
        <v>1479</v>
      </c>
      <c r="B14793" s="174">
        <v>2.2000000000000002</v>
      </c>
    </row>
    <row r="14794" spans="1:2">
      <c r="A14794" s="174">
        <v>1479.1</v>
      </c>
      <c r="B14794" s="174">
        <v>2.4200000000003001</v>
      </c>
    </row>
    <row r="14795" spans="1:2">
      <c r="A14795" s="174">
        <v>1479.2</v>
      </c>
      <c r="B14795" s="174">
        <v>2.6400000000001</v>
      </c>
    </row>
    <row r="14796" spans="1:2">
      <c r="A14796" s="174">
        <v>1479.3</v>
      </c>
      <c r="B14796" s="174">
        <v>2.8600000000004</v>
      </c>
    </row>
    <row r="14797" spans="1:2">
      <c r="A14797" s="174">
        <v>1479.4</v>
      </c>
      <c r="B14797" s="174">
        <v>3.0800000000001999</v>
      </c>
    </row>
    <row r="14798" spans="1:2">
      <c r="A14798" s="174">
        <v>1479.5</v>
      </c>
      <c r="B14798" s="174">
        <v>3.3</v>
      </c>
    </row>
    <row r="14799" spans="1:2">
      <c r="A14799" s="174">
        <v>1479.6</v>
      </c>
      <c r="B14799" s="174">
        <v>3.5200000000002998</v>
      </c>
    </row>
    <row r="14800" spans="1:2">
      <c r="A14800" s="174">
        <v>1479.7</v>
      </c>
      <c r="B14800" s="174">
        <v>3.7400000000001001</v>
      </c>
    </row>
    <row r="14801" spans="1:2">
      <c r="A14801" s="174">
        <v>1479.8</v>
      </c>
      <c r="B14801" s="174">
        <v>3.9600000000004001</v>
      </c>
    </row>
    <row r="14802" spans="1:2">
      <c r="A14802" s="174">
        <v>1479.9</v>
      </c>
      <c r="B14802" s="174">
        <v>4.1800000000002004</v>
      </c>
    </row>
    <row r="14803" spans="1:2">
      <c r="A14803" s="174">
        <v>1480</v>
      </c>
      <c r="B14803" s="174">
        <v>4.4000000000000004</v>
      </c>
    </row>
    <row r="14804" spans="1:2">
      <c r="A14804" s="174">
        <v>1480.1</v>
      </c>
      <c r="B14804" s="174">
        <v>4.5900000000002503</v>
      </c>
    </row>
    <row r="14805" spans="1:2">
      <c r="A14805" s="174">
        <v>1480.2</v>
      </c>
      <c r="B14805" s="174">
        <v>4.7800000000000802</v>
      </c>
    </row>
    <row r="14806" spans="1:2">
      <c r="A14806" s="174">
        <v>1480.3</v>
      </c>
      <c r="B14806" s="174">
        <v>4.9700000000003399</v>
      </c>
    </row>
    <row r="14807" spans="1:2">
      <c r="A14807" s="174">
        <v>1480.4</v>
      </c>
      <c r="B14807" s="174">
        <v>5.1600000000001698</v>
      </c>
    </row>
    <row r="14808" spans="1:2">
      <c r="A14808" s="174">
        <v>1480.5</v>
      </c>
      <c r="B14808" s="174">
        <v>5.35</v>
      </c>
    </row>
    <row r="14809" spans="1:2">
      <c r="A14809" s="174">
        <v>1480.6</v>
      </c>
      <c r="B14809" s="174">
        <v>5.5400000000002496</v>
      </c>
    </row>
    <row r="14810" spans="1:2">
      <c r="A14810" s="174">
        <v>1480.7</v>
      </c>
      <c r="B14810" s="174">
        <v>5.7300000000000804</v>
      </c>
    </row>
    <row r="14811" spans="1:2">
      <c r="A14811" s="174">
        <v>1480.8</v>
      </c>
      <c r="B14811" s="174">
        <v>5.9200000000003401</v>
      </c>
    </row>
    <row r="14812" spans="1:2">
      <c r="A14812" s="174">
        <v>1480.9</v>
      </c>
      <c r="B14812" s="174">
        <v>6.11000000000017</v>
      </c>
    </row>
    <row r="14813" spans="1:2">
      <c r="A14813" s="174">
        <v>1481</v>
      </c>
      <c r="B14813" s="174">
        <v>6.3</v>
      </c>
    </row>
    <row r="14814" spans="1:2">
      <c r="A14814" s="174">
        <v>1481.1</v>
      </c>
      <c r="B14814" s="174">
        <v>6.4600000000002096</v>
      </c>
    </row>
    <row r="14815" spans="1:2">
      <c r="A14815" s="174">
        <v>1481.2</v>
      </c>
      <c r="B14815" s="174">
        <v>6.6200000000000703</v>
      </c>
    </row>
    <row r="14816" spans="1:2">
      <c r="A14816" s="174">
        <v>1481.3</v>
      </c>
      <c r="B14816" s="174">
        <v>6.7800000000002898</v>
      </c>
    </row>
    <row r="14817" spans="1:2">
      <c r="A14817" s="174">
        <v>1481.4</v>
      </c>
      <c r="B14817" s="174">
        <v>6.9400000000001398</v>
      </c>
    </row>
    <row r="14818" spans="1:2">
      <c r="A14818" s="174">
        <v>1481.5</v>
      </c>
      <c r="B14818" s="174">
        <v>7.1</v>
      </c>
    </row>
    <row r="14819" spans="1:2">
      <c r="A14819" s="174">
        <v>1481.6</v>
      </c>
      <c r="B14819" s="174">
        <v>7.2600000000002103</v>
      </c>
    </row>
    <row r="14820" spans="1:2">
      <c r="A14820" s="174">
        <v>1481.7</v>
      </c>
      <c r="B14820" s="174">
        <v>7.4200000000000701</v>
      </c>
    </row>
    <row r="14821" spans="1:2">
      <c r="A14821" s="174">
        <v>1481.8</v>
      </c>
      <c r="B14821" s="174">
        <v>7.5800000000002896</v>
      </c>
    </row>
    <row r="14822" spans="1:2">
      <c r="A14822" s="174">
        <v>1481.9</v>
      </c>
      <c r="B14822" s="174">
        <v>7.7400000000001397</v>
      </c>
    </row>
    <row r="14823" spans="1:2">
      <c r="A14823" s="174">
        <v>1482</v>
      </c>
      <c r="B14823" s="174">
        <v>7.9</v>
      </c>
    </row>
    <row r="14824" spans="1:2">
      <c r="A14824" s="174">
        <v>1482.1</v>
      </c>
      <c r="B14824" s="174">
        <v>8.0300000000001699</v>
      </c>
    </row>
    <row r="14825" spans="1:2">
      <c r="A14825" s="174">
        <v>1482.2</v>
      </c>
      <c r="B14825" s="174">
        <v>8.1600000000000499</v>
      </c>
    </row>
    <row r="14826" spans="1:2">
      <c r="A14826" s="174">
        <v>1482.3</v>
      </c>
      <c r="B14826" s="174">
        <v>8.2900000000002301</v>
      </c>
    </row>
    <row r="14827" spans="1:2">
      <c r="A14827" s="174">
        <v>1482.4</v>
      </c>
      <c r="B14827" s="174">
        <v>8.4200000000001101</v>
      </c>
    </row>
    <row r="14828" spans="1:2">
      <c r="A14828" s="174">
        <v>1482.5</v>
      </c>
      <c r="B14828" s="174">
        <v>8.5500000000000007</v>
      </c>
    </row>
    <row r="14829" spans="1:2">
      <c r="A14829" s="174">
        <v>1482.6</v>
      </c>
      <c r="B14829" s="174">
        <v>8.6800000000001702</v>
      </c>
    </row>
    <row r="14830" spans="1:2">
      <c r="A14830" s="174">
        <v>1482.7</v>
      </c>
      <c r="B14830" s="174">
        <v>8.8100000000000591</v>
      </c>
    </row>
    <row r="14831" spans="1:2">
      <c r="A14831" s="174">
        <v>1482.8</v>
      </c>
      <c r="B14831" s="174">
        <v>8.9400000000002304</v>
      </c>
    </row>
    <row r="14832" spans="1:2">
      <c r="A14832" s="174">
        <v>1482.9</v>
      </c>
      <c r="B14832" s="174">
        <v>9.0700000000001104</v>
      </c>
    </row>
    <row r="14833" spans="1:2">
      <c r="A14833" s="174">
        <v>1483</v>
      </c>
      <c r="B14833" s="174">
        <v>9.1999999999999993</v>
      </c>
    </row>
    <row r="14834" spans="1:2">
      <c r="A14834" s="174">
        <v>1483.1</v>
      </c>
      <c r="B14834" s="174">
        <v>9.3200000000001602</v>
      </c>
    </row>
    <row r="14835" spans="1:2">
      <c r="A14835" s="174">
        <v>1483.2</v>
      </c>
      <c r="B14835" s="174">
        <v>9.4400000000000492</v>
      </c>
    </row>
    <row r="14836" spans="1:2">
      <c r="A14836" s="174">
        <v>1483.3</v>
      </c>
      <c r="B14836" s="174">
        <v>9.5600000000002101</v>
      </c>
    </row>
    <row r="14837" spans="1:2">
      <c r="A14837" s="174">
        <v>1483.4</v>
      </c>
      <c r="B14837" s="174">
        <v>9.6800000000000992</v>
      </c>
    </row>
    <row r="14838" spans="1:2">
      <c r="A14838" s="174">
        <v>1483.5</v>
      </c>
      <c r="B14838" s="174">
        <v>9.8000000000000007</v>
      </c>
    </row>
    <row r="14839" spans="1:2">
      <c r="A14839" s="174">
        <v>1483.6</v>
      </c>
      <c r="B14839" s="174">
        <v>9.9200000000001598</v>
      </c>
    </row>
    <row r="14840" spans="1:2">
      <c r="A14840" s="174">
        <v>1483.7</v>
      </c>
      <c r="B14840" s="174">
        <v>10.039999999999999</v>
      </c>
    </row>
    <row r="14841" spans="1:2">
      <c r="A14841" s="174">
        <v>1483.8</v>
      </c>
      <c r="B14841" s="174">
        <v>10.160000000000201</v>
      </c>
    </row>
    <row r="14842" spans="1:2">
      <c r="A14842" s="174">
        <v>1483.9</v>
      </c>
      <c r="B14842" s="174">
        <v>10.280000000000101</v>
      </c>
    </row>
    <row r="14843" spans="1:2">
      <c r="A14843" s="174">
        <v>1484</v>
      </c>
      <c r="B14843" s="174">
        <v>10.4</v>
      </c>
    </row>
    <row r="14844" spans="1:2">
      <c r="A14844" s="174">
        <v>1484.1</v>
      </c>
      <c r="B14844" s="174">
        <v>10.510000000000099</v>
      </c>
    </row>
    <row r="14845" spans="1:2">
      <c r="A14845" s="174">
        <v>1484.2</v>
      </c>
      <c r="B14845" s="174">
        <v>10.62</v>
      </c>
    </row>
    <row r="14846" spans="1:2">
      <c r="A14846" s="174">
        <v>1484.3</v>
      </c>
      <c r="B14846" s="174">
        <v>10.730000000000199</v>
      </c>
    </row>
    <row r="14847" spans="1:2">
      <c r="A14847" s="174">
        <v>1484.4</v>
      </c>
      <c r="B14847" s="174">
        <v>10.840000000000099</v>
      </c>
    </row>
    <row r="14848" spans="1:2">
      <c r="A14848" s="174">
        <v>1484.5</v>
      </c>
      <c r="B14848" s="174">
        <v>10.95</v>
      </c>
    </row>
    <row r="14849" spans="1:2">
      <c r="A14849" s="174">
        <v>1484.6</v>
      </c>
      <c r="B14849" s="174">
        <v>11.0600000000001</v>
      </c>
    </row>
    <row r="14850" spans="1:2">
      <c r="A14850" s="174">
        <v>1484.7</v>
      </c>
      <c r="B14850" s="174">
        <v>11.17</v>
      </c>
    </row>
    <row r="14851" spans="1:2">
      <c r="A14851" s="174">
        <v>1484.8</v>
      </c>
      <c r="B14851" s="174">
        <v>11.2800000000002</v>
      </c>
    </row>
    <row r="14852" spans="1:2">
      <c r="A14852" s="174">
        <v>1484.9</v>
      </c>
      <c r="B14852" s="174">
        <v>11.3900000000001</v>
      </c>
    </row>
    <row r="14853" spans="1:2">
      <c r="A14853" s="174">
        <v>1485</v>
      </c>
      <c r="B14853" s="174">
        <v>11.5</v>
      </c>
    </row>
    <row r="14854" spans="1:2">
      <c r="A14854" s="174">
        <v>1485.1</v>
      </c>
      <c r="B14854" s="174">
        <v>11.6400000000001</v>
      </c>
    </row>
    <row r="14855" spans="1:2">
      <c r="A14855" s="174">
        <v>1485.2</v>
      </c>
      <c r="B14855" s="174">
        <v>11.78</v>
      </c>
    </row>
    <row r="14856" spans="1:2">
      <c r="A14856" s="174">
        <v>1485.3</v>
      </c>
      <c r="B14856" s="174">
        <v>11.920000000000201</v>
      </c>
    </row>
    <row r="14857" spans="1:2">
      <c r="A14857" s="174">
        <v>1485.4</v>
      </c>
      <c r="B14857" s="174">
        <v>12.0600000000001</v>
      </c>
    </row>
    <row r="14858" spans="1:2">
      <c r="A14858" s="174">
        <v>1485.5</v>
      </c>
      <c r="B14858" s="174">
        <v>12.2</v>
      </c>
    </row>
    <row r="14859" spans="1:2">
      <c r="A14859" s="174">
        <v>1485.6</v>
      </c>
      <c r="B14859" s="174">
        <v>12.340000000000099</v>
      </c>
    </row>
    <row r="14860" spans="1:2">
      <c r="A14860" s="174">
        <v>1485.7</v>
      </c>
      <c r="B14860" s="174">
        <v>12.48</v>
      </c>
    </row>
    <row r="14861" spans="1:2">
      <c r="A14861" s="174">
        <v>1485.8</v>
      </c>
      <c r="B14861" s="174">
        <v>12.6200000000002</v>
      </c>
    </row>
    <row r="14862" spans="1:2">
      <c r="A14862" s="174">
        <v>1485.9</v>
      </c>
      <c r="B14862" s="174">
        <v>12.760000000000099</v>
      </c>
    </row>
    <row r="14863" spans="1:2">
      <c r="A14863" s="174">
        <v>1486</v>
      </c>
      <c r="B14863" s="174">
        <v>12.9</v>
      </c>
    </row>
    <row r="14864" spans="1:2">
      <c r="A14864" s="174">
        <v>1486.1</v>
      </c>
      <c r="B14864" s="174">
        <v>13.080000000000201</v>
      </c>
    </row>
    <row r="14865" spans="1:2">
      <c r="A14865" s="174">
        <v>1486.2</v>
      </c>
      <c r="B14865" s="174">
        <v>13.26</v>
      </c>
    </row>
    <row r="14866" spans="1:2">
      <c r="A14866" s="174">
        <v>1486.3</v>
      </c>
      <c r="B14866" s="174">
        <v>13.4400000000003</v>
      </c>
    </row>
    <row r="14867" spans="1:2">
      <c r="A14867" s="174">
        <v>1486.4</v>
      </c>
      <c r="B14867" s="174">
        <v>13.6200000000001</v>
      </c>
    </row>
    <row r="14868" spans="1:2">
      <c r="A14868" s="174">
        <v>1486.5</v>
      </c>
      <c r="B14868" s="174">
        <v>13.8</v>
      </c>
    </row>
    <row r="14869" spans="1:2">
      <c r="A14869" s="174">
        <v>1486.6</v>
      </c>
      <c r="B14869" s="174">
        <v>13.980000000000199</v>
      </c>
    </row>
    <row r="14870" spans="1:2">
      <c r="A14870" s="174">
        <v>1486.7</v>
      </c>
      <c r="B14870" s="174">
        <v>14.16</v>
      </c>
    </row>
    <row r="14871" spans="1:2">
      <c r="A14871" s="174">
        <v>1486.8</v>
      </c>
      <c r="B14871" s="174">
        <v>14.3400000000003</v>
      </c>
    </row>
    <row r="14872" spans="1:2">
      <c r="A14872" s="174">
        <v>1486.9</v>
      </c>
      <c r="B14872" s="174">
        <v>14.520000000000101</v>
      </c>
    </row>
    <row r="14873" spans="1:2">
      <c r="A14873" s="174">
        <v>1487</v>
      </c>
      <c r="B14873" s="174">
        <v>14.7</v>
      </c>
    </row>
    <row r="14874" spans="1:2">
      <c r="A14874" s="174">
        <v>1487.1</v>
      </c>
      <c r="B14874" s="174">
        <v>14.9300000000003</v>
      </c>
    </row>
    <row r="14875" spans="1:2">
      <c r="A14875" s="174">
        <v>1487.2</v>
      </c>
      <c r="B14875" s="174">
        <v>15.1600000000001</v>
      </c>
    </row>
    <row r="14876" spans="1:2">
      <c r="A14876" s="174">
        <v>1487.3</v>
      </c>
      <c r="B14876" s="174">
        <v>15.3900000000004</v>
      </c>
    </row>
    <row r="14877" spans="1:2">
      <c r="A14877" s="174">
        <v>1487.4</v>
      </c>
      <c r="B14877" s="174">
        <v>15.6200000000002</v>
      </c>
    </row>
    <row r="14878" spans="1:2">
      <c r="A14878" s="174">
        <v>1487.5</v>
      </c>
      <c r="B14878" s="174">
        <v>15.85</v>
      </c>
    </row>
    <row r="14879" spans="1:2">
      <c r="A14879" s="174">
        <v>1487.6</v>
      </c>
      <c r="B14879" s="174">
        <v>16.0800000000003</v>
      </c>
    </row>
    <row r="14880" spans="1:2">
      <c r="A14880" s="174">
        <v>1487.7</v>
      </c>
      <c r="B14880" s="174">
        <v>16.310000000000102</v>
      </c>
    </row>
    <row r="14881" spans="1:2">
      <c r="A14881" s="174">
        <v>1487.8</v>
      </c>
      <c r="B14881" s="174">
        <v>16.540000000000401</v>
      </c>
    </row>
    <row r="14882" spans="1:2">
      <c r="A14882" s="174">
        <v>1487.9</v>
      </c>
      <c r="B14882" s="174">
        <v>16.770000000000199</v>
      </c>
    </row>
    <row r="14883" spans="1:2">
      <c r="A14883" s="174">
        <v>1488</v>
      </c>
      <c r="B14883" s="174">
        <v>17</v>
      </c>
    </row>
    <row r="14884" spans="1:2">
      <c r="A14884" s="174">
        <v>1488.1</v>
      </c>
      <c r="B14884" s="174">
        <v>17.2800000000003</v>
      </c>
    </row>
    <row r="14885" spans="1:2">
      <c r="A14885" s="174">
        <v>1488.2</v>
      </c>
      <c r="B14885" s="174">
        <v>17.560000000000102</v>
      </c>
    </row>
    <row r="14886" spans="1:2">
      <c r="A14886" s="174">
        <v>1488.3</v>
      </c>
      <c r="B14886" s="174">
        <v>17.840000000000501</v>
      </c>
    </row>
    <row r="14887" spans="1:2">
      <c r="A14887" s="174">
        <v>1488.4</v>
      </c>
      <c r="B14887" s="174">
        <v>18.1200000000002</v>
      </c>
    </row>
    <row r="14888" spans="1:2">
      <c r="A14888" s="174">
        <v>1488.5</v>
      </c>
      <c r="B14888" s="174">
        <v>18.399999999999999</v>
      </c>
    </row>
    <row r="14889" spans="1:2">
      <c r="A14889" s="174">
        <v>1488.6</v>
      </c>
      <c r="B14889" s="174">
        <v>18.680000000000302</v>
      </c>
    </row>
    <row r="14890" spans="1:2">
      <c r="A14890" s="174">
        <v>1488.7</v>
      </c>
      <c r="B14890" s="174">
        <v>18.9600000000001</v>
      </c>
    </row>
    <row r="14891" spans="1:2">
      <c r="A14891" s="174">
        <v>1488.8</v>
      </c>
      <c r="B14891" s="174">
        <v>19.240000000000499</v>
      </c>
    </row>
    <row r="14892" spans="1:2">
      <c r="A14892" s="174">
        <v>1488.9</v>
      </c>
      <c r="B14892" s="174">
        <v>19.520000000000199</v>
      </c>
    </row>
    <row r="14893" spans="1:2">
      <c r="A14893" s="174">
        <v>1489</v>
      </c>
      <c r="B14893" s="174">
        <v>19.8</v>
      </c>
    </row>
    <row r="14894" spans="1:2">
      <c r="A14894" s="174">
        <v>1489.1</v>
      </c>
      <c r="B14894" s="174">
        <v>20.1300000000004</v>
      </c>
    </row>
    <row r="14895" spans="1:2">
      <c r="A14895" s="174">
        <v>1489.2</v>
      </c>
      <c r="B14895" s="174">
        <v>20.4600000000001</v>
      </c>
    </row>
    <row r="14896" spans="1:2">
      <c r="A14896" s="174">
        <v>1489.3</v>
      </c>
      <c r="B14896" s="174">
        <v>20.7900000000006</v>
      </c>
    </row>
    <row r="14897" spans="1:2">
      <c r="A14897" s="174">
        <v>1489.4</v>
      </c>
      <c r="B14897" s="174">
        <v>21.120000000000299</v>
      </c>
    </row>
    <row r="14898" spans="1:2">
      <c r="A14898" s="174">
        <v>1489.5</v>
      </c>
      <c r="B14898" s="174">
        <v>21.45</v>
      </c>
    </row>
    <row r="14899" spans="1:2">
      <c r="A14899" s="174">
        <v>1489.6</v>
      </c>
      <c r="B14899" s="174">
        <v>21.780000000000399</v>
      </c>
    </row>
    <row r="14900" spans="1:2">
      <c r="A14900" s="174">
        <v>1489.7</v>
      </c>
      <c r="B14900" s="174">
        <v>22.110000000000099</v>
      </c>
    </row>
    <row r="14901" spans="1:2">
      <c r="A14901" s="174">
        <v>1489.8</v>
      </c>
      <c r="B14901" s="174">
        <v>22.440000000000602</v>
      </c>
    </row>
    <row r="14902" spans="1:2">
      <c r="A14902" s="174">
        <v>1489.9</v>
      </c>
      <c r="B14902" s="174">
        <v>22.770000000000302</v>
      </c>
    </row>
    <row r="14903" spans="1:2">
      <c r="A14903" s="174">
        <v>1490</v>
      </c>
      <c r="B14903" s="174">
        <v>23.1</v>
      </c>
    </row>
    <row r="14904" spans="1:2">
      <c r="A14904" s="174">
        <v>1490.1</v>
      </c>
      <c r="B14904" s="174">
        <v>23.460000000000399</v>
      </c>
    </row>
    <row r="14905" spans="1:2">
      <c r="A14905" s="174">
        <v>1490.2</v>
      </c>
      <c r="B14905" s="174">
        <v>23.8200000000001</v>
      </c>
    </row>
    <row r="14906" spans="1:2">
      <c r="A14906" s="174">
        <v>1490.3</v>
      </c>
      <c r="B14906" s="174">
        <v>24.1800000000006</v>
      </c>
    </row>
    <row r="14907" spans="1:2">
      <c r="A14907" s="174">
        <v>1490.4</v>
      </c>
      <c r="B14907" s="174">
        <v>24.540000000000301</v>
      </c>
    </row>
    <row r="14908" spans="1:2">
      <c r="A14908" s="174">
        <v>1490.5</v>
      </c>
      <c r="B14908" s="174">
        <v>24.9</v>
      </c>
    </row>
    <row r="14909" spans="1:2">
      <c r="A14909" s="174">
        <v>1490.6</v>
      </c>
      <c r="B14909" s="174">
        <v>25.260000000000399</v>
      </c>
    </row>
    <row r="14910" spans="1:2">
      <c r="A14910" s="174">
        <v>1490.7</v>
      </c>
      <c r="B14910" s="174">
        <v>25.6200000000001</v>
      </c>
    </row>
    <row r="14911" spans="1:2">
      <c r="A14911" s="174">
        <v>1490.8</v>
      </c>
      <c r="B14911" s="174">
        <v>25.980000000000601</v>
      </c>
    </row>
    <row r="14912" spans="1:2">
      <c r="A14912" s="174">
        <v>1490.9</v>
      </c>
      <c r="B14912" s="174">
        <v>26.340000000000298</v>
      </c>
    </row>
    <row r="14913" spans="1:2">
      <c r="A14913" s="174">
        <v>1491</v>
      </c>
      <c r="B14913" s="174">
        <v>26.7</v>
      </c>
    </row>
    <row r="14914" spans="1:2">
      <c r="A14914" s="174">
        <v>1491.1</v>
      </c>
      <c r="B14914" s="174">
        <v>27.080000000000499</v>
      </c>
    </row>
    <row r="14915" spans="1:2">
      <c r="A14915" s="174">
        <v>1491.2</v>
      </c>
      <c r="B14915" s="174">
        <v>27.4600000000001</v>
      </c>
    </row>
    <row r="14916" spans="1:2">
      <c r="A14916" s="174">
        <v>1491.3</v>
      </c>
      <c r="B14916" s="174">
        <v>27.8400000000006</v>
      </c>
    </row>
    <row r="14917" spans="1:2">
      <c r="A14917" s="174">
        <v>1491.4</v>
      </c>
      <c r="B14917" s="174">
        <v>28.220000000000301</v>
      </c>
    </row>
    <row r="14918" spans="1:2">
      <c r="A14918" s="174">
        <v>1491.5</v>
      </c>
      <c r="B14918" s="174">
        <v>28.6</v>
      </c>
    </row>
    <row r="14919" spans="1:2">
      <c r="A14919" s="174">
        <v>1491.6</v>
      </c>
      <c r="B14919" s="174">
        <v>28.980000000000501</v>
      </c>
    </row>
    <row r="14920" spans="1:2">
      <c r="A14920" s="174">
        <v>1491.7</v>
      </c>
      <c r="B14920" s="174">
        <v>29.360000000000099</v>
      </c>
    </row>
    <row r="14921" spans="1:2">
      <c r="A14921" s="174">
        <v>1491.8</v>
      </c>
      <c r="B14921" s="174">
        <v>29.740000000000599</v>
      </c>
    </row>
    <row r="14922" spans="1:2">
      <c r="A14922" s="174">
        <v>1491.9</v>
      </c>
      <c r="B14922" s="174">
        <v>30.120000000000299</v>
      </c>
    </row>
    <row r="14923" spans="1:2">
      <c r="A14923" s="174">
        <v>1492</v>
      </c>
      <c r="B14923" s="174">
        <v>30.5</v>
      </c>
    </row>
    <row r="14924" spans="1:2">
      <c r="A14924" s="174">
        <v>1492.1</v>
      </c>
      <c r="B14924" s="174">
        <v>30.860000000000401</v>
      </c>
    </row>
    <row r="14925" spans="1:2">
      <c r="A14925" s="174">
        <v>1492.2</v>
      </c>
      <c r="B14925" s="174">
        <v>31.220000000000098</v>
      </c>
    </row>
    <row r="14926" spans="1:2">
      <c r="A14926" s="174">
        <v>1492.3</v>
      </c>
      <c r="B14926" s="174">
        <v>31.580000000000599</v>
      </c>
    </row>
    <row r="14927" spans="1:2">
      <c r="A14927" s="174">
        <v>1492.4</v>
      </c>
      <c r="B14927" s="174">
        <v>31.9400000000003</v>
      </c>
    </row>
    <row r="14928" spans="1:2">
      <c r="A14928" s="174">
        <v>1492.5</v>
      </c>
      <c r="B14928" s="174">
        <v>32.299999999999997</v>
      </c>
    </row>
    <row r="14929" spans="1:2">
      <c r="A14929" s="174">
        <v>1492.6</v>
      </c>
      <c r="B14929" s="174">
        <v>32.660000000000402</v>
      </c>
    </row>
    <row r="14930" spans="1:2">
      <c r="A14930" s="174">
        <v>1492.7</v>
      </c>
      <c r="B14930" s="174">
        <v>33.020000000000103</v>
      </c>
    </row>
    <row r="14931" spans="1:2">
      <c r="A14931" s="174">
        <v>1492.8</v>
      </c>
      <c r="B14931" s="174">
        <v>33.380000000000599</v>
      </c>
    </row>
    <row r="14932" spans="1:2">
      <c r="A14932" s="174">
        <v>1492.9</v>
      </c>
      <c r="B14932" s="174">
        <v>33.7400000000003</v>
      </c>
    </row>
    <row r="14933" spans="1:2">
      <c r="A14933" s="174">
        <v>1493</v>
      </c>
      <c r="B14933" s="174">
        <v>34.1</v>
      </c>
    </row>
    <row r="14934" spans="1:2">
      <c r="A14934" s="174">
        <v>1493.1</v>
      </c>
      <c r="B14934" s="174">
        <v>34.440000000000403</v>
      </c>
    </row>
    <row r="14935" spans="1:2">
      <c r="A14935" s="174">
        <v>1493.2</v>
      </c>
      <c r="B14935" s="174">
        <v>34.780000000000101</v>
      </c>
    </row>
    <row r="14936" spans="1:2">
      <c r="A14936" s="174">
        <v>1493.3</v>
      </c>
      <c r="B14936" s="174">
        <v>35.120000000000601</v>
      </c>
    </row>
    <row r="14937" spans="1:2">
      <c r="A14937" s="174">
        <v>1493.4</v>
      </c>
      <c r="B14937" s="174">
        <v>35.460000000000299</v>
      </c>
    </row>
    <row r="14938" spans="1:2">
      <c r="A14938" s="174">
        <v>1493.5</v>
      </c>
      <c r="B14938" s="174">
        <v>35.799999999999997</v>
      </c>
    </row>
    <row r="14939" spans="1:2">
      <c r="A14939" s="174">
        <v>1493.6</v>
      </c>
      <c r="B14939" s="174">
        <v>36.140000000000398</v>
      </c>
    </row>
    <row r="14940" spans="1:2">
      <c r="A14940" s="174">
        <v>1493.7</v>
      </c>
      <c r="B14940" s="174">
        <v>36.480000000000103</v>
      </c>
    </row>
    <row r="14941" spans="1:2">
      <c r="A14941" s="174">
        <v>1493.8</v>
      </c>
      <c r="B14941" s="174">
        <v>36.820000000000597</v>
      </c>
    </row>
    <row r="14942" spans="1:2">
      <c r="A14942" s="174">
        <v>1493.9</v>
      </c>
      <c r="B14942" s="174">
        <v>37.160000000000302</v>
      </c>
    </row>
    <row r="14943" spans="1:2">
      <c r="A14943" s="174">
        <v>1494</v>
      </c>
      <c r="B14943" s="174">
        <v>37.5</v>
      </c>
    </row>
    <row r="14944" spans="1:2">
      <c r="A14944" s="174">
        <v>1494.1</v>
      </c>
      <c r="B14944" s="174">
        <v>37.8100000000004</v>
      </c>
    </row>
    <row r="14945" spans="1:2">
      <c r="A14945" s="174">
        <v>1494.2</v>
      </c>
      <c r="B14945" s="174">
        <v>38.120000000000097</v>
      </c>
    </row>
    <row r="14946" spans="1:2">
      <c r="A14946" s="174">
        <v>1494.3</v>
      </c>
      <c r="B14946" s="174">
        <v>38.430000000000497</v>
      </c>
    </row>
    <row r="14947" spans="1:2">
      <c r="A14947" s="174">
        <v>1494.4</v>
      </c>
      <c r="B14947" s="174">
        <v>38.740000000000201</v>
      </c>
    </row>
    <row r="14948" spans="1:2">
      <c r="A14948" s="174">
        <v>1494.5</v>
      </c>
      <c r="B14948" s="174">
        <v>39.049999999999997</v>
      </c>
    </row>
    <row r="14949" spans="1:2">
      <c r="A14949" s="174">
        <v>1494.6</v>
      </c>
      <c r="B14949" s="174">
        <v>39.360000000000397</v>
      </c>
    </row>
    <row r="14950" spans="1:2">
      <c r="A14950" s="174">
        <v>1494.7</v>
      </c>
      <c r="B14950" s="174">
        <v>39.670000000000101</v>
      </c>
    </row>
    <row r="14951" spans="1:2">
      <c r="A14951" s="174">
        <v>1494.8</v>
      </c>
      <c r="B14951" s="174">
        <v>39.980000000000501</v>
      </c>
    </row>
    <row r="14952" spans="1:2">
      <c r="A14952" s="174">
        <v>1494.9</v>
      </c>
      <c r="B14952" s="174">
        <v>40.290000000000198</v>
      </c>
    </row>
    <row r="14953" spans="1:2">
      <c r="A14953" s="174">
        <v>1495</v>
      </c>
      <c r="B14953" s="174">
        <v>40.6</v>
      </c>
    </row>
    <row r="14954" spans="1:2">
      <c r="A14954" s="174">
        <v>1495.1</v>
      </c>
      <c r="B14954" s="174">
        <v>40.870000000000303</v>
      </c>
    </row>
    <row r="14955" spans="1:2">
      <c r="A14955" s="174">
        <v>1495.2</v>
      </c>
      <c r="B14955" s="174">
        <v>41.1400000000001</v>
      </c>
    </row>
    <row r="14956" spans="1:2">
      <c r="A14956" s="174">
        <v>1495.3</v>
      </c>
      <c r="B14956" s="174">
        <v>41.410000000000402</v>
      </c>
    </row>
    <row r="14957" spans="1:2">
      <c r="A14957" s="174">
        <v>1495.4</v>
      </c>
      <c r="B14957" s="174">
        <v>41.680000000000199</v>
      </c>
    </row>
    <row r="14958" spans="1:2">
      <c r="A14958" s="174">
        <v>1495.5</v>
      </c>
      <c r="B14958" s="174">
        <v>41.95</v>
      </c>
    </row>
    <row r="14959" spans="1:2">
      <c r="A14959" s="174">
        <v>1495.6</v>
      </c>
      <c r="B14959" s="174">
        <v>42.220000000000297</v>
      </c>
    </row>
    <row r="14960" spans="1:2">
      <c r="A14960" s="174">
        <v>1495.7</v>
      </c>
      <c r="B14960" s="174">
        <v>42.490000000000101</v>
      </c>
    </row>
    <row r="14961" spans="1:2">
      <c r="A14961" s="174">
        <v>1495.8</v>
      </c>
      <c r="B14961" s="174">
        <v>42.760000000000403</v>
      </c>
    </row>
    <row r="14962" spans="1:2">
      <c r="A14962" s="174">
        <v>1495.9</v>
      </c>
      <c r="B14962" s="174">
        <v>43.0300000000002</v>
      </c>
    </row>
    <row r="14963" spans="1:2">
      <c r="A14963" s="174">
        <v>1496</v>
      </c>
      <c r="B14963" s="174">
        <v>43.3</v>
      </c>
    </row>
    <row r="14964" spans="1:2">
      <c r="A14964" s="174">
        <v>1496.1</v>
      </c>
      <c r="B14964" s="174">
        <v>43.540000000000298</v>
      </c>
    </row>
    <row r="14965" spans="1:2">
      <c r="A14965" s="174">
        <v>1496.2</v>
      </c>
      <c r="B14965" s="174">
        <v>43.780000000000101</v>
      </c>
    </row>
    <row r="14966" spans="1:2">
      <c r="A14966" s="174">
        <v>1496.3</v>
      </c>
      <c r="B14966" s="174">
        <v>44.020000000000401</v>
      </c>
    </row>
    <row r="14967" spans="1:2">
      <c r="A14967" s="174">
        <v>1496.4</v>
      </c>
      <c r="B14967" s="174">
        <v>44.260000000000197</v>
      </c>
    </row>
    <row r="14968" spans="1:2">
      <c r="A14968" s="174">
        <v>1496.5</v>
      </c>
      <c r="B14968" s="174">
        <v>44.5</v>
      </c>
    </row>
    <row r="14969" spans="1:2">
      <c r="A14969" s="174">
        <v>1496.6</v>
      </c>
      <c r="B14969" s="174">
        <v>44.7400000000003</v>
      </c>
    </row>
    <row r="14970" spans="1:2">
      <c r="A14970" s="174">
        <v>1496.7</v>
      </c>
      <c r="B14970" s="174">
        <v>44.980000000000103</v>
      </c>
    </row>
    <row r="14971" spans="1:2">
      <c r="A14971" s="174">
        <v>1496.8</v>
      </c>
      <c r="B14971" s="174">
        <v>45.220000000000397</v>
      </c>
    </row>
    <row r="14972" spans="1:2">
      <c r="A14972" s="174">
        <v>1496.9</v>
      </c>
      <c r="B14972" s="174">
        <v>45.4600000000002</v>
      </c>
    </row>
    <row r="14973" spans="1:2">
      <c r="A14973" s="174">
        <v>1497</v>
      </c>
      <c r="B14973" s="174">
        <v>45.7</v>
      </c>
    </row>
    <row r="14974" spans="1:2">
      <c r="A14974" s="174">
        <v>1497.1</v>
      </c>
      <c r="B14974" s="174">
        <v>45.900000000000198</v>
      </c>
    </row>
    <row r="14975" spans="1:2">
      <c r="A14975" s="174">
        <v>1497.2</v>
      </c>
      <c r="B14975" s="174">
        <v>46.1</v>
      </c>
    </row>
    <row r="14976" spans="1:2">
      <c r="A14976" s="174">
        <v>1497.3</v>
      </c>
      <c r="B14976" s="174">
        <v>46.300000000000303</v>
      </c>
    </row>
    <row r="14977" spans="1:2">
      <c r="A14977" s="174">
        <v>1497.4</v>
      </c>
      <c r="B14977" s="174">
        <v>46.500000000000099</v>
      </c>
    </row>
    <row r="14978" spans="1:2">
      <c r="A14978" s="174">
        <v>1497.5</v>
      </c>
      <c r="B14978" s="174">
        <v>46.7</v>
      </c>
    </row>
    <row r="14979" spans="1:2">
      <c r="A14979" s="174">
        <v>1497.6</v>
      </c>
      <c r="B14979" s="174">
        <v>46.900000000000198</v>
      </c>
    </row>
    <row r="14980" spans="1:2">
      <c r="A14980" s="174">
        <v>1497.7</v>
      </c>
      <c r="B14980" s="174">
        <v>47.1</v>
      </c>
    </row>
    <row r="14981" spans="1:2">
      <c r="A14981" s="174">
        <v>1497.8</v>
      </c>
      <c r="B14981" s="174">
        <v>47.300000000000303</v>
      </c>
    </row>
    <row r="14982" spans="1:2">
      <c r="A14982" s="174">
        <v>1497.9</v>
      </c>
      <c r="B14982" s="174">
        <v>47.500000000000099</v>
      </c>
    </row>
    <row r="14983" spans="1:2">
      <c r="A14983" s="174">
        <v>1498</v>
      </c>
      <c r="B14983" s="174">
        <v>47.7</v>
      </c>
    </row>
    <row r="14984" spans="1:2">
      <c r="A14984" s="174">
        <v>1498.1</v>
      </c>
      <c r="B14984" s="174">
        <v>47.860000000000198</v>
      </c>
    </row>
    <row r="14985" spans="1:2">
      <c r="A14985" s="174">
        <v>1498.2</v>
      </c>
      <c r="B14985" s="174">
        <v>48.02</v>
      </c>
    </row>
    <row r="14986" spans="1:2">
      <c r="A14986" s="174">
        <v>1498.3</v>
      </c>
      <c r="B14986" s="174">
        <v>48.180000000000199</v>
      </c>
    </row>
    <row r="14987" spans="1:2">
      <c r="A14987" s="174">
        <v>1498.4</v>
      </c>
      <c r="B14987" s="174">
        <v>48.340000000000103</v>
      </c>
    </row>
    <row r="14988" spans="1:2">
      <c r="A14988" s="174">
        <v>1498.5</v>
      </c>
      <c r="B14988" s="174">
        <v>48.5</v>
      </c>
    </row>
    <row r="14989" spans="1:2">
      <c r="A14989" s="174">
        <v>1498.6</v>
      </c>
      <c r="B14989" s="174">
        <v>48.660000000000203</v>
      </c>
    </row>
    <row r="14990" spans="1:2">
      <c r="A14990" s="174">
        <v>1498.7</v>
      </c>
      <c r="B14990" s="174">
        <v>48.82</v>
      </c>
    </row>
    <row r="14991" spans="1:2">
      <c r="A14991" s="174">
        <v>1498.8</v>
      </c>
      <c r="B14991" s="174">
        <v>48.980000000000203</v>
      </c>
    </row>
    <row r="14992" spans="1:2">
      <c r="A14992" s="174">
        <v>1498.9</v>
      </c>
      <c r="B14992" s="174">
        <v>49.1400000000001</v>
      </c>
    </row>
    <row r="14993" spans="1:2">
      <c r="A14993" s="174">
        <v>1499</v>
      </c>
      <c r="B14993" s="174">
        <v>49.3</v>
      </c>
    </row>
    <row r="14994" spans="1:2">
      <c r="A14994" s="174">
        <v>1499.1</v>
      </c>
      <c r="B14994" s="174">
        <v>49.420000000000101</v>
      </c>
    </row>
    <row r="14995" spans="1:2">
      <c r="A14995" s="174">
        <v>1499.2</v>
      </c>
      <c r="B14995" s="174">
        <v>49.54</v>
      </c>
    </row>
    <row r="14996" spans="1:2">
      <c r="A14996" s="174">
        <v>1499.3</v>
      </c>
      <c r="B14996" s="174">
        <v>49.660000000000203</v>
      </c>
    </row>
    <row r="14997" spans="1:2">
      <c r="A14997" s="174">
        <v>1499.4</v>
      </c>
      <c r="B14997" s="174">
        <v>49.780000000000101</v>
      </c>
    </row>
    <row r="14998" spans="1:2">
      <c r="A14998" s="174">
        <v>1499.5</v>
      </c>
      <c r="B14998" s="174">
        <v>49.9</v>
      </c>
    </row>
    <row r="14999" spans="1:2">
      <c r="A14999" s="174">
        <v>1499.6</v>
      </c>
      <c r="B14999" s="174">
        <v>50.020000000000103</v>
      </c>
    </row>
    <row r="15000" spans="1:2">
      <c r="A15000" s="174">
        <v>1499.7</v>
      </c>
      <c r="B15000" s="174">
        <v>50.14</v>
      </c>
    </row>
    <row r="15001" spans="1:2">
      <c r="A15001" s="174">
        <v>1499.8</v>
      </c>
      <c r="B15001" s="174">
        <v>50.260000000000197</v>
      </c>
    </row>
    <row r="15002" spans="1:2">
      <c r="A15002" s="174">
        <v>1499.9</v>
      </c>
      <c r="B15002" s="174">
        <v>50.380000000000102</v>
      </c>
    </row>
    <row r="15003" spans="1:2">
      <c r="A15003" s="174">
        <v>1500</v>
      </c>
      <c r="B15003" s="174">
        <v>50.5</v>
      </c>
    </row>
    <row r="15004" spans="1:2">
      <c r="A15004" s="174">
        <v>1500.1</v>
      </c>
      <c r="B15004" s="174">
        <v>50.580000000000098</v>
      </c>
    </row>
    <row r="15005" spans="1:2">
      <c r="A15005" s="174">
        <v>1500.2</v>
      </c>
      <c r="B15005" s="174">
        <v>50.66</v>
      </c>
    </row>
    <row r="15006" spans="1:2">
      <c r="A15006" s="174">
        <v>1500.3</v>
      </c>
      <c r="B15006" s="174">
        <v>50.740000000000101</v>
      </c>
    </row>
    <row r="15007" spans="1:2">
      <c r="A15007" s="174">
        <v>1500.4</v>
      </c>
      <c r="B15007" s="174">
        <v>50.82</v>
      </c>
    </row>
    <row r="15008" spans="1:2">
      <c r="A15008" s="174">
        <v>1500.5</v>
      </c>
      <c r="B15008" s="174">
        <v>50.9</v>
      </c>
    </row>
    <row r="15009" spans="1:2">
      <c r="A15009" s="174">
        <v>1500.6</v>
      </c>
      <c r="B15009" s="174">
        <v>50.980000000000103</v>
      </c>
    </row>
    <row r="15010" spans="1:2">
      <c r="A15010" s="174">
        <v>1500.7</v>
      </c>
      <c r="B15010" s="174">
        <v>51.06</v>
      </c>
    </row>
    <row r="15011" spans="1:2">
      <c r="A15011" s="174">
        <v>1500.8</v>
      </c>
      <c r="B15011" s="174">
        <v>51.1400000000001</v>
      </c>
    </row>
    <row r="15012" spans="1:2">
      <c r="A15012" s="174">
        <v>1500.9</v>
      </c>
      <c r="B15012" s="174">
        <v>51.22</v>
      </c>
    </row>
    <row r="15013" spans="1:2">
      <c r="A15013" s="174">
        <v>1501</v>
      </c>
      <c r="B15013" s="174">
        <v>51.3</v>
      </c>
    </row>
    <row r="15014" spans="1:2">
      <c r="A15014" s="174">
        <v>1501.1</v>
      </c>
      <c r="B15014" s="174">
        <v>51.380000000000102</v>
      </c>
    </row>
    <row r="15015" spans="1:2">
      <c r="A15015" s="174">
        <v>1501.2</v>
      </c>
      <c r="B15015" s="174">
        <v>51.46</v>
      </c>
    </row>
    <row r="15016" spans="1:2">
      <c r="A15016" s="174">
        <v>1501.3</v>
      </c>
      <c r="B15016" s="174">
        <v>51.540000000000099</v>
      </c>
    </row>
    <row r="15017" spans="1:2">
      <c r="A15017" s="174">
        <v>1501.4</v>
      </c>
      <c r="B15017" s="174">
        <v>51.62</v>
      </c>
    </row>
    <row r="15018" spans="1:2">
      <c r="A15018" s="174">
        <v>1501.5</v>
      </c>
      <c r="B15018" s="174">
        <v>51.7</v>
      </c>
    </row>
    <row r="15019" spans="1:2">
      <c r="A15019" s="174">
        <v>1501.6</v>
      </c>
      <c r="B15019" s="174">
        <v>51.780000000000101</v>
      </c>
    </row>
    <row r="15020" spans="1:2">
      <c r="A15020" s="174">
        <v>1501.7</v>
      </c>
      <c r="B15020" s="174">
        <v>51.86</v>
      </c>
    </row>
    <row r="15021" spans="1:2">
      <c r="A15021" s="174">
        <v>1501.8</v>
      </c>
      <c r="B15021" s="174">
        <v>51.940000000000097</v>
      </c>
    </row>
    <row r="15022" spans="1:2">
      <c r="A15022" s="174">
        <v>1501.9</v>
      </c>
      <c r="B15022" s="174">
        <v>52.02</v>
      </c>
    </row>
    <row r="15023" spans="1:2">
      <c r="A15023" s="174">
        <v>1502</v>
      </c>
      <c r="B15023" s="174">
        <v>52.1</v>
      </c>
    </row>
    <row r="15024" spans="1:2">
      <c r="A15024" s="174">
        <v>1502.1</v>
      </c>
      <c r="B15024" s="174">
        <v>52.16</v>
      </c>
    </row>
    <row r="15025" spans="1:2">
      <c r="A15025" s="174">
        <v>1502.2</v>
      </c>
      <c r="B15025" s="174">
        <v>52.22</v>
      </c>
    </row>
    <row r="15026" spans="1:2">
      <c r="A15026" s="174">
        <v>1502.3</v>
      </c>
      <c r="B15026" s="174">
        <v>52.280000000000101</v>
      </c>
    </row>
    <row r="15027" spans="1:2">
      <c r="A15027" s="174">
        <v>1502.4</v>
      </c>
      <c r="B15027" s="174">
        <v>52.34</v>
      </c>
    </row>
    <row r="15028" spans="1:2">
      <c r="A15028" s="174">
        <v>1502.5</v>
      </c>
      <c r="B15028" s="174">
        <v>52.4</v>
      </c>
    </row>
    <row r="15029" spans="1:2">
      <c r="A15029" s="174">
        <v>1502.6</v>
      </c>
      <c r="B15029" s="174">
        <v>52.46</v>
      </c>
    </row>
    <row r="15030" spans="1:2">
      <c r="A15030" s="174">
        <v>1502.7</v>
      </c>
      <c r="B15030" s="174">
        <v>52.52</v>
      </c>
    </row>
    <row r="15031" spans="1:2">
      <c r="A15031" s="174">
        <v>1502.8</v>
      </c>
      <c r="B15031" s="174">
        <v>52.580000000000098</v>
      </c>
    </row>
    <row r="15032" spans="1:2">
      <c r="A15032" s="174">
        <v>1502.9</v>
      </c>
      <c r="B15032" s="174">
        <v>52.64</v>
      </c>
    </row>
    <row r="15033" spans="1:2">
      <c r="A15033" s="174">
        <v>1503</v>
      </c>
      <c r="B15033" s="174">
        <v>52.7</v>
      </c>
    </row>
    <row r="15034" spans="1:2">
      <c r="A15034" s="174">
        <v>1503.1</v>
      </c>
      <c r="B15034" s="174">
        <v>52.77</v>
      </c>
    </row>
    <row r="15035" spans="1:2">
      <c r="A15035" s="174">
        <v>1503.2</v>
      </c>
      <c r="B15035" s="174">
        <v>52.84</v>
      </c>
    </row>
    <row r="15036" spans="1:2">
      <c r="A15036" s="174">
        <v>1503.3</v>
      </c>
      <c r="B15036" s="174">
        <v>52.910000000000103</v>
      </c>
    </row>
    <row r="15037" spans="1:2">
      <c r="A15037" s="174">
        <v>1503.4</v>
      </c>
      <c r="B15037" s="174">
        <v>52.98</v>
      </c>
    </row>
    <row r="15038" spans="1:2">
      <c r="A15038" s="174">
        <v>1503.5</v>
      </c>
      <c r="B15038" s="174">
        <v>53.05</v>
      </c>
    </row>
    <row r="15039" spans="1:2">
      <c r="A15039" s="174">
        <v>1503.6</v>
      </c>
      <c r="B15039" s="174">
        <v>53.120000000000097</v>
      </c>
    </row>
    <row r="15040" spans="1:2">
      <c r="A15040" s="174">
        <v>1503.7</v>
      </c>
      <c r="B15040" s="174">
        <v>53.19</v>
      </c>
    </row>
    <row r="15041" spans="1:2">
      <c r="A15041" s="174">
        <v>1503.8</v>
      </c>
      <c r="B15041" s="174">
        <v>53.260000000000097</v>
      </c>
    </row>
    <row r="15042" spans="1:2">
      <c r="A15042" s="174">
        <v>1503.9</v>
      </c>
      <c r="B15042" s="174">
        <v>53.33</v>
      </c>
    </row>
    <row r="15043" spans="1:2">
      <c r="A15043" s="174">
        <v>1504</v>
      </c>
      <c r="B15043" s="174">
        <v>53.4</v>
      </c>
    </row>
    <row r="15044" spans="1:2">
      <c r="A15044" s="174">
        <v>1504.1</v>
      </c>
      <c r="B15044" s="174">
        <v>53.46</v>
      </c>
    </row>
    <row r="15045" spans="1:2">
      <c r="A15045" s="174">
        <v>1504.2</v>
      </c>
      <c r="B15045" s="174">
        <v>53.52</v>
      </c>
    </row>
    <row r="15046" spans="1:2">
      <c r="A15046" s="174">
        <v>1504.3</v>
      </c>
      <c r="B15046" s="174">
        <v>53.580000000000098</v>
      </c>
    </row>
    <row r="15047" spans="1:2">
      <c r="A15047" s="174">
        <v>1504.4</v>
      </c>
      <c r="B15047" s="174">
        <v>53.64</v>
      </c>
    </row>
    <row r="15048" spans="1:2">
      <c r="A15048" s="174">
        <v>1504.5</v>
      </c>
      <c r="B15048" s="174">
        <v>53.7</v>
      </c>
    </row>
    <row r="15049" spans="1:2">
      <c r="A15049" s="174">
        <v>1504.6</v>
      </c>
      <c r="B15049" s="174">
        <v>53.76</v>
      </c>
    </row>
    <row r="15050" spans="1:2">
      <c r="A15050" s="174">
        <v>1504.7</v>
      </c>
      <c r="B15050" s="174">
        <v>53.82</v>
      </c>
    </row>
    <row r="15051" spans="1:2">
      <c r="A15051" s="174">
        <v>1504.8</v>
      </c>
      <c r="B15051" s="174">
        <v>53.880000000000102</v>
      </c>
    </row>
    <row r="15052" spans="1:2">
      <c r="A15052" s="174">
        <v>1504.9</v>
      </c>
      <c r="B15052" s="174">
        <v>53.94</v>
      </c>
    </row>
    <row r="15053" spans="1:2">
      <c r="A15053" s="174">
        <v>1505</v>
      </c>
      <c r="B15053" s="174">
        <v>54</v>
      </c>
    </row>
    <row r="15054" spans="1:2">
      <c r="A15054" s="174">
        <v>1505.1</v>
      </c>
      <c r="B15054" s="174">
        <v>54.05</v>
      </c>
    </row>
    <row r="15055" spans="1:2">
      <c r="A15055" s="174">
        <v>1505.2</v>
      </c>
      <c r="B15055" s="174">
        <v>54.1</v>
      </c>
    </row>
    <row r="15056" spans="1:2">
      <c r="A15056" s="174">
        <v>1505.3</v>
      </c>
      <c r="B15056" s="174">
        <v>54.15</v>
      </c>
    </row>
    <row r="15057" spans="1:2">
      <c r="A15057" s="174">
        <v>1505.4</v>
      </c>
      <c r="B15057" s="174">
        <v>54.2</v>
      </c>
    </row>
    <row r="15058" spans="1:2">
      <c r="A15058" s="174">
        <v>1505.5</v>
      </c>
      <c r="B15058" s="174">
        <v>54.25</v>
      </c>
    </row>
    <row r="15059" spans="1:2">
      <c r="A15059" s="174">
        <v>1505.6</v>
      </c>
      <c r="B15059" s="174">
        <v>54.3</v>
      </c>
    </row>
    <row r="15060" spans="1:2">
      <c r="A15060" s="174">
        <v>1505.7</v>
      </c>
      <c r="B15060" s="174">
        <v>54.35</v>
      </c>
    </row>
    <row r="15061" spans="1:2">
      <c r="A15061" s="174">
        <v>1505.8</v>
      </c>
      <c r="B15061" s="174">
        <v>54.4</v>
      </c>
    </row>
    <row r="15062" spans="1:2">
      <c r="A15062" s="174">
        <v>1505.9</v>
      </c>
      <c r="B15062" s="174">
        <v>54.45</v>
      </c>
    </row>
    <row r="15063" spans="1:2">
      <c r="A15063" s="174">
        <v>1506</v>
      </c>
      <c r="B15063" s="174">
        <v>54.5</v>
      </c>
    </row>
    <row r="15064" spans="1:2">
      <c r="A15064" s="174">
        <v>1506.1</v>
      </c>
      <c r="B15064" s="174">
        <v>54.55</v>
      </c>
    </row>
    <row r="15065" spans="1:2">
      <c r="A15065" s="174">
        <v>1506.2</v>
      </c>
      <c r="B15065" s="174">
        <v>54.6</v>
      </c>
    </row>
    <row r="15066" spans="1:2">
      <c r="A15066" s="174">
        <v>1506.3</v>
      </c>
      <c r="B15066" s="174">
        <v>54.65</v>
      </c>
    </row>
    <row r="15067" spans="1:2">
      <c r="A15067" s="174">
        <v>1506.4</v>
      </c>
      <c r="B15067" s="174">
        <v>54.7</v>
      </c>
    </row>
    <row r="15068" spans="1:2">
      <c r="A15068" s="174">
        <v>1506.5</v>
      </c>
      <c r="B15068" s="174">
        <v>54.75</v>
      </c>
    </row>
    <row r="15069" spans="1:2">
      <c r="A15069" s="174">
        <v>1506.6</v>
      </c>
      <c r="B15069" s="174">
        <v>54.8</v>
      </c>
    </row>
    <row r="15070" spans="1:2">
      <c r="A15070" s="174">
        <v>1506.7</v>
      </c>
      <c r="B15070" s="174">
        <v>54.85</v>
      </c>
    </row>
    <row r="15071" spans="1:2">
      <c r="A15071" s="174">
        <v>1506.8</v>
      </c>
      <c r="B15071" s="174">
        <v>54.9</v>
      </c>
    </row>
    <row r="15072" spans="1:2">
      <c r="A15072" s="174">
        <v>1506.9</v>
      </c>
      <c r="B15072" s="174">
        <v>54.95</v>
      </c>
    </row>
    <row r="15073" spans="1:2">
      <c r="A15073" s="174">
        <v>1507</v>
      </c>
      <c r="B15073" s="174">
        <v>55</v>
      </c>
    </row>
    <row r="15074" spans="1:2">
      <c r="A15074" s="174">
        <v>1507.1</v>
      </c>
      <c r="B15074" s="174">
        <v>55.06</v>
      </c>
    </row>
    <row r="15075" spans="1:2">
      <c r="A15075" s="174">
        <v>1507.2</v>
      </c>
      <c r="B15075" s="174">
        <v>55.12</v>
      </c>
    </row>
    <row r="15076" spans="1:2">
      <c r="A15076" s="174">
        <v>1507.3</v>
      </c>
      <c r="B15076" s="174">
        <v>55.180000000000099</v>
      </c>
    </row>
    <row r="15077" spans="1:2">
      <c r="A15077" s="174">
        <v>1507.4</v>
      </c>
      <c r="B15077" s="174">
        <v>55.24</v>
      </c>
    </row>
    <row r="15078" spans="1:2">
      <c r="A15078" s="174">
        <v>1507.5</v>
      </c>
      <c r="B15078" s="174">
        <v>55.3</v>
      </c>
    </row>
    <row r="15079" spans="1:2">
      <c r="A15079" s="174">
        <v>1507.6</v>
      </c>
      <c r="B15079" s="174">
        <v>55.36</v>
      </c>
    </row>
    <row r="15080" spans="1:2">
      <c r="A15080" s="174">
        <v>1507.7</v>
      </c>
      <c r="B15080" s="174">
        <v>55.42</v>
      </c>
    </row>
    <row r="15081" spans="1:2">
      <c r="A15081" s="174">
        <v>1507.8</v>
      </c>
      <c r="B15081" s="174">
        <v>55.480000000000103</v>
      </c>
    </row>
    <row r="15082" spans="1:2">
      <c r="A15082" s="174">
        <v>1507.9</v>
      </c>
      <c r="B15082" s="174">
        <v>55.54</v>
      </c>
    </row>
    <row r="15083" spans="1:2">
      <c r="A15083" s="174">
        <v>1508</v>
      </c>
      <c r="B15083" s="174">
        <v>55.6</v>
      </c>
    </row>
    <row r="15084" spans="1:2">
      <c r="A15084" s="174">
        <v>1508.1</v>
      </c>
      <c r="B15084" s="174">
        <v>55.67</v>
      </c>
    </row>
    <row r="15085" spans="1:2">
      <c r="A15085" s="174">
        <v>1508.2</v>
      </c>
      <c r="B15085" s="174">
        <v>55.74</v>
      </c>
    </row>
    <row r="15086" spans="1:2">
      <c r="A15086" s="174">
        <v>1508.3</v>
      </c>
      <c r="B15086" s="174">
        <v>55.810000000000102</v>
      </c>
    </row>
    <row r="15087" spans="1:2">
      <c r="A15087" s="174">
        <v>1508.4</v>
      </c>
      <c r="B15087" s="174">
        <v>55.88</v>
      </c>
    </row>
    <row r="15088" spans="1:2">
      <c r="A15088" s="174">
        <v>1508.5</v>
      </c>
      <c r="B15088" s="174">
        <v>55.95</v>
      </c>
    </row>
    <row r="15089" spans="1:2">
      <c r="A15089" s="174">
        <v>1508.6</v>
      </c>
      <c r="B15089" s="174">
        <v>56.02</v>
      </c>
    </row>
    <row r="15090" spans="1:2">
      <c r="A15090" s="174">
        <v>1508.7</v>
      </c>
      <c r="B15090" s="174">
        <v>56.09</v>
      </c>
    </row>
    <row r="15091" spans="1:2">
      <c r="A15091" s="174">
        <v>1508.8</v>
      </c>
      <c r="B15091" s="174">
        <v>56.160000000000103</v>
      </c>
    </row>
    <row r="15092" spans="1:2">
      <c r="A15092" s="174">
        <v>1508.9</v>
      </c>
      <c r="B15092" s="174">
        <v>56.23</v>
      </c>
    </row>
    <row r="15093" spans="1:2">
      <c r="A15093" s="174">
        <v>1509</v>
      </c>
      <c r="B15093" s="174">
        <v>56.3</v>
      </c>
    </row>
    <row r="15094" spans="1:2">
      <c r="A15094" s="174">
        <v>1509.1</v>
      </c>
      <c r="B15094" s="174">
        <v>56.3900000000001</v>
      </c>
    </row>
    <row r="15095" spans="1:2">
      <c r="A15095" s="174">
        <v>1509.2</v>
      </c>
      <c r="B15095" s="174">
        <v>56.48</v>
      </c>
    </row>
    <row r="15096" spans="1:2">
      <c r="A15096" s="174">
        <v>1509.3</v>
      </c>
      <c r="B15096" s="174">
        <v>56.5700000000001</v>
      </c>
    </row>
    <row r="15097" spans="1:2">
      <c r="A15097" s="174">
        <v>1509.4</v>
      </c>
      <c r="B15097" s="174">
        <v>56.66</v>
      </c>
    </row>
    <row r="15098" spans="1:2">
      <c r="A15098" s="174">
        <v>1509.5</v>
      </c>
      <c r="B15098" s="174">
        <v>56.75</v>
      </c>
    </row>
    <row r="15099" spans="1:2">
      <c r="A15099" s="174">
        <v>1509.6</v>
      </c>
      <c r="B15099" s="174">
        <v>56.840000000000103</v>
      </c>
    </row>
    <row r="15100" spans="1:2">
      <c r="A15100" s="174">
        <v>1509.7</v>
      </c>
      <c r="B15100" s="174">
        <v>56.93</v>
      </c>
    </row>
    <row r="15101" spans="1:2">
      <c r="A15101" s="174">
        <v>1509.8</v>
      </c>
      <c r="B15101" s="174">
        <v>57.020000000000103</v>
      </c>
    </row>
    <row r="15102" spans="1:2">
      <c r="A15102" s="174">
        <v>1509.9</v>
      </c>
      <c r="B15102" s="174">
        <v>57.11</v>
      </c>
    </row>
    <row r="15103" spans="1:2">
      <c r="A15103" s="174">
        <v>1510</v>
      </c>
      <c r="B15103" s="174">
        <v>57.2</v>
      </c>
    </row>
    <row r="15104" spans="1:2">
      <c r="A15104" s="174">
        <v>1510.1</v>
      </c>
      <c r="B15104" s="174">
        <v>57.330000000000098</v>
      </c>
    </row>
    <row r="15105" spans="1:2">
      <c r="A15105" s="174">
        <v>1510.2</v>
      </c>
      <c r="B15105" s="174">
        <v>57.46</v>
      </c>
    </row>
    <row r="15106" spans="1:2">
      <c r="A15106" s="174">
        <v>1510.3</v>
      </c>
      <c r="B15106" s="174">
        <v>57.590000000000202</v>
      </c>
    </row>
    <row r="15107" spans="1:2">
      <c r="A15107" s="174">
        <v>1510.4</v>
      </c>
      <c r="B15107" s="174">
        <v>57.720000000000098</v>
      </c>
    </row>
    <row r="15108" spans="1:2">
      <c r="A15108" s="174">
        <v>1510.5</v>
      </c>
      <c r="B15108" s="174">
        <v>57.85</v>
      </c>
    </row>
    <row r="15109" spans="1:2">
      <c r="A15109" s="174">
        <v>1510.6</v>
      </c>
      <c r="B15109" s="174">
        <v>57.980000000000103</v>
      </c>
    </row>
    <row r="15110" spans="1:2">
      <c r="A15110" s="174">
        <v>1510.7</v>
      </c>
      <c r="B15110" s="174">
        <v>58.11</v>
      </c>
    </row>
    <row r="15111" spans="1:2">
      <c r="A15111" s="174">
        <v>1510.8</v>
      </c>
      <c r="B15111" s="174">
        <v>58.240000000000201</v>
      </c>
    </row>
    <row r="15112" spans="1:2">
      <c r="A15112" s="174">
        <v>1510.9</v>
      </c>
      <c r="B15112" s="174">
        <v>58.370000000000097</v>
      </c>
    </row>
    <row r="15113" spans="1:2">
      <c r="A15113" s="174">
        <v>1511</v>
      </c>
      <c r="B15113" s="174">
        <v>58.5</v>
      </c>
    </row>
    <row r="15114" spans="1:2">
      <c r="A15114" s="174">
        <v>1511.1</v>
      </c>
      <c r="B15114" s="174">
        <v>58.670000000000201</v>
      </c>
    </row>
    <row r="15115" spans="1:2">
      <c r="A15115" s="174">
        <v>1511.2</v>
      </c>
      <c r="B15115" s="174">
        <v>58.84</v>
      </c>
    </row>
    <row r="15116" spans="1:2">
      <c r="A15116" s="174">
        <v>1511.3</v>
      </c>
      <c r="B15116" s="174">
        <v>59.010000000000304</v>
      </c>
    </row>
    <row r="15117" spans="1:2">
      <c r="A15117" s="174">
        <v>1511.4</v>
      </c>
      <c r="B15117" s="174">
        <v>59.180000000000099</v>
      </c>
    </row>
    <row r="15118" spans="1:2">
      <c r="A15118" s="174">
        <v>1511.5</v>
      </c>
      <c r="B15118" s="174">
        <v>59.35</v>
      </c>
    </row>
    <row r="15119" spans="1:2">
      <c r="A15119" s="174">
        <v>1511.6</v>
      </c>
      <c r="B15119" s="174">
        <v>59.520000000000202</v>
      </c>
    </row>
    <row r="15120" spans="1:2">
      <c r="A15120" s="174">
        <v>1511.7</v>
      </c>
      <c r="B15120" s="174">
        <v>59.69</v>
      </c>
    </row>
    <row r="15121" spans="1:2">
      <c r="A15121" s="174">
        <v>1511.8</v>
      </c>
      <c r="B15121" s="174">
        <v>59.860000000000298</v>
      </c>
    </row>
    <row r="15122" spans="1:2">
      <c r="A15122" s="174">
        <v>1511.9</v>
      </c>
      <c r="B15122" s="174">
        <v>60.030000000000101</v>
      </c>
    </row>
    <row r="15123" spans="1:2">
      <c r="A15123" s="174">
        <v>1512</v>
      </c>
      <c r="B15123" s="174">
        <v>60.2</v>
      </c>
    </row>
    <row r="15124" spans="1:2">
      <c r="A15124" s="174">
        <v>1512.1</v>
      </c>
      <c r="B15124" s="174">
        <v>60.410000000000203</v>
      </c>
    </row>
    <row r="15125" spans="1:2">
      <c r="A15125" s="174">
        <v>1512.2</v>
      </c>
      <c r="B15125" s="174">
        <v>60.620000000000097</v>
      </c>
    </row>
    <row r="15126" spans="1:2">
      <c r="A15126" s="174">
        <v>1512.3</v>
      </c>
      <c r="B15126" s="174">
        <v>60.830000000000297</v>
      </c>
    </row>
    <row r="15127" spans="1:2">
      <c r="A15127" s="174">
        <v>1512.4</v>
      </c>
      <c r="B15127" s="174">
        <v>61.040000000000099</v>
      </c>
    </row>
    <row r="15128" spans="1:2">
      <c r="A15128" s="174">
        <v>1512.5</v>
      </c>
      <c r="B15128" s="174">
        <v>61.25</v>
      </c>
    </row>
    <row r="15129" spans="1:2">
      <c r="A15129" s="174">
        <v>1512.6</v>
      </c>
      <c r="B15129" s="174">
        <v>61.4600000000002</v>
      </c>
    </row>
    <row r="15130" spans="1:2">
      <c r="A15130" s="174">
        <v>1512.7</v>
      </c>
      <c r="B15130" s="174">
        <v>61.67</v>
      </c>
    </row>
    <row r="15131" spans="1:2">
      <c r="A15131" s="174">
        <v>1512.8</v>
      </c>
      <c r="B15131" s="174">
        <v>61.880000000000301</v>
      </c>
    </row>
    <row r="15132" spans="1:2">
      <c r="A15132" s="174">
        <v>1512.9</v>
      </c>
      <c r="B15132" s="174">
        <v>62.090000000000103</v>
      </c>
    </row>
    <row r="15133" spans="1:2">
      <c r="A15133" s="174">
        <v>1513</v>
      </c>
      <c r="B15133" s="174">
        <v>62.3</v>
      </c>
    </row>
    <row r="15134" spans="1:2">
      <c r="A15134" s="174">
        <v>1513.1</v>
      </c>
      <c r="B15134" s="174">
        <v>62.540000000000298</v>
      </c>
    </row>
    <row r="15135" spans="1:2">
      <c r="A15135" s="174">
        <v>1513.2</v>
      </c>
      <c r="B15135" s="174">
        <v>62.780000000000101</v>
      </c>
    </row>
    <row r="15136" spans="1:2">
      <c r="A15136" s="174">
        <v>1513.3</v>
      </c>
      <c r="B15136" s="174">
        <v>63.020000000000401</v>
      </c>
    </row>
    <row r="15137" spans="1:2">
      <c r="A15137" s="174">
        <v>1513.4</v>
      </c>
      <c r="B15137" s="174">
        <v>63.260000000000197</v>
      </c>
    </row>
    <row r="15138" spans="1:2">
      <c r="A15138" s="174">
        <v>1513.5</v>
      </c>
      <c r="B15138" s="174">
        <v>63.5</v>
      </c>
    </row>
    <row r="15139" spans="1:2">
      <c r="A15139" s="174">
        <v>1513.6</v>
      </c>
      <c r="B15139" s="174">
        <v>63.7400000000003</v>
      </c>
    </row>
    <row r="15140" spans="1:2">
      <c r="A15140" s="174">
        <v>1513.7</v>
      </c>
      <c r="B15140" s="174">
        <v>63.980000000000103</v>
      </c>
    </row>
    <row r="15141" spans="1:2">
      <c r="A15141" s="174">
        <v>1513.8</v>
      </c>
      <c r="B15141" s="174">
        <v>64.220000000000397</v>
      </c>
    </row>
    <row r="15142" spans="1:2">
      <c r="A15142" s="174">
        <v>1513.9</v>
      </c>
      <c r="B15142" s="174">
        <v>64.460000000000207</v>
      </c>
    </row>
    <row r="15143" spans="1:2">
      <c r="A15143" s="174">
        <v>1514</v>
      </c>
      <c r="B15143" s="174">
        <v>64.7</v>
      </c>
    </row>
    <row r="15144" spans="1:2">
      <c r="A15144" s="174">
        <v>1514.1</v>
      </c>
      <c r="B15144" s="174">
        <v>64.940000000000296</v>
      </c>
    </row>
    <row r="15145" spans="1:2">
      <c r="A15145" s="174">
        <v>1514.2</v>
      </c>
      <c r="B15145" s="174">
        <v>65.180000000000106</v>
      </c>
    </row>
    <row r="15146" spans="1:2">
      <c r="A15146" s="174">
        <v>1514.3</v>
      </c>
      <c r="B15146" s="174">
        <v>65.4200000000004</v>
      </c>
    </row>
    <row r="15147" spans="1:2">
      <c r="A15147" s="174">
        <v>1514.4</v>
      </c>
      <c r="B15147" s="174">
        <v>65.660000000000196</v>
      </c>
    </row>
    <row r="15148" spans="1:2">
      <c r="A15148" s="174">
        <v>1514.5</v>
      </c>
      <c r="B15148" s="174">
        <v>65.900000000000006</v>
      </c>
    </row>
    <row r="15149" spans="1:2">
      <c r="A15149" s="174">
        <v>1514.6</v>
      </c>
      <c r="B15149" s="174">
        <v>66.140000000000299</v>
      </c>
    </row>
    <row r="15150" spans="1:2">
      <c r="A15150" s="174">
        <v>1514.7</v>
      </c>
      <c r="B15150" s="174">
        <v>66.380000000000095</v>
      </c>
    </row>
    <row r="15151" spans="1:2">
      <c r="A15151" s="174">
        <v>1514.8</v>
      </c>
      <c r="B15151" s="174">
        <v>66.620000000000402</v>
      </c>
    </row>
    <row r="15152" spans="1:2">
      <c r="A15152" s="174">
        <v>1514.9</v>
      </c>
      <c r="B15152" s="174">
        <v>66.860000000000198</v>
      </c>
    </row>
    <row r="15153" spans="1:2">
      <c r="A15153" s="174">
        <v>1515</v>
      </c>
      <c r="B15153" s="174">
        <v>67.099999999999994</v>
      </c>
    </row>
    <row r="15154" spans="1:2">
      <c r="A15154" s="174">
        <v>1515.1</v>
      </c>
      <c r="B15154" s="174">
        <v>67.310000000000201</v>
      </c>
    </row>
    <row r="15155" spans="1:2">
      <c r="A15155" s="174">
        <v>1515.2</v>
      </c>
      <c r="B15155" s="174">
        <v>67.520000000000095</v>
      </c>
    </row>
    <row r="15156" spans="1:2">
      <c r="A15156" s="174">
        <v>1515.3</v>
      </c>
      <c r="B15156" s="174">
        <v>67.730000000000302</v>
      </c>
    </row>
    <row r="15157" spans="1:2">
      <c r="A15157" s="174">
        <v>1515.4</v>
      </c>
      <c r="B15157" s="174">
        <v>67.940000000000097</v>
      </c>
    </row>
    <row r="15158" spans="1:2">
      <c r="A15158" s="174">
        <v>1515.5</v>
      </c>
      <c r="B15158" s="174">
        <v>68.150000000000006</v>
      </c>
    </row>
    <row r="15159" spans="1:2">
      <c r="A15159" s="174">
        <v>1515.6</v>
      </c>
      <c r="B15159" s="174">
        <v>68.360000000000198</v>
      </c>
    </row>
    <row r="15160" spans="1:2">
      <c r="A15160" s="174">
        <v>1515.7</v>
      </c>
      <c r="B15160" s="174">
        <v>68.569999999999993</v>
      </c>
    </row>
    <row r="15161" spans="1:2">
      <c r="A15161" s="174">
        <v>1515.8</v>
      </c>
      <c r="B15161" s="174">
        <v>68.7800000000003</v>
      </c>
    </row>
    <row r="15162" spans="1:2">
      <c r="A15162" s="174">
        <v>1515.9</v>
      </c>
      <c r="B15162" s="174">
        <v>68.990000000000194</v>
      </c>
    </row>
    <row r="15163" spans="1:2">
      <c r="A15163" s="174">
        <v>1516</v>
      </c>
      <c r="B15163" s="174">
        <v>69.2</v>
      </c>
    </row>
    <row r="15164" spans="1:2">
      <c r="A15164" s="174">
        <v>1516.1</v>
      </c>
      <c r="B15164" s="174">
        <v>69.350000000000193</v>
      </c>
    </row>
    <row r="15165" spans="1:2">
      <c r="A15165" s="174">
        <v>1516.2</v>
      </c>
      <c r="B15165" s="174">
        <v>69.5</v>
      </c>
    </row>
    <row r="15166" spans="1:2">
      <c r="A15166" s="174">
        <v>1516.3</v>
      </c>
      <c r="B15166" s="174">
        <v>69.650000000000205</v>
      </c>
    </row>
    <row r="15167" spans="1:2">
      <c r="A15167" s="174">
        <v>1516.4</v>
      </c>
      <c r="B15167" s="174">
        <v>69.800000000000097</v>
      </c>
    </row>
    <row r="15168" spans="1:2">
      <c r="A15168" s="174">
        <v>1516.5</v>
      </c>
      <c r="B15168" s="174">
        <v>69.95</v>
      </c>
    </row>
    <row r="15169" spans="1:2">
      <c r="A15169" s="174">
        <v>1516.6</v>
      </c>
      <c r="B15169" s="174">
        <v>70.100000000000193</v>
      </c>
    </row>
    <row r="15170" spans="1:2">
      <c r="A15170" s="174">
        <v>1516.7</v>
      </c>
      <c r="B15170" s="174">
        <v>70.25</v>
      </c>
    </row>
    <row r="15171" spans="1:2">
      <c r="A15171" s="174">
        <v>1516.8</v>
      </c>
      <c r="B15171" s="174">
        <v>70.400000000000205</v>
      </c>
    </row>
    <row r="15172" spans="1:2">
      <c r="A15172" s="174">
        <v>1516.9</v>
      </c>
      <c r="B15172" s="174">
        <v>70.550000000000097</v>
      </c>
    </row>
    <row r="15173" spans="1:2">
      <c r="A15173" s="174">
        <v>1517</v>
      </c>
      <c r="B15173" s="174">
        <v>70.7</v>
      </c>
    </row>
    <row r="15174" spans="1:2">
      <c r="A15174" s="174">
        <v>1517.1</v>
      </c>
      <c r="B15174" s="174">
        <v>70.820000000000107</v>
      </c>
    </row>
    <row r="15175" spans="1:2">
      <c r="A15175" s="174">
        <v>1517.2</v>
      </c>
      <c r="B15175" s="174">
        <v>70.94</v>
      </c>
    </row>
    <row r="15176" spans="1:2">
      <c r="A15176" s="174">
        <v>1517.3</v>
      </c>
      <c r="B15176" s="174">
        <v>71.060000000000201</v>
      </c>
    </row>
    <row r="15177" spans="1:2">
      <c r="A15177" s="174">
        <v>1517.4</v>
      </c>
      <c r="B15177" s="174">
        <v>71.180000000000106</v>
      </c>
    </row>
    <row r="15178" spans="1:2">
      <c r="A15178" s="174">
        <v>1517.5</v>
      </c>
      <c r="B15178" s="174">
        <v>71.3</v>
      </c>
    </row>
    <row r="15179" spans="1:2">
      <c r="A15179" s="174">
        <v>1517.6</v>
      </c>
      <c r="B15179" s="174">
        <v>71.420000000000101</v>
      </c>
    </row>
    <row r="15180" spans="1:2">
      <c r="A15180" s="174">
        <v>1517.7</v>
      </c>
      <c r="B15180" s="174">
        <v>71.540000000000006</v>
      </c>
    </row>
    <row r="15181" spans="1:2">
      <c r="A15181" s="174">
        <v>1517.8</v>
      </c>
      <c r="B15181" s="174">
        <v>71.660000000000196</v>
      </c>
    </row>
    <row r="15182" spans="1:2">
      <c r="A15182" s="174">
        <v>1517.9</v>
      </c>
      <c r="B15182" s="174">
        <v>71.780000000000101</v>
      </c>
    </row>
    <row r="15183" spans="1:2">
      <c r="A15183" s="174">
        <v>1518</v>
      </c>
      <c r="B15183" s="174">
        <v>71.900000000000006</v>
      </c>
    </row>
    <row r="15184" spans="1:2">
      <c r="A15184" s="174">
        <v>1518.1</v>
      </c>
      <c r="B15184" s="174">
        <v>71.980000000000103</v>
      </c>
    </row>
    <row r="15185" spans="1:2">
      <c r="A15185" s="174">
        <v>1518.2</v>
      </c>
      <c r="B15185" s="174">
        <v>72.06</v>
      </c>
    </row>
    <row r="15186" spans="1:2">
      <c r="A15186" s="174">
        <v>1518.3</v>
      </c>
      <c r="B15186" s="174">
        <v>72.1400000000001</v>
      </c>
    </row>
    <row r="15187" spans="1:2">
      <c r="A15187" s="174">
        <v>1518.4</v>
      </c>
      <c r="B15187" s="174">
        <v>72.22</v>
      </c>
    </row>
    <row r="15188" spans="1:2">
      <c r="A15188" s="174">
        <v>1518.5</v>
      </c>
      <c r="B15188" s="174">
        <v>72.3</v>
      </c>
    </row>
    <row r="15189" spans="1:2">
      <c r="A15189" s="174">
        <v>1518.6</v>
      </c>
      <c r="B15189" s="174">
        <v>72.380000000000095</v>
      </c>
    </row>
    <row r="15190" spans="1:2">
      <c r="A15190" s="174">
        <v>1518.7</v>
      </c>
      <c r="B15190" s="174">
        <v>72.459999999999994</v>
      </c>
    </row>
    <row r="15191" spans="1:2">
      <c r="A15191" s="174">
        <v>1518.8</v>
      </c>
      <c r="B15191" s="174">
        <v>72.540000000000106</v>
      </c>
    </row>
    <row r="15192" spans="1:2">
      <c r="A15192" s="174">
        <v>1518.9</v>
      </c>
      <c r="B15192" s="174">
        <v>72.62</v>
      </c>
    </row>
    <row r="15193" spans="1:2">
      <c r="A15193" s="174">
        <v>1519</v>
      </c>
      <c r="B15193" s="174">
        <v>72.7</v>
      </c>
    </row>
    <row r="15194" spans="1:2">
      <c r="A15194" s="174">
        <v>1519.1</v>
      </c>
      <c r="B15194" s="174">
        <v>72.770000000000095</v>
      </c>
    </row>
    <row r="15195" spans="1:2">
      <c r="A15195" s="174">
        <v>1519.2</v>
      </c>
      <c r="B15195" s="174">
        <v>72.84</v>
      </c>
    </row>
    <row r="15196" spans="1:2">
      <c r="A15196" s="174">
        <v>1519.3</v>
      </c>
      <c r="B15196" s="174">
        <v>72.910000000000096</v>
      </c>
    </row>
    <row r="15197" spans="1:2">
      <c r="A15197" s="174">
        <v>1519.4</v>
      </c>
      <c r="B15197" s="174">
        <v>72.98</v>
      </c>
    </row>
    <row r="15198" spans="1:2">
      <c r="A15198" s="174">
        <v>1519.5</v>
      </c>
      <c r="B15198" s="174">
        <v>73.05</v>
      </c>
    </row>
    <row r="15199" spans="1:2">
      <c r="A15199" s="174">
        <v>1519.6</v>
      </c>
      <c r="B15199" s="174">
        <v>73.120000000000104</v>
      </c>
    </row>
    <row r="15200" spans="1:2">
      <c r="A15200" s="174">
        <v>1519.7</v>
      </c>
      <c r="B15200" s="174">
        <v>73.19</v>
      </c>
    </row>
    <row r="15201" spans="1:2">
      <c r="A15201" s="174">
        <v>1519.8</v>
      </c>
      <c r="B15201" s="174">
        <v>73.260000000000105</v>
      </c>
    </row>
    <row r="15202" spans="1:2">
      <c r="A15202" s="174">
        <v>1519.9</v>
      </c>
      <c r="B15202" s="174">
        <v>73.33</v>
      </c>
    </row>
    <row r="15203" spans="1:2">
      <c r="A15203" s="174">
        <v>1520</v>
      </c>
      <c r="B15203" s="174">
        <v>73.400000000000006</v>
      </c>
    </row>
    <row r="15204" spans="1:2">
      <c r="A15204" s="174">
        <v>1520.1</v>
      </c>
      <c r="B15204" s="174">
        <v>73.44</v>
      </c>
    </row>
    <row r="15205" spans="1:2">
      <c r="A15205" s="174">
        <v>1520.2</v>
      </c>
      <c r="B15205" s="174">
        <v>73.48</v>
      </c>
    </row>
    <row r="15206" spans="1:2">
      <c r="A15206" s="174">
        <v>1520.3</v>
      </c>
      <c r="B15206" s="174">
        <v>73.52</v>
      </c>
    </row>
    <row r="15207" spans="1:2">
      <c r="A15207" s="174">
        <v>1520.4</v>
      </c>
      <c r="B15207" s="174">
        <v>73.56</v>
      </c>
    </row>
    <row r="15208" spans="1:2">
      <c r="A15208" s="174">
        <v>1520.5</v>
      </c>
      <c r="B15208" s="174">
        <v>73.599999999999994</v>
      </c>
    </row>
    <row r="15209" spans="1:2">
      <c r="A15209" s="174">
        <v>1520.6</v>
      </c>
      <c r="B15209" s="174">
        <v>73.64</v>
      </c>
    </row>
    <row r="15210" spans="1:2">
      <c r="A15210" s="174">
        <v>1520.7</v>
      </c>
      <c r="B15210" s="174">
        <v>73.680000000000007</v>
      </c>
    </row>
    <row r="15211" spans="1:2">
      <c r="A15211" s="174">
        <v>1520.8</v>
      </c>
      <c r="B15211" s="174">
        <v>73.72</v>
      </c>
    </row>
    <row r="15212" spans="1:2">
      <c r="A15212" s="174">
        <v>1520.9</v>
      </c>
      <c r="B15212" s="174">
        <v>73.760000000000005</v>
      </c>
    </row>
    <row r="15213" spans="1:2">
      <c r="A15213" s="174">
        <v>1521</v>
      </c>
      <c r="B15213" s="174">
        <v>73.8</v>
      </c>
    </row>
    <row r="15214" spans="1:2">
      <c r="A15214" s="174">
        <v>1521.1</v>
      </c>
      <c r="B15214" s="174">
        <v>73.83</v>
      </c>
    </row>
    <row r="15215" spans="1:2">
      <c r="A15215" s="174">
        <v>1521.2</v>
      </c>
      <c r="B15215" s="174">
        <v>73.86</v>
      </c>
    </row>
    <row r="15216" spans="1:2">
      <c r="A15216" s="174">
        <v>1521.3</v>
      </c>
      <c r="B15216" s="174">
        <v>73.89</v>
      </c>
    </row>
    <row r="15217" spans="1:2">
      <c r="A15217" s="174">
        <v>1521.4</v>
      </c>
      <c r="B15217" s="174">
        <v>73.92</v>
      </c>
    </row>
    <row r="15218" spans="1:2">
      <c r="A15218" s="174">
        <v>1521.5</v>
      </c>
      <c r="B15218" s="174">
        <v>73.949999999999903</v>
      </c>
    </row>
    <row r="15219" spans="1:2">
      <c r="A15219" s="174">
        <v>1521.6</v>
      </c>
      <c r="B15219" s="174">
        <v>73.98</v>
      </c>
    </row>
    <row r="15220" spans="1:2">
      <c r="A15220" s="174">
        <v>1521.7</v>
      </c>
      <c r="B15220" s="174">
        <v>74.010000000000005</v>
      </c>
    </row>
    <row r="15221" spans="1:2">
      <c r="A15221" s="174">
        <v>1521.8</v>
      </c>
      <c r="B15221" s="174">
        <v>74.040000000000006</v>
      </c>
    </row>
    <row r="15222" spans="1:2">
      <c r="A15222" s="174">
        <v>1521.9</v>
      </c>
      <c r="B15222" s="174">
        <v>74.069999999999993</v>
      </c>
    </row>
    <row r="15223" spans="1:2">
      <c r="A15223" s="174">
        <v>1522</v>
      </c>
      <c r="B15223" s="174">
        <v>74.099999999999994</v>
      </c>
    </row>
    <row r="15224" spans="1:2">
      <c r="A15224" s="174">
        <v>1522.1</v>
      </c>
      <c r="B15224" s="174">
        <v>74.089999999999904</v>
      </c>
    </row>
    <row r="15225" spans="1:2">
      <c r="A15225" s="174">
        <v>1522.2</v>
      </c>
      <c r="B15225" s="174">
        <v>74.079999999999899</v>
      </c>
    </row>
    <row r="15226" spans="1:2">
      <c r="A15226" s="174">
        <v>1522.3</v>
      </c>
      <c r="B15226" s="174">
        <v>74.069999999999894</v>
      </c>
    </row>
    <row r="15227" spans="1:2">
      <c r="A15227" s="174">
        <v>1522.4</v>
      </c>
      <c r="B15227" s="174">
        <v>74.059999999999903</v>
      </c>
    </row>
    <row r="15228" spans="1:2">
      <c r="A15228" s="174">
        <v>1522.5</v>
      </c>
      <c r="B15228" s="174">
        <v>74.05</v>
      </c>
    </row>
    <row r="15229" spans="1:2">
      <c r="A15229" s="174">
        <v>1522.6</v>
      </c>
      <c r="B15229" s="174">
        <v>74.039999999999907</v>
      </c>
    </row>
    <row r="15230" spans="1:2">
      <c r="A15230" s="174">
        <v>1522.7</v>
      </c>
      <c r="B15230" s="174">
        <v>74.029999999999902</v>
      </c>
    </row>
    <row r="15231" spans="1:2">
      <c r="A15231" s="174">
        <v>1522.8</v>
      </c>
      <c r="B15231" s="174">
        <v>74.019999999999897</v>
      </c>
    </row>
    <row r="15232" spans="1:2">
      <c r="A15232" s="174">
        <v>1522.9</v>
      </c>
      <c r="B15232" s="174">
        <v>74.009999999999906</v>
      </c>
    </row>
    <row r="15233" spans="1:2">
      <c r="A15233" s="174">
        <v>1523</v>
      </c>
      <c r="B15233" s="174">
        <v>74</v>
      </c>
    </row>
    <row r="15234" spans="1:2">
      <c r="A15234" s="174">
        <v>1523.1</v>
      </c>
      <c r="B15234" s="174">
        <v>73.959999999999894</v>
      </c>
    </row>
    <row r="15235" spans="1:2">
      <c r="A15235" s="174">
        <v>1523.2</v>
      </c>
      <c r="B15235" s="174">
        <v>73.919999999999902</v>
      </c>
    </row>
    <row r="15236" spans="1:2">
      <c r="A15236" s="174">
        <v>1523.3</v>
      </c>
      <c r="B15236" s="174">
        <v>73.879999999999896</v>
      </c>
    </row>
    <row r="15237" spans="1:2">
      <c r="A15237" s="174">
        <v>1523.4</v>
      </c>
      <c r="B15237" s="174">
        <v>73.839999999999904</v>
      </c>
    </row>
    <row r="15238" spans="1:2">
      <c r="A15238" s="174">
        <v>1523.5</v>
      </c>
      <c r="B15238" s="174">
        <v>73.8</v>
      </c>
    </row>
    <row r="15239" spans="1:2">
      <c r="A15239" s="174">
        <v>1523.6</v>
      </c>
      <c r="B15239" s="174">
        <v>73.759999999999906</v>
      </c>
    </row>
    <row r="15240" spans="1:2">
      <c r="A15240" s="174">
        <v>1523.7</v>
      </c>
      <c r="B15240" s="174">
        <v>73.719999999999899</v>
      </c>
    </row>
    <row r="15241" spans="1:2">
      <c r="A15241" s="174">
        <v>1523.8</v>
      </c>
      <c r="B15241" s="174">
        <v>73.679999999999893</v>
      </c>
    </row>
    <row r="15242" spans="1:2">
      <c r="A15242" s="174">
        <v>1523.9</v>
      </c>
      <c r="B15242" s="174">
        <v>73.639999999999901</v>
      </c>
    </row>
    <row r="15243" spans="1:2">
      <c r="A15243" s="174">
        <v>1524</v>
      </c>
      <c r="B15243" s="174">
        <v>73.599999999999994</v>
      </c>
    </row>
    <row r="15244" spans="1:2">
      <c r="A15244" s="174">
        <v>1524.1</v>
      </c>
      <c r="B15244" s="174">
        <v>73.489999999999796</v>
      </c>
    </row>
    <row r="15245" spans="1:2">
      <c r="A15245" s="174">
        <v>1524.2</v>
      </c>
      <c r="B15245" s="174">
        <v>73.379999999999896</v>
      </c>
    </row>
    <row r="15246" spans="1:2">
      <c r="A15246" s="174">
        <v>1524.3</v>
      </c>
      <c r="B15246" s="174">
        <v>73.269999999999797</v>
      </c>
    </row>
    <row r="15247" spans="1:2">
      <c r="A15247" s="174">
        <v>1524.4</v>
      </c>
      <c r="B15247" s="174">
        <v>73.159999999999897</v>
      </c>
    </row>
    <row r="15248" spans="1:2">
      <c r="A15248" s="174">
        <v>1524.5</v>
      </c>
      <c r="B15248" s="174">
        <v>73.05</v>
      </c>
    </row>
    <row r="15249" spans="1:2">
      <c r="A15249" s="174">
        <v>1524.6</v>
      </c>
      <c r="B15249" s="174">
        <v>72.939999999999799</v>
      </c>
    </row>
    <row r="15250" spans="1:2">
      <c r="A15250" s="174">
        <v>1524.7</v>
      </c>
      <c r="B15250" s="174">
        <v>72.829999999999899</v>
      </c>
    </row>
    <row r="15251" spans="1:2">
      <c r="A15251" s="174">
        <v>1524.8</v>
      </c>
      <c r="B15251" s="174">
        <v>72.7199999999998</v>
      </c>
    </row>
    <row r="15252" spans="1:2">
      <c r="A15252" s="174">
        <v>1524.9</v>
      </c>
      <c r="B15252" s="174">
        <v>72.6099999999999</v>
      </c>
    </row>
    <row r="15253" spans="1:2">
      <c r="A15253" s="174">
        <v>1525</v>
      </c>
      <c r="B15253" s="174">
        <v>72.5</v>
      </c>
    </row>
    <row r="15254" spans="1:2">
      <c r="A15254" s="174">
        <v>1525.1</v>
      </c>
      <c r="B15254" s="174">
        <v>72.3299999999997</v>
      </c>
    </row>
    <row r="15255" spans="1:2">
      <c r="A15255" s="174">
        <v>1525.2</v>
      </c>
      <c r="B15255" s="174">
        <v>72.159999999999897</v>
      </c>
    </row>
    <row r="15256" spans="1:2">
      <c r="A15256" s="174">
        <v>1525.3</v>
      </c>
      <c r="B15256" s="174">
        <v>71.989999999999696</v>
      </c>
    </row>
    <row r="15257" spans="1:2">
      <c r="A15257" s="174">
        <v>1525.4</v>
      </c>
      <c r="B15257" s="174">
        <v>71.819999999999794</v>
      </c>
    </row>
    <row r="15258" spans="1:2">
      <c r="A15258" s="174">
        <v>1525.5</v>
      </c>
      <c r="B15258" s="174">
        <v>71.650000000000006</v>
      </c>
    </row>
    <row r="15259" spans="1:2">
      <c r="A15259" s="174">
        <v>1525.6</v>
      </c>
      <c r="B15259" s="174">
        <v>71.479999999999706</v>
      </c>
    </row>
    <row r="15260" spans="1:2">
      <c r="A15260" s="174">
        <v>1525.7</v>
      </c>
      <c r="B15260" s="174">
        <v>71.309999999999903</v>
      </c>
    </row>
    <row r="15261" spans="1:2">
      <c r="A15261" s="174">
        <v>1525.8</v>
      </c>
      <c r="B15261" s="174">
        <v>71.139999999999603</v>
      </c>
    </row>
    <row r="15262" spans="1:2">
      <c r="A15262" s="174">
        <v>1525.9</v>
      </c>
      <c r="B15262" s="174">
        <v>70.9699999999998</v>
      </c>
    </row>
    <row r="15263" spans="1:2">
      <c r="A15263" s="174">
        <v>1526</v>
      </c>
      <c r="B15263" s="174">
        <v>70.8</v>
      </c>
    </row>
    <row r="15264" spans="1:2">
      <c r="A15264" s="174">
        <v>1526.1</v>
      </c>
      <c r="B15264" s="174">
        <v>70.5799999999997</v>
      </c>
    </row>
    <row r="15265" spans="1:2">
      <c r="A15265" s="174">
        <v>1526.2</v>
      </c>
      <c r="B15265" s="174">
        <v>70.3599999999999</v>
      </c>
    </row>
    <row r="15266" spans="1:2">
      <c r="A15266" s="174">
        <v>1526.3</v>
      </c>
      <c r="B15266" s="174">
        <v>70.139999999999603</v>
      </c>
    </row>
    <row r="15267" spans="1:2">
      <c r="A15267" s="174">
        <v>1526.4</v>
      </c>
      <c r="B15267" s="174">
        <v>69.919999999999803</v>
      </c>
    </row>
    <row r="15268" spans="1:2">
      <c r="A15268" s="174">
        <v>1526.5</v>
      </c>
      <c r="B15268" s="174">
        <v>69.699999999999903</v>
      </c>
    </row>
    <row r="15269" spans="1:2">
      <c r="A15269" s="174">
        <v>1526.6</v>
      </c>
      <c r="B15269" s="174">
        <v>69.479999999999606</v>
      </c>
    </row>
    <row r="15270" spans="1:2">
      <c r="A15270" s="174">
        <v>1526.7</v>
      </c>
      <c r="B15270" s="174">
        <v>69.259999999999806</v>
      </c>
    </row>
    <row r="15271" spans="1:2">
      <c r="A15271" s="174">
        <v>1526.8</v>
      </c>
      <c r="B15271" s="174">
        <v>69.039999999999594</v>
      </c>
    </row>
    <row r="15272" spans="1:2">
      <c r="A15272" s="174">
        <v>1526.9</v>
      </c>
      <c r="B15272" s="174">
        <v>68.819999999999794</v>
      </c>
    </row>
    <row r="15273" spans="1:2">
      <c r="A15273" s="174">
        <v>1527</v>
      </c>
      <c r="B15273" s="174">
        <v>68.599999999999994</v>
      </c>
    </row>
    <row r="15274" spans="1:2">
      <c r="A15274" s="174">
        <v>1527.1</v>
      </c>
      <c r="B15274" s="174">
        <v>68.359999999999602</v>
      </c>
    </row>
    <row r="15275" spans="1:2">
      <c r="A15275" s="174">
        <v>1527.2</v>
      </c>
      <c r="B15275" s="174">
        <v>68.119999999999806</v>
      </c>
    </row>
    <row r="15276" spans="1:2">
      <c r="A15276" s="174">
        <v>1527.3</v>
      </c>
      <c r="B15276" s="174">
        <v>67.879999999999498</v>
      </c>
    </row>
    <row r="15277" spans="1:2">
      <c r="A15277" s="174">
        <v>1527.4</v>
      </c>
      <c r="B15277" s="174">
        <v>67.639999999999702</v>
      </c>
    </row>
    <row r="15278" spans="1:2">
      <c r="A15278" s="174">
        <v>1527.5</v>
      </c>
      <c r="B15278" s="174">
        <v>67.400000000000006</v>
      </c>
    </row>
    <row r="15279" spans="1:2">
      <c r="A15279" s="174">
        <v>1527.6</v>
      </c>
      <c r="B15279" s="174">
        <v>67.159999999999599</v>
      </c>
    </row>
    <row r="15280" spans="1:2">
      <c r="A15280" s="174">
        <v>1527.7</v>
      </c>
      <c r="B15280" s="174">
        <v>66.919999999999803</v>
      </c>
    </row>
    <row r="15281" spans="1:2">
      <c r="A15281" s="174">
        <v>1527.8</v>
      </c>
      <c r="B15281" s="174">
        <v>66.679999999999495</v>
      </c>
    </row>
    <row r="15282" spans="1:2">
      <c r="A15282" s="174">
        <v>1527.9</v>
      </c>
      <c r="B15282" s="174">
        <v>66.439999999999699</v>
      </c>
    </row>
    <row r="15283" spans="1:2">
      <c r="A15283" s="174">
        <v>1528</v>
      </c>
      <c r="B15283" s="174">
        <v>66.2</v>
      </c>
    </row>
    <row r="15284" spans="1:2">
      <c r="A15284" s="174">
        <v>1528.1</v>
      </c>
      <c r="B15284" s="174">
        <v>65.979999999999706</v>
      </c>
    </row>
    <row r="15285" spans="1:2">
      <c r="A15285" s="174">
        <v>1528.2</v>
      </c>
      <c r="B15285" s="174">
        <v>65.759999999999906</v>
      </c>
    </row>
    <row r="15286" spans="1:2">
      <c r="A15286" s="174">
        <v>1528.3</v>
      </c>
      <c r="B15286" s="174">
        <v>65.539999999999594</v>
      </c>
    </row>
    <row r="15287" spans="1:2">
      <c r="A15287" s="174">
        <v>1528.4</v>
      </c>
      <c r="B15287" s="174">
        <v>65.319999999999794</v>
      </c>
    </row>
    <row r="15288" spans="1:2">
      <c r="A15288" s="174">
        <v>1528.5</v>
      </c>
      <c r="B15288" s="174">
        <v>65.099999999999994</v>
      </c>
    </row>
    <row r="15289" spans="1:2">
      <c r="A15289" s="174">
        <v>1528.6</v>
      </c>
      <c r="B15289" s="174">
        <v>64.879999999999697</v>
      </c>
    </row>
    <row r="15290" spans="1:2">
      <c r="A15290" s="174">
        <v>1528.7</v>
      </c>
      <c r="B15290" s="174">
        <v>64.659999999999897</v>
      </c>
    </row>
    <row r="15291" spans="1:2">
      <c r="A15291" s="174">
        <v>1528.8</v>
      </c>
      <c r="B15291" s="174">
        <v>64.4399999999996</v>
      </c>
    </row>
    <row r="15292" spans="1:2">
      <c r="A15292" s="174">
        <v>1528.9</v>
      </c>
      <c r="B15292" s="174">
        <v>64.2199999999998</v>
      </c>
    </row>
    <row r="15293" spans="1:2">
      <c r="A15293" s="174">
        <v>1529</v>
      </c>
      <c r="B15293" s="174">
        <v>64</v>
      </c>
    </row>
    <row r="15294" spans="1:2">
      <c r="A15294" s="174">
        <v>1529.1</v>
      </c>
      <c r="B15294" s="174">
        <v>63.819999999999702</v>
      </c>
    </row>
    <row r="15295" spans="1:2">
      <c r="A15295" s="174">
        <v>1529.2</v>
      </c>
      <c r="B15295" s="174">
        <v>63.639999999999901</v>
      </c>
    </row>
    <row r="15296" spans="1:2">
      <c r="A15296" s="174">
        <v>1529.3</v>
      </c>
      <c r="B15296" s="174">
        <v>63.459999999999603</v>
      </c>
    </row>
    <row r="15297" spans="1:2">
      <c r="A15297" s="174">
        <v>1529.4</v>
      </c>
      <c r="B15297" s="174">
        <v>63.279999999999802</v>
      </c>
    </row>
    <row r="15298" spans="1:2">
      <c r="A15298" s="174">
        <v>1529.5</v>
      </c>
      <c r="B15298" s="174">
        <v>63.1</v>
      </c>
    </row>
    <row r="15299" spans="1:2">
      <c r="A15299" s="174">
        <v>1529.6</v>
      </c>
      <c r="B15299" s="174">
        <v>62.919999999999703</v>
      </c>
    </row>
    <row r="15300" spans="1:2">
      <c r="A15300" s="174">
        <v>1529.7</v>
      </c>
      <c r="B15300" s="174">
        <v>62.739999999999903</v>
      </c>
    </row>
    <row r="15301" spans="1:2">
      <c r="A15301" s="174">
        <v>1529.8</v>
      </c>
      <c r="B15301" s="174">
        <v>62.559999999999597</v>
      </c>
    </row>
    <row r="15302" spans="1:2">
      <c r="A15302" s="174">
        <v>1529.9</v>
      </c>
      <c r="B15302" s="174">
        <v>62.379999999999797</v>
      </c>
    </row>
    <row r="15303" spans="1:2">
      <c r="A15303" s="174">
        <v>1530</v>
      </c>
      <c r="B15303" s="174">
        <v>62.2</v>
      </c>
    </row>
    <row r="15304" spans="1:2">
      <c r="A15304" s="174">
        <v>1530.1</v>
      </c>
      <c r="B15304" s="174">
        <v>62.069999999999801</v>
      </c>
    </row>
    <row r="15305" spans="1:2">
      <c r="A15305" s="174">
        <v>1530.2</v>
      </c>
      <c r="B15305" s="174">
        <v>61.939999999999898</v>
      </c>
    </row>
    <row r="15306" spans="1:2">
      <c r="A15306" s="174">
        <v>1530.3</v>
      </c>
      <c r="B15306" s="174">
        <v>61.809999999999697</v>
      </c>
    </row>
    <row r="15307" spans="1:2">
      <c r="A15307" s="174">
        <v>1530.4</v>
      </c>
      <c r="B15307" s="174">
        <v>61.679999999999801</v>
      </c>
    </row>
    <row r="15308" spans="1:2">
      <c r="A15308" s="174">
        <v>1530.5</v>
      </c>
      <c r="B15308" s="174">
        <v>61.55</v>
      </c>
    </row>
    <row r="15309" spans="1:2">
      <c r="A15309" s="174">
        <v>1530.6</v>
      </c>
      <c r="B15309" s="174">
        <v>61.419999999999803</v>
      </c>
    </row>
    <row r="15310" spans="1:2">
      <c r="A15310" s="174">
        <v>1530.7</v>
      </c>
      <c r="B15310" s="174">
        <v>61.2899999999999</v>
      </c>
    </row>
    <row r="15311" spans="1:2">
      <c r="A15311" s="174">
        <v>1530.8</v>
      </c>
      <c r="B15311" s="174">
        <v>61.159999999999698</v>
      </c>
    </row>
    <row r="15312" spans="1:2">
      <c r="A15312" s="174">
        <v>1530.9</v>
      </c>
      <c r="B15312" s="174">
        <v>61.029999999999802</v>
      </c>
    </row>
    <row r="15313" spans="1:2">
      <c r="A15313" s="174">
        <v>1531</v>
      </c>
      <c r="B15313" s="174">
        <v>60.9</v>
      </c>
    </row>
    <row r="15314" spans="1:2">
      <c r="A15314" s="174">
        <v>1531.1</v>
      </c>
      <c r="B15314" s="174">
        <v>60.829999999999899</v>
      </c>
    </row>
    <row r="15315" spans="1:2">
      <c r="A15315" s="174">
        <v>1531.2</v>
      </c>
      <c r="B15315" s="174">
        <v>60.759999999999899</v>
      </c>
    </row>
    <row r="15316" spans="1:2">
      <c r="A15316" s="174">
        <v>1531.3</v>
      </c>
      <c r="B15316" s="174">
        <v>60.689999999999799</v>
      </c>
    </row>
    <row r="15317" spans="1:2">
      <c r="A15317" s="174">
        <v>1531.4</v>
      </c>
      <c r="B15317" s="174">
        <v>60.619999999999898</v>
      </c>
    </row>
    <row r="15318" spans="1:2">
      <c r="A15318" s="174">
        <v>1531.5</v>
      </c>
      <c r="B15318" s="174">
        <v>60.55</v>
      </c>
    </row>
    <row r="15319" spans="1:2">
      <c r="A15319" s="174">
        <v>1531.6</v>
      </c>
      <c r="B15319" s="174">
        <v>60.479999999999897</v>
      </c>
    </row>
    <row r="15320" spans="1:2">
      <c r="A15320" s="174">
        <v>1531.7</v>
      </c>
      <c r="B15320" s="174">
        <v>60.409999999999897</v>
      </c>
    </row>
    <row r="15321" spans="1:2">
      <c r="A15321" s="174">
        <v>1531.8</v>
      </c>
      <c r="B15321" s="174">
        <v>60.339999999999797</v>
      </c>
    </row>
    <row r="15322" spans="1:2">
      <c r="A15322" s="174">
        <v>1531.9</v>
      </c>
      <c r="B15322" s="174">
        <v>60.269999999999897</v>
      </c>
    </row>
    <row r="15323" spans="1:2">
      <c r="A15323" s="174">
        <v>1532</v>
      </c>
      <c r="B15323" s="174">
        <v>60.2</v>
      </c>
    </row>
    <row r="15324" spans="1:2">
      <c r="A15324" s="174">
        <v>1532.1</v>
      </c>
      <c r="B15324" s="174">
        <v>60.1799999999999</v>
      </c>
    </row>
    <row r="15325" spans="1:2">
      <c r="A15325" s="174">
        <v>1532.2</v>
      </c>
      <c r="B15325" s="174">
        <v>60.16</v>
      </c>
    </row>
    <row r="15326" spans="1:2">
      <c r="A15326" s="174">
        <v>1532.3</v>
      </c>
      <c r="B15326" s="174">
        <v>60.139999999999901</v>
      </c>
    </row>
    <row r="15327" spans="1:2">
      <c r="A15327" s="174">
        <v>1532.4</v>
      </c>
      <c r="B15327" s="174">
        <v>60.119999999999898</v>
      </c>
    </row>
    <row r="15328" spans="1:2">
      <c r="A15328" s="174">
        <v>1532.5</v>
      </c>
      <c r="B15328" s="174">
        <v>60.1</v>
      </c>
    </row>
    <row r="15329" spans="1:2">
      <c r="A15329" s="174">
        <v>1532.6</v>
      </c>
      <c r="B15329" s="174">
        <v>60.079999999999899</v>
      </c>
    </row>
    <row r="15330" spans="1:2">
      <c r="A15330" s="174">
        <v>1532.7</v>
      </c>
      <c r="B15330" s="174">
        <v>60.059999999999903</v>
      </c>
    </row>
    <row r="15331" spans="1:2">
      <c r="A15331" s="174">
        <v>1532.8</v>
      </c>
      <c r="B15331" s="174">
        <v>60.0399999999999</v>
      </c>
    </row>
    <row r="15332" spans="1:2">
      <c r="A15332" s="174">
        <v>1532.9</v>
      </c>
      <c r="B15332" s="174">
        <v>60.019999999999897</v>
      </c>
    </row>
    <row r="15333" spans="1:2">
      <c r="A15333" s="174">
        <v>1533</v>
      </c>
      <c r="B15333" s="174">
        <v>60</v>
      </c>
    </row>
    <row r="15334" spans="1:2">
      <c r="A15334" s="174">
        <v>1533.1</v>
      </c>
      <c r="B15334" s="174">
        <v>60.04</v>
      </c>
    </row>
    <row r="15335" spans="1:2">
      <c r="A15335" s="174">
        <v>1533.2</v>
      </c>
      <c r="B15335" s="174">
        <v>60.08</v>
      </c>
    </row>
    <row r="15336" spans="1:2">
      <c r="A15336" s="174">
        <v>1533.3</v>
      </c>
      <c r="B15336" s="174">
        <v>60.12</v>
      </c>
    </row>
    <row r="15337" spans="1:2">
      <c r="A15337" s="174">
        <v>1533.4</v>
      </c>
      <c r="B15337" s="174">
        <v>60.16</v>
      </c>
    </row>
    <row r="15338" spans="1:2">
      <c r="A15338" s="174">
        <v>1533.5</v>
      </c>
      <c r="B15338" s="174">
        <v>60.2</v>
      </c>
    </row>
    <row r="15339" spans="1:2">
      <c r="A15339" s="174">
        <v>1533.6</v>
      </c>
      <c r="B15339" s="174">
        <v>60.24</v>
      </c>
    </row>
    <row r="15340" spans="1:2">
      <c r="A15340" s="174">
        <v>1533.7</v>
      </c>
      <c r="B15340" s="174">
        <v>60.28</v>
      </c>
    </row>
    <row r="15341" spans="1:2">
      <c r="A15341" s="174">
        <v>1533.8</v>
      </c>
      <c r="B15341" s="174">
        <v>60.32</v>
      </c>
    </row>
    <row r="15342" spans="1:2">
      <c r="A15342" s="174">
        <v>1533.9</v>
      </c>
      <c r="B15342" s="174">
        <v>60.36</v>
      </c>
    </row>
    <row r="15343" spans="1:2">
      <c r="A15343" s="174">
        <v>1534</v>
      </c>
      <c r="B15343" s="174">
        <v>60.4</v>
      </c>
    </row>
    <row r="15344" spans="1:2">
      <c r="A15344" s="174">
        <v>1534.1</v>
      </c>
      <c r="B15344" s="174">
        <v>60.500000000000099</v>
      </c>
    </row>
    <row r="15345" spans="1:2">
      <c r="A15345" s="174">
        <v>1534.2</v>
      </c>
      <c r="B15345" s="174">
        <v>60.6</v>
      </c>
    </row>
    <row r="15346" spans="1:2">
      <c r="A15346" s="174">
        <v>1534.3</v>
      </c>
      <c r="B15346" s="174">
        <v>60.700000000000102</v>
      </c>
    </row>
    <row r="15347" spans="1:2">
      <c r="A15347" s="174">
        <v>1534.4</v>
      </c>
      <c r="B15347" s="174">
        <v>60.8</v>
      </c>
    </row>
    <row r="15348" spans="1:2">
      <c r="A15348" s="174">
        <v>1534.5</v>
      </c>
      <c r="B15348" s="174">
        <v>60.9</v>
      </c>
    </row>
    <row r="15349" spans="1:2">
      <c r="A15349" s="174">
        <v>1534.6</v>
      </c>
      <c r="B15349" s="174">
        <v>61.000000000000099</v>
      </c>
    </row>
    <row r="15350" spans="1:2">
      <c r="A15350" s="174">
        <v>1534.7</v>
      </c>
      <c r="B15350" s="174">
        <v>61.1</v>
      </c>
    </row>
    <row r="15351" spans="1:2">
      <c r="A15351" s="174">
        <v>1534.8</v>
      </c>
      <c r="B15351" s="174">
        <v>61.200000000000102</v>
      </c>
    </row>
    <row r="15352" spans="1:2">
      <c r="A15352" s="174">
        <v>1534.9</v>
      </c>
      <c r="B15352" s="174">
        <v>61.3</v>
      </c>
    </row>
    <row r="15353" spans="1:2">
      <c r="A15353" s="174">
        <v>1535</v>
      </c>
      <c r="B15353" s="174">
        <v>61.4</v>
      </c>
    </row>
    <row r="15354" spans="1:2">
      <c r="A15354" s="174">
        <v>1535.1</v>
      </c>
      <c r="B15354" s="174">
        <v>61.580000000000197</v>
      </c>
    </row>
    <row r="15355" spans="1:2">
      <c r="A15355" s="174">
        <v>1535.2</v>
      </c>
      <c r="B15355" s="174">
        <v>61.76</v>
      </c>
    </row>
    <row r="15356" spans="1:2">
      <c r="A15356" s="174">
        <v>1535.3</v>
      </c>
      <c r="B15356" s="174">
        <v>61.940000000000303</v>
      </c>
    </row>
    <row r="15357" spans="1:2">
      <c r="A15357" s="174">
        <v>1535.4</v>
      </c>
      <c r="B15357" s="174">
        <v>62.120000000000097</v>
      </c>
    </row>
    <row r="15358" spans="1:2">
      <c r="A15358" s="174">
        <v>1535.5</v>
      </c>
      <c r="B15358" s="174">
        <v>62.3</v>
      </c>
    </row>
    <row r="15359" spans="1:2">
      <c r="A15359" s="174">
        <v>1535.6</v>
      </c>
      <c r="B15359" s="174">
        <v>62.480000000000203</v>
      </c>
    </row>
    <row r="15360" spans="1:2">
      <c r="A15360" s="174">
        <v>1535.7</v>
      </c>
      <c r="B15360" s="174">
        <v>62.66</v>
      </c>
    </row>
    <row r="15361" spans="1:2">
      <c r="A15361" s="174">
        <v>1535.8</v>
      </c>
      <c r="B15361" s="174">
        <v>62.840000000000302</v>
      </c>
    </row>
    <row r="15362" spans="1:2">
      <c r="A15362" s="174">
        <v>1535.9</v>
      </c>
      <c r="B15362" s="174">
        <v>63.020000000000103</v>
      </c>
    </row>
    <row r="15363" spans="1:2">
      <c r="A15363" s="174">
        <v>1536</v>
      </c>
      <c r="B15363" s="174">
        <v>63.2</v>
      </c>
    </row>
    <row r="15364" spans="1:2">
      <c r="A15364" s="174">
        <v>1536.1</v>
      </c>
      <c r="B15364" s="174">
        <v>63.440000000000303</v>
      </c>
    </row>
    <row r="15365" spans="1:2">
      <c r="A15365" s="174">
        <v>1536.2</v>
      </c>
      <c r="B15365" s="174">
        <v>63.680000000000099</v>
      </c>
    </row>
    <row r="15366" spans="1:2">
      <c r="A15366" s="174">
        <v>1536.3</v>
      </c>
      <c r="B15366" s="174">
        <v>63.9200000000004</v>
      </c>
    </row>
    <row r="15367" spans="1:2">
      <c r="A15367" s="174">
        <v>1536.4</v>
      </c>
      <c r="B15367" s="174">
        <v>64.160000000000196</v>
      </c>
    </row>
    <row r="15368" spans="1:2">
      <c r="A15368" s="174">
        <v>1536.5</v>
      </c>
      <c r="B15368" s="174">
        <v>64.400000000000006</v>
      </c>
    </row>
    <row r="15369" spans="1:2">
      <c r="A15369" s="174">
        <v>1536.6</v>
      </c>
      <c r="B15369" s="174">
        <v>64.640000000000299</v>
      </c>
    </row>
    <row r="15370" spans="1:2">
      <c r="A15370" s="174">
        <v>1536.7</v>
      </c>
      <c r="B15370" s="174">
        <v>64.880000000000095</v>
      </c>
    </row>
    <row r="15371" spans="1:2">
      <c r="A15371" s="174">
        <v>1536.8</v>
      </c>
      <c r="B15371" s="174">
        <v>65.120000000000402</v>
      </c>
    </row>
    <row r="15372" spans="1:2">
      <c r="A15372" s="174">
        <v>1536.9</v>
      </c>
      <c r="B15372" s="174">
        <v>65.360000000000198</v>
      </c>
    </row>
    <row r="15373" spans="1:2">
      <c r="A15373" s="174">
        <v>1537</v>
      </c>
      <c r="B15373" s="174">
        <v>65.599999999999994</v>
      </c>
    </row>
    <row r="15374" spans="1:2">
      <c r="A15374" s="174">
        <v>1537.1</v>
      </c>
      <c r="B15374" s="174">
        <v>65.880000000000294</v>
      </c>
    </row>
    <row r="15375" spans="1:2">
      <c r="A15375" s="174">
        <v>1537.2</v>
      </c>
      <c r="B15375" s="174">
        <v>66.160000000000096</v>
      </c>
    </row>
    <row r="15376" spans="1:2">
      <c r="A15376" s="174">
        <v>1537.3</v>
      </c>
      <c r="B15376" s="174">
        <v>66.440000000000495</v>
      </c>
    </row>
    <row r="15377" spans="1:2">
      <c r="A15377" s="174">
        <v>1537.4</v>
      </c>
      <c r="B15377" s="174">
        <v>66.720000000000198</v>
      </c>
    </row>
    <row r="15378" spans="1:2">
      <c r="A15378" s="174">
        <v>1537.5</v>
      </c>
      <c r="B15378" s="174">
        <v>67</v>
      </c>
    </row>
    <row r="15379" spans="1:2">
      <c r="A15379" s="174">
        <v>1537.6</v>
      </c>
      <c r="B15379" s="174">
        <v>67.2800000000003</v>
      </c>
    </row>
    <row r="15380" spans="1:2">
      <c r="A15380" s="174">
        <v>1537.7</v>
      </c>
      <c r="B15380" s="174">
        <v>67.560000000000102</v>
      </c>
    </row>
    <row r="15381" spans="1:2">
      <c r="A15381" s="174">
        <v>1537.8</v>
      </c>
      <c r="B15381" s="174">
        <v>67.840000000000501</v>
      </c>
    </row>
    <row r="15382" spans="1:2">
      <c r="A15382" s="174">
        <v>1537.9</v>
      </c>
      <c r="B15382" s="174">
        <v>68.120000000000203</v>
      </c>
    </row>
    <row r="15383" spans="1:2">
      <c r="A15383" s="174">
        <v>1538</v>
      </c>
      <c r="B15383" s="174">
        <v>68.400000000000006</v>
      </c>
    </row>
    <row r="15384" spans="1:2">
      <c r="A15384" s="174">
        <v>1538.1</v>
      </c>
      <c r="B15384" s="174">
        <v>68.720000000000397</v>
      </c>
    </row>
    <row r="15385" spans="1:2">
      <c r="A15385" s="174">
        <v>1538.2</v>
      </c>
      <c r="B15385" s="174">
        <v>69.040000000000106</v>
      </c>
    </row>
    <row r="15386" spans="1:2">
      <c r="A15386" s="174">
        <v>1538.3</v>
      </c>
      <c r="B15386" s="174">
        <v>69.360000000000497</v>
      </c>
    </row>
    <row r="15387" spans="1:2">
      <c r="A15387" s="174">
        <v>1538.4</v>
      </c>
      <c r="B15387" s="174">
        <v>69.680000000000206</v>
      </c>
    </row>
    <row r="15388" spans="1:2">
      <c r="A15388" s="174">
        <v>1538.5</v>
      </c>
      <c r="B15388" s="174">
        <v>70</v>
      </c>
    </row>
    <row r="15389" spans="1:2">
      <c r="A15389" s="174">
        <v>1538.6</v>
      </c>
      <c r="B15389" s="174">
        <v>70.320000000000405</v>
      </c>
    </row>
    <row r="15390" spans="1:2">
      <c r="A15390" s="174">
        <v>1538.7</v>
      </c>
      <c r="B15390" s="174">
        <v>70.6400000000001</v>
      </c>
    </row>
    <row r="15391" spans="1:2">
      <c r="A15391" s="174">
        <v>1538.8</v>
      </c>
      <c r="B15391" s="174">
        <v>70.960000000000505</v>
      </c>
    </row>
    <row r="15392" spans="1:2">
      <c r="A15392" s="174">
        <v>1538.9</v>
      </c>
      <c r="B15392" s="174">
        <v>71.2800000000002</v>
      </c>
    </row>
    <row r="15393" spans="1:2">
      <c r="A15393" s="174">
        <v>1539</v>
      </c>
      <c r="B15393" s="174">
        <v>71.599999999999994</v>
      </c>
    </row>
    <row r="15394" spans="1:2">
      <c r="A15394" s="174">
        <v>1539.1</v>
      </c>
      <c r="B15394" s="174">
        <v>71.930000000000405</v>
      </c>
    </row>
    <row r="15395" spans="1:2">
      <c r="A15395" s="174">
        <v>1539.2</v>
      </c>
      <c r="B15395" s="174">
        <v>72.260000000000105</v>
      </c>
    </row>
    <row r="15396" spans="1:2">
      <c r="A15396" s="174">
        <v>1539.3</v>
      </c>
      <c r="B15396" s="174">
        <v>72.5900000000006</v>
      </c>
    </row>
    <row r="15397" spans="1:2">
      <c r="A15397" s="174">
        <v>1539.4</v>
      </c>
      <c r="B15397" s="174">
        <v>72.9200000000003</v>
      </c>
    </row>
    <row r="15398" spans="1:2">
      <c r="A15398" s="174">
        <v>1539.5</v>
      </c>
      <c r="B15398" s="174">
        <v>73.25</v>
      </c>
    </row>
    <row r="15399" spans="1:2">
      <c r="A15399" s="174">
        <v>1539.6</v>
      </c>
      <c r="B15399" s="174">
        <v>73.580000000000396</v>
      </c>
    </row>
    <row r="15400" spans="1:2">
      <c r="A15400" s="174">
        <v>1539.7</v>
      </c>
      <c r="B15400" s="174">
        <v>73.910000000000096</v>
      </c>
    </row>
    <row r="15401" spans="1:2">
      <c r="A15401" s="174">
        <v>1539.8</v>
      </c>
      <c r="B15401" s="174">
        <v>74.240000000000606</v>
      </c>
    </row>
    <row r="15402" spans="1:2">
      <c r="A15402" s="174">
        <v>1539.9</v>
      </c>
      <c r="B15402" s="174">
        <v>74.570000000000306</v>
      </c>
    </row>
    <row r="15403" spans="1:2">
      <c r="A15403" s="174">
        <v>1540</v>
      </c>
      <c r="B15403" s="174">
        <v>74.900000000000006</v>
      </c>
    </row>
    <row r="15404" spans="1:2">
      <c r="A15404" s="174">
        <v>1540.1</v>
      </c>
      <c r="B15404" s="174">
        <v>75.250000000000398</v>
      </c>
    </row>
    <row r="15405" spans="1:2">
      <c r="A15405" s="174">
        <v>1540.2</v>
      </c>
      <c r="B15405" s="174">
        <v>75.600000000000094</v>
      </c>
    </row>
    <row r="15406" spans="1:2">
      <c r="A15406" s="174">
        <v>1540.3</v>
      </c>
      <c r="B15406" s="174">
        <v>75.9500000000006</v>
      </c>
    </row>
    <row r="15407" spans="1:2">
      <c r="A15407" s="174">
        <v>1540.4</v>
      </c>
      <c r="B15407" s="174">
        <v>76.300000000000296</v>
      </c>
    </row>
    <row r="15408" spans="1:2">
      <c r="A15408" s="174">
        <v>1540.5</v>
      </c>
      <c r="B15408" s="174">
        <v>76.650000000000006</v>
      </c>
    </row>
    <row r="15409" spans="1:2">
      <c r="A15409" s="174">
        <v>1540.6</v>
      </c>
      <c r="B15409" s="174">
        <v>77.000000000000398</v>
      </c>
    </row>
    <row r="15410" spans="1:2">
      <c r="A15410" s="174">
        <v>1540.7</v>
      </c>
      <c r="B15410" s="174">
        <v>77.350000000000094</v>
      </c>
    </row>
    <row r="15411" spans="1:2">
      <c r="A15411" s="174">
        <v>1540.8</v>
      </c>
      <c r="B15411" s="174">
        <v>77.7000000000006</v>
      </c>
    </row>
    <row r="15412" spans="1:2">
      <c r="A15412" s="174">
        <v>1540.9</v>
      </c>
      <c r="B15412" s="174">
        <v>78.050000000000296</v>
      </c>
    </row>
    <row r="15413" spans="1:2">
      <c r="A15413" s="174">
        <v>1541</v>
      </c>
      <c r="B15413" s="174">
        <v>78.400000000000006</v>
      </c>
    </row>
    <row r="15414" spans="1:2">
      <c r="A15414" s="174">
        <v>1541.1</v>
      </c>
      <c r="B15414" s="174">
        <v>78.740000000000407</v>
      </c>
    </row>
    <row r="15415" spans="1:2">
      <c r="A15415" s="174">
        <v>1541.2</v>
      </c>
      <c r="B15415" s="174">
        <v>79.080000000000098</v>
      </c>
    </row>
    <row r="15416" spans="1:2">
      <c r="A15416" s="174">
        <v>1541.3</v>
      </c>
      <c r="B15416" s="174">
        <v>79.420000000000599</v>
      </c>
    </row>
    <row r="15417" spans="1:2">
      <c r="A15417" s="174">
        <v>1541.4</v>
      </c>
      <c r="B15417" s="174">
        <v>79.760000000000304</v>
      </c>
    </row>
    <row r="15418" spans="1:2">
      <c r="A15418" s="174">
        <v>1541.5</v>
      </c>
      <c r="B15418" s="174">
        <v>80.099999999999994</v>
      </c>
    </row>
    <row r="15419" spans="1:2">
      <c r="A15419" s="174">
        <v>1541.6</v>
      </c>
      <c r="B15419" s="174">
        <v>80.440000000000396</v>
      </c>
    </row>
    <row r="15420" spans="1:2">
      <c r="A15420" s="174">
        <v>1541.7</v>
      </c>
      <c r="B15420" s="174">
        <v>80.780000000000101</v>
      </c>
    </row>
    <row r="15421" spans="1:2">
      <c r="A15421" s="174">
        <v>1541.8</v>
      </c>
      <c r="B15421" s="174">
        <v>81.120000000000601</v>
      </c>
    </row>
    <row r="15422" spans="1:2">
      <c r="A15422" s="174">
        <v>1541.9</v>
      </c>
      <c r="B15422" s="174">
        <v>81.460000000000306</v>
      </c>
    </row>
    <row r="15423" spans="1:2">
      <c r="A15423" s="174">
        <v>1542</v>
      </c>
      <c r="B15423" s="174">
        <v>81.8</v>
      </c>
    </row>
    <row r="15424" spans="1:2">
      <c r="A15424" s="174">
        <v>1542.1</v>
      </c>
      <c r="B15424" s="174">
        <v>82.110000000000397</v>
      </c>
    </row>
    <row r="15425" spans="1:2">
      <c r="A15425" s="174">
        <v>1542.2</v>
      </c>
      <c r="B15425" s="174">
        <v>82.420000000000101</v>
      </c>
    </row>
    <row r="15426" spans="1:2">
      <c r="A15426" s="174">
        <v>1542.3</v>
      </c>
      <c r="B15426" s="174">
        <v>82.730000000000501</v>
      </c>
    </row>
    <row r="15427" spans="1:2">
      <c r="A15427" s="174">
        <v>1542.4</v>
      </c>
      <c r="B15427" s="174">
        <v>83.040000000000205</v>
      </c>
    </row>
    <row r="15428" spans="1:2">
      <c r="A15428" s="174">
        <v>1542.5</v>
      </c>
      <c r="B15428" s="174">
        <v>83.35</v>
      </c>
    </row>
    <row r="15429" spans="1:2">
      <c r="A15429" s="174">
        <v>1542.6</v>
      </c>
      <c r="B15429" s="174">
        <v>83.660000000000394</v>
      </c>
    </row>
    <row r="15430" spans="1:2">
      <c r="A15430" s="174">
        <v>1542.7</v>
      </c>
      <c r="B15430" s="174">
        <v>83.970000000000098</v>
      </c>
    </row>
    <row r="15431" spans="1:2">
      <c r="A15431" s="174">
        <v>1542.8</v>
      </c>
      <c r="B15431" s="174">
        <v>84.280000000000499</v>
      </c>
    </row>
    <row r="15432" spans="1:2">
      <c r="A15432" s="174">
        <v>1542.9</v>
      </c>
      <c r="B15432" s="174">
        <v>84.590000000000202</v>
      </c>
    </row>
    <row r="15433" spans="1:2">
      <c r="A15433" s="174">
        <v>1543</v>
      </c>
      <c r="B15433" s="174">
        <v>84.9</v>
      </c>
    </row>
    <row r="15434" spans="1:2">
      <c r="A15434" s="174">
        <v>1543.1</v>
      </c>
      <c r="B15434" s="174">
        <v>85.150000000000304</v>
      </c>
    </row>
    <row r="15435" spans="1:2">
      <c r="A15435" s="174">
        <v>1543.2</v>
      </c>
      <c r="B15435" s="174">
        <v>85.400000000000105</v>
      </c>
    </row>
    <row r="15436" spans="1:2">
      <c r="A15436" s="174">
        <v>1543.3</v>
      </c>
      <c r="B15436" s="174">
        <v>85.650000000000404</v>
      </c>
    </row>
    <row r="15437" spans="1:2">
      <c r="A15437" s="174">
        <v>1543.4</v>
      </c>
      <c r="B15437" s="174">
        <v>85.900000000000205</v>
      </c>
    </row>
    <row r="15438" spans="1:2">
      <c r="A15438" s="174">
        <v>1543.5</v>
      </c>
      <c r="B15438" s="174">
        <v>86.15</v>
      </c>
    </row>
    <row r="15439" spans="1:2">
      <c r="A15439" s="174">
        <v>1543.6</v>
      </c>
      <c r="B15439" s="174">
        <v>86.400000000000304</v>
      </c>
    </row>
    <row r="15440" spans="1:2">
      <c r="A15440" s="174">
        <v>1543.7</v>
      </c>
      <c r="B15440" s="174">
        <v>86.650000000000105</v>
      </c>
    </row>
    <row r="15441" spans="1:2">
      <c r="A15441" s="174">
        <v>1543.8</v>
      </c>
      <c r="B15441" s="174">
        <v>86.900000000000404</v>
      </c>
    </row>
    <row r="15442" spans="1:2">
      <c r="A15442" s="174">
        <v>1543.9</v>
      </c>
      <c r="B15442" s="174">
        <v>87.150000000000205</v>
      </c>
    </row>
    <row r="15443" spans="1:2">
      <c r="A15443" s="174">
        <v>1544</v>
      </c>
      <c r="B15443" s="174">
        <v>87.4</v>
      </c>
    </row>
    <row r="15444" spans="1:2">
      <c r="A15444" s="174">
        <v>1544.1</v>
      </c>
      <c r="B15444" s="174">
        <v>87.560000000000201</v>
      </c>
    </row>
    <row r="15445" spans="1:2">
      <c r="A15445" s="174">
        <v>1544.2</v>
      </c>
      <c r="B15445" s="174">
        <v>87.72</v>
      </c>
    </row>
    <row r="15446" spans="1:2">
      <c r="A15446" s="174">
        <v>1544.3</v>
      </c>
      <c r="B15446" s="174">
        <v>87.880000000000294</v>
      </c>
    </row>
    <row r="15447" spans="1:2">
      <c r="A15447" s="174">
        <v>1544.4</v>
      </c>
      <c r="B15447" s="174">
        <v>88.040000000000106</v>
      </c>
    </row>
    <row r="15448" spans="1:2">
      <c r="A15448" s="174">
        <v>1544.5</v>
      </c>
      <c r="B15448" s="174">
        <v>88.2</v>
      </c>
    </row>
    <row r="15449" spans="1:2">
      <c r="A15449" s="174">
        <v>1544.6</v>
      </c>
      <c r="B15449" s="174">
        <v>88.360000000000198</v>
      </c>
    </row>
    <row r="15450" spans="1:2">
      <c r="A15450" s="174">
        <v>1544.7</v>
      </c>
      <c r="B15450" s="174">
        <v>88.52</v>
      </c>
    </row>
    <row r="15451" spans="1:2">
      <c r="A15451" s="174">
        <v>1544.8</v>
      </c>
      <c r="B15451" s="174">
        <v>88.680000000000206</v>
      </c>
    </row>
    <row r="15452" spans="1:2">
      <c r="A15452" s="174">
        <v>1544.9</v>
      </c>
      <c r="B15452" s="174">
        <v>88.840000000000103</v>
      </c>
    </row>
    <row r="15453" spans="1:2">
      <c r="A15453" s="174">
        <v>1545</v>
      </c>
      <c r="B15453" s="174">
        <v>89</v>
      </c>
    </row>
    <row r="15454" spans="1:2">
      <c r="A15454" s="174">
        <v>1545.1</v>
      </c>
      <c r="B15454" s="174">
        <v>89.100000000000094</v>
      </c>
    </row>
    <row r="15455" spans="1:2">
      <c r="A15455" s="174">
        <v>1545.2</v>
      </c>
      <c r="B15455" s="174">
        <v>89.2</v>
      </c>
    </row>
    <row r="15456" spans="1:2">
      <c r="A15456" s="174">
        <v>1545.3</v>
      </c>
      <c r="B15456" s="174">
        <v>89.300000000000097</v>
      </c>
    </row>
    <row r="15457" spans="1:2">
      <c r="A15457" s="174">
        <v>1545.4</v>
      </c>
      <c r="B15457" s="174">
        <v>89.4</v>
      </c>
    </row>
    <row r="15458" spans="1:2">
      <c r="A15458" s="174">
        <v>1545.5</v>
      </c>
      <c r="B15458" s="174">
        <v>89.5</v>
      </c>
    </row>
    <row r="15459" spans="1:2">
      <c r="A15459" s="174">
        <v>1545.6</v>
      </c>
      <c r="B15459" s="174">
        <v>89.600000000000094</v>
      </c>
    </row>
    <row r="15460" spans="1:2">
      <c r="A15460" s="174">
        <v>1545.7</v>
      </c>
      <c r="B15460" s="174">
        <v>89.7</v>
      </c>
    </row>
    <row r="15461" spans="1:2">
      <c r="A15461" s="174">
        <v>1545.8</v>
      </c>
      <c r="B15461" s="174">
        <v>89.800000000000097</v>
      </c>
    </row>
    <row r="15462" spans="1:2">
      <c r="A15462" s="174">
        <v>1545.9</v>
      </c>
      <c r="B15462" s="174">
        <v>89.9</v>
      </c>
    </row>
    <row r="15463" spans="1:2">
      <c r="A15463" s="174">
        <v>1546</v>
      </c>
      <c r="B15463" s="174">
        <v>90</v>
      </c>
    </row>
    <row r="15464" spans="1:2">
      <c r="A15464" s="174">
        <v>1546.1</v>
      </c>
      <c r="B15464" s="174">
        <v>90.06</v>
      </c>
    </row>
    <row r="15465" spans="1:2">
      <c r="A15465" s="174">
        <v>1546.2</v>
      </c>
      <c r="B15465" s="174">
        <v>90.12</v>
      </c>
    </row>
    <row r="15466" spans="1:2">
      <c r="A15466" s="174">
        <v>1546.3</v>
      </c>
      <c r="B15466" s="174">
        <v>90.180000000000106</v>
      </c>
    </row>
    <row r="15467" spans="1:2">
      <c r="A15467" s="174">
        <v>1546.4</v>
      </c>
      <c r="B15467" s="174">
        <v>90.24</v>
      </c>
    </row>
    <row r="15468" spans="1:2">
      <c r="A15468" s="174">
        <v>1546.5</v>
      </c>
      <c r="B15468" s="174">
        <v>90.3</v>
      </c>
    </row>
    <row r="15469" spans="1:2">
      <c r="A15469" s="174">
        <v>1546.6</v>
      </c>
      <c r="B15469" s="174">
        <v>90.36</v>
      </c>
    </row>
    <row r="15470" spans="1:2">
      <c r="A15470" s="174">
        <v>1546.7</v>
      </c>
      <c r="B15470" s="174">
        <v>90.42</v>
      </c>
    </row>
    <row r="15471" spans="1:2">
      <c r="A15471" s="174">
        <v>1546.8</v>
      </c>
      <c r="B15471" s="174">
        <v>90.480000000000103</v>
      </c>
    </row>
    <row r="15472" spans="1:2">
      <c r="A15472" s="174">
        <v>1546.9</v>
      </c>
      <c r="B15472" s="174">
        <v>90.54</v>
      </c>
    </row>
    <row r="15473" spans="1:2">
      <c r="A15473" s="174">
        <v>1547</v>
      </c>
      <c r="B15473" s="174">
        <v>90.6</v>
      </c>
    </row>
    <row r="15474" spans="1:2">
      <c r="A15474" s="174">
        <v>1547.1</v>
      </c>
      <c r="B15474" s="174">
        <v>90.64</v>
      </c>
    </row>
    <row r="15475" spans="1:2">
      <c r="A15475" s="174">
        <v>1547.2</v>
      </c>
      <c r="B15475" s="174">
        <v>90.68</v>
      </c>
    </row>
    <row r="15476" spans="1:2">
      <c r="A15476" s="174">
        <v>1547.3</v>
      </c>
      <c r="B15476" s="174">
        <v>90.72</v>
      </c>
    </row>
    <row r="15477" spans="1:2">
      <c r="A15477" s="174">
        <v>1547.4</v>
      </c>
      <c r="B15477" s="174">
        <v>90.76</v>
      </c>
    </row>
    <row r="15478" spans="1:2">
      <c r="A15478" s="174">
        <v>1547.5</v>
      </c>
      <c r="B15478" s="174">
        <v>90.8</v>
      </c>
    </row>
    <row r="15479" spans="1:2">
      <c r="A15479" s="174">
        <v>1547.6</v>
      </c>
      <c r="B15479" s="174">
        <v>90.84</v>
      </c>
    </row>
    <row r="15480" spans="1:2">
      <c r="A15480" s="174">
        <v>1547.7</v>
      </c>
      <c r="B15480" s="174">
        <v>90.88</v>
      </c>
    </row>
    <row r="15481" spans="1:2">
      <c r="A15481" s="174">
        <v>1547.8</v>
      </c>
      <c r="B15481" s="174">
        <v>90.92</v>
      </c>
    </row>
    <row r="15482" spans="1:2">
      <c r="A15482" s="174">
        <v>1547.9</v>
      </c>
      <c r="B15482" s="174">
        <v>90.96</v>
      </c>
    </row>
    <row r="15483" spans="1:2">
      <c r="A15483" s="174">
        <v>1548</v>
      </c>
      <c r="B15483" s="174">
        <v>91</v>
      </c>
    </row>
    <row r="15484" spans="1:2">
      <c r="A15484" s="174">
        <v>1548.1</v>
      </c>
      <c r="B15484" s="174">
        <v>91.05</v>
      </c>
    </row>
    <row r="15485" spans="1:2">
      <c r="A15485" s="174">
        <v>1548.2</v>
      </c>
      <c r="B15485" s="174">
        <v>91.1</v>
      </c>
    </row>
    <row r="15486" spans="1:2">
      <c r="A15486" s="174">
        <v>1548.3</v>
      </c>
      <c r="B15486" s="174">
        <v>91.15</v>
      </c>
    </row>
    <row r="15487" spans="1:2">
      <c r="A15487" s="174">
        <v>1548.4</v>
      </c>
      <c r="B15487" s="174">
        <v>91.2</v>
      </c>
    </row>
    <row r="15488" spans="1:2">
      <c r="A15488" s="174">
        <v>1548.5</v>
      </c>
      <c r="B15488" s="174">
        <v>91.25</v>
      </c>
    </row>
    <row r="15489" spans="1:2">
      <c r="A15489" s="174">
        <v>1548.6</v>
      </c>
      <c r="B15489" s="174">
        <v>91.3</v>
      </c>
    </row>
    <row r="15490" spans="1:2">
      <c r="A15490" s="174">
        <v>1548.7</v>
      </c>
      <c r="B15490" s="174">
        <v>91.35</v>
      </c>
    </row>
    <row r="15491" spans="1:2">
      <c r="A15491" s="174">
        <v>1548.8</v>
      </c>
      <c r="B15491" s="174">
        <v>91.4</v>
      </c>
    </row>
    <row r="15492" spans="1:2">
      <c r="A15492" s="174">
        <v>1548.9</v>
      </c>
      <c r="B15492" s="174">
        <v>91.45</v>
      </c>
    </row>
    <row r="15493" spans="1:2">
      <c r="A15493" s="174">
        <v>1549</v>
      </c>
      <c r="B15493" s="174">
        <v>91.5</v>
      </c>
    </row>
    <row r="15494" spans="1:2">
      <c r="A15494" s="174">
        <v>1549.1</v>
      </c>
      <c r="B15494" s="174">
        <v>91.55</v>
      </c>
    </row>
    <row r="15495" spans="1:2">
      <c r="A15495" s="174">
        <v>1549.2</v>
      </c>
      <c r="B15495" s="174">
        <v>91.6</v>
      </c>
    </row>
    <row r="15496" spans="1:2">
      <c r="A15496" s="174">
        <v>1549.3</v>
      </c>
      <c r="B15496" s="174">
        <v>91.65</v>
      </c>
    </row>
    <row r="15497" spans="1:2">
      <c r="A15497" s="174">
        <v>1549.4</v>
      </c>
      <c r="B15497" s="174">
        <v>91.7</v>
      </c>
    </row>
    <row r="15498" spans="1:2">
      <c r="A15498" s="174">
        <v>1549.5</v>
      </c>
      <c r="B15498" s="174">
        <v>91.75</v>
      </c>
    </row>
    <row r="15499" spans="1:2">
      <c r="A15499" s="174">
        <v>1549.6</v>
      </c>
      <c r="B15499" s="174">
        <v>91.8</v>
      </c>
    </row>
    <row r="15500" spans="1:2">
      <c r="A15500" s="174">
        <v>1549.7</v>
      </c>
      <c r="B15500" s="174">
        <v>91.85</v>
      </c>
    </row>
    <row r="15501" spans="1:2">
      <c r="A15501" s="174">
        <v>1549.8</v>
      </c>
      <c r="B15501" s="174">
        <v>91.9</v>
      </c>
    </row>
    <row r="15502" spans="1:2">
      <c r="A15502" s="174">
        <v>1549.9</v>
      </c>
      <c r="B15502" s="174">
        <v>91.95</v>
      </c>
    </row>
    <row r="15503" spans="1:2">
      <c r="A15503" s="174">
        <v>1550</v>
      </c>
      <c r="B15503" s="174">
        <v>92</v>
      </c>
    </row>
    <row r="15504" spans="1:2">
      <c r="A15504" s="174">
        <v>1550.1</v>
      </c>
      <c r="B15504" s="174">
        <v>92.07</v>
      </c>
    </row>
    <row r="15505" spans="1:2">
      <c r="A15505" s="174">
        <v>1550.2</v>
      </c>
      <c r="B15505" s="174">
        <v>92.14</v>
      </c>
    </row>
    <row r="15506" spans="1:2">
      <c r="A15506" s="174">
        <v>1550.3</v>
      </c>
      <c r="B15506" s="174">
        <v>92.210000000000093</v>
      </c>
    </row>
    <row r="15507" spans="1:2">
      <c r="A15507" s="174">
        <v>1550.4</v>
      </c>
      <c r="B15507" s="174">
        <v>92.28</v>
      </c>
    </row>
    <row r="15508" spans="1:2">
      <c r="A15508" s="174">
        <v>1550.5</v>
      </c>
      <c r="B15508" s="174">
        <v>92.35</v>
      </c>
    </row>
    <row r="15509" spans="1:2">
      <c r="A15509" s="174">
        <v>1550.6</v>
      </c>
      <c r="B15509" s="174">
        <v>92.420000000000101</v>
      </c>
    </row>
    <row r="15510" spans="1:2">
      <c r="A15510" s="174">
        <v>1550.7</v>
      </c>
      <c r="B15510" s="174">
        <v>92.49</v>
      </c>
    </row>
    <row r="15511" spans="1:2">
      <c r="A15511" s="174">
        <v>1550.8</v>
      </c>
      <c r="B15511" s="174">
        <v>92.560000000000102</v>
      </c>
    </row>
    <row r="15512" spans="1:2">
      <c r="A15512" s="174">
        <v>1550.9</v>
      </c>
      <c r="B15512" s="174">
        <v>92.63</v>
      </c>
    </row>
    <row r="15513" spans="1:2">
      <c r="A15513" s="174">
        <v>1551</v>
      </c>
      <c r="B15513" s="174">
        <v>92.7</v>
      </c>
    </row>
    <row r="15514" spans="1:2">
      <c r="A15514" s="174">
        <v>1551.1</v>
      </c>
      <c r="B15514" s="174">
        <v>92.770000000000095</v>
      </c>
    </row>
    <row r="15515" spans="1:2">
      <c r="A15515" s="174">
        <v>1551.2</v>
      </c>
      <c r="B15515" s="174">
        <v>92.84</v>
      </c>
    </row>
    <row r="15516" spans="1:2">
      <c r="A15516" s="174">
        <v>1551.3</v>
      </c>
      <c r="B15516" s="174">
        <v>92.910000000000096</v>
      </c>
    </row>
    <row r="15517" spans="1:2">
      <c r="A15517" s="174">
        <v>1551.4</v>
      </c>
      <c r="B15517" s="174">
        <v>92.98</v>
      </c>
    </row>
    <row r="15518" spans="1:2">
      <c r="A15518" s="174">
        <v>1551.5</v>
      </c>
      <c r="B15518" s="174">
        <v>93.05</v>
      </c>
    </row>
    <row r="15519" spans="1:2">
      <c r="A15519" s="174">
        <v>1551.6</v>
      </c>
      <c r="B15519" s="174">
        <v>93.120000000000104</v>
      </c>
    </row>
    <row r="15520" spans="1:2">
      <c r="A15520" s="174">
        <v>1551.7</v>
      </c>
      <c r="B15520" s="174">
        <v>93.19</v>
      </c>
    </row>
    <row r="15521" spans="1:2">
      <c r="A15521" s="174">
        <v>1551.8</v>
      </c>
      <c r="B15521" s="174">
        <v>93.260000000000105</v>
      </c>
    </row>
    <row r="15522" spans="1:2">
      <c r="A15522" s="174">
        <v>1551.9</v>
      </c>
      <c r="B15522" s="174">
        <v>93.33</v>
      </c>
    </row>
    <row r="15523" spans="1:2">
      <c r="A15523" s="174">
        <v>1552</v>
      </c>
      <c r="B15523" s="174">
        <v>93.4</v>
      </c>
    </row>
    <row r="15524" spans="1:2">
      <c r="A15524" s="174">
        <v>1552.1</v>
      </c>
      <c r="B15524" s="174">
        <v>93.480000000000103</v>
      </c>
    </row>
    <row r="15525" spans="1:2">
      <c r="A15525" s="174">
        <v>1552.2</v>
      </c>
      <c r="B15525" s="174">
        <v>93.56</v>
      </c>
    </row>
    <row r="15526" spans="1:2">
      <c r="A15526" s="174">
        <v>1552.3</v>
      </c>
      <c r="B15526" s="174">
        <v>93.6400000000001</v>
      </c>
    </row>
    <row r="15527" spans="1:2">
      <c r="A15527" s="174">
        <v>1552.4</v>
      </c>
      <c r="B15527" s="174">
        <v>93.72</v>
      </c>
    </row>
    <row r="15528" spans="1:2">
      <c r="A15528" s="174">
        <v>1552.5</v>
      </c>
      <c r="B15528" s="174">
        <v>93.8</v>
      </c>
    </row>
    <row r="15529" spans="1:2">
      <c r="A15529" s="174">
        <v>1552.6</v>
      </c>
      <c r="B15529" s="174">
        <v>93.880000000000095</v>
      </c>
    </row>
    <row r="15530" spans="1:2">
      <c r="A15530" s="174">
        <v>1552.7</v>
      </c>
      <c r="B15530" s="174">
        <v>93.96</v>
      </c>
    </row>
    <row r="15531" spans="1:2">
      <c r="A15531" s="174">
        <v>1552.8</v>
      </c>
      <c r="B15531" s="174">
        <v>94.040000000000106</v>
      </c>
    </row>
    <row r="15532" spans="1:2">
      <c r="A15532" s="174">
        <v>1552.9</v>
      </c>
      <c r="B15532" s="174">
        <v>94.12</v>
      </c>
    </row>
    <row r="15533" spans="1:2">
      <c r="A15533" s="174">
        <v>1553</v>
      </c>
      <c r="B15533" s="174">
        <v>94.2</v>
      </c>
    </row>
    <row r="15534" spans="1:2">
      <c r="A15534" s="174">
        <v>1553.1</v>
      </c>
      <c r="B15534" s="174">
        <v>94.270000000000095</v>
      </c>
    </row>
    <row r="15535" spans="1:2">
      <c r="A15535" s="174">
        <v>1553.2</v>
      </c>
      <c r="B15535" s="174">
        <v>94.34</v>
      </c>
    </row>
    <row r="15536" spans="1:2">
      <c r="A15536" s="174">
        <v>1553.3</v>
      </c>
      <c r="B15536" s="174">
        <v>94.410000000000096</v>
      </c>
    </row>
    <row r="15537" spans="1:2">
      <c r="A15537" s="174">
        <v>1553.4</v>
      </c>
      <c r="B15537" s="174">
        <v>94.48</v>
      </c>
    </row>
    <row r="15538" spans="1:2">
      <c r="A15538" s="174">
        <v>1553.5</v>
      </c>
      <c r="B15538" s="174">
        <v>94.55</v>
      </c>
    </row>
    <row r="15539" spans="1:2">
      <c r="A15539" s="174">
        <v>1553.6</v>
      </c>
      <c r="B15539" s="174">
        <v>94.620000000000104</v>
      </c>
    </row>
    <row r="15540" spans="1:2">
      <c r="A15540" s="174">
        <v>1553.7</v>
      </c>
      <c r="B15540" s="174">
        <v>94.69</v>
      </c>
    </row>
    <row r="15541" spans="1:2">
      <c r="A15541" s="174">
        <v>1553.8</v>
      </c>
      <c r="B15541" s="174">
        <v>94.760000000000105</v>
      </c>
    </row>
    <row r="15542" spans="1:2">
      <c r="A15542" s="174">
        <v>1553.9</v>
      </c>
      <c r="B15542" s="174">
        <v>94.83</v>
      </c>
    </row>
    <row r="15543" spans="1:2">
      <c r="A15543" s="174">
        <v>1554</v>
      </c>
      <c r="B15543" s="174">
        <v>94.9</v>
      </c>
    </row>
    <row r="15544" spans="1:2">
      <c r="A15544" s="174">
        <v>1554.1</v>
      </c>
      <c r="B15544" s="174">
        <v>94.980000000000103</v>
      </c>
    </row>
    <row r="15545" spans="1:2">
      <c r="A15545" s="174">
        <v>1554.2</v>
      </c>
      <c r="B15545" s="174">
        <v>95.06</v>
      </c>
    </row>
    <row r="15546" spans="1:2">
      <c r="A15546" s="174">
        <v>1554.3</v>
      </c>
      <c r="B15546" s="174">
        <v>95.1400000000001</v>
      </c>
    </row>
    <row r="15547" spans="1:2">
      <c r="A15547" s="174">
        <v>1554.4</v>
      </c>
      <c r="B15547" s="174">
        <v>95.22</v>
      </c>
    </row>
    <row r="15548" spans="1:2">
      <c r="A15548" s="174">
        <v>1554.5</v>
      </c>
      <c r="B15548" s="174">
        <v>95.3</v>
      </c>
    </row>
    <row r="15549" spans="1:2">
      <c r="A15549" s="174">
        <v>1554.6</v>
      </c>
      <c r="B15549" s="174">
        <v>95.380000000000095</v>
      </c>
    </row>
    <row r="15550" spans="1:2">
      <c r="A15550" s="174">
        <v>1554.7</v>
      </c>
      <c r="B15550" s="174">
        <v>95.46</v>
      </c>
    </row>
    <row r="15551" spans="1:2">
      <c r="A15551" s="174">
        <v>1554.8</v>
      </c>
      <c r="B15551" s="174">
        <v>95.540000000000106</v>
      </c>
    </row>
    <row r="15552" spans="1:2">
      <c r="A15552" s="174">
        <v>1554.9</v>
      </c>
      <c r="B15552" s="174">
        <v>95.62</v>
      </c>
    </row>
    <row r="15553" spans="1:2">
      <c r="A15553" s="174">
        <v>1555</v>
      </c>
      <c r="B15553" s="174">
        <v>95.7</v>
      </c>
    </row>
    <row r="15554" spans="1:2">
      <c r="A15554" s="174">
        <v>1555.1</v>
      </c>
      <c r="B15554" s="174">
        <v>95.790000000000106</v>
      </c>
    </row>
    <row r="15555" spans="1:2">
      <c r="A15555" s="174">
        <v>1555.2</v>
      </c>
      <c r="B15555" s="174">
        <v>95.88</v>
      </c>
    </row>
    <row r="15556" spans="1:2">
      <c r="A15556" s="174">
        <v>1555.3</v>
      </c>
      <c r="B15556" s="174">
        <v>95.970000000000098</v>
      </c>
    </row>
    <row r="15557" spans="1:2">
      <c r="A15557" s="174">
        <v>1555.4</v>
      </c>
      <c r="B15557" s="174">
        <v>96.06</v>
      </c>
    </row>
    <row r="15558" spans="1:2">
      <c r="A15558" s="174">
        <v>1555.5</v>
      </c>
      <c r="B15558" s="174">
        <v>96.15</v>
      </c>
    </row>
    <row r="15559" spans="1:2">
      <c r="A15559" s="174">
        <v>1555.6</v>
      </c>
      <c r="B15559" s="174">
        <v>96.240000000000094</v>
      </c>
    </row>
    <row r="15560" spans="1:2">
      <c r="A15560" s="174">
        <v>1555.7</v>
      </c>
      <c r="B15560" s="174">
        <v>96.33</v>
      </c>
    </row>
    <row r="15561" spans="1:2">
      <c r="A15561" s="174">
        <v>1555.8</v>
      </c>
      <c r="B15561" s="174">
        <v>96.420000000000101</v>
      </c>
    </row>
    <row r="15562" spans="1:2">
      <c r="A15562" s="174">
        <v>1555.9</v>
      </c>
      <c r="B15562" s="174">
        <v>96.51</v>
      </c>
    </row>
    <row r="15563" spans="1:2">
      <c r="A15563" s="174">
        <v>1556</v>
      </c>
      <c r="B15563" s="174">
        <v>96.6</v>
      </c>
    </row>
    <row r="15564" spans="1:2">
      <c r="A15564" s="174">
        <v>1556.1</v>
      </c>
      <c r="B15564" s="174">
        <v>96.710000000000093</v>
      </c>
    </row>
    <row r="15565" spans="1:2">
      <c r="A15565" s="174">
        <v>1556.2</v>
      </c>
      <c r="B15565" s="174">
        <v>96.82</v>
      </c>
    </row>
    <row r="15566" spans="1:2">
      <c r="A15566" s="174">
        <v>1556.3</v>
      </c>
      <c r="B15566" s="174">
        <v>96.930000000000106</v>
      </c>
    </row>
    <row r="15567" spans="1:2">
      <c r="A15567" s="174">
        <v>1556.4</v>
      </c>
      <c r="B15567" s="174">
        <v>97.04</v>
      </c>
    </row>
    <row r="15568" spans="1:2">
      <c r="A15568" s="174">
        <v>1556.5</v>
      </c>
      <c r="B15568" s="174">
        <v>97.15</v>
      </c>
    </row>
    <row r="15569" spans="1:2">
      <c r="A15569" s="174">
        <v>1556.6</v>
      </c>
      <c r="B15569" s="174">
        <v>97.260000000000105</v>
      </c>
    </row>
    <row r="15570" spans="1:2">
      <c r="A15570" s="174">
        <v>1556.7</v>
      </c>
      <c r="B15570" s="174">
        <v>97.37</v>
      </c>
    </row>
    <row r="15571" spans="1:2">
      <c r="A15571" s="174">
        <v>1556.8</v>
      </c>
      <c r="B15571" s="174">
        <v>97.480000000000203</v>
      </c>
    </row>
    <row r="15572" spans="1:2">
      <c r="A15572" s="174">
        <v>1556.9</v>
      </c>
      <c r="B15572" s="174">
        <v>97.590000000000103</v>
      </c>
    </row>
    <row r="15573" spans="1:2">
      <c r="A15573" s="174">
        <v>1557</v>
      </c>
      <c r="B15573" s="174">
        <v>97.7</v>
      </c>
    </row>
    <row r="15574" spans="1:2">
      <c r="A15574" s="174">
        <v>1557.1</v>
      </c>
      <c r="B15574" s="174">
        <v>97.820000000000107</v>
      </c>
    </row>
    <row r="15575" spans="1:2">
      <c r="A15575" s="174">
        <v>1557.2</v>
      </c>
      <c r="B15575" s="174">
        <v>97.94</v>
      </c>
    </row>
    <row r="15576" spans="1:2">
      <c r="A15576" s="174">
        <v>1557.3</v>
      </c>
      <c r="B15576" s="174">
        <v>98.060000000000201</v>
      </c>
    </row>
    <row r="15577" spans="1:2">
      <c r="A15577" s="174">
        <v>1557.4</v>
      </c>
      <c r="B15577" s="174">
        <v>98.180000000000106</v>
      </c>
    </row>
    <row r="15578" spans="1:2">
      <c r="A15578" s="174">
        <v>1557.5</v>
      </c>
      <c r="B15578" s="174">
        <v>98.3</v>
      </c>
    </row>
    <row r="15579" spans="1:2">
      <c r="A15579" s="174">
        <v>1557.6</v>
      </c>
      <c r="B15579" s="174">
        <v>98.420000000000101</v>
      </c>
    </row>
    <row r="15580" spans="1:2">
      <c r="A15580" s="174">
        <v>1557.7</v>
      </c>
      <c r="B15580" s="174">
        <v>98.54</v>
      </c>
    </row>
    <row r="15581" spans="1:2">
      <c r="A15581" s="174">
        <v>1557.8</v>
      </c>
      <c r="B15581" s="174">
        <v>98.660000000000196</v>
      </c>
    </row>
    <row r="15582" spans="1:2">
      <c r="A15582" s="174">
        <v>1557.9</v>
      </c>
      <c r="B15582" s="174">
        <v>98.780000000000101</v>
      </c>
    </row>
    <row r="15583" spans="1:2">
      <c r="A15583" s="174">
        <v>1558</v>
      </c>
      <c r="B15583" s="174">
        <v>98.9</v>
      </c>
    </row>
    <row r="15584" spans="1:2">
      <c r="A15584" s="174">
        <v>1558.1</v>
      </c>
      <c r="B15584" s="174">
        <v>99.050000000000196</v>
      </c>
    </row>
    <row r="15585" spans="1:2">
      <c r="A15585" s="174">
        <v>1558.2</v>
      </c>
      <c r="B15585" s="174">
        <v>99.2</v>
      </c>
    </row>
    <row r="15586" spans="1:2">
      <c r="A15586" s="174">
        <v>1558.3</v>
      </c>
      <c r="B15586" s="174">
        <v>99.350000000000193</v>
      </c>
    </row>
    <row r="15587" spans="1:2">
      <c r="A15587" s="174">
        <v>1558.4</v>
      </c>
      <c r="B15587" s="174">
        <v>99.500000000000099</v>
      </c>
    </row>
    <row r="15588" spans="1:2">
      <c r="A15588" s="174">
        <v>1558.5</v>
      </c>
      <c r="B15588" s="174">
        <v>99.65</v>
      </c>
    </row>
    <row r="15589" spans="1:2">
      <c r="A15589" s="174">
        <v>1558.6</v>
      </c>
      <c r="B15589" s="174">
        <v>99.800000000000196</v>
      </c>
    </row>
    <row r="15590" spans="1:2">
      <c r="A15590" s="174">
        <v>1558.7</v>
      </c>
      <c r="B15590" s="174">
        <v>99.95</v>
      </c>
    </row>
    <row r="15591" spans="1:2">
      <c r="A15591" s="174">
        <v>1558.8</v>
      </c>
      <c r="B15591" s="174">
        <v>100.1</v>
      </c>
    </row>
    <row r="15592" spans="1:2">
      <c r="A15592" s="174">
        <v>1558.9</v>
      </c>
      <c r="B15592" s="174">
        <v>100.25</v>
      </c>
    </row>
    <row r="15593" spans="1:2">
      <c r="A15593" s="174">
        <v>1559</v>
      </c>
      <c r="B15593" s="174">
        <v>100.4</v>
      </c>
    </row>
    <row r="15594" spans="1:2">
      <c r="A15594" s="174">
        <v>1559.1</v>
      </c>
      <c r="B15594" s="174">
        <v>100.56</v>
      </c>
    </row>
    <row r="15595" spans="1:2">
      <c r="A15595" s="174">
        <v>1559.2</v>
      </c>
      <c r="B15595" s="174">
        <v>100.72</v>
      </c>
    </row>
    <row r="15596" spans="1:2">
      <c r="A15596" s="174">
        <v>1559.3</v>
      </c>
      <c r="B15596" s="174">
        <v>100.88</v>
      </c>
    </row>
    <row r="15597" spans="1:2">
      <c r="A15597" s="174">
        <v>1559.4</v>
      </c>
      <c r="B15597" s="174">
        <v>101.04</v>
      </c>
    </row>
    <row r="15598" spans="1:2">
      <c r="A15598" s="174">
        <v>1559.5</v>
      </c>
      <c r="B15598" s="174">
        <v>101.2</v>
      </c>
    </row>
    <row r="15599" spans="1:2">
      <c r="A15599" s="174">
        <v>1559.6</v>
      </c>
      <c r="B15599" s="174">
        <v>101.36</v>
      </c>
    </row>
    <row r="15600" spans="1:2">
      <c r="A15600" s="174">
        <v>1559.7</v>
      </c>
      <c r="B15600" s="174">
        <v>101.52</v>
      </c>
    </row>
    <row r="15601" spans="1:2">
      <c r="A15601" s="174">
        <v>1559.8</v>
      </c>
      <c r="B15601" s="174">
        <v>101.68</v>
      </c>
    </row>
    <row r="15602" spans="1:2">
      <c r="A15602" s="174">
        <v>1559.9</v>
      </c>
      <c r="B15602" s="174">
        <v>101.84</v>
      </c>
    </row>
    <row r="15603" spans="1:2">
      <c r="A15603" s="174">
        <v>1560</v>
      </c>
      <c r="B15603" s="174">
        <v>102</v>
      </c>
    </row>
    <row r="15604" spans="1:2">
      <c r="A15604" s="174">
        <v>1560.1</v>
      </c>
      <c r="B15604" s="174">
        <v>102.16</v>
      </c>
    </row>
    <row r="15605" spans="1:2">
      <c r="A15605" s="174">
        <v>1560.2</v>
      </c>
      <c r="B15605" s="174">
        <v>102.32</v>
      </c>
    </row>
    <row r="15606" spans="1:2">
      <c r="A15606" s="174">
        <v>1560.3</v>
      </c>
      <c r="B15606" s="174">
        <v>102.48</v>
      </c>
    </row>
    <row r="15607" spans="1:2">
      <c r="A15607" s="174">
        <v>1560.4</v>
      </c>
      <c r="B15607" s="174">
        <v>102.64</v>
      </c>
    </row>
    <row r="15608" spans="1:2">
      <c r="A15608" s="174">
        <v>1560.5</v>
      </c>
      <c r="B15608" s="174">
        <v>102.8</v>
      </c>
    </row>
    <row r="15609" spans="1:2">
      <c r="A15609" s="174">
        <v>1560.6</v>
      </c>
      <c r="B15609" s="174">
        <v>102.96</v>
      </c>
    </row>
    <row r="15610" spans="1:2">
      <c r="A15610" s="174">
        <v>1560.7</v>
      </c>
      <c r="B15610" s="174">
        <v>103.12</v>
      </c>
    </row>
    <row r="15611" spans="1:2">
      <c r="A15611" s="174">
        <v>1560.8</v>
      </c>
      <c r="B15611" s="174">
        <v>103.28</v>
      </c>
    </row>
    <row r="15612" spans="1:2">
      <c r="A15612" s="174">
        <v>1560.9</v>
      </c>
      <c r="B15612" s="174">
        <v>103.44</v>
      </c>
    </row>
    <row r="15613" spans="1:2">
      <c r="A15613" s="174">
        <v>1561</v>
      </c>
      <c r="B15613" s="174">
        <v>103.6</v>
      </c>
    </row>
    <row r="15614" spans="1:2">
      <c r="A15614" s="174">
        <v>1561.1</v>
      </c>
      <c r="B15614" s="174">
        <v>103.76</v>
      </c>
    </row>
    <row r="15615" spans="1:2">
      <c r="A15615" s="174">
        <v>1561.2</v>
      </c>
      <c r="B15615" s="174">
        <v>103.92</v>
      </c>
    </row>
    <row r="15616" spans="1:2">
      <c r="A15616" s="174">
        <v>1561.3</v>
      </c>
      <c r="B15616" s="174">
        <v>104.08</v>
      </c>
    </row>
    <row r="15617" spans="1:2">
      <c r="A15617" s="174">
        <v>1561.4</v>
      </c>
      <c r="B15617" s="174">
        <v>104.24</v>
      </c>
    </row>
    <row r="15618" spans="1:2">
      <c r="A15618" s="174">
        <v>1561.5</v>
      </c>
      <c r="B15618" s="174">
        <v>104.4</v>
      </c>
    </row>
    <row r="15619" spans="1:2">
      <c r="A15619" s="174">
        <v>1561.6</v>
      </c>
      <c r="B15619" s="174">
        <v>104.56</v>
      </c>
    </row>
    <row r="15620" spans="1:2">
      <c r="A15620" s="174">
        <v>1561.7</v>
      </c>
      <c r="B15620" s="174">
        <v>104.72</v>
      </c>
    </row>
    <row r="15621" spans="1:2">
      <c r="A15621" s="174">
        <v>1561.8</v>
      </c>
      <c r="B15621" s="174">
        <v>104.88</v>
      </c>
    </row>
    <row r="15622" spans="1:2">
      <c r="A15622" s="174">
        <v>1561.9</v>
      </c>
      <c r="B15622" s="174">
        <v>105.04</v>
      </c>
    </row>
    <row r="15623" spans="1:2">
      <c r="A15623" s="174">
        <v>1562</v>
      </c>
      <c r="B15623" s="174">
        <v>105.2</v>
      </c>
    </row>
    <row r="15624" spans="1:2">
      <c r="A15624" s="174">
        <v>1562.1</v>
      </c>
      <c r="B15624" s="174">
        <v>105.36</v>
      </c>
    </row>
    <row r="15625" spans="1:2">
      <c r="A15625" s="174">
        <v>1562.2</v>
      </c>
      <c r="B15625" s="174">
        <v>105.52</v>
      </c>
    </row>
    <row r="15626" spans="1:2">
      <c r="A15626" s="174">
        <v>1562.3</v>
      </c>
      <c r="B15626" s="174">
        <v>105.68</v>
      </c>
    </row>
    <row r="15627" spans="1:2">
      <c r="A15627" s="174">
        <v>1562.4</v>
      </c>
      <c r="B15627" s="174">
        <v>105.84</v>
      </c>
    </row>
    <row r="15628" spans="1:2">
      <c r="A15628" s="174">
        <v>1562.5</v>
      </c>
      <c r="B15628" s="174">
        <v>106</v>
      </c>
    </row>
    <row r="15629" spans="1:2">
      <c r="A15629" s="174">
        <v>1562.6</v>
      </c>
      <c r="B15629" s="174">
        <v>106.16</v>
      </c>
    </row>
    <row r="15630" spans="1:2">
      <c r="A15630" s="174">
        <v>1562.7</v>
      </c>
      <c r="B15630" s="174">
        <v>106.32</v>
      </c>
    </row>
    <row r="15631" spans="1:2">
      <c r="A15631" s="174">
        <v>1562.8</v>
      </c>
      <c r="B15631" s="174">
        <v>106.48</v>
      </c>
    </row>
    <row r="15632" spans="1:2">
      <c r="A15632" s="174">
        <v>1562.9</v>
      </c>
      <c r="B15632" s="174">
        <v>106.64</v>
      </c>
    </row>
    <row r="15633" spans="1:2">
      <c r="A15633" s="174">
        <v>1563</v>
      </c>
      <c r="B15633" s="174">
        <v>106.8</v>
      </c>
    </row>
    <row r="15634" spans="1:2">
      <c r="A15634" s="174">
        <v>1563.1</v>
      </c>
      <c r="B15634" s="174">
        <v>106.97</v>
      </c>
    </row>
    <row r="15635" spans="1:2">
      <c r="A15635" s="174">
        <v>1563.2</v>
      </c>
      <c r="B15635" s="174">
        <v>107.14</v>
      </c>
    </row>
    <row r="15636" spans="1:2">
      <c r="A15636" s="174">
        <v>1563.3</v>
      </c>
      <c r="B15636" s="174">
        <v>107.31</v>
      </c>
    </row>
    <row r="15637" spans="1:2">
      <c r="A15637" s="174">
        <v>1563.4</v>
      </c>
      <c r="B15637" s="174">
        <v>107.48</v>
      </c>
    </row>
    <row r="15638" spans="1:2">
      <c r="A15638" s="174">
        <v>1563.5</v>
      </c>
      <c r="B15638" s="174">
        <v>107.65</v>
      </c>
    </row>
    <row r="15639" spans="1:2">
      <c r="A15639" s="174">
        <v>1563.6</v>
      </c>
      <c r="B15639" s="174">
        <v>107.82</v>
      </c>
    </row>
    <row r="15640" spans="1:2">
      <c r="A15640" s="174">
        <v>1563.7</v>
      </c>
      <c r="B15640" s="174">
        <v>107.99</v>
      </c>
    </row>
    <row r="15641" spans="1:2">
      <c r="A15641" s="174">
        <v>1563.8</v>
      </c>
      <c r="B15641" s="174">
        <v>108.16</v>
      </c>
    </row>
    <row r="15642" spans="1:2">
      <c r="A15642" s="174">
        <v>1563.9</v>
      </c>
      <c r="B15642" s="174">
        <v>108.33</v>
      </c>
    </row>
    <row r="15643" spans="1:2">
      <c r="A15643" s="174">
        <v>1564</v>
      </c>
      <c r="B15643" s="174">
        <v>108.5</v>
      </c>
    </row>
    <row r="15644" spans="1:2">
      <c r="A15644" s="174">
        <v>1564.1</v>
      </c>
      <c r="B15644" s="174">
        <v>108.67</v>
      </c>
    </row>
    <row r="15645" spans="1:2">
      <c r="A15645" s="174">
        <v>1564.2</v>
      </c>
      <c r="B15645" s="174">
        <v>108.84</v>
      </c>
    </row>
    <row r="15646" spans="1:2">
      <c r="A15646" s="174">
        <v>1564.3</v>
      </c>
      <c r="B15646" s="174">
        <v>109.01</v>
      </c>
    </row>
    <row r="15647" spans="1:2">
      <c r="A15647" s="174">
        <v>1564.4</v>
      </c>
      <c r="B15647" s="174">
        <v>109.18</v>
      </c>
    </row>
    <row r="15648" spans="1:2">
      <c r="A15648" s="174">
        <v>1564.5</v>
      </c>
      <c r="B15648" s="174">
        <v>109.35</v>
      </c>
    </row>
    <row r="15649" spans="1:2">
      <c r="A15649" s="174">
        <v>1564.6</v>
      </c>
      <c r="B15649" s="174">
        <v>109.52</v>
      </c>
    </row>
    <row r="15650" spans="1:2">
      <c r="A15650" s="174">
        <v>1564.7</v>
      </c>
      <c r="B15650" s="174">
        <v>109.69</v>
      </c>
    </row>
    <row r="15651" spans="1:2">
      <c r="A15651" s="174">
        <v>1564.8</v>
      </c>
      <c r="B15651" s="174">
        <v>109.86</v>
      </c>
    </row>
    <row r="15652" spans="1:2">
      <c r="A15652" s="174">
        <v>1564.9</v>
      </c>
      <c r="B15652" s="174">
        <v>110.03</v>
      </c>
    </row>
    <row r="15653" spans="1:2">
      <c r="A15653" s="174">
        <v>1565</v>
      </c>
      <c r="B15653" s="174">
        <v>110.2</v>
      </c>
    </row>
    <row r="15654" spans="1:2">
      <c r="A15654" s="174">
        <v>1565.1</v>
      </c>
      <c r="B15654" s="174">
        <v>110.37</v>
      </c>
    </row>
    <row r="15655" spans="1:2">
      <c r="A15655" s="174">
        <v>1565.2</v>
      </c>
      <c r="B15655" s="174">
        <v>110.54</v>
      </c>
    </row>
    <row r="15656" spans="1:2">
      <c r="A15656" s="174">
        <v>1565.3</v>
      </c>
      <c r="B15656" s="174">
        <v>110.71</v>
      </c>
    </row>
    <row r="15657" spans="1:2">
      <c r="A15657" s="174">
        <v>1565.4</v>
      </c>
      <c r="B15657" s="174">
        <v>110.88</v>
      </c>
    </row>
    <row r="15658" spans="1:2">
      <c r="A15658" s="174">
        <v>1565.5</v>
      </c>
      <c r="B15658" s="174">
        <v>111.05</v>
      </c>
    </row>
    <row r="15659" spans="1:2">
      <c r="A15659" s="174">
        <v>1565.6</v>
      </c>
      <c r="B15659" s="174">
        <v>111.22</v>
      </c>
    </row>
    <row r="15660" spans="1:2">
      <c r="A15660" s="174">
        <v>1565.7</v>
      </c>
      <c r="B15660" s="174">
        <v>111.39</v>
      </c>
    </row>
    <row r="15661" spans="1:2">
      <c r="A15661" s="174">
        <v>1565.8</v>
      </c>
      <c r="B15661" s="174">
        <v>111.56</v>
      </c>
    </row>
    <row r="15662" spans="1:2">
      <c r="A15662" s="174">
        <v>1565.9</v>
      </c>
      <c r="B15662" s="174">
        <v>111.73</v>
      </c>
    </row>
    <row r="15663" spans="1:2">
      <c r="A15663" s="174">
        <v>1566</v>
      </c>
      <c r="B15663" s="174">
        <v>111.9</v>
      </c>
    </row>
    <row r="15664" spans="1:2">
      <c r="A15664" s="174">
        <v>1566.1</v>
      </c>
      <c r="B15664" s="174">
        <v>112.08</v>
      </c>
    </row>
    <row r="15665" spans="1:2">
      <c r="A15665" s="174">
        <v>1566.2</v>
      </c>
      <c r="B15665" s="174">
        <v>112.26</v>
      </c>
    </row>
    <row r="15666" spans="1:2">
      <c r="A15666" s="174">
        <v>1566.3</v>
      </c>
      <c r="B15666" s="174">
        <v>112.44</v>
      </c>
    </row>
    <row r="15667" spans="1:2">
      <c r="A15667" s="174">
        <v>1566.4</v>
      </c>
      <c r="B15667" s="174">
        <v>112.62</v>
      </c>
    </row>
    <row r="15668" spans="1:2">
      <c r="A15668" s="174">
        <v>1566.5</v>
      </c>
      <c r="B15668" s="174">
        <v>112.8</v>
      </c>
    </row>
    <row r="15669" spans="1:2">
      <c r="A15669" s="174">
        <v>1566.6</v>
      </c>
      <c r="B15669" s="174">
        <v>112.98</v>
      </c>
    </row>
    <row r="15670" spans="1:2">
      <c r="A15670" s="174">
        <v>1566.7</v>
      </c>
      <c r="B15670" s="174">
        <v>113.16</v>
      </c>
    </row>
    <row r="15671" spans="1:2">
      <c r="A15671" s="174">
        <v>1566.8</v>
      </c>
      <c r="B15671" s="174">
        <v>113.34</v>
      </c>
    </row>
    <row r="15672" spans="1:2">
      <c r="A15672" s="174">
        <v>1566.9</v>
      </c>
      <c r="B15672" s="174">
        <v>113.52</v>
      </c>
    </row>
    <row r="15673" spans="1:2">
      <c r="A15673" s="174">
        <v>1567</v>
      </c>
      <c r="B15673" s="174">
        <v>113.7</v>
      </c>
    </row>
    <row r="15674" spans="1:2">
      <c r="A15674" s="174">
        <v>1567.1</v>
      </c>
      <c r="B15674" s="174">
        <v>113.86</v>
      </c>
    </row>
    <row r="15675" spans="1:2">
      <c r="A15675" s="174">
        <v>1567.2</v>
      </c>
      <c r="B15675" s="174">
        <v>114.02</v>
      </c>
    </row>
    <row r="15676" spans="1:2">
      <c r="A15676" s="174">
        <v>1567.3</v>
      </c>
      <c r="B15676" s="174">
        <v>114.18</v>
      </c>
    </row>
    <row r="15677" spans="1:2">
      <c r="A15677" s="174">
        <v>1567.4</v>
      </c>
      <c r="B15677" s="174">
        <v>114.34</v>
      </c>
    </row>
    <row r="15678" spans="1:2">
      <c r="A15678" s="174">
        <v>1567.5</v>
      </c>
      <c r="B15678" s="174">
        <v>114.5</v>
      </c>
    </row>
    <row r="15679" spans="1:2">
      <c r="A15679" s="174">
        <v>1567.6</v>
      </c>
      <c r="B15679" s="174">
        <v>114.66</v>
      </c>
    </row>
    <row r="15680" spans="1:2">
      <c r="A15680" s="174">
        <v>1567.7</v>
      </c>
      <c r="B15680" s="174">
        <v>114.82</v>
      </c>
    </row>
    <row r="15681" spans="1:2">
      <c r="A15681" s="174">
        <v>1567.8</v>
      </c>
      <c r="B15681" s="174">
        <v>114.98</v>
      </c>
    </row>
    <row r="15682" spans="1:2">
      <c r="A15682" s="174">
        <v>1567.9</v>
      </c>
      <c r="B15682" s="174">
        <v>115.14</v>
      </c>
    </row>
    <row r="15683" spans="1:2">
      <c r="A15683" s="174">
        <v>1568</v>
      </c>
      <c r="B15683" s="174">
        <v>115.3</v>
      </c>
    </row>
    <row r="15684" spans="1:2">
      <c r="A15684" s="174">
        <v>1568.1</v>
      </c>
      <c r="B15684" s="174">
        <v>115.45</v>
      </c>
    </row>
    <row r="15685" spans="1:2">
      <c r="A15685" s="174">
        <v>1568.2</v>
      </c>
      <c r="B15685" s="174">
        <v>115.6</v>
      </c>
    </row>
    <row r="15686" spans="1:2">
      <c r="A15686" s="174">
        <v>1568.3</v>
      </c>
      <c r="B15686" s="174">
        <v>115.75</v>
      </c>
    </row>
    <row r="15687" spans="1:2">
      <c r="A15687" s="174">
        <v>1568.4</v>
      </c>
      <c r="B15687" s="174">
        <v>115.9</v>
      </c>
    </row>
    <row r="15688" spans="1:2">
      <c r="A15688" s="174">
        <v>1568.5</v>
      </c>
      <c r="B15688" s="174">
        <v>116.05</v>
      </c>
    </row>
    <row r="15689" spans="1:2">
      <c r="A15689" s="174">
        <v>1568.6</v>
      </c>
      <c r="B15689" s="174">
        <v>116.2</v>
      </c>
    </row>
    <row r="15690" spans="1:2">
      <c r="A15690" s="174">
        <v>1568.7</v>
      </c>
      <c r="B15690" s="174">
        <v>116.35</v>
      </c>
    </row>
    <row r="15691" spans="1:2">
      <c r="A15691" s="174">
        <v>1568.8</v>
      </c>
      <c r="B15691" s="174">
        <v>116.5</v>
      </c>
    </row>
    <row r="15692" spans="1:2">
      <c r="A15692" s="174">
        <v>1568.9</v>
      </c>
      <c r="B15692" s="174">
        <v>116.65</v>
      </c>
    </row>
    <row r="15693" spans="1:2">
      <c r="A15693" s="174">
        <v>1569</v>
      </c>
      <c r="B15693" s="174">
        <v>116.8</v>
      </c>
    </row>
    <row r="15694" spans="1:2">
      <c r="A15694" s="174">
        <v>1569.1</v>
      </c>
      <c r="B15694" s="174">
        <v>116.94</v>
      </c>
    </row>
    <row r="15695" spans="1:2">
      <c r="A15695" s="174">
        <v>1569.2</v>
      </c>
      <c r="B15695" s="174">
        <v>117.08</v>
      </c>
    </row>
    <row r="15696" spans="1:2">
      <c r="A15696" s="174">
        <v>1569.3</v>
      </c>
      <c r="B15696" s="174">
        <v>117.22</v>
      </c>
    </row>
    <row r="15697" spans="1:2">
      <c r="A15697" s="174">
        <v>1569.4</v>
      </c>
      <c r="B15697" s="174">
        <v>117.36</v>
      </c>
    </row>
    <row r="15698" spans="1:2">
      <c r="A15698" s="174">
        <v>1569.5</v>
      </c>
      <c r="B15698" s="174">
        <v>117.5</v>
      </c>
    </row>
    <row r="15699" spans="1:2">
      <c r="A15699" s="174">
        <v>1569.6</v>
      </c>
      <c r="B15699" s="174">
        <v>117.64</v>
      </c>
    </row>
    <row r="15700" spans="1:2">
      <c r="A15700" s="174">
        <v>1569.7</v>
      </c>
      <c r="B15700" s="174">
        <v>117.78</v>
      </c>
    </row>
    <row r="15701" spans="1:2">
      <c r="A15701" s="174">
        <v>1569.8</v>
      </c>
      <c r="B15701" s="174">
        <v>117.92</v>
      </c>
    </row>
    <row r="15702" spans="1:2">
      <c r="A15702" s="174">
        <v>1569.9</v>
      </c>
      <c r="B15702" s="174">
        <v>118.06</v>
      </c>
    </row>
    <row r="15703" spans="1:2">
      <c r="A15703" s="174">
        <v>1570</v>
      </c>
      <c r="B15703" s="174">
        <v>118.2</v>
      </c>
    </row>
    <row r="15704" spans="1:2">
      <c r="A15704" s="174">
        <v>1570.1</v>
      </c>
      <c r="B15704" s="174">
        <v>118.33</v>
      </c>
    </row>
    <row r="15705" spans="1:2">
      <c r="A15705" s="174">
        <v>1570.2</v>
      </c>
      <c r="B15705" s="174">
        <v>118.46</v>
      </c>
    </row>
    <row r="15706" spans="1:2">
      <c r="A15706" s="174">
        <v>1570.3</v>
      </c>
      <c r="B15706" s="174">
        <v>118.59</v>
      </c>
    </row>
    <row r="15707" spans="1:2">
      <c r="A15707" s="174">
        <v>1570.4</v>
      </c>
      <c r="B15707" s="174">
        <v>118.72</v>
      </c>
    </row>
    <row r="15708" spans="1:2">
      <c r="A15708" s="174">
        <v>1570.5</v>
      </c>
      <c r="B15708" s="174">
        <v>118.85</v>
      </c>
    </row>
    <row r="15709" spans="1:2">
      <c r="A15709" s="174">
        <v>1570.6</v>
      </c>
      <c r="B15709" s="174">
        <v>118.98</v>
      </c>
    </row>
    <row r="15710" spans="1:2">
      <c r="A15710" s="174">
        <v>1570.7</v>
      </c>
      <c r="B15710" s="174">
        <v>119.11</v>
      </c>
    </row>
    <row r="15711" spans="1:2">
      <c r="A15711" s="174">
        <v>1570.8</v>
      </c>
      <c r="B15711" s="174">
        <v>119.24</v>
      </c>
    </row>
    <row r="15712" spans="1:2">
      <c r="A15712" s="174">
        <v>1570.9</v>
      </c>
      <c r="B15712" s="174">
        <v>119.37</v>
      </c>
    </row>
    <row r="15713" spans="1:2">
      <c r="A15713" s="174">
        <v>1571</v>
      </c>
      <c r="B15713" s="174">
        <v>119.5</v>
      </c>
    </row>
    <row r="15714" spans="1:2">
      <c r="A15714" s="174">
        <v>1571.1</v>
      </c>
      <c r="B15714" s="174">
        <v>119.62</v>
      </c>
    </row>
    <row r="15715" spans="1:2">
      <c r="A15715" s="174">
        <v>1571.2</v>
      </c>
      <c r="B15715" s="174">
        <v>119.74</v>
      </c>
    </row>
    <row r="15716" spans="1:2">
      <c r="A15716" s="174">
        <v>1571.3</v>
      </c>
      <c r="B15716" s="174">
        <v>119.86</v>
      </c>
    </row>
    <row r="15717" spans="1:2">
      <c r="A15717" s="174">
        <v>1571.4</v>
      </c>
      <c r="B15717" s="174">
        <v>119.98</v>
      </c>
    </row>
    <row r="15718" spans="1:2">
      <c r="A15718" s="174">
        <v>1571.5</v>
      </c>
      <c r="B15718" s="174">
        <v>120.1</v>
      </c>
    </row>
    <row r="15719" spans="1:2">
      <c r="A15719" s="174">
        <v>1571.6</v>
      </c>
      <c r="B15719" s="174">
        <v>120.22</v>
      </c>
    </row>
    <row r="15720" spans="1:2">
      <c r="A15720" s="174">
        <v>1571.7</v>
      </c>
      <c r="B15720" s="174">
        <v>120.34</v>
      </c>
    </row>
    <row r="15721" spans="1:2">
      <c r="A15721" s="174">
        <v>1571.8</v>
      </c>
      <c r="B15721" s="174">
        <v>120.46</v>
      </c>
    </row>
    <row r="15722" spans="1:2">
      <c r="A15722" s="174">
        <v>1571.9</v>
      </c>
      <c r="B15722" s="174">
        <v>120.58</v>
      </c>
    </row>
    <row r="15723" spans="1:2">
      <c r="A15723" s="174">
        <v>1572</v>
      </c>
      <c r="B15723" s="174">
        <v>120.7</v>
      </c>
    </row>
    <row r="15724" spans="1:2">
      <c r="A15724" s="174">
        <v>1572.1</v>
      </c>
      <c r="B15724" s="174">
        <v>120.81</v>
      </c>
    </row>
    <row r="15725" spans="1:2">
      <c r="A15725" s="174">
        <v>1572.2</v>
      </c>
      <c r="B15725" s="174">
        <v>120.92</v>
      </c>
    </row>
    <row r="15726" spans="1:2">
      <c r="A15726" s="174">
        <v>1572.3</v>
      </c>
      <c r="B15726" s="174">
        <v>121.03</v>
      </c>
    </row>
    <row r="15727" spans="1:2">
      <c r="A15727" s="174">
        <v>1572.4</v>
      </c>
      <c r="B15727" s="174">
        <v>121.14</v>
      </c>
    </row>
    <row r="15728" spans="1:2">
      <c r="A15728" s="174">
        <v>1572.5</v>
      </c>
      <c r="B15728" s="174">
        <v>121.25</v>
      </c>
    </row>
    <row r="15729" spans="1:2">
      <c r="A15729" s="174">
        <v>1572.6</v>
      </c>
      <c r="B15729" s="174">
        <v>121.36</v>
      </c>
    </row>
    <row r="15730" spans="1:2">
      <c r="A15730" s="174">
        <v>1572.7</v>
      </c>
      <c r="B15730" s="174">
        <v>121.47</v>
      </c>
    </row>
    <row r="15731" spans="1:2">
      <c r="A15731" s="174">
        <v>1572.8</v>
      </c>
      <c r="B15731" s="174">
        <v>121.58</v>
      </c>
    </row>
    <row r="15732" spans="1:2">
      <c r="A15732" s="174">
        <v>1572.9</v>
      </c>
      <c r="B15732" s="174">
        <v>121.69</v>
      </c>
    </row>
    <row r="15733" spans="1:2">
      <c r="A15733" s="174">
        <v>1573</v>
      </c>
      <c r="B15733" s="174">
        <v>121.8</v>
      </c>
    </row>
    <row r="15734" spans="1:2">
      <c r="A15734" s="174">
        <v>1573.1</v>
      </c>
      <c r="B15734" s="174">
        <v>121.88</v>
      </c>
    </row>
    <row r="15735" spans="1:2">
      <c r="A15735" s="174">
        <v>1573.2</v>
      </c>
      <c r="B15735" s="174">
        <v>121.96</v>
      </c>
    </row>
    <row r="15736" spans="1:2">
      <c r="A15736" s="174">
        <v>1573.3</v>
      </c>
      <c r="B15736" s="174">
        <v>122.04</v>
      </c>
    </row>
    <row r="15737" spans="1:2">
      <c r="A15737" s="174">
        <v>1573.4</v>
      </c>
      <c r="B15737" s="174">
        <v>122.12</v>
      </c>
    </row>
    <row r="15738" spans="1:2">
      <c r="A15738" s="174">
        <v>1573.5</v>
      </c>
      <c r="B15738" s="174">
        <v>122.19999999999899</v>
      </c>
    </row>
    <row r="15739" spans="1:2">
      <c r="A15739" s="174">
        <v>1573.6</v>
      </c>
      <c r="B15739" s="174">
        <v>122.28</v>
      </c>
    </row>
    <row r="15740" spans="1:2">
      <c r="A15740" s="174">
        <v>1573.7</v>
      </c>
      <c r="B15740" s="174">
        <v>122.36</v>
      </c>
    </row>
    <row r="15741" spans="1:2">
      <c r="A15741" s="174">
        <v>1573.8</v>
      </c>
      <c r="B15741" s="174">
        <v>122.44</v>
      </c>
    </row>
    <row r="15742" spans="1:2">
      <c r="A15742" s="174">
        <v>1573.9</v>
      </c>
      <c r="B15742" s="174">
        <v>122.52</v>
      </c>
    </row>
    <row r="15743" spans="1:2">
      <c r="A15743" s="174">
        <v>1574</v>
      </c>
      <c r="B15743" s="174">
        <v>122.6</v>
      </c>
    </row>
    <row r="15744" spans="1:2">
      <c r="A15744" s="174">
        <v>1574.1</v>
      </c>
      <c r="B15744" s="174">
        <v>122.66</v>
      </c>
    </row>
    <row r="15745" spans="1:2">
      <c r="A15745" s="174">
        <v>1574.2</v>
      </c>
      <c r="B15745" s="174">
        <v>122.72</v>
      </c>
    </row>
    <row r="15746" spans="1:2">
      <c r="A15746" s="174">
        <v>1574.3</v>
      </c>
      <c r="B15746" s="174">
        <v>122.78</v>
      </c>
    </row>
    <row r="15747" spans="1:2">
      <c r="A15747" s="174">
        <v>1574.4</v>
      </c>
      <c r="B15747" s="174">
        <v>122.84</v>
      </c>
    </row>
    <row r="15748" spans="1:2">
      <c r="A15748" s="174">
        <v>1574.5</v>
      </c>
      <c r="B15748" s="174">
        <v>122.9</v>
      </c>
    </row>
    <row r="15749" spans="1:2">
      <c r="A15749" s="174">
        <v>1574.6</v>
      </c>
      <c r="B15749" s="174">
        <v>122.96</v>
      </c>
    </row>
    <row r="15750" spans="1:2">
      <c r="A15750" s="174">
        <v>1574.7</v>
      </c>
      <c r="B15750" s="174">
        <v>123.02</v>
      </c>
    </row>
    <row r="15751" spans="1:2">
      <c r="A15751" s="174">
        <v>1574.8</v>
      </c>
      <c r="B15751" s="174">
        <v>123.08</v>
      </c>
    </row>
    <row r="15752" spans="1:2">
      <c r="A15752" s="174">
        <v>1574.9</v>
      </c>
      <c r="B15752" s="174">
        <v>123.14</v>
      </c>
    </row>
    <row r="15753" spans="1:2">
      <c r="A15753" s="174">
        <v>1575</v>
      </c>
      <c r="B15753" s="174">
        <v>123.2</v>
      </c>
    </row>
    <row r="15754" spans="1:2">
      <c r="A15754" s="174">
        <v>1575.1</v>
      </c>
      <c r="B15754" s="174">
        <v>123.24</v>
      </c>
    </row>
    <row r="15755" spans="1:2">
      <c r="A15755" s="174">
        <v>1575.2</v>
      </c>
      <c r="B15755" s="174">
        <v>123.28</v>
      </c>
    </row>
    <row r="15756" spans="1:2">
      <c r="A15756" s="174">
        <v>1575.3</v>
      </c>
      <c r="B15756" s="174">
        <v>123.32</v>
      </c>
    </row>
    <row r="15757" spans="1:2">
      <c r="A15757" s="174">
        <v>1575.4</v>
      </c>
      <c r="B15757" s="174">
        <v>123.36</v>
      </c>
    </row>
    <row r="15758" spans="1:2">
      <c r="A15758" s="174">
        <v>1575.5</v>
      </c>
      <c r="B15758" s="174">
        <v>123.4</v>
      </c>
    </row>
    <row r="15759" spans="1:2">
      <c r="A15759" s="174">
        <v>1575.6</v>
      </c>
      <c r="B15759" s="174">
        <v>123.44</v>
      </c>
    </row>
    <row r="15760" spans="1:2">
      <c r="A15760" s="174">
        <v>1575.7</v>
      </c>
      <c r="B15760" s="174">
        <v>123.48</v>
      </c>
    </row>
    <row r="15761" spans="1:2">
      <c r="A15761" s="174">
        <v>1575.8</v>
      </c>
      <c r="B15761" s="174">
        <v>123.52</v>
      </c>
    </row>
    <row r="15762" spans="1:2">
      <c r="A15762" s="174">
        <v>1575.9</v>
      </c>
      <c r="B15762" s="174">
        <v>123.56</v>
      </c>
    </row>
    <row r="15763" spans="1:2">
      <c r="A15763" s="174">
        <v>1576</v>
      </c>
      <c r="B15763" s="174">
        <v>123.6</v>
      </c>
    </row>
    <row r="15764" spans="1:2">
      <c r="A15764" s="174">
        <v>1576.1</v>
      </c>
      <c r="B15764" s="174">
        <v>123.61</v>
      </c>
    </row>
    <row r="15765" spans="1:2">
      <c r="A15765" s="174">
        <v>1576.2</v>
      </c>
      <c r="B15765" s="174">
        <v>123.62</v>
      </c>
    </row>
    <row r="15766" spans="1:2">
      <c r="A15766" s="174">
        <v>1576.3</v>
      </c>
      <c r="B15766" s="174">
        <v>123.63</v>
      </c>
    </row>
    <row r="15767" spans="1:2">
      <c r="A15767" s="174">
        <v>1576.4</v>
      </c>
      <c r="B15767" s="174">
        <v>123.64</v>
      </c>
    </row>
    <row r="15768" spans="1:2">
      <c r="A15768" s="174">
        <v>1576.5</v>
      </c>
      <c r="B15768" s="174">
        <v>123.65</v>
      </c>
    </row>
    <row r="15769" spans="1:2">
      <c r="A15769" s="174">
        <v>1576.6</v>
      </c>
      <c r="B15769" s="174">
        <v>123.66</v>
      </c>
    </row>
    <row r="15770" spans="1:2">
      <c r="A15770" s="174">
        <v>1576.7</v>
      </c>
      <c r="B15770" s="174">
        <v>123.67</v>
      </c>
    </row>
    <row r="15771" spans="1:2">
      <c r="A15771" s="174">
        <v>1576.8</v>
      </c>
      <c r="B15771" s="174">
        <v>123.68</v>
      </c>
    </row>
    <row r="15772" spans="1:2">
      <c r="A15772" s="174">
        <v>1576.9</v>
      </c>
      <c r="B15772" s="174">
        <v>123.69</v>
      </c>
    </row>
    <row r="15773" spans="1:2">
      <c r="A15773" s="174">
        <v>1577</v>
      </c>
      <c r="B15773" s="174">
        <v>123.7</v>
      </c>
    </row>
    <row r="15774" spans="1:2">
      <c r="A15774" s="174">
        <v>1577.1</v>
      </c>
      <c r="B15774" s="174">
        <v>123.689999999999</v>
      </c>
    </row>
    <row r="15775" spans="1:2">
      <c r="A15775" s="174">
        <v>1577.2</v>
      </c>
      <c r="B15775" s="174">
        <v>123.679999999999</v>
      </c>
    </row>
    <row r="15776" spans="1:2">
      <c r="A15776" s="174">
        <v>1577.3</v>
      </c>
      <c r="B15776" s="174">
        <v>123.66999999999901</v>
      </c>
    </row>
    <row r="15777" spans="1:2">
      <c r="A15777" s="174">
        <v>1577.4</v>
      </c>
      <c r="B15777" s="174">
        <v>123.66</v>
      </c>
    </row>
    <row r="15778" spans="1:2">
      <c r="A15778" s="174">
        <v>1577.5</v>
      </c>
      <c r="B15778" s="174">
        <v>123.65</v>
      </c>
    </row>
    <row r="15779" spans="1:2">
      <c r="A15779" s="174">
        <v>1577.6</v>
      </c>
      <c r="B15779" s="174">
        <v>123.63999999999901</v>
      </c>
    </row>
    <row r="15780" spans="1:2">
      <c r="A15780" s="174">
        <v>1577.7</v>
      </c>
      <c r="B15780" s="174">
        <v>123.63</v>
      </c>
    </row>
    <row r="15781" spans="1:2">
      <c r="A15781" s="174">
        <v>1577.8</v>
      </c>
      <c r="B15781" s="174">
        <v>123.619999999999</v>
      </c>
    </row>
    <row r="15782" spans="1:2">
      <c r="A15782" s="174">
        <v>1577.9</v>
      </c>
      <c r="B15782" s="174">
        <v>123.609999999999</v>
      </c>
    </row>
    <row r="15783" spans="1:2">
      <c r="A15783" s="174">
        <v>1578</v>
      </c>
      <c r="B15783" s="174">
        <v>123.6</v>
      </c>
    </row>
    <row r="15784" spans="1:2">
      <c r="A15784" s="174">
        <v>1578.1</v>
      </c>
      <c r="B15784" s="174">
        <v>123.569999999999</v>
      </c>
    </row>
    <row r="15785" spans="1:2">
      <c r="A15785" s="174">
        <v>1578.2</v>
      </c>
      <c r="B15785" s="174">
        <v>123.539999999999</v>
      </c>
    </row>
    <row r="15786" spans="1:2">
      <c r="A15786" s="174">
        <v>1578.3</v>
      </c>
      <c r="B15786" s="174">
        <v>123.509999999999</v>
      </c>
    </row>
    <row r="15787" spans="1:2">
      <c r="A15787" s="174">
        <v>1578.4</v>
      </c>
      <c r="B15787" s="174">
        <v>123.479999999999</v>
      </c>
    </row>
    <row r="15788" spans="1:2">
      <c r="A15788" s="174">
        <v>1578.5</v>
      </c>
      <c r="B15788" s="174">
        <v>123.44999999999899</v>
      </c>
    </row>
    <row r="15789" spans="1:2">
      <c r="A15789" s="174">
        <v>1578.6</v>
      </c>
      <c r="B15789" s="174">
        <v>123.41999999999901</v>
      </c>
    </row>
    <row r="15790" spans="1:2">
      <c r="A15790" s="174">
        <v>1578.7</v>
      </c>
      <c r="B15790" s="174">
        <v>123.38999999999901</v>
      </c>
    </row>
    <row r="15791" spans="1:2">
      <c r="A15791" s="174">
        <v>1578.8</v>
      </c>
      <c r="B15791" s="174">
        <v>123.359999999999</v>
      </c>
    </row>
    <row r="15792" spans="1:2">
      <c r="A15792" s="174">
        <v>1578.9</v>
      </c>
      <c r="B15792" s="174">
        <v>123.329999999999</v>
      </c>
    </row>
    <row r="15793" spans="1:2">
      <c r="A15793" s="174">
        <v>1579</v>
      </c>
      <c r="B15793" s="174">
        <v>123.3</v>
      </c>
    </row>
    <row r="15794" spans="1:2">
      <c r="A15794" s="174">
        <v>1579.1</v>
      </c>
      <c r="B15794" s="174">
        <v>123.269999999999</v>
      </c>
    </row>
    <row r="15795" spans="1:2">
      <c r="A15795" s="174">
        <v>1579.2</v>
      </c>
      <c r="B15795" s="174">
        <v>123.239999999999</v>
      </c>
    </row>
    <row r="15796" spans="1:2">
      <c r="A15796" s="174">
        <v>1579.3</v>
      </c>
      <c r="B15796" s="174">
        <v>123.209999999999</v>
      </c>
    </row>
    <row r="15797" spans="1:2">
      <c r="A15797" s="174">
        <v>1579.4</v>
      </c>
      <c r="B15797" s="174">
        <v>123.179999999999</v>
      </c>
    </row>
    <row r="15798" spans="1:2">
      <c r="A15798" s="174">
        <v>1579.5</v>
      </c>
      <c r="B15798" s="174">
        <v>123.15</v>
      </c>
    </row>
    <row r="15799" spans="1:2">
      <c r="A15799" s="174">
        <v>1579.6</v>
      </c>
      <c r="B15799" s="174">
        <v>123.119999999999</v>
      </c>
    </row>
    <row r="15800" spans="1:2">
      <c r="A15800" s="174">
        <v>1579.7</v>
      </c>
      <c r="B15800" s="174">
        <v>123.08999999999899</v>
      </c>
    </row>
    <row r="15801" spans="1:2">
      <c r="A15801" s="174">
        <v>1579.8</v>
      </c>
      <c r="B15801" s="174">
        <v>123.05999999999899</v>
      </c>
    </row>
    <row r="15802" spans="1:2">
      <c r="A15802" s="174">
        <v>1579.9</v>
      </c>
      <c r="B15802" s="174">
        <v>123.02999999999901</v>
      </c>
    </row>
    <row r="15803" spans="1:2">
      <c r="A15803" s="174">
        <v>1580</v>
      </c>
      <c r="B15803" s="174">
        <v>123</v>
      </c>
    </row>
    <row r="15804" spans="1:2">
      <c r="A15804" s="174">
        <v>1580.1</v>
      </c>
      <c r="B15804" s="174">
        <v>122.94999999999899</v>
      </c>
    </row>
    <row r="15805" spans="1:2">
      <c r="A15805" s="174">
        <v>1580.2</v>
      </c>
      <c r="B15805" s="174">
        <v>122.899999999999</v>
      </c>
    </row>
    <row r="15806" spans="1:2">
      <c r="A15806" s="174">
        <v>1580.3</v>
      </c>
      <c r="B15806" s="174">
        <v>122.849999999999</v>
      </c>
    </row>
    <row r="15807" spans="1:2">
      <c r="A15807" s="174">
        <v>1580.4</v>
      </c>
      <c r="B15807" s="174">
        <v>122.799999999999</v>
      </c>
    </row>
    <row r="15808" spans="1:2">
      <c r="A15808" s="174">
        <v>1580.5</v>
      </c>
      <c r="B15808" s="174">
        <v>122.75</v>
      </c>
    </row>
    <row r="15809" spans="1:2">
      <c r="A15809" s="174">
        <v>1580.6</v>
      </c>
      <c r="B15809" s="174">
        <v>122.69999999999899</v>
      </c>
    </row>
    <row r="15810" spans="1:2">
      <c r="A15810" s="174">
        <v>1580.7</v>
      </c>
      <c r="B15810" s="174">
        <v>122.649999999999</v>
      </c>
    </row>
    <row r="15811" spans="1:2">
      <c r="A15811" s="174">
        <v>1580.8</v>
      </c>
      <c r="B15811" s="174">
        <v>122.599999999999</v>
      </c>
    </row>
    <row r="15812" spans="1:2">
      <c r="A15812" s="174">
        <v>1580.9</v>
      </c>
      <c r="B15812" s="174">
        <v>122.549999999999</v>
      </c>
    </row>
    <row r="15813" spans="1:2">
      <c r="A15813" s="174">
        <v>1581</v>
      </c>
      <c r="B15813" s="174">
        <v>122.5</v>
      </c>
    </row>
    <row r="15814" spans="1:2">
      <c r="A15814" s="174">
        <v>1581.1</v>
      </c>
      <c r="B15814" s="174">
        <v>122.459999999999</v>
      </c>
    </row>
    <row r="15815" spans="1:2">
      <c r="A15815" s="174">
        <v>1581.2</v>
      </c>
      <c r="B15815" s="174">
        <v>122.41999999999901</v>
      </c>
    </row>
    <row r="15816" spans="1:2">
      <c r="A15816" s="174">
        <v>1581.3</v>
      </c>
      <c r="B15816" s="174">
        <v>122.379999999999</v>
      </c>
    </row>
    <row r="15817" spans="1:2">
      <c r="A15817" s="174">
        <v>1581.4</v>
      </c>
      <c r="B15817" s="174">
        <v>122.33999999999899</v>
      </c>
    </row>
    <row r="15818" spans="1:2">
      <c r="A15818" s="174">
        <v>1581.5</v>
      </c>
      <c r="B15818" s="174">
        <v>122.3</v>
      </c>
    </row>
    <row r="15819" spans="1:2">
      <c r="A15819" s="174">
        <v>1581.6</v>
      </c>
      <c r="B15819" s="174">
        <v>122.259999999999</v>
      </c>
    </row>
    <row r="15820" spans="1:2">
      <c r="A15820" s="174">
        <v>1581.7</v>
      </c>
      <c r="B15820" s="174">
        <v>122.219999999999</v>
      </c>
    </row>
    <row r="15821" spans="1:2">
      <c r="A15821" s="174">
        <v>1581.8</v>
      </c>
      <c r="B15821" s="174">
        <v>122.179999999999</v>
      </c>
    </row>
    <row r="15822" spans="1:2">
      <c r="A15822" s="174">
        <v>1581.9</v>
      </c>
      <c r="B15822" s="174">
        <v>122.13999999999901</v>
      </c>
    </row>
    <row r="15823" spans="1:2">
      <c r="A15823" s="174">
        <v>1582</v>
      </c>
      <c r="B15823" s="174">
        <v>122.1</v>
      </c>
    </row>
    <row r="15824" spans="1:2">
      <c r="A15824" s="174">
        <v>1582.1</v>
      </c>
      <c r="B15824" s="174">
        <v>122.039999999999</v>
      </c>
    </row>
    <row r="15825" spans="1:2">
      <c r="A15825" s="174">
        <v>1582.2</v>
      </c>
      <c r="B15825" s="174">
        <v>121.979999999999</v>
      </c>
    </row>
    <row r="15826" spans="1:2">
      <c r="A15826" s="174">
        <v>1582.3</v>
      </c>
      <c r="B15826" s="174">
        <v>121.91999999999901</v>
      </c>
    </row>
    <row r="15827" spans="1:2">
      <c r="A15827" s="174">
        <v>1582.4</v>
      </c>
      <c r="B15827" s="174">
        <v>121.859999999999</v>
      </c>
    </row>
    <row r="15828" spans="1:2">
      <c r="A15828" s="174">
        <v>1582.5</v>
      </c>
      <c r="B15828" s="174">
        <v>121.8</v>
      </c>
    </row>
    <row r="15829" spans="1:2">
      <c r="A15829" s="174">
        <v>1582.6</v>
      </c>
      <c r="B15829" s="174">
        <v>121.739999999999</v>
      </c>
    </row>
    <row r="15830" spans="1:2">
      <c r="A15830" s="174">
        <v>1582.7</v>
      </c>
      <c r="B15830" s="174">
        <v>121.679999999999</v>
      </c>
    </row>
    <row r="15831" spans="1:2">
      <c r="A15831" s="174">
        <v>1582.8</v>
      </c>
      <c r="B15831" s="174">
        <v>121.619999999999</v>
      </c>
    </row>
    <row r="15832" spans="1:2">
      <c r="A15832" s="174">
        <v>1582.9</v>
      </c>
      <c r="B15832" s="174">
        <v>121.55999999999899</v>
      </c>
    </row>
    <row r="15833" spans="1:2">
      <c r="A15833" s="174">
        <v>1583</v>
      </c>
      <c r="B15833" s="174">
        <v>121.5</v>
      </c>
    </row>
    <row r="15834" spans="1:2">
      <c r="A15834" s="174">
        <v>1583.1</v>
      </c>
      <c r="B15834" s="174">
        <v>121.429999999999</v>
      </c>
    </row>
    <row r="15835" spans="1:2">
      <c r="A15835" s="174">
        <v>1583.2</v>
      </c>
      <c r="B15835" s="174">
        <v>121.359999999999</v>
      </c>
    </row>
    <row r="15836" spans="1:2">
      <c r="A15836" s="174">
        <v>1583.3</v>
      </c>
      <c r="B15836" s="174">
        <v>121.289999999999</v>
      </c>
    </row>
    <row r="15837" spans="1:2">
      <c r="A15837" s="174">
        <v>1583.4</v>
      </c>
      <c r="B15837" s="174">
        <v>121.219999999999</v>
      </c>
    </row>
    <row r="15838" spans="1:2">
      <c r="A15838" s="174">
        <v>1583.5</v>
      </c>
      <c r="B15838" s="174">
        <v>121.15</v>
      </c>
    </row>
    <row r="15839" spans="1:2">
      <c r="A15839" s="174">
        <v>1583.6</v>
      </c>
      <c r="B15839" s="174">
        <v>121.079999999999</v>
      </c>
    </row>
    <row r="15840" spans="1:2">
      <c r="A15840" s="174">
        <v>1583.7</v>
      </c>
      <c r="B15840" s="174">
        <v>121.009999999999</v>
      </c>
    </row>
    <row r="15841" spans="1:2">
      <c r="A15841" s="174">
        <v>1583.8</v>
      </c>
      <c r="B15841" s="174">
        <v>120.939999999999</v>
      </c>
    </row>
    <row r="15842" spans="1:2">
      <c r="A15842" s="174">
        <v>1583.9</v>
      </c>
      <c r="B15842" s="174">
        <v>120.869999999999</v>
      </c>
    </row>
    <row r="15843" spans="1:2">
      <c r="A15843" s="174">
        <v>1584</v>
      </c>
      <c r="B15843" s="174">
        <v>120.8</v>
      </c>
    </row>
    <row r="15844" spans="1:2">
      <c r="A15844" s="174">
        <v>1584.1</v>
      </c>
      <c r="B15844" s="174">
        <v>120.719999999999</v>
      </c>
    </row>
    <row r="15845" spans="1:2">
      <c r="A15845" s="174">
        <v>1584.2</v>
      </c>
      <c r="B15845" s="174">
        <v>120.63999999999901</v>
      </c>
    </row>
    <row r="15846" spans="1:2">
      <c r="A15846" s="174">
        <v>1584.3</v>
      </c>
      <c r="B15846" s="174">
        <v>120.55999999999899</v>
      </c>
    </row>
    <row r="15847" spans="1:2">
      <c r="A15847" s="174">
        <v>1584.4</v>
      </c>
      <c r="B15847" s="174">
        <v>120.479999999999</v>
      </c>
    </row>
    <row r="15848" spans="1:2">
      <c r="A15848" s="174">
        <v>1584.5</v>
      </c>
      <c r="B15848" s="174">
        <v>120.4</v>
      </c>
    </row>
    <row r="15849" spans="1:2">
      <c r="A15849" s="174">
        <v>1584.6</v>
      </c>
      <c r="B15849" s="174">
        <v>120.319999999999</v>
      </c>
    </row>
    <row r="15850" spans="1:2">
      <c r="A15850" s="174">
        <v>1584.7</v>
      </c>
      <c r="B15850" s="174">
        <v>120.239999999999</v>
      </c>
    </row>
    <row r="15851" spans="1:2">
      <c r="A15851" s="174">
        <v>1584.8</v>
      </c>
      <c r="B15851" s="174">
        <v>120.159999999999</v>
      </c>
    </row>
    <row r="15852" spans="1:2">
      <c r="A15852" s="174">
        <v>1584.9</v>
      </c>
      <c r="B15852" s="174">
        <v>120.079999999999</v>
      </c>
    </row>
    <row r="15853" spans="1:2">
      <c r="A15853" s="174">
        <v>1585</v>
      </c>
      <c r="B15853" s="174">
        <v>120</v>
      </c>
    </row>
    <row r="15854" spans="1:2">
      <c r="A15854" s="174">
        <v>1585.1</v>
      </c>
      <c r="B15854" s="174">
        <v>119.909999999999</v>
      </c>
    </row>
    <row r="15855" spans="1:2">
      <c r="A15855" s="174">
        <v>1585.2</v>
      </c>
      <c r="B15855" s="174">
        <v>119.819999999999</v>
      </c>
    </row>
    <row r="15856" spans="1:2">
      <c r="A15856" s="174">
        <v>1585.3</v>
      </c>
      <c r="B15856" s="174">
        <v>119.729999999999</v>
      </c>
    </row>
    <row r="15857" spans="1:2">
      <c r="A15857" s="174">
        <v>1585.4</v>
      </c>
      <c r="B15857" s="174">
        <v>119.63999999999901</v>
      </c>
    </row>
    <row r="15858" spans="1:2">
      <c r="A15858" s="174">
        <v>1585.5</v>
      </c>
      <c r="B15858" s="174">
        <v>119.55</v>
      </c>
    </row>
    <row r="15859" spans="1:2">
      <c r="A15859" s="174">
        <v>1585.6</v>
      </c>
      <c r="B15859" s="174">
        <v>119.459999999999</v>
      </c>
    </row>
    <row r="15860" spans="1:2">
      <c r="A15860" s="174">
        <v>1585.7</v>
      </c>
      <c r="B15860" s="174">
        <v>119.369999999999</v>
      </c>
    </row>
    <row r="15861" spans="1:2">
      <c r="A15861" s="174">
        <v>1585.8</v>
      </c>
      <c r="B15861" s="174">
        <v>119.27999999999901</v>
      </c>
    </row>
    <row r="15862" spans="1:2">
      <c r="A15862" s="174">
        <v>1585.9</v>
      </c>
      <c r="B15862" s="174">
        <v>119.189999999999</v>
      </c>
    </row>
    <row r="15863" spans="1:2">
      <c r="A15863" s="174">
        <v>1586</v>
      </c>
      <c r="B15863" s="174">
        <v>119.1</v>
      </c>
    </row>
    <row r="15864" spans="1:2">
      <c r="A15864" s="174">
        <v>1586.1</v>
      </c>
      <c r="B15864" s="174">
        <v>118.99999999999901</v>
      </c>
    </row>
    <row r="15865" spans="1:2">
      <c r="A15865" s="174">
        <v>1586.2</v>
      </c>
      <c r="B15865" s="174">
        <v>118.899999999999</v>
      </c>
    </row>
    <row r="15866" spans="1:2">
      <c r="A15866" s="174">
        <v>1586.3</v>
      </c>
      <c r="B15866" s="174">
        <v>118.799999999999</v>
      </c>
    </row>
    <row r="15867" spans="1:2">
      <c r="A15867" s="174">
        <v>1586.4</v>
      </c>
      <c r="B15867" s="174">
        <v>118.69999999999899</v>
      </c>
    </row>
    <row r="15868" spans="1:2">
      <c r="A15868" s="174">
        <v>1586.5</v>
      </c>
      <c r="B15868" s="174">
        <v>118.6</v>
      </c>
    </row>
    <row r="15869" spans="1:2">
      <c r="A15869" s="174">
        <v>1586.6</v>
      </c>
      <c r="B15869" s="174">
        <v>118.49999999999901</v>
      </c>
    </row>
    <row r="15870" spans="1:2">
      <c r="A15870" s="174">
        <v>1586.7</v>
      </c>
      <c r="B15870" s="174">
        <v>118.399999999999</v>
      </c>
    </row>
    <row r="15871" spans="1:2">
      <c r="A15871" s="174">
        <v>1586.8</v>
      </c>
      <c r="B15871" s="174">
        <v>118.299999999999</v>
      </c>
    </row>
    <row r="15872" spans="1:2">
      <c r="A15872" s="174">
        <v>1586.9</v>
      </c>
      <c r="B15872" s="174">
        <v>118.19999999999899</v>
      </c>
    </row>
    <row r="15873" spans="1:2">
      <c r="A15873" s="174">
        <v>1587</v>
      </c>
      <c r="B15873" s="174">
        <v>118.1</v>
      </c>
    </row>
    <row r="15874" spans="1:2">
      <c r="A15874" s="174">
        <v>1587.1</v>
      </c>
      <c r="B15874" s="174">
        <v>117.99999999999901</v>
      </c>
    </row>
    <row r="15875" spans="1:2">
      <c r="A15875" s="174">
        <v>1587.2</v>
      </c>
      <c r="B15875" s="174">
        <v>117.899999999999</v>
      </c>
    </row>
    <row r="15876" spans="1:2">
      <c r="A15876" s="174">
        <v>1587.3</v>
      </c>
      <c r="B15876" s="174">
        <v>117.799999999999</v>
      </c>
    </row>
    <row r="15877" spans="1:2">
      <c r="A15877" s="174">
        <v>1587.4</v>
      </c>
      <c r="B15877" s="174">
        <v>117.69999999999899</v>
      </c>
    </row>
    <row r="15878" spans="1:2">
      <c r="A15878" s="174">
        <v>1587.5</v>
      </c>
      <c r="B15878" s="174">
        <v>117.6</v>
      </c>
    </row>
    <row r="15879" spans="1:2">
      <c r="A15879" s="174">
        <v>1587.6</v>
      </c>
      <c r="B15879" s="174">
        <v>117.49999999999901</v>
      </c>
    </row>
    <row r="15880" spans="1:2">
      <c r="A15880" s="174">
        <v>1587.7</v>
      </c>
      <c r="B15880" s="174">
        <v>117.399999999999</v>
      </c>
    </row>
    <row r="15881" spans="1:2">
      <c r="A15881" s="174">
        <v>1587.8</v>
      </c>
      <c r="B15881" s="174">
        <v>117.299999999999</v>
      </c>
    </row>
    <row r="15882" spans="1:2">
      <c r="A15882" s="174">
        <v>1587.9</v>
      </c>
      <c r="B15882" s="174">
        <v>117.19999999999899</v>
      </c>
    </row>
    <row r="15883" spans="1:2">
      <c r="A15883" s="174">
        <v>1588</v>
      </c>
      <c r="B15883" s="174">
        <v>117.1</v>
      </c>
    </row>
    <row r="15884" spans="1:2">
      <c r="A15884" s="174">
        <v>1588.1</v>
      </c>
      <c r="B15884" s="174">
        <v>117.009999999999</v>
      </c>
    </row>
    <row r="15885" spans="1:2">
      <c r="A15885" s="174">
        <v>1588.2</v>
      </c>
      <c r="B15885" s="174">
        <v>116.91999999999901</v>
      </c>
    </row>
    <row r="15886" spans="1:2">
      <c r="A15886" s="174">
        <v>1588.3</v>
      </c>
      <c r="B15886" s="174">
        <v>116.829999999999</v>
      </c>
    </row>
    <row r="15887" spans="1:2">
      <c r="A15887" s="174">
        <v>1588.4</v>
      </c>
      <c r="B15887" s="174">
        <v>116.739999999999</v>
      </c>
    </row>
    <row r="15888" spans="1:2">
      <c r="A15888" s="174">
        <v>1588.5</v>
      </c>
      <c r="B15888" s="174">
        <v>116.65</v>
      </c>
    </row>
    <row r="15889" spans="1:2">
      <c r="A15889" s="174">
        <v>1588.6</v>
      </c>
      <c r="B15889" s="174">
        <v>116.55999999999899</v>
      </c>
    </row>
    <row r="15890" spans="1:2">
      <c r="A15890" s="174">
        <v>1588.7</v>
      </c>
      <c r="B15890" s="174">
        <v>116.469999999999</v>
      </c>
    </row>
    <row r="15891" spans="1:2">
      <c r="A15891" s="174">
        <v>1588.8</v>
      </c>
      <c r="B15891" s="174">
        <v>116.379999999999</v>
      </c>
    </row>
    <row r="15892" spans="1:2">
      <c r="A15892" s="174">
        <v>1588.9</v>
      </c>
      <c r="B15892" s="174">
        <v>116.289999999999</v>
      </c>
    </row>
    <row r="15893" spans="1:2">
      <c r="A15893" s="174">
        <v>1589</v>
      </c>
      <c r="B15893" s="174">
        <v>116.2</v>
      </c>
    </row>
    <row r="15894" spans="1:2">
      <c r="A15894" s="174">
        <v>1589.1</v>
      </c>
      <c r="B15894" s="174">
        <v>116.129999999999</v>
      </c>
    </row>
    <row r="15895" spans="1:2">
      <c r="A15895" s="174">
        <v>1589.2</v>
      </c>
      <c r="B15895" s="174">
        <v>116.05999999999899</v>
      </c>
    </row>
    <row r="15896" spans="1:2">
      <c r="A15896" s="174">
        <v>1589.3</v>
      </c>
      <c r="B15896" s="174">
        <v>115.989999999999</v>
      </c>
    </row>
    <row r="15897" spans="1:2">
      <c r="A15897" s="174">
        <v>1589.4</v>
      </c>
      <c r="B15897" s="174">
        <v>115.91999999999901</v>
      </c>
    </row>
    <row r="15898" spans="1:2">
      <c r="A15898" s="174">
        <v>1589.5</v>
      </c>
      <c r="B15898" s="174">
        <v>115.85</v>
      </c>
    </row>
    <row r="15899" spans="1:2">
      <c r="A15899" s="174">
        <v>1589.6</v>
      </c>
      <c r="B15899" s="174">
        <v>115.77999999999901</v>
      </c>
    </row>
    <row r="15900" spans="1:2">
      <c r="A15900" s="174">
        <v>1589.7</v>
      </c>
      <c r="B15900" s="174">
        <v>115.709999999999</v>
      </c>
    </row>
    <row r="15901" spans="1:2">
      <c r="A15901" s="174">
        <v>1589.8</v>
      </c>
      <c r="B15901" s="174">
        <v>115.63999999999901</v>
      </c>
    </row>
    <row r="15902" spans="1:2">
      <c r="A15902" s="174">
        <v>1589.9</v>
      </c>
      <c r="B15902" s="174">
        <v>115.569999999999</v>
      </c>
    </row>
    <row r="15903" spans="1:2">
      <c r="A15903" s="174">
        <v>1590</v>
      </c>
      <c r="B15903" s="174">
        <v>115.5</v>
      </c>
    </row>
    <row r="15904" spans="1:2">
      <c r="A15904" s="174">
        <v>1590.1</v>
      </c>
      <c r="B15904" s="174">
        <v>115.439999999999</v>
      </c>
    </row>
    <row r="15905" spans="1:2">
      <c r="A15905" s="174">
        <v>1590.2</v>
      </c>
      <c r="B15905" s="174">
        <v>115.379999999999</v>
      </c>
    </row>
    <row r="15906" spans="1:2">
      <c r="A15906" s="174">
        <v>1590.3</v>
      </c>
      <c r="B15906" s="174">
        <v>115.319999999999</v>
      </c>
    </row>
    <row r="15907" spans="1:2">
      <c r="A15907" s="174">
        <v>1590.4</v>
      </c>
      <c r="B15907" s="174">
        <v>115.259999999999</v>
      </c>
    </row>
    <row r="15908" spans="1:2">
      <c r="A15908" s="174">
        <v>1590.5</v>
      </c>
      <c r="B15908" s="174">
        <v>115.2</v>
      </c>
    </row>
    <row r="15909" spans="1:2">
      <c r="A15909" s="174">
        <v>1590.6</v>
      </c>
      <c r="B15909" s="174">
        <v>115.13999999999901</v>
      </c>
    </row>
    <row r="15910" spans="1:2">
      <c r="A15910" s="174">
        <v>1590.7</v>
      </c>
      <c r="B15910" s="174">
        <v>115.079999999999</v>
      </c>
    </row>
    <row r="15911" spans="1:2">
      <c r="A15911" s="174">
        <v>1590.8</v>
      </c>
      <c r="B15911" s="174">
        <v>115.019999999999</v>
      </c>
    </row>
    <row r="15912" spans="1:2">
      <c r="A15912" s="174">
        <v>1590.9</v>
      </c>
      <c r="B15912" s="174">
        <v>114.959999999999</v>
      </c>
    </row>
    <row r="15913" spans="1:2">
      <c r="A15913" s="174">
        <v>1591</v>
      </c>
      <c r="B15913" s="174">
        <v>114.9</v>
      </c>
    </row>
    <row r="15914" spans="1:2">
      <c r="A15914" s="174">
        <v>1591.1</v>
      </c>
      <c r="B15914" s="174">
        <v>114.859999999999</v>
      </c>
    </row>
    <row r="15915" spans="1:2">
      <c r="A15915" s="174">
        <v>1591.2</v>
      </c>
      <c r="B15915" s="174">
        <v>114.82</v>
      </c>
    </row>
    <row r="15916" spans="1:2">
      <c r="A15916" s="174">
        <v>1591.3</v>
      </c>
      <c r="B15916" s="174">
        <v>114.77999999999901</v>
      </c>
    </row>
    <row r="15917" spans="1:2">
      <c r="A15917" s="174">
        <v>1591.4</v>
      </c>
      <c r="B15917" s="174">
        <v>114.739999999999</v>
      </c>
    </row>
    <row r="15918" spans="1:2">
      <c r="A15918" s="174">
        <v>1591.5</v>
      </c>
      <c r="B15918" s="174">
        <v>114.7</v>
      </c>
    </row>
    <row r="15919" spans="1:2">
      <c r="A15919" s="174">
        <v>1591.6</v>
      </c>
      <c r="B15919" s="174">
        <v>114.659999999999</v>
      </c>
    </row>
    <row r="15920" spans="1:2">
      <c r="A15920" s="174">
        <v>1591.7</v>
      </c>
      <c r="B15920" s="174">
        <v>114.619999999999</v>
      </c>
    </row>
    <row r="15921" spans="1:2">
      <c r="A15921" s="174">
        <v>1591.8</v>
      </c>
      <c r="B15921" s="174">
        <v>114.579999999999</v>
      </c>
    </row>
    <row r="15922" spans="1:2">
      <c r="A15922" s="174">
        <v>1591.9</v>
      </c>
      <c r="B15922" s="174">
        <v>114.539999999999</v>
      </c>
    </row>
    <row r="15923" spans="1:2">
      <c r="A15923" s="174">
        <v>1592</v>
      </c>
      <c r="B15923" s="174">
        <v>114.5</v>
      </c>
    </row>
    <row r="15924" spans="1:2">
      <c r="A15924" s="174">
        <v>1592.1</v>
      </c>
      <c r="B15924" s="174">
        <v>114.459999999999</v>
      </c>
    </row>
    <row r="15925" spans="1:2">
      <c r="A15925" s="174">
        <v>1592.2</v>
      </c>
      <c r="B15925" s="174">
        <v>114.41999999999901</v>
      </c>
    </row>
    <row r="15926" spans="1:2">
      <c r="A15926" s="174">
        <v>1592.3</v>
      </c>
      <c r="B15926" s="174">
        <v>114.379999999999</v>
      </c>
    </row>
    <row r="15927" spans="1:2">
      <c r="A15927" s="174">
        <v>1592.4</v>
      </c>
      <c r="B15927" s="174">
        <v>114.33999999999899</v>
      </c>
    </row>
    <row r="15928" spans="1:2">
      <c r="A15928" s="174">
        <v>1592.5</v>
      </c>
      <c r="B15928" s="174">
        <v>114.3</v>
      </c>
    </row>
    <row r="15929" spans="1:2">
      <c r="A15929" s="174">
        <v>1592.6</v>
      </c>
      <c r="B15929" s="174">
        <v>114.259999999999</v>
      </c>
    </row>
    <row r="15930" spans="1:2">
      <c r="A15930" s="174">
        <v>1592.7</v>
      </c>
      <c r="B15930" s="174">
        <v>114.219999999999</v>
      </c>
    </row>
    <row r="15931" spans="1:2">
      <c r="A15931" s="174">
        <v>1592.8</v>
      </c>
      <c r="B15931" s="174">
        <v>114.179999999999</v>
      </c>
    </row>
    <row r="15932" spans="1:2">
      <c r="A15932" s="174">
        <v>1592.9</v>
      </c>
      <c r="B15932" s="174">
        <v>114.13999999999901</v>
      </c>
    </row>
    <row r="15933" spans="1:2">
      <c r="A15933" s="174">
        <v>1593</v>
      </c>
      <c r="B15933" s="174">
        <v>114.1</v>
      </c>
    </row>
    <row r="15934" spans="1:2">
      <c r="A15934" s="174">
        <v>1593.1</v>
      </c>
      <c r="B15934" s="174">
        <v>114.079999999999</v>
      </c>
    </row>
    <row r="15935" spans="1:2">
      <c r="A15935" s="174">
        <v>1593.2</v>
      </c>
      <c r="B15935" s="174">
        <v>114.05999999999899</v>
      </c>
    </row>
    <row r="15936" spans="1:2">
      <c r="A15936" s="174">
        <v>1593.3</v>
      </c>
      <c r="B15936" s="174">
        <v>114.039999999999</v>
      </c>
    </row>
    <row r="15937" spans="1:2">
      <c r="A15937" s="174">
        <v>1593.4</v>
      </c>
      <c r="B15937" s="174">
        <v>114.019999999999</v>
      </c>
    </row>
    <row r="15938" spans="1:2">
      <c r="A15938" s="174">
        <v>1593.5</v>
      </c>
      <c r="B15938" s="174">
        <v>114</v>
      </c>
    </row>
    <row r="15939" spans="1:2">
      <c r="A15939" s="174">
        <v>1593.6</v>
      </c>
      <c r="B15939" s="174">
        <v>113.979999999999</v>
      </c>
    </row>
    <row r="15940" spans="1:2">
      <c r="A15940" s="174">
        <v>1593.7</v>
      </c>
      <c r="B15940" s="174">
        <v>113.96</v>
      </c>
    </row>
    <row r="15941" spans="1:2">
      <c r="A15941" s="174">
        <v>1593.8</v>
      </c>
      <c r="B15941" s="174">
        <v>113.939999999999</v>
      </c>
    </row>
    <row r="15942" spans="1:2">
      <c r="A15942" s="174">
        <v>1593.9</v>
      </c>
      <c r="B15942" s="174">
        <v>113.91999999999901</v>
      </c>
    </row>
    <row r="15943" spans="1:2">
      <c r="A15943" s="174">
        <v>1594</v>
      </c>
      <c r="B15943" s="174">
        <v>113.9</v>
      </c>
    </row>
    <row r="15944" spans="1:2">
      <c r="A15944" s="174">
        <v>1594.1</v>
      </c>
      <c r="B15944" s="174">
        <v>113.879999999999</v>
      </c>
    </row>
    <row r="15945" spans="1:2">
      <c r="A15945" s="174">
        <v>1594.2</v>
      </c>
      <c r="B15945" s="174">
        <v>113.86</v>
      </c>
    </row>
    <row r="15946" spans="1:2">
      <c r="A15946" s="174">
        <v>1594.3</v>
      </c>
      <c r="B15946" s="174">
        <v>113.83999999999899</v>
      </c>
    </row>
    <row r="15947" spans="1:2">
      <c r="A15947" s="174">
        <v>1594.4</v>
      </c>
      <c r="B15947" s="174">
        <v>113.82</v>
      </c>
    </row>
    <row r="15948" spans="1:2">
      <c r="A15948" s="174">
        <v>1594.5</v>
      </c>
      <c r="B15948" s="174">
        <v>113.8</v>
      </c>
    </row>
    <row r="15949" spans="1:2">
      <c r="A15949" s="174">
        <v>1594.6</v>
      </c>
      <c r="B15949" s="174">
        <v>113.77999999999901</v>
      </c>
    </row>
    <row r="15950" spans="1:2">
      <c r="A15950" s="174">
        <v>1594.7</v>
      </c>
      <c r="B15950" s="174">
        <v>113.759999999999</v>
      </c>
    </row>
    <row r="15951" spans="1:2">
      <c r="A15951" s="174">
        <v>1594.8</v>
      </c>
      <c r="B15951" s="174">
        <v>113.739999999999</v>
      </c>
    </row>
    <row r="15952" spans="1:2">
      <c r="A15952" s="174">
        <v>1594.9</v>
      </c>
      <c r="B15952" s="174">
        <v>113.719999999999</v>
      </c>
    </row>
    <row r="15953" spans="1:2">
      <c r="A15953" s="174">
        <v>1595</v>
      </c>
      <c r="B15953" s="174">
        <v>113.7</v>
      </c>
    </row>
    <row r="15954" spans="1:2">
      <c r="A15954" s="174">
        <v>1595.1</v>
      </c>
      <c r="B15954" s="174">
        <v>113.659999999999</v>
      </c>
    </row>
    <row r="15955" spans="1:2">
      <c r="A15955" s="174">
        <v>1595.2</v>
      </c>
      <c r="B15955" s="174">
        <v>113.619999999999</v>
      </c>
    </row>
    <row r="15956" spans="1:2">
      <c r="A15956" s="174">
        <v>1595.3</v>
      </c>
      <c r="B15956" s="174">
        <v>113.579999999999</v>
      </c>
    </row>
    <row r="15957" spans="1:2">
      <c r="A15957" s="174">
        <v>1595.4</v>
      </c>
      <c r="B15957" s="174">
        <v>113.539999999999</v>
      </c>
    </row>
    <row r="15958" spans="1:2">
      <c r="A15958" s="174">
        <v>1595.5</v>
      </c>
      <c r="B15958" s="174">
        <v>113.5</v>
      </c>
    </row>
    <row r="15959" spans="1:2">
      <c r="A15959" s="174">
        <v>1595.6</v>
      </c>
      <c r="B15959" s="174">
        <v>113.459999999999</v>
      </c>
    </row>
    <row r="15960" spans="1:2">
      <c r="A15960" s="174">
        <v>1595.7</v>
      </c>
      <c r="B15960" s="174">
        <v>113.41999999999901</v>
      </c>
    </row>
    <row r="15961" spans="1:2">
      <c r="A15961" s="174">
        <v>1595.8</v>
      </c>
      <c r="B15961" s="174">
        <v>113.379999999999</v>
      </c>
    </row>
    <row r="15962" spans="1:2">
      <c r="A15962" s="174">
        <v>1595.9</v>
      </c>
      <c r="B15962" s="174">
        <v>113.33999999999899</v>
      </c>
    </row>
    <row r="15963" spans="1:2">
      <c r="A15963" s="174">
        <v>1596</v>
      </c>
      <c r="B15963" s="174">
        <v>113.3</v>
      </c>
    </row>
    <row r="15964" spans="1:2">
      <c r="A15964" s="174">
        <v>1596.1</v>
      </c>
      <c r="B15964" s="174">
        <v>113.259999999999</v>
      </c>
    </row>
    <row r="15965" spans="1:2">
      <c r="A15965" s="174">
        <v>1596.2</v>
      </c>
      <c r="B15965" s="174">
        <v>113.219999999999</v>
      </c>
    </row>
    <row r="15966" spans="1:2">
      <c r="A15966" s="174">
        <v>1596.3</v>
      </c>
      <c r="B15966" s="174">
        <v>113.179999999999</v>
      </c>
    </row>
    <row r="15967" spans="1:2">
      <c r="A15967" s="174">
        <v>1596.4</v>
      </c>
      <c r="B15967" s="174">
        <v>113.13999999999901</v>
      </c>
    </row>
    <row r="15968" spans="1:2">
      <c r="A15968" s="174">
        <v>1596.5</v>
      </c>
      <c r="B15968" s="174">
        <v>113.1</v>
      </c>
    </row>
    <row r="15969" spans="1:2">
      <c r="A15969" s="174">
        <v>1596.6</v>
      </c>
      <c r="B15969" s="174">
        <v>113.05999999999899</v>
      </c>
    </row>
    <row r="15970" spans="1:2">
      <c r="A15970" s="174">
        <v>1596.7</v>
      </c>
      <c r="B15970" s="174">
        <v>113.019999999999</v>
      </c>
    </row>
    <row r="15971" spans="1:2">
      <c r="A15971" s="174">
        <v>1596.8</v>
      </c>
      <c r="B15971" s="174">
        <v>112.979999999999</v>
      </c>
    </row>
    <row r="15972" spans="1:2">
      <c r="A15972" s="174">
        <v>1596.9</v>
      </c>
      <c r="B15972" s="174">
        <v>112.939999999999</v>
      </c>
    </row>
    <row r="15973" spans="1:2">
      <c r="A15973" s="174">
        <v>1597</v>
      </c>
      <c r="B15973" s="174">
        <v>112.9</v>
      </c>
    </row>
    <row r="15974" spans="1:2">
      <c r="A15974" s="174">
        <v>1597.1</v>
      </c>
      <c r="B15974" s="174">
        <v>112.829999999999</v>
      </c>
    </row>
    <row r="15975" spans="1:2">
      <c r="A15975" s="174">
        <v>1597.2</v>
      </c>
      <c r="B15975" s="174">
        <v>112.759999999999</v>
      </c>
    </row>
    <row r="15976" spans="1:2">
      <c r="A15976" s="174">
        <v>1597.3</v>
      </c>
      <c r="B15976" s="174">
        <v>112.689999999999</v>
      </c>
    </row>
    <row r="15977" spans="1:2">
      <c r="A15977" s="174">
        <v>1597.4</v>
      </c>
      <c r="B15977" s="174">
        <v>112.619999999999</v>
      </c>
    </row>
    <row r="15978" spans="1:2">
      <c r="A15978" s="174">
        <v>1597.5</v>
      </c>
      <c r="B15978" s="174">
        <v>112.55</v>
      </c>
    </row>
    <row r="15979" spans="1:2">
      <c r="A15979" s="174">
        <v>1597.6</v>
      </c>
      <c r="B15979" s="174">
        <v>112.479999999999</v>
      </c>
    </row>
    <row r="15980" spans="1:2">
      <c r="A15980" s="174">
        <v>1597.7</v>
      </c>
      <c r="B15980" s="174">
        <v>112.409999999999</v>
      </c>
    </row>
    <row r="15981" spans="1:2">
      <c r="A15981" s="174">
        <v>1597.8</v>
      </c>
      <c r="B15981" s="174">
        <v>112.33999999999899</v>
      </c>
    </row>
    <row r="15982" spans="1:2">
      <c r="A15982" s="174">
        <v>1597.9</v>
      </c>
      <c r="B15982" s="174">
        <v>112.269999999999</v>
      </c>
    </row>
    <row r="15983" spans="1:2">
      <c r="A15983" s="174">
        <v>1598</v>
      </c>
      <c r="B15983" s="174">
        <v>112.2</v>
      </c>
    </row>
    <row r="15984" spans="1:2">
      <c r="A15984" s="174">
        <v>1598.1</v>
      </c>
      <c r="B15984" s="174">
        <v>112.119999999999</v>
      </c>
    </row>
    <row r="15985" spans="1:2">
      <c r="A15985" s="174">
        <v>1598.2</v>
      </c>
      <c r="B15985" s="174">
        <v>112.039999999999</v>
      </c>
    </row>
    <row r="15986" spans="1:2">
      <c r="A15986" s="174">
        <v>1598.3</v>
      </c>
      <c r="B15986" s="174">
        <v>111.959999999999</v>
      </c>
    </row>
    <row r="15987" spans="1:2">
      <c r="A15987" s="174">
        <v>1598.4</v>
      </c>
      <c r="B15987" s="174">
        <v>111.879999999999</v>
      </c>
    </row>
    <row r="15988" spans="1:2">
      <c r="A15988" s="174">
        <v>1598.5</v>
      </c>
      <c r="B15988" s="174">
        <v>111.8</v>
      </c>
    </row>
    <row r="15989" spans="1:2">
      <c r="A15989" s="174">
        <v>1598.6</v>
      </c>
      <c r="B15989" s="174">
        <v>111.719999999999</v>
      </c>
    </row>
    <row r="15990" spans="1:2">
      <c r="A15990" s="174">
        <v>1598.7</v>
      </c>
      <c r="B15990" s="174">
        <v>111.63999999999901</v>
      </c>
    </row>
    <row r="15991" spans="1:2">
      <c r="A15991" s="174">
        <v>1598.8</v>
      </c>
      <c r="B15991" s="174">
        <v>111.55999999999899</v>
      </c>
    </row>
    <row r="15992" spans="1:2">
      <c r="A15992" s="174">
        <v>1598.9</v>
      </c>
      <c r="B15992" s="174">
        <v>111.479999999999</v>
      </c>
    </row>
    <row r="15993" spans="1:2">
      <c r="A15993" s="174">
        <v>1599</v>
      </c>
      <c r="B15993" s="174">
        <v>111.4</v>
      </c>
    </row>
    <row r="15994" spans="1:2">
      <c r="A15994" s="174">
        <v>1599.1</v>
      </c>
      <c r="B15994" s="174">
        <v>111.30999999999899</v>
      </c>
    </row>
    <row r="15995" spans="1:2">
      <c r="A15995" s="174">
        <v>1599.2</v>
      </c>
      <c r="B15995" s="174">
        <v>111.219999999999</v>
      </c>
    </row>
    <row r="15996" spans="1:2">
      <c r="A15996" s="174">
        <v>1599.3</v>
      </c>
      <c r="B15996" s="174">
        <v>111.129999999999</v>
      </c>
    </row>
    <row r="15997" spans="1:2">
      <c r="A15997" s="174">
        <v>1599.4</v>
      </c>
      <c r="B15997" s="174">
        <v>111.039999999999</v>
      </c>
    </row>
    <row r="15998" spans="1:2">
      <c r="A15998" s="174">
        <v>1599.5</v>
      </c>
      <c r="B15998" s="174">
        <v>110.95</v>
      </c>
    </row>
    <row r="15999" spans="1:2">
      <c r="A15999" s="174">
        <v>1599.6</v>
      </c>
      <c r="B15999" s="174">
        <v>110.859999999999</v>
      </c>
    </row>
    <row r="16000" spans="1:2">
      <c r="A16000" s="174">
        <v>1599.7</v>
      </c>
      <c r="B16000" s="174">
        <v>110.769999999999</v>
      </c>
    </row>
    <row r="16001" spans="1:2">
      <c r="A16001" s="174">
        <v>1599.8</v>
      </c>
      <c r="B16001" s="174">
        <v>110.679999999999</v>
      </c>
    </row>
    <row r="16002" spans="1:2">
      <c r="A16002" s="174">
        <v>1599.9</v>
      </c>
      <c r="B16002" s="174">
        <v>110.58999999999899</v>
      </c>
    </row>
    <row r="16003" spans="1:2">
      <c r="A16003" s="174">
        <v>1600</v>
      </c>
      <c r="B16003" s="174">
        <v>110.5</v>
      </c>
    </row>
    <row r="16004" spans="1:2">
      <c r="A16004" s="174">
        <v>1600.1</v>
      </c>
      <c r="B16004" s="174">
        <v>110.399999999999</v>
      </c>
    </row>
    <row r="16005" spans="1:2">
      <c r="A16005" s="174">
        <v>1600.2</v>
      </c>
      <c r="B16005" s="174">
        <v>110.299999999999</v>
      </c>
    </row>
    <row r="16006" spans="1:2">
      <c r="A16006" s="174">
        <v>1600.3</v>
      </c>
      <c r="B16006" s="174">
        <v>110.19999999999899</v>
      </c>
    </row>
    <row r="16007" spans="1:2">
      <c r="A16007" s="174">
        <v>1600.4</v>
      </c>
      <c r="B16007" s="174">
        <v>110.099999999999</v>
      </c>
    </row>
    <row r="16008" spans="1:2">
      <c r="A16008" s="174">
        <v>1600.5</v>
      </c>
      <c r="B16008" s="174">
        <v>110</v>
      </c>
    </row>
    <row r="16009" spans="1:2">
      <c r="A16009" s="174">
        <v>1600.6</v>
      </c>
      <c r="B16009" s="174">
        <v>109.899999999999</v>
      </c>
    </row>
    <row r="16010" spans="1:2">
      <c r="A16010" s="174">
        <v>1600.7</v>
      </c>
      <c r="B16010" s="174">
        <v>109.799999999999</v>
      </c>
    </row>
    <row r="16011" spans="1:2">
      <c r="A16011" s="174">
        <v>1600.8</v>
      </c>
      <c r="B16011" s="174">
        <v>109.69999999999899</v>
      </c>
    </row>
    <row r="16012" spans="1:2">
      <c r="A16012" s="174">
        <v>1600.9</v>
      </c>
      <c r="B16012" s="174">
        <v>109.599999999999</v>
      </c>
    </row>
    <row r="16013" spans="1:2">
      <c r="A16013" s="174">
        <v>1601</v>
      </c>
      <c r="B16013" s="174">
        <v>109.5</v>
      </c>
    </row>
    <row r="16014" spans="1:2">
      <c r="A16014" s="174">
        <v>1601.1</v>
      </c>
      <c r="B16014" s="174">
        <v>109.399999999999</v>
      </c>
    </row>
    <row r="16015" spans="1:2">
      <c r="A16015" s="174">
        <v>1601.2</v>
      </c>
      <c r="B16015" s="174">
        <v>109.299999999999</v>
      </c>
    </row>
    <row r="16016" spans="1:2">
      <c r="A16016" s="174">
        <v>1601.3</v>
      </c>
      <c r="B16016" s="174">
        <v>109.19999999999899</v>
      </c>
    </row>
    <row r="16017" spans="1:2">
      <c r="A16017" s="174">
        <v>1601.4</v>
      </c>
      <c r="B16017" s="174">
        <v>109.099999999999</v>
      </c>
    </row>
    <row r="16018" spans="1:2">
      <c r="A16018" s="174">
        <v>1601.5</v>
      </c>
      <c r="B16018" s="174">
        <v>109</v>
      </c>
    </row>
    <row r="16019" spans="1:2">
      <c r="A16019" s="174">
        <v>1601.6</v>
      </c>
      <c r="B16019" s="174">
        <v>108.899999999999</v>
      </c>
    </row>
    <row r="16020" spans="1:2">
      <c r="A16020" s="174">
        <v>1601.7</v>
      </c>
      <c r="B16020" s="174">
        <v>108.799999999999</v>
      </c>
    </row>
    <row r="16021" spans="1:2">
      <c r="A16021" s="174">
        <v>1601.8</v>
      </c>
      <c r="B16021" s="174">
        <v>108.69999999999899</v>
      </c>
    </row>
    <row r="16022" spans="1:2">
      <c r="A16022" s="174">
        <v>1601.9</v>
      </c>
      <c r="B16022" s="174">
        <v>108.599999999999</v>
      </c>
    </row>
    <row r="16023" spans="1:2">
      <c r="A16023" s="174">
        <v>1602</v>
      </c>
      <c r="B16023" s="174">
        <v>108.5</v>
      </c>
    </row>
    <row r="16024" spans="1:2">
      <c r="A16024" s="174">
        <v>1602.1</v>
      </c>
      <c r="B16024" s="174">
        <v>108.41999999999901</v>
      </c>
    </row>
    <row r="16025" spans="1:2">
      <c r="A16025" s="174">
        <v>1602.2</v>
      </c>
      <c r="B16025" s="174">
        <v>108.33999999999899</v>
      </c>
    </row>
    <row r="16026" spans="1:2">
      <c r="A16026" s="174">
        <v>1602.3</v>
      </c>
      <c r="B16026" s="174">
        <v>108.259999999999</v>
      </c>
    </row>
    <row r="16027" spans="1:2">
      <c r="A16027" s="174">
        <v>1602.4</v>
      </c>
      <c r="B16027" s="174">
        <v>108.179999999999</v>
      </c>
    </row>
    <row r="16028" spans="1:2">
      <c r="A16028" s="174">
        <v>1602.5</v>
      </c>
      <c r="B16028" s="174">
        <v>108.1</v>
      </c>
    </row>
    <row r="16029" spans="1:2">
      <c r="A16029" s="174">
        <v>1602.6</v>
      </c>
      <c r="B16029" s="174">
        <v>108.019999999999</v>
      </c>
    </row>
    <row r="16030" spans="1:2">
      <c r="A16030" s="174">
        <v>1602.7</v>
      </c>
      <c r="B16030" s="174">
        <v>107.939999999999</v>
      </c>
    </row>
    <row r="16031" spans="1:2">
      <c r="A16031" s="174">
        <v>1602.8</v>
      </c>
      <c r="B16031" s="174">
        <v>107.859999999999</v>
      </c>
    </row>
    <row r="16032" spans="1:2">
      <c r="A16032" s="174">
        <v>1602.9</v>
      </c>
      <c r="B16032" s="174">
        <v>107.77999999999901</v>
      </c>
    </row>
    <row r="16033" spans="1:2">
      <c r="A16033" s="174">
        <v>1603</v>
      </c>
      <c r="B16033" s="174">
        <v>107.7</v>
      </c>
    </row>
    <row r="16034" spans="1:2">
      <c r="A16034" s="174">
        <v>1603.1</v>
      </c>
      <c r="B16034" s="174">
        <v>107.63999999999901</v>
      </c>
    </row>
    <row r="16035" spans="1:2">
      <c r="A16035" s="174">
        <v>1603.2</v>
      </c>
      <c r="B16035" s="174">
        <v>107.579999999999</v>
      </c>
    </row>
    <row r="16036" spans="1:2">
      <c r="A16036" s="174">
        <v>1603.3</v>
      </c>
      <c r="B16036" s="174">
        <v>107.519999999999</v>
      </c>
    </row>
    <row r="16037" spans="1:2">
      <c r="A16037" s="174">
        <v>1603.4</v>
      </c>
      <c r="B16037" s="174">
        <v>107.459999999999</v>
      </c>
    </row>
    <row r="16038" spans="1:2">
      <c r="A16038" s="174">
        <v>1603.5</v>
      </c>
      <c r="B16038" s="174">
        <v>107.4</v>
      </c>
    </row>
    <row r="16039" spans="1:2">
      <c r="A16039" s="174">
        <v>1603.6</v>
      </c>
      <c r="B16039" s="174">
        <v>107.33999999999899</v>
      </c>
    </row>
    <row r="16040" spans="1:2">
      <c r="A16040" s="174">
        <v>1603.7</v>
      </c>
      <c r="B16040" s="174">
        <v>107.27999999999901</v>
      </c>
    </row>
    <row r="16041" spans="1:2">
      <c r="A16041" s="174">
        <v>1603.8</v>
      </c>
      <c r="B16041" s="174">
        <v>107.219999999999</v>
      </c>
    </row>
    <row r="16042" spans="1:2">
      <c r="A16042" s="174">
        <v>1603.9</v>
      </c>
      <c r="B16042" s="174">
        <v>107.159999999999</v>
      </c>
    </row>
    <row r="16043" spans="1:2">
      <c r="A16043" s="174">
        <v>1604</v>
      </c>
      <c r="B16043" s="174">
        <v>107.1</v>
      </c>
    </row>
    <row r="16044" spans="1:2">
      <c r="A16044" s="174">
        <v>1604.1</v>
      </c>
      <c r="B16044" s="174">
        <v>107.049999999999</v>
      </c>
    </row>
    <row r="16045" spans="1:2">
      <c r="A16045" s="174">
        <v>1604.2</v>
      </c>
      <c r="B16045" s="174">
        <v>106.99999999999901</v>
      </c>
    </row>
    <row r="16046" spans="1:2">
      <c r="A16046" s="174">
        <v>1604.3</v>
      </c>
      <c r="B16046" s="174">
        <v>106.94999999999899</v>
      </c>
    </row>
    <row r="16047" spans="1:2">
      <c r="A16047" s="174">
        <v>1604.4</v>
      </c>
      <c r="B16047" s="174">
        <v>106.899999999999</v>
      </c>
    </row>
    <row r="16048" spans="1:2">
      <c r="A16048" s="174">
        <v>1604.5</v>
      </c>
      <c r="B16048" s="174">
        <v>106.85</v>
      </c>
    </row>
    <row r="16049" spans="1:2">
      <c r="A16049" s="174">
        <v>1604.6</v>
      </c>
      <c r="B16049" s="174">
        <v>106.799999999999</v>
      </c>
    </row>
    <row r="16050" spans="1:2">
      <c r="A16050" s="174">
        <v>1604.7</v>
      </c>
      <c r="B16050" s="174">
        <v>106.74999999999901</v>
      </c>
    </row>
    <row r="16051" spans="1:2">
      <c r="A16051" s="174">
        <v>1604.8</v>
      </c>
      <c r="B16051" s="174">
        <v>106.69999999999899</v>
      </c>
    </row>
    <row r="16052" spans="1:2">
      <c r="A16052" s="174">
        <v>1604.9</v>
      </c>
      <c r="B16052" s="174">
        <v>106.649999999999</v>
      </c>
    </row>
    <row r="16053" spans="1:2">
      <c r="A16053" s="174">
        <v>1605</v>
      </c>
      <c r="B16053" s="174">
        <v>106.6</v>
      </c>
    </row>
    <row r="16054" spans="1:2">
      <c r="A16054" s="174">
        <v>1605.1</v>
      </c>
      <c r="B16054" s="174">
        <v>106.579999999999</v>
      </c>
    </row>
    <row r="16055" spans="1:2">
      <c r="A16055" s="174">
        <v>1605.2</v>
      </c>
      <c r="B16055" s="174">
        <v>106.55999999999899</v>
      </c>
    </row>
    <row r="16056" spans="1:2">
      <c r="A16056" s="174">
        <v>1605.3</v>
      </c>
      <c r="B16056" s="174">
        <v>106.539999999999</v>
      </c>
    </row>
    <row r="16057" spans="1:2">
      <c r="A16057" s="174">
        <v>1605.4</v>
      </c>
      <c r="B16057" s="174">
        <v>106.519999999999</v>
      </c>
    </row>
    <row r="16058" spans="1:2">
      <c r="A16058" s="174">
        <v>1605.5</v>
      </c>
      <c r="B16058" s="174">
        <v>106.5</v>
      </c>
    </row>
    <row r="16059" spans="1:2">
      <c r="A16059" s="174">
        <v>1605.6</v>
      </c>
      <c r="B16059" s="174">
        <v>106.479999999999</v>
      </c>
    </row>
    <row r="16060" spans="1:2">
      <c r="A16060" s="174">
        <v>1605.7</v>
      </c>
      <c r="B16060" s="174">
        <v>106.46</v>
      </c>
    </row>
    <row r="16061" spans="1:2">
      <c r="A16061" s="174">
        <v>1605.8</v>
      </c>
      <c r="B16061" s="174">
        <v>106.439999999999</v>
      </c>
    </row>
    <row r="16062" spans="1:2">
      <c r="A16062" s="174">
        <v>1605.9</v>
      </c>
      <c r="B16062" s="174">
        <v>106.41999999999901</v>
      </c>
    </row>
    <row r="16063" spans="1:2">
      <c r="A16063" s="174">
        <v>1606</v>
      </c>
      <c r="B16063" s="174">
        <v>106.4</v>
      </c>
    </row>
    <row r="16064" spans="1:2">
      <c r="A16064" s="174">
        <v>1606.1</v>
      </c>
      <c r="B16064" s="174">
        <v>106.379999999999</v>
      </c>
    </row>
    <row r="16065" spans="1:2">
      <c r="A16065" s="174">
        <v>1606.2</v>
      </c>
      <c r="B16065" s="174">
        <v>106.36</v>
      </c>
    </row>
    <row r="16066" spans="1:2">
      <c r="A16066" s="174">
        <v>1606.3</v>
      </c>
      <c r="B16066" s="174">
        <v>106.33999999999899</v>
      </c>
    </row>
    <row r="16067" spans="1:2">
      <c r="A16067" s="174">
        <v>1606.4</v>
      </c>
      <c r="B16067" s="174">
        <v>106.32</v>
      </c>
    </row>
    <row r="16068" spans="1:2">
      <c r="A16068" s="174">
        <v>1606.5</v>
      </c>
      <c r="B16068" s="174">
        <v>106.3</v>
      </c>
    </row>
    <row r="16069" spans="1:2">
      <c r="A16069" s="174">
        <v>1606.6</v>
      </c>
      <c r="B16069" s="174">
        <v>106.27999999999901</v>
      </c>
    </row>
    <row r="16070" spans="1:2">
      <c r="A16070" s="174">
        <v>1606.7</v>
      </c>
      <c r="B16070" s="174">
        <v>106.259999999999</v>
      </c>
    </row>
    <row r="16071" spans="1:2">
      <c r="A16071" s="174">
        <v>1606.8</v>
      </c>
      <c r="B16071" s="174">
        <v>106.239999999999</v>
      </c>
    </row>
    <row r="16072" spans="1:2">
      <c r="A16072" s="174">
        <v>1606.9</v>
      </c>
      <c r="B16072" s="174">
        <v>106.219999999999</v>
      </c>
    </row>
    <row r="16073" spans="1:2">
      <c r="A16073" s="174">
        <v>1607</v>
      </c>
      <c r="B16073" s="174">
        <v>106.2</v>
      </c>
    </row>
    <row r="16074" spans="1:2">
      <c r="A16074" s="174">
        <v>1607.1</v>
      </c>
      <c r="B16074" s="174">
        <v>106.2</v>
      </c>
    </row>
    <row r="16075" spans="1:2">
      <c r="A16075" s="174">
        <v>1607.2</v>
      </c>
      <c r="B16075" s="174">
        <v>106.2</v>
      </c>
    </row>
    <row r="16076" spans="1:2">
      <c r="A16076" s="174">
        <v>1607.3</v>
      </c>
      <c r="B16076" s="174">
        <v>106.2</v>
      </c>
    </row>
    <row r="16077" spans="1:2">
      <c r="A16077" s="174">
        <v>1607.4</v>
      </c>
      <c r="B16077" s="174">
        <v>106.2</v>
      </c>
    </row>
    <row r="16078" spans="1:2">
      <c r="A16078" s="174">
        <v>1607.5</v>
      </c>
      <c r="B16078" s="174">
        <v>106.2</v>
      </c>
    </row>
    <row r="16079" spans="1:2">
      <c r="A16079" s="174">
        <v>1607.6</v>
      </c>
      <c r="B16079" s="174">
        <v>106.2</v>
      </c>
    </row>
    <row r="16080" spans="1:2">
      <c r="A16080" s="174">
        <v>1607.7</v>
      </c>
      <c r="B16080" s="174">
        <v>106.2</v>
      </c>
    </row>
    <row r="16081" spans="1:2">
      <c r="A16081" s="174">
        <v>1607.8</v>
      </c>
      <c r="B16081" s="174">
        <v>106.2</v>
      </c>
    </row>
    <row r="16082" spans="1:2">
      <c r="A16082" s="174">
        <v>1607.9</v>
      </c>
      <c r="B16082" s="174">
        <v>106.2</v>
      </c>
    </row>
    <row r="16083" spans="1:2">
      <c r="A16083" s="174">
        <v>1608</v>
      </c>
      <c r="B16083" s="174">
        <v>106.2</v>
      </c>
    </row>
    <row r="16084" spans="1:2">
      <c r="A16084" s="174">
        <v>1608.1</v>
      </c>
      <c r="B16084" s="174">
        <v>106.2</v>
      </c>
    </row>
    <row r="16085" spans="1:2">
      <c r="A16085" s="174">
        <v>1608.2</v>
      </c>
      <c r="B16085" s="174">
        <v>106.2</v>
      </c>
    </row>
    <row r="16086" spans="1:2">
      <c r="A16086" s="174">
        <v>1608.3</v>
      </c>
      <c r="B16086" s="174">
        <v>106.2</v>
      </c>
    </row>
    <row r="16087" spans="1:2">
      <c r="A16087" s="174">
        <v>1608.4</v>
      </c>
      <c r="B16087" s="174">
        <v>106.2</v>
      </c>
    </row>
    <row r="16088" spans="1:2">
      <c r="A16088" s="174">
        <v>1608.5</v>
      </c>
      <c r="B16088" s="174">
        <v>106.2</v>
      </c>
    </row>
    <row r="16089" spans="1:2">
      <c r="A16089" s="174">
        <v>1608.6</v>
      </c>
      <c r="B16089" s="174">
        <v>106.2</v>
      </c>
    </row>
    <row r="16090" spans="1:2">
      <c r="A16090" s="174">
        <v>1608.7</v>
      </c>
      <c r="B16090" s="174">
        <v>106.2</v>
      </c>
    </row>
    <row r="16091" spans="1:2">
      <c r="A16091" s="174">
        <v>1608.8</v>
      </c>
      <c r="B16091" s="174">
        <v>106.2</v>
      </c>
    </row>
    <row r="16092" spans="1:2">
      <c r="A16092" s="174">
        <v>1608.9</v>
      </c>
      <c r="B16092" s="174">
        <v>106.2</v>
      </c>
    </row>
    <row r="16093" spans="1:2">
      <c r="A16093" s="174">
        <v>1609</v>
      </c>
      <c r="B16093" s="174">
        <v>106.2</v>
      </c>
    </row>
    <row r="16094" spans="1:2">
      <c r="A16094" s="174">
        <v>1609.1</v>
      </c>
      <c r="B16094" s="174">
        <v>106.22</v>
      </c>
    </row>
    <row r="16095" spans="1:2">
      <c r="A16095" s="174">
        <v>1609.2</v>
      </c>
      <c r="B16095" s="174">
        <v>106.24</v>
      </c>
    </row>
    <row r="16096" spans="1:2">
      <c r="A16096" s="174">
        <v>1609.3</v>
      </c>
      <c r="B16096" s="174">
        <v>106.26</v>
      </c>
    </row>
    <row r="16097" spans="1:2">
      <c r="A16097" s="174">
        <v>1609.4</v>
      </c>
      <c r="B16097" s="174">
        <v>106.28</v>
      </c>
    </row>
    <row r="16098" spans="1:2">
      <c r="A16098" s="174">
        <v>1609.5</v>
      </c>
      <c r="B16098" s="174">
        <v>106.3</v>
      </c>
    </row>
    <row r="16099" spans="1:2">
      <c r="A16099" s="174">
        <v>1609.6</v>
      </c>
      <c r="B16099" s="174">
        <v>106.32</v>
      </c>
    </row>
    <row r="16100" spans="1:2">
      <c r="A16100" s="174">
        <v>1609.7</v>
      </c>
      <c r="B16100" s="174">
        <v>106.34</v>
      </c>
    </row>
    <row r="16101" spans="1:2">
      <c r="A16101" s="174">
        <v>1609.8</v>
      </c>
      <c r="B16101" s="174">
        <v>106.36</v>
      </c>
    </row>
    <row r="16102" spans="1:2">
      <c r="A16102" s="174">
        <v>1609.9</v>
      </c>
      <c r="B16102" s="174">
        <v>106.38</v>
      </c>
    </row>
    <row r="16103" spans="1:2">
      <c r="A16103" s="174">
        <v>1610</v>
      </c>
      <c r="B16103" s="174">
        <v>106.4</v>
      </c>
    </row>
    <row r="16104" spans="1:2">
      <c r="A16104" s="174">
        <v>1610.1</v>
      </c>
      <c r="B16104" s="174">
        <v>106.41</v>
      </c>
    </row>
    <row r="16105" spans="1:2">
      <c r="A16105" s="174">
        <v>1610.2</v>
      </c>
      <c r="B16105" s="174">
        <v>106.42</v>
      </c>
    </row>
    <row r="16106" spans="1:2">
      <c r="A16106" s="174">
        <v>1610.3</v>
      </c>
      <c r="B16106" s="174">
        <v>106.43</v>
      </c>
    </row>
    <row r="16107" spans="1:2">
      <c r="A16107" s="174">
        <v>1610.4</v>
      </c>
      <c r="B16107" s="174">
        <v>106.44</v>
      </c>
    </row>
    <row r="16108" spans="1:2">
      <c r="A16108" s="174">
        <v>1610.5</v>
      </c>
      <c r="B16108" s="174">
        <v>106.45</v>
      </c>
    </row>
    <row r="16109" spans="1:2">
      <c r="A16109" s="174">
        <v>1610.6</v>
      </c>
      <c r="B16109" s="174">
        <v>106.46</v>
      </c>
    </row>
    <row r="16110" spans="1:2">
      <c r="A16110" s="174">
        <v>1610.7</v>
      </c>
      <c r="B16110" s="174">
        <v>106.47</v>
      </c>
    </row>
    <row r="16111" spans="1:2">
      <c r="A16111" s="174">
        <v>1610.8</v>
      </c>
      <c r="B16111" s="174">
        <v>106.48</v>
      </c>
    </row>
    <row r="16112" spans="1:2">
      <c r="A16112" s="174">
        <v>1610.9</v>
      </c>
      <c r="B16112" s="174">
        <v>106.49</v>
      </c>
    </row>
    <row r="16113" spans="1:2">
      <c r="A16113" s="174">
        <v>1611</v>
      </c>
      <c r="B16113" s="174">
        <v>106.5</v>
      </c>
    </row>
    <row r="16114" spans="1:2">
      <c r="A16114" s="174">
        <v>1611.1</v>
      </c>
      <c r="B16114" s="174">
        <v>106.53</v>
      </c>
    </row>
    <row r="16115" spans="1:2">
      <c r="A16115" s="174">
        <v>1611.2</v>
      </c>
      <c r="B16115" s="174">
        <v>106.56</v>
      </c>
    </row>
    <row r="16116" spans="1:2">
      <c r="A16116" s="174">
        <v>1611.3</v>
      </c>
      <c r="B16116" s="174">
        <v>106.59</v>
      </c>
    </row>
    <row r="16117" spans="1:2">
      <c r="A16117" s="174">
        <v>1611.4</v>
      </c>
      <c r="B16117" s="174">
        <v>106.62</v>
      </c>
    </row>
    <row r="16118" spans="1:2">
      <c r="A16118" s="174">
        <v>1611.5</v>
      </c>
      <c r="B16118" s="174">
        <v>106.65</v>
      </c>
    </row>
    <row r="16119" spans="1:2">
      <c r="A16119" s="174">
        <v>1611.6</v>
      </c>
      <c r="B16119" s="174">
        <v>106.68</v>
      </c>
    </row>
    <row r="16120" spans="1:2">
      <c r="A16120" s="174">
        <v>1611.7</v>
      </c>
      <c r="B16120" s="174">
        <v>106.71</v>
      </c>
    </row>
    <row r="16121" spans="1:2">
      <c r="A16121" s="174">
        <v>1611.8</v>
      </c>
      <c r="B16121" s="174">
        <v>106.74</v>
      </c>
    </row>
    <row r="16122" spans="1:2">
      <c r="A16122" s="174">
        <v>1611.9</v>
      </c>
      <c r="B16122" s="174">
        <v>106.77</v>
      </c>
    </row>
    <row r="16123" spans="1:2">
      <c r="A16123" s="174">
        <v>1612</v>
      </c>
      <c r="B16123" s="174">
        <v>106.8</v>
      </c>
    </row>
    <row r="16124" spans="1:2">
      <c r="A16124" s="174">
        <v>1612.1</v>
      </c>
      <c r="B16124" s="174">
        <v>106.84</v>
      </c>
    </row>
    <row r="16125" spans="1:2">
      <c r="A16125" s="174">
        <v>1612.2</v>
      </c>
      <c r="B16125" s="174">
        <v>106.88</v>
      </c>
    </row>
    <row r="16126" spans="1:2">
      <c r="A16126" s="174">
        <v>1612.3</v>
      </c>
      <c r="B16126" s="174">
        <v>106.92</v>
      </c>
    </row>
    <row r="16127" spans="1:2">
      <c r="A16127" s="174">
        <v>1612.4</v>
      </c>
      <c r="B16127" s="174">
        <v>106.96</v>
      </c>
    </row>
    <row r="16128" spans="1:2">
      <c r="A16128" s="174">
        <v>1612.5</v>
      </c>
      <c r="B16128" s="174">
        <v>107</v>
      </c>
    </row>
    <row r="16129" spans="1:2">
      <c r="A16129" s="174">
        <v>1612.6</v>
      </c>
      <c r="B16129" s="174">
        <v>107.04</v>
      </c>
    </row>
    <row r="16130" spans="1:2">
      <c r="A16130" s="174">
        <v>1612.7</v>
      </c>
      <c r="B16130" s="174">
        <v>107.08</v>
      </c>
    </row>
    <row r="16131" spans="1:2">
      <c r="A16131" s="174">
        <v>1612.8</v>
      </c>
      <c r="B16131" s="174">
        <v>107.12</v>
      </c>
    </row>
    <row r="16132" spans="1:2">
      <c r="A16132" s="174">
        <v>1612.9</v>
      </c>
      <c r="B16132" s="174">
        <v>107.16</v>
      </c>
    </row>
    <row r="16133" spans="1:2">
      <c r="A16133" s="174">
        <v>1613</v>
      </c>
      <c r="B16133" s="174">
        <v>107.2</v>
      </c>
    </row>
    <row r="16134" spans="1:2">
      <c r="A16134" s="174">
        <v>1613.1</v>
      </c>
      <c r="B16134" s="174">
        <v>107.26</v>
      </c>
    </row>
    <row r="16135" spans="1:2">
      <c r="A16135" s="174">
        <v>1613.2</v>
      </c>
      <c r="B16135" s="174">
        <v>107.32</v>
      </c>
    </row>
    <row r="16136" spans="1:2">
      <c r="A16136" s="174">
        <v>1613.3</v>
      </c>
      <c r="B16136" s="174">
        <v>107.38</v>
      </c>
    </row>
    <row r="16137" spans="1:2">
      <c r="A16137" s="174">
        <v>1613.4</v>
      </c>
      <c r="B16137" s="174">
        <v>107.44</v>
      </c>
    </row>
    <row r="16138" spans="1:2">
      <c r="A16138" s="174">
        <v>1613.5</v>
      </c>
      <c r="B16138" s="174">
        <v>107.5</v>
      </c>
    </row>
    <row r="16139" spans="1:2">
      <c r="A16139" s="174">
        <v>1613.6</v>
      </c>
      <c r="B16139" s="174">
        <v>107.56</v>
      </c>
    </row>
    <row r="16140" spans="1:2">
      <c r="A16140" s="174">
        <v>1613.7</v>
      </c>
      <c r="B16140" s="174">
        <v>107.62</v>
      </c>
    </row>
    <row r="16141" spans="1:2">
      <c r="A16141" s="174">
        <v>1613.8</v>
      </c>
      <c r="B16141" s="174">
        <v>107.68</v>
      </c>
    </row>
    <row r="16142" spans="1:2">
      <c r="A16142" s="174">
        <v>1613.9</v>
      </c>
      <c r="B16142" s="174">
        <v>107.74</v>
      </c>
    </row>
    <row r="16143" spans="1:2">
      <c r="A16143" s="174">
        <v>1614</v>
      </c>
      <c r="B16143" s="174">
        <v>107.8</v>
      </c>
    </row>
    <row r="16144" spans="1:2">
      <c r="A16144" s="174">
        <v>1614.1</v>
      </c>
      <c r="B16144" s="174">
        <v>107.87</v>
      </c>
    </row>
    <row r="16145" spans="1:2">
      <c r="A16145" s="174">
        <v>1614.2</v>
      </c>
      <c r="B16145" s="174">
        <v>107.94</v>
      </c>
    </row>
    <row r="16146" spans="1:2">
      <c r="A16146" s="174">
        <v>1614.3</v>
      </c>
      <c r="B16146" s="174">
        <v>108.01</v>
      </c>
    </row>
    <row r="16147" spans="1:2">
      <c r="A16147" s="174">
        <v>1614.4</v>
      </c>
      <c r="B16147" s="174">
        <v>108.08</v>
      </c>
    </row>
    <row r="16148" spans="1:2">
      <c r="A16148" s="174">
        <v>1614.5</v>
      </c>
      <c r="B16148" s="174">
        <v>108.15</v>
      </c>
    </row>
    <row r="16149" spans="1:2">
      <c r="A16149" s="174">
        <v>1614.6</v>
      </c>
      <c r="B16149" s="174">
        <v>108.22</v>
      </c>
    </row>
    <row r="16150" spans="1:2">
      <c r="A16150" s="174">
        <v>1614.7</v>
      </c>
      <c r="B16150" s="174">
        <v>108.29</v>
      </c>
    </row>
    <row r="16151" spans="1:2">
      <c r="A16151" s="174">
        <v>1614.8</v>
      </c>
      <c r="B16151" s="174">
        <v>108.36</v>
      </c>
    </row>
    <row r="16152" spans="1:2">
      <c r="A16152" s="174">
        <v>1614.9</v>
      </c>
      <c r="B16152" s="174">
        <v>108.43</v>
      </c>
    </row>
    <row r="16153" spans="1:2">
      <c r="A16153" s="174">
        <v>1615</v>
      </c>
      <c r="B16153" s="174">
        <v>108.5</v>
      </c>
    </row>
    <row r="16154" spans="1:2">
      <c r="A16154" s="174">
        <v>1615.1</v>
      </c>
      <c r="B16154" s="174">
        <v>108.59</v>
      </c>
    </row>
    <row r="16155" spans="1:2">
      <c r="A16155" s="174">
        <v>1615.2</v>
      </c>
      <c r="B16155" s="174">
        <v>108.68</v>
      </c>
    </row>
    <row r="16156" spans="1:2">
      <c r="A16156" s="174">
        <v>1615.3</v>
      </c>
      <c r="B16156" s="174">
        <v>108.77</v>
      </c>
    </row>
    <row r="16157" spans="1:2">
      <c r="A16157" s="174">
        <v>1615.4</v>
      </c>
      <c r="B16157" s="174">
        <v>108.86</v>
      </c>
    </row>
    <row r="16158" spans="1:2">
      <c r="A16158" s="174">
        <v>1615.5</v>
      </c>
      <c r="B16158" s="174">
        <v>108.95</v>
      </c>
    </row>
    <row r="16159" spans="1:2">
      <c r="A16159" s="174">
        <v>1615.6</v>
      </c>
      <c r="B16159" s="174">
        <v>109.04</v>
      </c>
    </row>
    <row r="16160" spans="1:2">
      <c r="A16160" s="174">
        <v>1615.7</v>
      </c>
      <c r="B16160" s="174">
        <v>109.13</v>
      </c>
    </row>
    <row r="16161" spans="1:2">
      <c r="A16161" s="174">
        <v>1615.8</v>
      </c>
      <c r="B16161" s="174">
        <v>109.22</v>
      </c>
    </row>
    <row r="16162" spans="1:2">
      <c r="A16162" s="174">
        <v>1615.9</v>
      </c>
      <c r="B16162" s="174">
        <v>109.31</v>
      </c>
    </row>
    <row r="16163" spans="1:2">
      <c r="A16163" s="174">
        <v>1616</v>
      </c>
      <c r="B16163" s="174">
        <v>109.4</v>
      </c>
    </row>
    <row r="16164" spans="1:2">
      <c r="A16164" s="174">
        <v>1616.1</v>
      </c>
      <c r="B16164" s="174">
        <v>109.51</v>
      </c>
    </row>
    <row r="16165" spans="1:2">
      <c r="A16165" s="174">
        <v>1616.2</v>
      </c>
      <c r="B16165" s="174">
        <v>109.62</v>
      </c>
    </row>
    <row r="16166" spans="1:2">
      <c r="A16166" s="174">
        <v>1616.3</v>
      </c>
      <c r="B16166" s="174">
        <v>109.73</v>
      </c>
    </row>
    <row r="16167" spans="1:2">
      <c r="A16167" s="174">
        <v>1616.4</v>
      </c>
      <c r="B16167" s="174">
        <v>109.84</v>
      </c>
    </row>
    <row r="16168" spans="1:2">
      <c r="A16168" s="174">
        <v>1616.5</v>
      </c>
      <c r="B16168" s="174">
        <v>109.95</v>
      </c>
    </row>
    <row r="16169" spans="1:2">
      <c r="A16169" s="174">
        <v>1616.6</v>
      </c>
      <c r="B16169" s="174">
        <v>110.06</v>
      </c>
    </row>
    <row r="16170" spans="1:2">
      <c r="A16170" s="174">
        <v>1616.7</v>
      </c>
      <c r="B16170" s="174">
        <v>110.17</v>
      </c>
    </row>
    <row r="16171" spans="1:2">
      <c r="A16171" s="174">
        <v>1616.8</v>
      </c>
      <c r="B16171" s="174">
        <v>110.28</v>
      </c>
    </row>
    <row r="16172" spans="1:2">
      <c r="A16172" s="174">
        <v>1616.9</v>
      </c>
      <c r="B16172" s="174">
        <v>110.39</v>
      </c>
    </row>
    <row r="16173" spans="1:2">
      <c r="A16173" s="174">
        <v>1617</v>
      </c>
      <c r="B16173" s="174">
        <v>110.5</v>
      </c>
    </row>
    <row r="16174" spans="1:2">
      <c r="A16174" s="174">
        <v>1617.1</v>
      </c>
      <c r="B16174" s="174">
        <v>110.62</v>
      </c>
    </row>
    <row r="16175" spans="1:2">
      <c r="A16175" s="174">
        <v>1617.2</v>
      </c>
      <c r="B16175" s="174">
        <v>110.74</v>
      </c>
    </row>
    <row r="16176" spans="1:2">
      <c r="A16176" s="174">
        <v>1617.3</v>
      </c>
      <c r="B16176" s="174">
        <v>110.86</v>
      </c>
    </row>
    <row r="16177" spans="1:2">
      <c r="A16177" s="174">
        <v>1617.4</v>
      </c>
      <c r="B16177" s="174">
        <v>110.98</v>
      </c>
    </row>
    <row r="16178" spans="1:2">
      <c r="A16178" s="174">
        <v>1617.5</v>
      </c>
      <c r="B16178" s="174">
        <v>111.1</v>
      </c>
    </row>
    <row r="16179" spans="1:2">
      <c r="A16179" s="174">
        <v>1617.6</v>
      </c>
      <c r="B16179" s="174">
        <v>111.22</v>
      </c>
    </row>
    <row r="16180" spans="1:2">
      <c r="A16180" s="174">
        <v>1617.7</v>
      </c>
      <c r="B16180" s="174">
        <v>111.34</v>
      </c>
    </row>
    <row r="16181" spans="1:2">
      <c r="A16181" s="174">
        <v>1617.8</v>
      </c>
      <c r="B16181" s="174">
        <v>111.46</v>
      </c>
    </row>
    <row r="16182" spans="1:2">
      <c r="A16182" s="174">
        <v>1617.9</v>
      </c>
      <c r="B16182" s="174">
        <v>111.58</v>
      </c>
    </row>
    <row r="16183" spans="1:2">
      <c r="A16183" s="174">
        <v>1618</v>
      </c>
      <c r="B16183" s="174">
        <v>111.7</v>
      </c>
    </row>
    <row r="16184" spans="1:2">
      <c r="A16184" s="174">
        <v>1618.1</v>
      </c>
      <c r="B16184" s="174">
        <v>111.83</v>
      </c>
    </row>
    <row r="16185" spans="1:2">
      <c r="A16185" s="174">
        <v>1618.2</v>
      </c>
      <c r="B16185" s="174">
        <v>111.96</v>
      </c>
    </row>
    <row r="16186" spans="1:2">
      <c r="A16186" s="174">
        <v>1618.3</v>
      </c>
      <c r="B16186" s="174">
        <v>112.09</v>
      </c>
    </row>
    <row r="16187" spans="1:2">
      <c r="A16187" s="174">
        <v>1618.4</v>
      </c>
      <c r="B16187" s="174">
        <v>112.22</v>
      </c>
    </row>
    <row r="16188" spans="1:2">
      <c r="A16188" s="174">
        <v>1618.5</v>
      </c>
      <c r="B16188" s="174">
        <v>112.35</v>
      </c>
    </row>
    <row r="16189" spans="1:2">
      <c r="A16189" s="174">
        <v>1618.6</v>
      </c>
      <c r="B16189" s="174">
        <v>112.48</v>
      </c>
    </row>
    <row r="16190" spans="1:2">
      <c r="A16190" s="174">
        <v>1618.7</v>
      </c>
      <c r="B16190" s="174">
        <v>112.61</v>
      </c>
    </row>
    <row r="16191" spans="1:2">
      <c r="A16191" s="174">
        <v>1618.8</v>
      </c>
      <c r="B16191" s="174">
        <v>112.74</v>
      </c>
    </row>
    <row r="16192" spans="1:2">
      <c r="A16192" s="174">
        <v>1618.9</v>
      </c>
      <c r="B16192" s="174">
        <v>112.87</v>
      </c>
    </row>
    <row r="16193" spans="1:2">
      <c r="A16193" s="174">
        <v>1619</v>
      </c>
      <c r="B16193" s="174">
        <v>113</v>
      </c>
    </row>
    <row r="16194" spans="1:2">
      <c r="A16194" s="174">
        <v>1619.1</v>
      </c>
      <c r="B16194" s="174">
        <v>113.11</v>
      </c>
    </row>
    <row r="16195" spans="1:2">
      <c r="A16195" s="174">
        <v>1619.2</v>
      </c>
      <c r="B16195" s="174">
        <v>113.22</v>
      </c>
    </row>
    <row r="16196" spans="1:2">
      <c r="A16196" s="174">
        <v>1619.3</v>
      </c>
      <c r="B16196" s="174">
        <v>113.33</v>
      </c>
    </row>
    <row r="16197" spans="1:2">
      <c r="A16197" s="174">
        <v>1619.4</v>
      </c>
      <c r="B16197" s="174">
        <v>113.44</v>
      </c>
    </row>
    <row r="16198" spans="1:2">
      <c r="A16198" s="174">
        <v>1619.5</v>
      </c>
      <c r="B16198" s="174">
        <v>113.55</v>
      </c>
    </row>
    <row r="16199" spans="1:2">
      <c r="A16199" s="174">
        <v>1619.6</v>
      </c>
      <c r="B16199" s="174">
        <v>113.66</v>
      </c>
    </row>
    <row r="16200" spans="1:2">
      <c r="A16200" s="174">
        <v>1619.7</v>
      </c>
      <c r="B16200" s="174">
        <v>113.77</v>
      </c>
    </row>
    <row r="16201" spans="1:2">
      <c r="A16201" s="174">
        <v>1619.8</v>
      </c>
      <c r="B16201" s="174">
        <v>113.88</v>
      </c>
    </row>
    <row r="16202" spans="1:2">
      <c r="A16202" s="174">
        <v>1619.9</v>
      </c>
      <c r="B16202" s="174">
        <v>113.99</v>
      </c>
    </row>
    <row r="16203" spans="1:2">
      <c r="A16203" s="174">
        <v>1620</v>
      </c>
      <c r="B16203" s="174">
        <v>114.1</v>
      </c>
    </row>
    <row r="16204" spans="1:2">
      <c r="A16204" s="174">
        <v>1620.1</v>
      </c>
      <c r="B16204" s="174">
        <v>114.2</v>
      </c>
    </row>
    <row r="16205" spans="1:2">
      <c r="A16205" s="174">
        <v>1620.2</v>
      </c>
      <c r="B16205" s="174">
        <v>114.3</v>
      </c>
    </row>
    <row r="16206" spans="1:2">
      <c r="A16206" s="174">
        <v>1620.3</v>
      </c>
      <c r="B16206" s="174">
        <v>114.4</v>
      </c>
    </row>
    <row r="16207" spans="1:2">
      <c r="A16207" s="174">
        <v>1620.4</v>
      </c>
      <c r="B16207" s="174">
        <v>114.5</v>
      </c>
    </row>
    <row r="16208" spans="1:2">
      <c r="A16208" s="174">
        <v>1620.5</v>
      </c>
      <c r="B16208" s="174">
        <v>114.6</v>
      </c>
    </row>
    <row r="16209" spans="1:2">
      <c r="A16209" s="174">
        <v>1620.6</v>
      </c>
      <c r="B16209" s="174">
        <v>114.7</v>
      </c>
    </row>
    <row r="16210" spans="1:2">
      <c r="A16210" s="174">
        <v>1620.7</v>
      </c>
      <c r="B16210" s="174">
        <v>114.8</v>
      </c>
    </row>
    <row r="16211" spans="1:2">
      <c r="A16211" s="174">
        <v>1620.8</v>
      </c>
      <c r="B16211" s="174">
        <v>114.9</v>
      </c>
    </row>
    <row r="16212" spans="1:2">
      <c r="A16212" s="174">
        <v>1620.9</v>
      </c>
      <c r="B16212" s="174">
        <v>115</v>
      </c>
    </row>
    <row r="16213" spans="1:2">
      <c r="A16213" s="174">
        <v>1621</v>
      </c>
      <c r="B16213" s="174">
        <v>115.1</v>
      </c>
    </row>
    <row r="16214" spans="1:2">
      <c r="A16214" s="174">
        <v>1621.1</v>
      </c>
      <c r="B16214" s="174">
        <v>115.18</v>
      </c>
    </row>
    <row r="16215" spans="1:2">
      <c r="A16215" s="174">
        <v>1621.2</v>
      </c>
      <c r="B16215" s="174">
        <v>115.26</v>
      </c>
    </row>
    <row r="16216" spans="1:2">
      <c r="A16216" s="174">
        <v>1621.3</v>
      </c>
      <c r="B16216" s="174">
        <v>115.34</v>
      </c>
    </row>
    <row r="16217" spans="1:2">
      <c r="A16217" s="174">
        <v>1621.4</v>
      </c>
      <c r="B16217" s="174">
        <v>115.42</v>
      </c>
    </row>
    <row r="16218" spans="1:2">
      <c r="A16218" s="174">
        <v>1621.5</v>
      </c>
      <c r="B16218" s="174">
        <v>115.5</v>
      </c>
    </row>
    <row r="16219" spans="1:2">
      <c r="A16219" s="174">
        <v>1621.6</v>
      </c>
      <c r="B16219" s="174">
        <v>115.58</v>
      </c>
    </row>
    <row r="16220" spans="1:2">
      <c r="A16220" s="174">
        <v>1621.7</v>
      </c>
      <c r="B16220" s="174">
        <v>115.66</v>
      </c>
    </row>
    <row r="16221" spans="1:2">
      <c r="A16221" s="174">
        <v>1621.8</v>
      </c>
      <c r="B16221" s="174">
        <v>115.74</v>
      </c>
    </row>
    <row r="16222" spans="1:2">
      <c r="A16222" s="174">
        <v>1621.9</v>
      </c>
      <c r="B16222" s="174">
        <v>115.82</v>
      </c>
    </row>
    <row r="16223" spans="1:2">
      <c r="A16223" s="174">
        <v>1622</v>
      </c>
      <c r="B16223" s="174">
        <v>115.9</v>
      </c>
    </row>
    <row r="16224" spans="1:2">
      <c r="A16224" s="174">
        <v>1622.1</v>
      </c>
      <c r="B16224" s="174">
        <v>115.96</v>
      </c>
    </row>
    <row r="16225" spans="1:2">
      <c r="A16225" s="174">
        <v>1622.2</v>
      </c>
      <c r="B16225" s="174">
        <v>116.02</v>
      </c>
    </row>
    <row r="16226" spans="1:2">
      <c r="A16226" s="174">
        <v>1622.3</v>
      </c>
      <c r="B16226" s="174">
        <v>116.08</v>
      </c>
    </row>
    <row r="16227" spans="1:2">
      <c r="A16227" s="174">
        <v>1622.4</v>
      </c>
      <c r="B16227" s="174">
        <v>116.14</v>
      </c>
    </row>
    <row r="16228" spans="1:2">
      <c r="A16228" s="174">
        <v>1622.5</v>
      </c>
      <c r="B16228" s="174">
        <v>116.2</v>
      </c>
    </row>
    <row r="16229" spans="1:2">
      <c r="A16229" s="174">
        <v>1622.6</v>
      </c>
      <c r="B16229" s="174">
        <v>116.26</v>
      </c>
    </row>
    <row r="16230" spans="1:2">
      <c r="A16230" s="174">
        <v>1622.7</v>
      </c>
      <c r="B16230" s="174">
        <v>116.32</v>
      </c>
    </row>
    <row r="16231" spans="1:2">
      <c r="A16231" s="174">
        <v>1622.8</v>
      </c>
      <c r="B16231" s="174">
        <v>116.38</v>
      </c>
    </row>
    <row r="16232" spans="1:2">
      <c r="A16232" s="174">
        <v>1622.9</v>
      </c>
      <c r="B16232" s="174">
        <v>116.44</v>
      </c>
    </row>
    <row r="16233" spans="1:2">
      <c r="A16233" s="174">
        <v>1623</v>
      </c>
      <c r="B16233" s="174">
        <v>116.5</v>
      </c>
    </row>
    <row r="16234" spans="1:2">
      <c r="A16234" s="174">
        <v>1623.1</v>
      </c>
      <c r="B16234" s="174">
        <v>116.52</v>
      </c>
    </row>
    <row r="16235" spans="1:2">
      <c r="A16235" s="174">
        <v>1623.2</v>
      </c>
      <c r="B16235" s="174">
        <v>116.54</v>
      </c>
    </row>
    <row r="16236" spans="1:2">
      <c r="A16236" s="174">
        <v>1623.3</v>
      </c>
      <c r="B16236" s="174">
        <v>116.56</v>
      </c>
    </row>
    <row r="16237" spans="1:2">
      <c r="A16237" s="174">
        <v>1623.4</v>
      </c>
      <c r="B16237" s="174">
        <v>116.58</v>
      </c>
    </row>
    <row r="16238" spans="1:2">
      <c r="A16238" s="174">
        <v>1623.5</v>
      </c>
      <c r="B16238" s="174">
        <v>116.6</v>
      </c>
    </row>
    <row r="16239" spans="1:2">
      <c r="A16239" s="174">
        <v>1623.6</v>
      </c>
      <c r="B16239" s="174">
        <v>116.62</v>
      </c>
    </row>
    <row r="16240" spans="1:2">
      <c r="A16240" s="174">
        <v>1623.7</v>
      </c>
      <c r="B16240" s="174">
        <v>116.64</v>
      </c>
    </row>
    <row r="16241" spans="1:2">
      <c r="A16241" s="174">
        <v>1623.8</v>
      </c>
      <c r="B16241" s="174">
        <v>116.66</v>
      </c>
    </row>
    <row r="16242" spans="1:2">
      <c r="A16242" s="174">
        <v>1623.9</v>
      </c>
      <c r="B16242" s="174">
        <v>116.68</v>
      </c>
    </row>
    <row r="16243" spans="1:2">
      <c r="A16243" s="174">
        <v>1624</v>
      </c>
      <c r="B16243" s="174">
        <v>116.7</v>
      </c>
    </row>
    <row r="16244" spans="1:2">
      <c r="A16244" s="174">
        <v>1624.1</v>
      </c>
      <c r="B16244" s="174">
        <v>116.689999999999</v>
      </c>
    </row>
    <row r="16245" spans="1:2">
      <c r="A16245" s="174">
        <v>1624.2</v>
      </c>
      <c r="B16245" s="174">
        <v>116.679999999999</v>
      </c>
    </row>
    <row r="16246" spans="1:2">
      <c r="A16246" s="174">
        <v>1624.3</v>
      </c>
      <c r="B16246" s="174">
        <v>116.66999999999901</v>
      </c>
    </row>
    <row r="16247" spans="1:2">
      <c r="A16247" s="174">
        <v>1624.4</v>
      </c>
      <c r="B16247" s="174">
        <v>116.66</v>
      </c>
    </row>
    <row r="16248" spans="1:2">
      <c r="A16248" s="174">
        <v>1624.5</v>
      </c>
      <c r="B16248" s="174">
        <v>116.65</v>
      </c>
    </row>
    <row r="16249" spans="1:2">
      <c r="A16249" s="174">
        <v>1624.6</v>
      </c>
      <c r="B16249" s="174">
        <v>116.63999999999901</v>
      </c>
    </row>
    <row r="16250" spans="1:2">
      <c r="A16250" s="174">
        <v>1624.7</v>
      </c>
      <c r="B16250" s="174">
        <v>116.63</v>
      </c>
    </row>
    <row r="16251" spans="1:2">
      <c r="A16251" s="174">
        <v>1624.8</v>
      </c>
      <c r="B16251" s="174">
        <v>116.619999999999</v>
      </c>
    </row>
    <row r="16252" spans="1:2">
      <c r="A16252" s="174">
        <v>1624.9</v>
      </c>
      <c r="B16252" s="174">
        <v>116.609999999999</v>
      </c>
    </row>
    <row r="16253" spans="1:2">
      <c r="A16253" s="174">
        <v>1625</v>
      </c>
      <c r="B16253" s="174">
        <v>116.6</v>
      </c>
    </row>
    <row r="16254" spans="1:2">
      <c r="A16254" s="174">
        <v>1625.1</v>
      </c>
      <c r="B16254" s="174">
        <v>116.55999999999899</v>
      </c>
    </row>
    <row r="16255" spans="1:2">
      <c r="A16255" s="174">
        <v>1625.2</v>
      </c>
      <c r="B16255" s="174">
        <v>116.519999999999</v>
      </c>
    </row>
    <row r="16256" spans="1:2">
      <c r="A16256" s="174">
        <v>1625.3</v>
      </c>
      <c r="B16256" s="174">
        <v>116.479999999999</v>
      </c>
    </row>
    <row r="16257" spans="1:2">
      <c r="A16257" s="174">
        <v>1625.4</v>
      </c>
      <c r="B16257" s="174">
        <v>116.439999999999</v>
      </c>
    </row>
    <row r="16258" spans="1:2">
      <c r="A16258" s="174">
        <v>1625.5</v>
      </c>
      <c r="B16258" s="174">
        <v>116.4</v>
      </c>
    </row>
    <row r="16259" spans="1:2">
      <c r="A16259" s="174">
        <v>1625.6</v>
      </c>
      <c r="B16259" s="174">
        <v>116.359999999999</v>
      </c>
    </row>
    <row r="16260" spans="1:2">
      <c r="A16260" s="174">
        <v>1625.7</v>
      </c>
      <c r="B16260" s="174">
        <v>116.319999999999</v>
      </c>
    </row>
    <row r="16261" spans="1:2">
      <c r="A16261" s="174">
        <v>1625.8</v>
      </c>
      <c r="B16261" s="174">
        <v>116.27999999999901</v>
      </c>
    </row>
    <row r="16262" spans="1:2">
      <c r="A16262" s="174">
        <v>1625.9</v>
      </c>
      <c r="B16262" s="174">
        <v>116.239999999999</v>
      </c>
    </row>
    <row r="16263" spans="1:2">
      <c r="A16263" s="174">
        <v>1626</v>
      </c>
      <c r="B16263" s="174">
        <v>116.2</v>
      </c>
    </row>
    <row r="16264" spans="1:2">
      <c r="A16264" s="174">
        <v>1626.1</v>
      </c>
      <c r="B16264" s="174">
        <v>116.099999999999</v>
      </c>
    </row>
    <row r="16265" spans="1:2">
      <c r="A16265" s="174">
        <v>1626.2</v>
      </c>
      <c r="B16265" s="174">
        <v>115.99999999999901</v>
      </c>
    </row>
    <row r="16266" spans="1:2">
      <c r="A16266" s="174">
        <v>1626.3</v>
      </c>
      <c r="B16266" s="174">
        <v>115.899999999999</v>
      </c>
    </row>
    <row r="16267" spans="1:2">
      <c r="A16267" s="174">
        <v>1626.4</v>
      </c>
      <c r="B16267" s="174">
        <v>115.799999999999</v>
      </c>
    </row>
    <row r="16268" spans="1:2">
      <c r="A16268" s="174">
        <v>1626.5</v>
      </c>
      <c r="B16268" s="174">
        <v>115.7</v>
      </c>
    </row>
    <row r="16269" spans="1:2">
      <c r="A16269" s="174">
        <v>1626.6</v>
      </c>
      <c r="B16269" s="174">
        <v>115.599999999999</v>
      </c>
    </row>
    <row r="16270" spans="1:2">
      <c r="A16270" s="174">
        <v>1626.7</v>
      </c>
      <c r="B16270" s="174">
        <v>115.49999999999901</v>
      </c>
    </row>
    <row r="16271" spans="1:2">
      <c r="A16271" s="174">
        <v>1626.8</v>
      </c>
      <c r="B16271" s="174">
        <v>115.399999999999</v>
      </c>
    </row>
    <row r="16272" spans="1:2">
      <c r="A16272" s="174">
        <v>1626.9</v>
      </c>
      <c r="B16272" s="174">
        <v>115.299999999999</v>
      </c>
    </row>
    <row r="16273" spans="1:2">
      <c r="A16273" s="174">
        <v>1627</v>
      </c>
      <c r="B16273" s="174">
        <v>115.2</v>
      </c>
    </row>
    <row r="16274" spans="1:2">
      <c r="A16274" s="174">
        <v>1627.1</v>
      </c>
      <c r="B16274" s="174">
        <v>115.05999999999899</v>
      </c>
    </row>
    <row r="16275" spans="1:2">
      <c r="A16275" s="174">
        <v>1627.2</v>
      </c>
      <c r="B16275" s="174">
        <v>114.91999999999901</v>
      </c>
    </row>
    <row r="16276" spans="1:2">
      <c r="A16276" s="174">
        <v>1627.3</v>
      </c>
      <c r="B16276" s="174">
        <v>114.77999999999901</v>
      </c>
    </row>
    <row r="16277" spans="1:2">
      <c r="A16277" s="174">
        <v>1627.4</v>
      </c>
      <c r="B16277" s="174">
        <v>114.63999999999901</v>
      </c>
    </row>
    <row r="16278" spans="1:2">
      <c r="A16278" s="174">
        <v>1627.5</v>
      </c>
      <c r="B16278" s="174">
        <v>114.5</v>
      </c>
    </row>
    <row r="16279" spans="1:2">
      <c r="A16279" s="174">
        <v>1627.6</v>
      </c>
      <c r="B16279" s="174">
        <v>114.359999999999</v>
      </c>
    </row>
    <row r="16280" spans="1:2">
      <c r="A16280" s="174">
        <v>1627.7</v>
      </c>
      <c r="B16280" s="174">
        <v>114.219999999999</v>
      </c>
    </row>
    <row r="16281" spans="1:2">
      <c r="A16281" s="174">
        <v>1627.8</v>
      </c>
      <c r="B16281" s="174">
        <v>114.079999999999</v>
      </c>
    </row>
    <row r="16282" spans="1:2">
      <c r="A16282" s="174">
        <v>1627.9</v>
      </c>
      <c r="B16282" s="174">
        <v>113.939999999999</v>
      </c>
    </row>
    <row r="16283" spans="1:2">
      <c r="A16283" s="174">
        <v>1628</v>
      </c>
      <c r="B16283" s="174">
        <v>113.8</v>
      </c>
    </row>
    <row r="16284" spans="1:2">
      <c r="A16284" s="174">
        <v>1628.1</v>
      </c>
      <c r="B16284" s="174">
        <v>113.619999999999</v>
      </c>
    </row>
    <row r="16285" spans="1:2">
      <c r="A16285" s="174">
        <v>1628.2</v>
      </c>
      <c r="B16285" s="174">
        <v>113.439999999999</v>
      </c>
    </row>
    <row r="16286" spans="1:2">
      <c r="A16286" s="174">
        <v>1628.3</v>
      </c>
      <c r="B16286" s="174">
        <v>113.259999999999</v>
      </c>
    </row>
    <row r="16287" spans="1:2">
      <c r="A16287" s="174">
        <v>1628.4</v>
      </c>
      <c r="B16287" s="174">
        <v>113.079999999999</v>
      </c>
    </row>
    <row r="16288" spans="1:2">
      <c r="A16288" s="174">
        <v>1628.5</v>
      </c>
      <c r="B16288" s="174">
        <v>112.9</v>
      </c>
    </row>
    <row r="16289" spans="1:2">
      <c r="A16289" s="174">
        <v>1628.6</v>
      </c>
      <c r="B16289" s="174">
        <v>112.719999999999</v>
      </c>
    </row>
    <row r="16290" spans="1:2">
      <c r="A16290" s="174">
        <v>1628.7</v>
      </c>
      <c r="B16290" s="174">
        <v>112.539999999999</v>
      </c>
    </row>
    <row r="16291" spans="1:2">
      <c r="A16291" s="174">
        <v>1628.8</v>
      </c>
      <c r="B16291" s="174">
        <v>112.359999999999</v>
      </c>
    </row>
    <row r="16292" spans="1:2">
      <c r="A16292" s="174">
        <v>1628.9</v>
      </c>
      <c r="B16292" s="174">
        <v>112.179999999999</v>
      </c>
    </row>
    <row r="16293" spans="1:2">
      <c r="A16293" s="174">
        <v>1629</v>
      </c>
      <c r="B16293" s="174">
        <v>112</v>
      </c>
    </row>
    <row r="16294" spans="1:2">
      <c r="A16294" s="174">
        <v>1629.1</v>
      </c>
      <c r="B16294" s="174">
        <v>111.80999999999899</v>
      </c>
    </row>
    <row r="16295" spans="1:2">
      <c r="A16295" s="174">
        <v>1629.2</v>
      </c>
      <c r="B16295" s="174">
        <v>111.619999999999</v>
      </c>
    </row>
    <row r="16296" spans="1:2">
      <c r="A16296" s="174">
        <v>1629.3</v>
      </c>
      <c r="B16296" s="174">
        <v>111.429999999999</v>
      </c>
    </row>
    <row r="16297" spans="1:2">
      <c r="A16297" s="174">
        <v>1629.4</v>
      </c>
      <c r="B16297" s="174">
        <v>111.239999999999</v>
      </c>
    </row>
    <row r="16298" spans="1:2">
      <c r="A16298" s="174">
        <v>1629.5</v>
      </c>
      <c r="B16298" s="174">
        <v>111.05</v>
      </c>
    </row>
    <row r="16299" spans="1:2">
      <c r="A16299" s="174">
        <v>1629.6</v>
      </c>
      <c r="B16299" s="174">
        <v>110.859999999999</v>
      </c>
    </row>
    <row r="16300" spans="1:2">
      <c r="A16300" s="174">
        <v>1629.7</v>
      </c>
      <c r="B16300" s="174">
        <v>110.66999999999901</v>
      </c>
    </row>
    <row r="16301" spans="1:2">
      <c r="A16301" s="174">
        <v>1629.8</v>
      </c>
      <c r="B16301" s="174">
        <v>110.479999999999</v>
      </c>
    </row>
    <row r="16302" spans="1:2">
      <c r="A16302" s="174">
        <v>1629.9</v>
      </c>
      <c r="B16302" s="174">
        <v>110.289999999999</v>
      </c>
    </row>
    <row r="16303" spans="1:2">
      <c r="A16303" s="174">
        <v>1630</v>
      </c>
      <c r="B16303" s="174">
        <v>110.1</v>
      </c>
    </row>
    <row r="16304" spans="1:2">
      <c r="A16304" s="174">
        <v>1630.1</v>
      </c>
      <c r="B16304" s="174">
        <v>109.91999999999901</v>
      </c>
    </row>
    <row r="16305" spans="1:2">
      <c r="A16305" s="174">
        <v>1630.2</v>
      </c>
      <c r="B16305" s="174">
        <v>109.739999999999</v>
      </c>
    </row>
    <row r="16306" spans="1:2">
      <c r="A16306" s="174">
        <v>1630.3</v>
      </c>
      <c r="B16306" s="174">
        <v>109.55999999999899</v>
      </c>
    </row>
    <row r="16307" spans="1:2">
      <c r="A16307" s="174">
        <v>1630.4</v>
      </c>
      <c r="B16307" s="174">
        <v>109.379999999999</v>
      </c>
    </row>
    <row r="16308" spans="1:2">
      <c r="A16308" s="174">
        <v>1630.5</v>
      </c>
      <c r="B16308" s="174">
        <v>109.19999999999899</v>
      </c>
    </row>
    <row r="16309" spans="1:2">
      <c r="A16309" s="174">
        <v>1630.6</v>
      </c>
      <c r="B16309" s="174">
        <v>109.019999999999</v>
      </c>
    </row>
    <row r="16310" spans="1:2">
      <c r="A16310" s="174">
        <v>1630.7</v>
      </c>
      <c r="B16310" s="174">
        <v>108.83999999999899</v>
      </c>
    </row>
    <row r="16311" spans="1:2">
      <c r="A16311" s="174">
        <v>1630.8</v>
      </c>
      <c r="B16311" s="174">
        <v>108.659999999999</v>
      </c>
    </row>
    <row r="16312" spans="1:2">
      <c r="A16312" s="174">
        <v>1630.9</v>
      </c>
      <c r="B16312" s="174">
        <v>108.479999999999</v>
      </c>
    </row>
    <row r="16313" spans="1:2">
      <c r="A16313" s="174">
        <v>1631</v>
      </c>
      <c r="B16313" s="174">
        <v>108.3</v>
      </c>
    </row>
    <row r="16314" spans="1:2">
      <c r="A16314" s="174">
        <v>1631.1</v>
      </c>
      <c r="B16314" s="174">
        <v>108.16999999999901</v>
      </c>
    </row>
    <row r="16315" spans="1:2">
      <c r="A16315" s="174">
        <v>1631.2</v>
      </c>
      <c r="B16315" s="174">
        <v>108.039999999999</v>
      </c>
    </row>
    <row r="16316" spans="1:2">
      <c r="A16316" s="174">
        <v>1631.3</v>
      </c>
      <c r="B16316" s="174">
        <v>107.909999999999</v>
      </c>
    </row>
    <row r="16317" spans="1:2">
      <c r="A16317" s="174">
        <v>1631.4</v>
      </c>
      <c r="B16317" s="174">
        <v>107.77999999999901</v>
      </c>
    </row>
    <row r="16318" spans="1:2">
      <c r="A16318" s="174">
        <v>1631.5</v>
      </c>
      <c r="B16318" s="174">
        <v>107.65</v>
      </c>
    </row>
    <row r="16319" spans="1:2">
      <c r="A16319" s="174">
        <v>1631.6</v>
      </c>
      <c r="B16319" s="174">
        <v>107.519999999999</v>
      </c>
    </row>
    <row r="16320" spans="1:2">
      <c r="A16320" s="174">
        <v>1631.7</v>
      </c>
      <c r="B16320" s="174">
        <v>107.38999999999901</v>
      </c>
    </row>
    <row r="16321" spans="1:2">
      <c r="A16321" s="174">
        <v>1631.8</v>
      </c>
      <c r="B16321" s="174">
        <v>107.259999999999</v>
      </c>
    </row>
    <row r="16322" spans="1:2">
      <c r="A16322" s="174">
        <v>1631.9</v>
      </c>
      <c r="B16322" s="174">
        <v>107.129999999999</v>
      </c>
    </row>
    <row r="16323" spans="1:2">
      <c r="A16323" s="174">
        <v>1632</v>
      </c>
      <c r="B16323" s="174">
        <v>107</v>
      </c>
    </row>
    <row r="16324" spans="1:2">
      <c r="A16324" s="174">
        <v>1632.1</v>
      </c>
      <c r="B16324" s="174">
        <v>106.909999999999</v>
      </c>
    </row>
    <row r="16325" spans="1:2">
      <c r="A16325" s="174">
        <v>1632.2</v>
      </c>
      <c r="B16325" s="174">
        <v>106.819999999999</v>
      </c>
    </row>
    <row r="16326" spans="1:2">
      <c r="A16326" s="174">
        <v>1632.3</v>
      </c>
      <c r="B16326" s="174">
        <v>106.729999999999</v>
      </c>
    </row>
    <row r="16327" spans="1:2">
      <c r="A16327" s="174">
        <v>1632.4</v>
      </c>
      <c r="B16327" s="174">
        <v>106.63999999999901</v>
      </c>
    </row>
    <row r="16328" spans="1:2">
      <c r="A16328" s="174">
        <v>1632.5</v>
      </c>
      <c r="B16328" s="174">
        <v>106.55</v>
      </c>
    </row>
    <row r="16329" spans="1:2">
      <c r="A16329" s="174">
        <v>1632.6</v>
      </c>
      <c r="B16329" s="174">
        <v>106.459999999999</v>
      </c>
    </row>
    <row r="16330" spans="1:2">
      <c r="A16330" s="174">
        <v>1632.7</v>
      </c>
      <c r="B16330" s="174">
        <v>106.369999999999</v>
      </c>
    </row>
    <row r="16331" spans="1:2">
      <c r="A16331" s="174">
        <v>1632.8</v>
      </c>
      <c r="B16331" s="174">
        <v>106.27999999999901</v>
      </c>
    </row>
    <row r="16332" spans="1:2">
      <c r="A16332" s="174">
        <v>1632.9</v>
      </c>
      <c r="B16332" s="174">
        <v>106.189999999999</v>
      </c>
    </row>
    <row r="16333" spans="1:2">
      <c r="A16333" s="174">
        <v>1633</v>
      </c>
      <c r="B16333" s="174">
        <v>106.1</v>
      </c>
    </row>
    <row r="16334" spans="1:2">
      <c r="A16334" s="174">
        <v>1633.1</v>
      </c>
      <c r="B16334" s="174">
        <v>106.069999999999</v>
      </c>
    </row>
    <row r="16335" spans="1:2">
      <c r="A16335" s="174">
        <v>1633.2</v>
      </c>
      <c r="B16335" s="174">
        <v>106.039999999999</v>
      </c>
    </row>
    <row r="16336" spans="1:2">
      <c r="A16336" s="174">
        <v>1633.3</v>
      </c>
      <c r="B16336" s="174">
        <v>106.009999999999</v>
      </c>
    </row>
    <row r="16337" spans="1:2">
      <c r="A16337" s="174">
        <v>1633.4</v>
      </c>
      <c r="B16337" s="174">
        <v>105.979999999999</v>
      </c>
    </row>
    <row r="16338" spans="1:2">
      <c r="A16338" s="174">
        <v>1633.5</v>
      </c>
      <c r="B16338" s="174">
        <v>105.94999999999899</v>
      </c>
    </row>
    <row r="16339" spans="1:2">
      <c r="A16339" s="174">
        <v>1633.6</v>
      </c>
      <c r="B16339" s="174">
        <v>105.91999999999901</v>
      </c>
    </row>
    <row r="16340" spans="1:2">
      <c r="A16340" s="174">
        <v>1633.7</v>
      </c>
      <c r="B16340" s="174">
        <v>105.88999999999901</v>
      </c>
    </row>
    <row r="16341" spans="1:2">
      <c r="A16341" s="174">
        <v>1633.8</v>
      </c>
      <c r="B16341" s="174">
        <v>105.859999999999</v>
      </c>
    </row>
    <row r="16342" spans="1:2">
      <c r="A16342" s="174">
        <v>1633.9</v>
      </c>
      <c r="B16342" s="174">
        <v>105.829999999999</v>
      </c>
    </row>
    <row r="16343" spans="1:2">
      <c r="A16343" s="174">
        <v>1634</v>
      </c>
      <c r="B16343" s="174">
        <v>105.8</v>
      </c>
    </row>
    <row r="16344" spans="1:2">
      <c r="A16344" s="174">
        <v>1634.1</v>
      </c>
      <c r="B16344" s="174">
        <v>105.789999999999</v>
      </c>
    </row>
    <row r="16345" spans="1:2">
      <c r="A16345" s="174">
        <v>1634.2</v>
      </c>
      <c r="B16345" s="174">
        <v>105.77999999999901</v>
      </c>
    </row>
    <row r="16346" spans="1:2">
      <c r="A16346" s="174">
        <v>1634.3</v>
      </c>
      <c r="B16346" s="174">
        <v>105.769999999999</v>
      </c>
    </row>
    <row r="16347" spans="1:2">
      <c r="A16347" s="174">
        <v>1634.4</v>
      </c>
      <c r="B16347" s="174">
        <v>105.759999999999</v>
      </c>
    </row>
    <row r="16348" spans="1:2">
      <c r="A16348" s="174">
        <v>1634.5</v>
      </c>
      <c r="B16348" s="174">
        <v>105.75</v>
      </c>
    </row>
    <row r="16349" spans="1:2">
      <c r="A16349" s="174">
        <v>1634.6</v>
      </c>
      <c r="B16349" s="174">
        <v>105.739999999999</v>
      </c>
    </row>
    <row r="16350" spans="1:2">
      <c r="A16350" s="174">
        <v>1634.7</v>
      </c>
      <c r="B16350" s="174">
        <v>105.729999999999</v>
      </c>
    </row>
    <row r="16351" spans="1:2">
      <c r="A16351" s="174">
        <v>1634.8</v>
      </c>
      <c r="B16351" s="174">
        <v>105.719999999999</v>
      </c>
    </row>
    <row r="16352" spans="1:2">
      <c r="A16352" s="174">
        <v>1634.9</v>
      </c>
      <c r="B16352" s="174">
        <v>105.71</v>
      </c>
    </row>
    <row r="16353" spans="1:2">
      <c r="A16353" s="174">
        <v>1635</v>
      </c>
      <c r="B16353" s="174">
        <v>105.7</v>
      </c>
    </row>
    <row r="16354" spans="1:2">
      <c r="A16354" s="174">
        <v>1635.1</v>
      </c>
      <c r="B16354" s="174">
        <v>105.7</v>
      </c>
    </row>
    <row r="16355" spans="1:2">
      <c r="A16355" s="174">
        <v>1635.2</v>
      </c>
      <c r="B16355" s="174">
        <v>105.7</v>
      </c>
    </row>
    <row r="16356" spans="1:2">
      <c r="A16356" s="174">
        <v>1635.3</v>
      </c>
      <c r="B16356" s="174">
        <v>105.7</v>
      </c>
    </row>
    <row r="16357" spans="1:2">
      <c r="A16357" s="174">
        <v>1635.4</v>
      </c>
      <c r="B16357" s="174">
        <v>105.7</v>
      </c>
    </row>
    <row r="16358" spans="1:2">
      <c r="A16358" s="174">
        <v>1635.5</v>
      </c>
      <c r="B16358" s="174">
        <v>105.7</v>
      </c>
    </row>
    <row r="16359" spans="1:2">
      <c r="A16359" s="174">
        <v>1635.6</v>
      </c>
      <c r="B16359" s="174">
        <v>105.7</v>
      </c>
    </row>
    <row r="16360" spans="1:2">
      <c r="A16360" s="174">
        <v>1635.7</v>
      </c>
      <c r="B16360" s="174">
        <v>105.7</v>
      </c>
    </row>
    <row r="16361" spans="1:2">
      <c r="A16361" s="174">
        <v>1635.8</v>
      </c>
      <c r="B16361" s="174">
        <v>105.7</v>
      </c>
    </row>
    <row r="16362" spans="1:2">
      <c r="A16362" s="174">
        <v>1635.9</v>
      </c>
      <c r="B16362" s="174">
        <v>105.7</v>
      </c>
    </row>
    <row r="16363" spans="1:2">
      <c r="A16363" s="174">
        <v>1636</v>
      </c>
      <c r="B16363" s="174">
        <v>105.7</v>
      </c>
    </row>
    <row r="16364" spans="1:2">
      <c r="A16364" s="174">
        <v>1636.1</v>
      </c>
      <c r="B16364" s="174">
        <v>105.689999999999</v>
      </c>
    </row>
    <row r="16365" spans="1:2">
      <c r="A16365" s="174">
        <v>1636.2</v>
      </c>
      <c r="B16365" s="174">
        <v>105.679999999999</v>
      </c>
    </row>
    <row r="16366" spans="1:2">
      <c r="A16366" s="174">
        <v>1636.3</v>
      </c>
      <c r="B16366" s="174">
        <v>105.66999999999901</v>
      </c>
    </row>
    <row r="16367" spans="1:2">
      <c r="A16367" s="174">
        <v>1636.4</v>
      </c>
      <c r="B16367" s="174">
        <v>105.66</v>
      </c>
    </row>
    <row r="16368" spans="1:2">
      <c r="A16368" s="174">
        <v>1636.5</v>
      </c>
      <c r="B16368" s="174">
        <v>105.65</v>
      </c>
    </row>
    <row r="16369" spans="1:2">
      <c r="A16369" s="174">
        <v>1636.6</v>
      </c>
      <c r="B16369" s="174">
        <v>105.63999999999901</v>
      </c>
    </row>
    <row r="16370" spans="1:2">
      <c r="A16370" s="174">
        <v>1636.7</v>
      </c>
      <c r="B16370" s="174">
        <v>105.63</v>
      </c>
    </row>
    <row r="16371" spans="1:2">
      <c r="A16371" s="174">
        <v>1636.8</v>
      </c>
      <c r="B16371" s="174">
        <v>105.619999999999</v>
      </c>
    </row>
    <row r="16372" spans="1:2">
      <c r="A16372" s="174">
        <v>1636.9</v>
      </c>
      <c r="B16372" s="174">
        <v>105.609999999999</v>
      </c>
    </row>
    <row r="16373" spans="1:2">
      <c r="A16373" s="174">
        <v>1637</v>
      </c>
      <c r="B16373" s="174">
        <v>105.6</v>
      </c>
    </row>
    <row r="16374" spans="1:2">
      <c r="A16374" s="174">
        <v>1637.1</v>
      </c>
      <c r="B16374" s="174">
        <v>105.569999999999</v>
      </c>
    </row>
    <row r="16375" spans="1:2">
      <c r="A16375" s="174">
        <v>1637.2</v>
      </c>
      <c r="B16375" s="174">
        <v>105.539999999999</v>
      </c>
    </row>
    <row r="16376" spans="1:2">
      <c r="A16376" s="174">
        <v>1637.3</v>
      </c>
      <c r="B16376" s="174">
        <v>105.509999999999</v>
      </c>
    </row>
    <row r="16377" spans="1:2">
      <c r="A16377" s="174">
        <v>1637.4</v>
      </c>
      <c r="B16377" s="174">
        <v>105.479999999999</v>
      </c>
    </row>
    <row r="16378" spans="1:2">
      <c r="A16378" s="174">
        <v>1637.5</v>
      </c>
      <c r="B16378" s="174">
        <v>105.44999999999899</v>
      </c>
    </row>
    <row r="16379" spans="1:2">
      <c r="A16379" s="174">
        <v>1637.6</v>
      </c>
      <c r="B16379" s="174">
        <v>105.41999999999901</v>
      </c>
    </row>
    <row r="16380" spans="1:2">
      <c r="A16380" s="174">
        <v>1637.7</v>
      </c>
      <c r="B16380" s="174">
        <v>105.38999999999901</v>
      </c>
    </row>
    <row r="16381" spans="1:2">
      <c r="A16381" s="174">
        <v>1637.8</v>
      </c>
      <c r="B16381" s="174">
        <v>105.359999999999</v>
      </c>
    </row>
    <row r="16382" spans="1:2">
      <c r="A16382" s="174">
        <v>1637.9</v>
      </c>
      <c r="B16382" s="174">
        <v>105.329999999999</v>
      </c>
    </row>
    <row r="16383" spans="1:2">
      <c r="A16383" s="174">
        <v>1638</v>
      </c>
      <c r="B16383" s="174">
        <v>105.3</v>
      </c>
    </row>
    <row r="16384" spans="1:2">
      <c r="A16384" s="174">
        <v>1638.1</v>
      </c>
      <c r="B16384" s="174">
        <v>105.259999999999</v>
      </c>
    </row>
    <row r="16385" spans="1:2">
      <c r="A16385" s="174">
        <v>1638.2</v>
      </c>
      <c r="B16385" s="174">
        <v>105.219999999999</v>
      </c>
    </row>
    <row r="16386" spans="1:2">
      <c r="A16386" s="174">
        <v>1638.3</v>
      </c>
      <c r="B16386" s="174">
        <v>105.179999999999</v>
      </c>
    </row>
    <row r="16387" spans="1:2">
      <c r="A16387" s="174">
        <v>1638.4</v>
      </c>
      <c r="B16387" s="174">
        <v>105.13999999999901</v>
      </c>
    </row>
    <row r="16388" spans="1:2">
      <c r="A16388" s="174">
        <v>1638.5</v>
      </c>
      <c r="B16388" s="174">
        <v>105.1</v>
      </c>
    </row>
    <row r="16389" spans="1:2">
      <c r="A16389" s="174">
        <v>1638.6</v>
      </c>
      <c r="B16389" s="174">
        <v>105.05999999999899</v>
      </c>
    </row>
    <row r="16390" spans="1:2">
      <c r="A16390" s="174">
        <v>1638.7</v>
      </c>
      <c r="B16390" s="174">
        <v>105.019999999999</v>
      </c>
    </row>
    <row r="16391" spans="1:2">
      <c r="A16391" s="174">
        <v>1638.8</v>
      </c>
      <c r="B16391" s="174">
        <v>104.979999999999</v>
      </c>
    </row>
    <row r="16392" spans="1:2">
      <c r="A16392" s="174">
        <v>1638.9</v>
      </c>
      <c r="B16392" s="174">
        <v>104.939999999999</v>
      </c>
    </row>
    <row r="16393" spans="1:2">
      <c r="A16393" s="174">
        <v>1639</v>
      </c>
      <c r="B16393" s="174">
        <v>104.9</v>
      </c>
    </row>
    <row r="16394" spans="1:2">
      <c r="A16394" s="174">
        <v>1639.1</v>
      </c>
      <c r="B16394" s="174">
        <v>104.849999999999</v>
      </c>
    </row>
    <row r="16395" spans="1:2">
      <c r="A16395" s="174">
        <v>1639.2</v>
      </c>
      <c r="B16395" s="174">
        <v>104.799999999999</v>
      </c>
    </row>
    <row r="16396" spans="1:2">
      <c r="A16396" s="174">
        <v>1639.3</v>
      </c>
      <c r="B16396" s="174">
        <v>104.74999999999901</v>
      </c>
    </row>
    <row r="16397" spans="1:2">
      <c r="A16397" s="174">
        <v>1639.4</v>
      </c>
      <c r="B16397" s="174">
        <v>104.69999999999899</v>
      </c>
    </row>
    <row r="16398" spans="1:2">
      <c r="A16398" s="174">
        <v>1639.5</v>
      </c>
      <c r="B16398" s="174">
        <v>104.65</v>
      </c>
    </row>
    <row r="16399" spans="1:2">
      <c r="A16399" s="174">
        <v>1639.6</v>
      </c>
      <c r="B16399" s="174">
        <v>104.599999999999</v>
      </c>
    </row>
    <row r="16400" spans="1:2">
      <c r="A16400" s="174">
        <v>1639.7</v>
      </c>
      <c r="B16400" s="174">
        <v>104.549999999999</v>
      </c>
    </row>
    <row r="16401" spans="1:2">
      <c r="A16401" s="174">
        <v>1639.8</v>
      </c>
      <c r="B16401" s="174">
        <v>104.49999999999901</v>
      </c>
    </row>
    <row r="16402" spans="1:2">
      <c r="A16402" s="174">
        <v>1639.9</v>
      </c>
      <c r="B16402" s="174">
        <v>104.44999999999899</v>
      </c>
    </row>
    <row r="16403" spans="1:2">
      <c r="A16403" s="174">
        <v>1640</v>
      </c>
      <c r="B16403" s="174">
        <v>104.4</v>
      </c>
    </row>
    <row r="16404" spans="1:2">
      <c r="A16404" s="174">
        <v>1640.1</v>
      </c>
      <c r="B16404" s="174">
        <v>104.359999999999</v>
      </c>
    </row>
    <row r="16405" spans="1:2">
      <c r="A16405" s="174">
        <v>1640.2</v>
      </c>
      <c r="B16405" s="174">
        <v>104.32</v>
      </c>
    </row>
    <row r="16406" spans="1:2">
      <c r="A16406" s="174">
        <v>1640.3</v>
      </c>
      <c r="B16406" s="174">
        <v>104.27999999999901</v>
      </c>
    </row>
    <row r="16407" spans="1:2">
      <c r="A16407" s="174">
        <v>1640.4</v>
      </c>
      <c r="B16407" s="174">
        <v>104.239999999999</v>
      </c>
    </row>
    <row r="16408" spans="1:2">
      <c r="A16408" s="174">
        <v>1640.5</v>
      </c>
      <c r="B16408" s="174">
        <v>104.2</v>
      </c>
    </row>
    <row r="16409" spans="1:2">
      <c r="A16409" s="174">
        <v>1640.6</v>
      </c>
      <c r="B16409" s="174">
        <v>104.159999999999</v>
      </c>
    </row>
    <row r="16410" spans="1:2">
      <c r="A16410" s="174">
        <v>1640.7</v>
      </c>
      <c r="B16410" s="174">
        <v>104.119999999999</v>
      </c>
    </row>
    <row r="16411" spans="1:2">
      <c r="A16411" s="174">
        <v>1640.8</v>
      </c>
      <c r="B16411" s="174">
        <v>104.079999999999</v>
      </c>
    </row>
    <row r="16412" spans="1:2">
      <c r="A16412" s="174">
        <v>1640.9</v>
      </c>
      <c r="B16412" s="174">
        <v>104.039999999999</v>
      </c>
    </row>
    <row r="16413" spans="1:2">
      <c r="A16413" s="174">
        <v>1641</v>
      </c>
      <c r="B16413" s="174">
        <v>104</v>
      </c>
    </row>
    <row r="16414" spans="1:2">
      <c r="A16414" s="174">
        <v>1641.1</v>
      </c>
      <c r="B16414" s="174">
        <v>103.979999999999</v>
      </c>
    </row>
    <row r="16415" spans="1:2">
      <c r="A16415" s="174">
        <v>1641.2</v>
      </c>
      <c r="B16415" s="174">
        <v>103.96</v>
      </c>
    </row>
    <row r="16416" spans="1:2">
      <c r="A16416" s="174">
        <v>1641.3</v>
      </c>
      <c r="B16416" s="174">
        <v>103.939999999999</v>
      </c>
    </row>
    <row r="16417" spans="1:2">
      <c r="A16417" s="174">
        <v>1641.4</v>
      </c>
      <c r="B16417" s="174">
        <v>103.91999999999901</v>
      </c>
    </row>
    <row r="16418" spans="1:2">
      <c r="A16418" s="174">
        <v>1641.5</v>
      </c>
      <c r="B16418" s="174">
        <v>103.9</v>
      </c>
    </row>
    <row r="16419" spans="1:2">
      <c r="A16419" s="174">
        <v>1641.6</v>
      </c>
      <c r="B16419" s="174">
        <v>103.879999999999</v>
      </c>
    </row>
    <row r="16420" spans="1:2">
      <c r="A16420" s="174">
        <v>1641.7</v>
      </c>
      <c r="B16420" s="174">
        <v>103.859999999999</v>
      </c>
    </row>
    <row r="16421" spans="1:2">
      <c r="A16421" s="174">
        <v>1641.8</v>
      </c>
      <c r="B16421" s="174">
        <v>103.83999999999899</v>
      </c>
    </row>
    <row r="16422" spans="1:2">
      <c r="A16422" s="174">
        <v>1641.9</v>
      </c>
      <c r="B16422" s="174">
        <v>103.819999999999</v>
      </c>
    </row>
    <row r="16423" spans="1:2">
      <c r="A16423" s="174">
        <v>1642</v>
      </c>
      <c r="B16423" s="174">
        <v>103.8</v>
      </c>
    </row>
    <row r="16424" spans="1:2">
      <c r="A16424" s="174">
        <v>1642.1</v>
      </c>
      <c r="B16424" s="174">
        <v>103.81</v>
      </c>
    </row>
    <row r="16425" spans="1:2">
      <c r="A16425" s="174">
        <v>1642.2</v>
      </c>
      <c r="B16425" s="174">
        <v>103.82</v>
      </c>
    </row>
    <row r="16426" spans="1:2">
      <c r="A16426" s="174">
        <v>1642.3</v>
      </c>
      <c r="B16426" s="174">
        <v>103.83</v>
      </c>
    </row>
    <row r="16427" spans="1:2">
      <c r="A16427" s="174">
        <v>1642.4</v>
      </c>
      <c r="B16427" s="174">
        <v>103.84</v>
      </c>
    </row>
    <row r="16428" spans="1:2">
      <c r="A16428" s="174">
        <v>1642.5</v>
      </c>
      <c r="B16428" s="174">
        <v>103.85</v>
      </c>
    </row>
    <row r="16429" spans="1:2">
      <c r="A16429" s="174">
        <v>1642.6</v>
      </c>
      <c r="B16429" s="174">
        <v>103.86</v>
      </c>
    </row>
    <row r="16430" spans="1:2">
      <c r="A16430" s="174">
        <v>1642.7</v>
      </c>
      <c r="B16430" s="174">
        <v>103.87</v>
      </c>
    </row>
    <row r="16431" spans="1:2">
      <c r="A16431" s="174">
        <v>1642.8</v>
      </c>
      <c r="B16431" s="174">
        <v>103.88</v>
      </c>
    </row>
    <row r="16432" spans="1:2">
      <c r="A16432" s="174">
        <v>1642.9</v>
      </c>
      <c r="B16432" s="174">
        <v>103.89</v>
      </c>
    </row>
    <row r="16433" spans="1:2">
      <c r="A16433" s="174">
        <v>1643</v>
      </c>
      <c r="B16433" s="174">
        <v>103.9</v>
      </c>
    </row>
    <row r="16434" spans="1:2">
      <c r="A16434" s="174">
        <v>1643.1</v>
      </c>
      <c r="B16434" s="174">
        <v>103.95</v>
      </c>
    </row>
    <row r="16435" spans="1:2">
      <c r="A16435" s="174">
        <v>1643.2</v>
      </c>
      <c r="B16435" s="174">
        <v>104</v>
      </c>
    </row>
    <row r="16436" spans="1:2">
      <c r="A16436" s="174">
        <v>1643.3</v>
      </c>
      <c r="B16436" s="174">
        <v>104.05</v>
      </c>
    </row>
    <row r="16437" spans="1:2">
      <c r="A16437" s="174">
        <v>1643.4</v>
      </c>
      <c r="B16437" s="174">
        <v>104.1</v>
      </c>
    </row>
    <row r="16438" spans="1:2">
      <c r="A16438" s="174">
        <v>1643.5</v>
      </c>
      <c r="B16438" s="174">
        <v>104.15</v>
      </c>
    </row>
    <row r="16439" spans="1:2">
      <c r="A16439" s="174">
        <v>1643.6</v>
      </c>
      <c r="B16439" s="174">
        <v>104.2</v>
      </c>
    </row>
    <row r="16440" spans="1:2">
      <c r="A16440" s="174">
        <v>1643.7</v>
      </c>
      <c r="B16440" s="174">
        <v>104.25</v>
      </c>
    </row>
    <row r="16441" spans="1:2">
      <c r="A16441" s="174">
        <v>1643.8</v>
      </c>
      <c r="B16441" s="174">
        <v>104.3</v>
      </c>
    </row>
    <row r="16442" spans="1:2">
      <c r="A16442" s="174">
        <v>1643.9</v>
      </c>
      <c r="B16442" s="174">
        <v>104.35</v>
      </c>
    </row>
    <row r="16443" spans="1:2">
      <c r="A16443" s="174">
        <v>1644</v>
      </c>
      <c r="B16443" s="174">
        <v>104.4</v>
      </c>
    </row>
    <row r="16444" spans="1:2">
      <c r="A16444" s="174">
        <v>1644.1</v>
      </c>
      <c r="B16444" s="174">
        <v>104.47</v>
      </c>
    </row>
    <row r="16445" spans="1:2">
      <c r="A16445" s="174">
        <v>1644.2</v>
      </c>
      <c r="B16445" s="174">
        <v>104.54</v>
      </c>
    </row>
    <row r="16446" spans="1:2">
      <c r="A16446" s="174">
        <v>1644.3</v>
      </c>
      <c r="B16446" s="174">
        <v>104.61</v>
      </c>
    </row>
    <row r="16447" spans="1:2">
      <c r="A16447" s="174">
        <v>1644.4</v>
      </c>
      <c r="B16447" s="174">
        <v>104.68</v>
      </c>
    </row>
    <row r="16448" spans="1:2">
      <c r="A16448" s="174">
        <v>1644.5</v>
      </c>
      <c r="B16448" s="174">
        <v>104.75</v>
      </c>
    </row>
    <row r="16449" spans="1:2">
      <c r="A16449" s="174">
        <v>1644.6</v>
      </c>
      <c r="B16449" s="174">
        <v>104.82</v>
      </c>
    </row>
    <row r="16450" spans="1:2">
      <c r="A16450" s="174">
        <v>1644.7</v>
      </c>
      <c r="B16450" s="174">
        <v>104.89</v>
      </c>
    </row>
    <row r="16451" spans="1:2">
      <c r="A16451" s="174">
        <v>1644.8</v>
      </c>
      <c r="B16451" s="174">
        <v>104.96</v>
      </c>
    </row>
    <row r="16452" spans="1:2">
      <c r="A16452" s="174">
        <v>1644.9</v>
      </c>
      <c r="B16452" s="174">
        <v>105.03</v>
      </c>
    </row>
    <row r="16453" spans="1:2">
      <c r="A16453" s="174">
        <v>1645</v>
      </c>
      <c r="B16453" s="174">
        <v>105.1</v>
      </c>
    </row>
    <row r="16454" spans="1:2">
      <c r="A16454" s="174">
        <v>1645.1</v>
      </c>
      <c r="B16454" s="174">
        <v>105.2</v>
      </c>
    </row>
    <row r="16455" spans="1:2">
      <c r="A16455" s="174">
        <v>1645.2</v>
      </c>
      <c r="B16455" s="174">
        <v>105.3</v>
      </c>
    </row>
    <row r="16456" spans="1:2">
      <c r="A16456" s="174">
        <v>1645.3</v>
      </c>
      <c r="B16456" s="174">
        <v>105.4</v>
      </c>
    </row>
    <row r="16457" spans="1:2">
      <c r="A16457" s="174">
        <v>1645.4</v>
      </c>
      <c r="B16457" s="174">
        <v>105.5</v>
      </c>
    </row>
    <row r="16458" spans="1:2">
      <c r="A16458" s="174">
        <v>1645.5</v>
      </c>
      <c r="B16458" s="174">
        <v>105.6</v>
      </c>
    </row>
    <row r="16459" spans="1:2">
      <c r="A16459" s="174">
        <v>1645.6</v>
      </c>
      <c r="B16459" s="174">
        <v>105.7</v>
      </c>
    </row>
    <row r="16460" spans="1:2">
      <c r="A16460" s="174">
        <v>1645.7</v>
      </c>
      <c r="B16460" s="174">
        <v>105.8</v>
      </c>
    </row>
    <row r="16461" spans="1:2">
      <c r="A16461" s="174">
        <v>1645.8</v>
      </c>
      <c r="B16461" s="174">
        <v>105.9</v>
      </c>
    </row>
    <row r="16462" spans="1:2">
      <c r="A16462" s="174">
        <v>1645.9</v>
      </c>
      <c r="B16462" s="174">
        <v>106</v>
      </c>
    </row>
    <row r="16463" spans="1:2">
      <c r="A16463" s="174">
        <v>1646</v>
      </c>
      <c r="B16463" s="174">
        <v>106.1</v>
      </c>
    </row>
    <row r="16464" spans="1:2">
      <c r="A16464" s="174">
        <v>1646.1</v>
      </c>
      <c r="B16464" s="174">
        <v>106.21</v>
      </c>
    </row>
    <row r="16465" spans="1:2">
      <c r="A16465" s="174">
        <v>1646.2</v>
      </c>
      <c r="B16465" s="174">
        <v>106.32</v>
      </c>
    </row>
    <row r="16466" spans="1:2">
      <c r="A16466" s="174">
        <v>1646.3</v>
      </c>
      <c r="B16466" s="174">
        <v>106.43</v>
      </c>
    </row>
    <row r="16467" spans="1:2">
      <c r="A16467" s="174">
        <v>1646.4</v>
      </c>
      <c r="B16467" s="174">
        <v>106.54</v>
      </c>
    </row>
    <row r="16468" spans="1:2">
      <c r="A16468" s="174">
        <v>1646.5</v>
      </c>
      <c r="B16468" s="174">
        <v>106.65</v>
      </c>
    </row>
    <row r="16469" spans="1:2">
      <c r="A16469" s="174">
        <v>1646.6</v>
      </c>
      <c r="B16469" s="174">
        <v>106.76</v>
      </c>
    </row>
    <row r="16470" spans="1:2">
      <c r="A16470" s="174">
        <v>1646.7</v>
      </c>
      <c r="B16470" s="174">
        <v>106.87</v>
      </c>
    </row>
    <row r="16471" spans="1:2">
      <c r="A16471" s="174">
        <v>1646.8</v>
      </c>
      <c r="B16471" s="174">
        <v>106.98</v>
      </c>
    </row>
    <row r="16472" spans="1:2">
      <c r="A16472" s="174">
        <v>1646.9</v>
      </c>
      <c r="B16472" s="174">
        <v>107.09</v>
      </c>
    </row>
    <row r="16473" spans="1:2">
      <c r="A16473" s="174">
        <v>1647</v>
      </c>
      <c r="B16473" s="174">
        <v>107.2</v>
      </c>
    </row>
    <row r="16474" spans="1:2">
      <c r="A16474" s="174">
        <v>1647.1</v>
      </c>
      <c r="B16474" s="174">
        <v>107.33</v>
      </c>
    </row>
    <row r="16475" spans="1:2">
      <c r="A16475" s="174">
        <v>1647.2</v>
      </c>
      <c r="B16475" s="174">
        <v>107.46</v>
      </c>
    </row>
    <row r="16476" spans="1:2">
      <c r="A16476" s="174">
        <v>1647.3</v>
      </c>
      <c r="B16476" s="174">
        <v>107.59</v>
      </c>
    </row>
    <row r="16477" spans="1:2">
      <c r="A16477" s="174">
        <v>1647.4</v>
      </c>
      <c r="B16477" s="174">
        <v>107.72</v>
      </c>
    </row>
    <row r="16478" spans="1:2">
      <c r="A16478" s="174">
        <v>1647.5</v>
      </c>
      <c r="B16478" s="174">
        <v>107.85</v>
      </c>
    </row>
    <row r="16479" spans="1:2">
      <c r="A16479" s="174">
        <v>1647.6</v>
      </c>
      <c r="B16479" s="174">
        <v>107.98</v>
      </c>
    </row>
    <row r="16480" spans="1:2">
      <c r="A16480" s="174">
        <v>1647.7</v>
      </c>
      <c r="B16480" s="174">
        <v>108.11</v>
      </c>
    </row>
    <row r="16481" spans="1:2">
      <c r="A16481" s="174">
        <v>1647.8</v>
      </c>
      <c r="B16481" s="174">
        <v>108.24</v>
      </c>
    </row>
    <row r="16482" spans="1:2">
      <c r="A16482" s="174">
        <v>1647.9</v>
      </c>
      <c r="B16482" s="174">
        <v>108.37</v>
      </c>
    </row>
    <row r="16483" spans="1:2">
      <c r="A16483" s="174">
        <v>1648</v>
      </c>
      <c r="B16483" s="174">
        <v>108.5</v>
      </c>
    </row>
    <row r="16484" spans="1:2">
      <c r="A16484" s="174">
        <v>1648.1</v>
      </c>
      <c r="B16484" s="174">
        <v>108.64</v>
      </c>
    </row>
    <row r="16485" spans="1:2">
      <c r="A16485" s="174">
        <v>1648.2</v>
      </c>
      <c r="B16485" s="174">
        <v>108.78</v>
      </c>
    </row>
    <row r="16486" spans="1:2">
      <c r="A16486" s="174">
        <v>1648.3</v>
      </c>
      <c r="B16486" s="174">
        <v>108.92</v>
      </c>
    </row>
    <row r="16487" spans="1:2">
      <c r="A16487" s="174">
        <v>1648.4</v>
      </c>
      <c r="B16487" s="174">
        <v>109.06</v>
      </c>
    </row>
    <row r="16488" spans="1:2">
      <c r="A16488" s="174">
        <v>1648.5</v>
      </c>
      <c r="B16488" s="174">
        <v>109.2</v>
      </c>
    </row>
    <row r="16489" spans="1:2">
      <c r="A16489" s="174">
        <v>1648.6</v>
      </c>
      <c r="B16489" s="174">
        <v>109.34</v>
      </c>
    </row>
    <row r="16490" spans="1:2">
      <c r="A16490" s="174">
        <v>1648.7</v>
      </c>
      <c r="B16490" s="174">
        <v>109.48</v>
      </c>
    </row>
    <row r="16491" spans="1:2">
      <c r="A16491" s="174">
        <v>1648.8</v>
      </c>
      <c r="B16491" s="174">
        <v>109.62</v>
      </c>
    </row>
    <row r="16492" spans="1:2">
      <c r="A16492" s="174">
        <v>1648.9</v>
      </c>
      <c r="B16492" s="174">
        <v>109.76</v>
      </c>
    </row>
    <row r="16493" spans="1:2">
      <c r="A16493" s="174">
        <v>1649</v>
      </c>
      <c r="B16493" s="174">
        <v>109.9</v>
      </c>
    </row>
    <row r="16494" spans="1:2">
      <c r="A16494" s="174">
        <v>1649.1</v>
      </c>
      <c r="B16494" s="174">
        <v>110.04</v>
      </c>
    </row>
    <row r="16495" spans="1:2">
      <c r="A16495" s="174">
        <v>1649.2</v>
      </c>
      <c r="B16495" s="174">
        <v>110.18</v>
      </c>
    </row>
    <row r="16496" spans="1:2">
      <c r="A16496" s="174">
        <v>1649.3</v>
      </c>
      <c r="B16496" s="174">
        <v>110.32</v>
      </c>
    </row>
    <row r="16497" spans="1:2">
      <c r="A16497" s="174">
        <v>1649.4</v>
      </c>
      <c r="B16497" s="174">
        <v>110.46</v>
      </c>
    </row>
    <row r="16498" spans="1:2">
      <c r="A16498" s="174">
        <v>1649.5</v>
      </c>
      <c r="B16498" s="174">
        <v>110.6</v>
      </c>
    </row>
    <row r="16499" spans="1:2">
      <c r="A16499" s="174">
        <v>1649.6</v>
      </c>
      <c r="B16499" s="174">
        <v>110.74</v>
      </c>
    </row>
    <row r="16500" spans="1:2">
      <c r="A16500" s="174">
        <v>1649.7</v>
      </c>
      <c r="B16500" s="174">
        <v>110.88</v>
      </c>
    </row>
    <row r="16501" spans="1:2">
      <c r="A16501" s="174">
        <v>1649.8</v>
      </c>
      <c r="B16501" s="174">
        <v>111.02</v>
      </c>
    </row>
    <row r="16502" spans="1:2">
      <c r="A16502" s="174">
        <v>1649.9</v>
      </c>
      <c r="B16502" s="174">
        <v>111.16</v>
      </c>
    </row>
    <row r="16503" spans="1:2">
      <c r="A16503" s="174">
        <v>1650</v>
      </c>
      <c r="B16503" s="174">
        <v>111.3</v>
      </c>
    </row>
    <row r="16504" spans="1:2">
      <c r="A16504" s="174">
        <v>1650.1</v>
      </c>
      <c r="B16504" s="174">
        <v>111.44</v>
      </c>
    </row>
    <row r="16505" spans="1:2">
      <c r="A16505" s="174">
        <v>1650.2</v>
      </c>
      <c r="B16505" s="174">
        <v>111.58</v>
      </c>
    </row>
    <row r="16506" spans="1:2">
      <c r="A16506" s="174">
        <v>1650.3</v>
      </c>
      <c r="B16506" s="174">
        <v>111.72</v>
      </c>
    </row>
    <row r="16507" spans="1:2">
      <c r="A16507" s="174">
        <v>1650.4</v>
      </c>
      <c r="B16507" s="174">
        <v>111.86</v>
      </c>
    </row>
    <row r="16508" spans="1:2">
      <c r="A16508" s="174">
        <v>1650.5</v>
      </c>
      <c r="B16508" s="174">
        <v>112</v>
      </c>
    </row>
    <row r="16509" spans="1:2">
      <c r="A16509" s="174">
        <v>1650.6</v>
      </c>
      <c r="B16509" s="174">
        <v>112.14</v>
      </c>
    </row>
    <row r="16510" spans="1:2">
      <c r="A16510" s="174">
        <v>1650.7</v>
      </c>
      <c r="B16510" s="174">
        <v>112.28</v>
      </c>
    </row>
    <row r="16511" spans="1:2">
      <c r="A16511" s="174">
        <v>1650.8</v>
      </c>
      <c r="B16511" s="174">
        <v>112.42</v>
      </c>
    </row>
    <row r="16512" spans="1:2">
      <c r="A16512" s="174">
        <v>1650.9</v>
      </c>
      <c r="B16512" s="174">
        <v>112.56</v>
      </c>
    </row>
    <row r="16513" spans="1:2">
      <c r="A16513" s="174">
        <v>1651</v>
      </c>
      <c r="B16513" s="174">
        <v>112.7</v>
      </c>
    </row>
    <row r="16514" spans="1:2">
      <c r="A16514" s="174">
        <v>1651.1</v>
      </c>
      <c r="B16514" s="174">
        <v>112.82</v>
      </c>
    </row>
    <row r="16515" spans="1:2">
      <c r="A16515" s="174">
        <v>1651.2</v>
      </c>
      <c r="B16515" s="174">
        <v>112.94</v>
      </c>
    </row>
    <row r="16516" spans="1:2">
      <c r="A16516" s="174">
        <v>1651.3</v>
      </c>
      <c r="B16516" s="174">
        <v>113.06</v>
      </c>
    </row>
    <row r="16517" spans="1:2">
      <c r="A16517" s="174">
        <v>1651.4</v>
      </c>
      <c r="B16517" s="174">
        <v>113.18</v>
      </c>
    </row>
    <row r="16518" spans="1:2">
      <c r="A16518" s="174">
        <v>1651.5</v>
      </c>
      <c r="B16518" s="174">
        <v>113.3</v>
      </c>
    </row>
    <row r="16519" spans="1:2">
      <c r="A16519" s="174">
        <v>1651.6</v>
      </c>
      <c r="B16519" s="174">
        <v>113.42</v>
      </c>
    </row>
    <row r="16520" spans="1:2">
      <c r="A16520" s="174">
        <v>1651.7</v>
      </c>
      <c r="B16520" s="174">
        <v>113.54</v>
      </c>
    </row>
    <row r="16521" spans="1:2">
      <c r="A16521" s="174">
        <v>1651.8</v>
      </c>
      <c r="B16521" s="174">
        <v>113.66</v>
      </c>
    </row>
    <row r="16522" spans="1:2">
      <c r="A16522" s="174">
        <v>1651.9</v>
      </c>
      <c r="B16522" s="174">
        <v>113.78</v>
      </c>
    </row>
    <row r="16523" spans="1:2">
      <c r="A16523" s="174">
        <v>1652</v>
      </c>
      <c r="B16523" s="174">
        <v>113.9</v>
      </c>
    </row>
    <row r="16524" spans="1:2">
      <c r="A16524" s="174">
        <v>1652.1</v>
      </c>
      <c r="B16524" s="174">
        <v>114.01</v>
      </c>
    </row>
    <row r="16525" spans="1:2">
      <c r="A16525" s="174">
        <v>1652.2</v>
      </c>
      <c r="B16525" s="174">
        <v>114.12</v>
      </c>
    </row>
    <row r="16526" spans="1:2">
      <c r="A16526" s="174">
        <v>1652.3</v>
      </c>
      <c r="B16526" s="174">
        <v>114.23</v>
      </c>
    </row>
    <row r="16527" spans="1:2">
      <c r="A16527" s="174">
        <v>1652.4</v>
      </c>
      <c r="B16527" s="174">
        <v>114.34</v>
      </c>
    </row>
    <row r="16528" spans="1:2">
      <c r="A16528" s="174">
        <v>1652.5</v>
      </c>
      <c r="B16528" s="174">
        <v>114.45</v>
      </c>
    </row>
    <row r="16529" spans="1:2">
      <c r="A16529" s="174">
        <v>1652.6</v>
      </c>
      <c r="B16529" s="174">
        <v>114.56</v>
      </c>
    </row>
    <row r="16530" spans="1:2">
      <c r="A16530" s="174">
        <v>1652.7</v>
      </c>
      <c r="B16530" s="174">
        <v>114.67</v>
      </c>
    </row>
    <row r="16531" spans="1:2">
      <c r="A16531" s="174">
        <v>1652.8</v>
      </c>
      <c r="B16531" s="174">
        <v>114.78</v>
      </c>
    </row>
    <row r="16532" spans="1:2">
      <c r="A16532" s="174">
        <v>1652.9</v>
      </c>
      <c r="B16532" s="174">
        <v>114.89</v>
      </c>
    </row>
    <row r="16533" spans="1:2">
      <c r="A16533" s="174">
        <v>1653</v>
      </c>
      <c r="B16533" s="174">
        <v>115</v>
      </c>
    </row>
    <row r="16534" spans="1:2">
      <c r="A16534" s="174">
        <v>1653.1</v>
      </c>
      <c r="B16534" s="174">
        <v>115.1</v>
      </c>
    </row>
    <row r="16535" spans="1:2">
      <c r="A16535" s="174">
        <v>1653.2</v>
      </c>
      <c r="B16535" s="174">
        <v>115.2</v>
      </c>
    </row>
    <row r="16536" spans="1:2">
      <c r="A16536" s="174">
        <v>1653.3</v>
      </c>
      <c r="B16536" s="174">
        <v>115.3</v>
      </c>
    </row>
    <row r="16537" spans="1:2">
      <c r="A16537" s="174">
        <v>1653.4</v>
      </c>
      <c r="B16537" s="174">
        <v>115.4</v>
      </c>
    </row>
    <row r="16538" spans="1:2">
      <c r="A16538" s="174">
        <v>1653.5</v>
      </c>
      <c r="B16538" s="174">
        <v>115.5</v>
      </c>
    </row>
    <row r="16539" spans="1:2">
      <c r="A16539" s="174">
        <v>1653.6</v>
      </c>
      <c r="B16539" s="174">
        <v>115.6</v>
      </c>
    </row>
    <row r="16540" spans="1:2">
      <c r="A16540" s="174">
        <v>1653.7</v>
      </c>
      <c r="B16540" s="174">
        <v>115.7</v>
      </c>
    </row>
    <row r="16541" spans="1:2">
      <c r="A16541" s="174">
        <v>1653.8</v>
      </c>
      <c r="B16541" s="174">
        <v>115.8</v>
      </c>
    </row>
    <row r="16542" spans="1:2">
      <c r="A16542" s="174">
        <v>1653.9</v>
      </c>
      <c r="B16542" s="174">
        <v>115.9</v>
      </c>
    </row>
    <row r="16543" spans="1:2">
      <c r="A16543" s="174">
        <v>1654</v>
      </c>
      <c r="B16543" s="174">
        <v>116</v>
      </c>
    </row>
    <row r="16544" spans="1:2">
      <c r="A16544" s="174">
        <v>1654.1</v>
      </c>
      <c r="B16544" s="174">
        <v>116.08</v>
      </c>
    </row>
    <row r="16545" spans="1:2">
      <c r="A16545" s="174">
        <v>1654.2</v>
      </c>
      <c r="B16545" s="174">
        <v>116.16</v>
      </c>
    </row>
    <row r="16546" spans="1:2">
      <c r="A16546" s="174">
        <v>1654.3</v>
      </c>
      <c r="B16546" s="174">
        <v>116.24</v>
      </c>
    </row>
    <row r="16547" spans="1:2">
      <c r="A16547" s="174">
        <v>1654.4</v>
      </c>
      <c r="B16547" s="174">
        <v>116.32</v>
      </c>
    </row>
    <row r="16548" spans="1:2">
      <c r="A16548" s="174">
        <v>1654.5</v>
      </c>
      <c r="B16548" s="174">
        <v>116.4</v>
      </c>
    </row>
    <row r="16549" spans="1:2">
      <c r="A16549" s="174">
        <v>1654.6</v>
      </c>
      <c r="B16549" s="174">
        <v>116.48</v>
      </c>
    </row>
    <row r="16550" spans="1:2">
      <c r="A16550" s="174">
        <v>1654.7</v>
      </c>
      <c r="B16550" s="174">
        <v>116.56</v>
      </c>
    </row>
    <row r="16551" spans="1:2">
      <c r="A16551" s="174">
        <v>1654.8</v>
      </c>
      <c r="B16551" s="174">
        <v>116.64</v>
      </c>
    </row>
    <row r="16552" spans="1:2">
      <c r="A16552" s="174">
        <v>1654.9</v>
      </c>
      <c r="B16552" s="174">
        <v>116.72</v>
      </c>
    </row>
    <row r="16553" spans="1:2">
      <c r="A16553" s="174">
        <v>1655</v>
      </c>
      <c r="B16553" s="174">
        <v>116.8</v>
      </c>
    </row>
    <row r="16554" spans="1:2">
      <c r="A16554" s="174">
        <v>1655.1</v>
      </c>
      <c r="B16554" s="174">
        <v>116.88</v>
      </c>
    </row>
    <row r="16555" spans="1:2">
      <c r="A16555" s="174">
        <v>1655.2</v>
      </c>
      <c r="B16555" s="174">
        <v>116.96</v>
      </c>
    </row>
    <row r="16556" spans="1:2">
      <c r="A16556" s="174">
        <v>1655.3</v>
      </c>
      <c r="B16556" s="174">
        <v>117.04</v>
      </c>
    </row>
    <row r="16557" spans="1:2">
      <c r="A16557" s="174">
        <v>1655.4</v>
      </c>
      <c r="B16557" s="174">
        <v>117.12</v>
      </c>
    </row>
    <row r="16558" spans="1:2">
      <c r="A16558" s="174">
        <v>1655.5</v>
      </c>
      <c r="B16558" s="174">
        <v>117.19999999999899</v>
      </c>
    </row>
    <row r="16559" spans="1:2">
      <c r="A16559" s="174">
        <v>1655.6</v>
      </c>
      <c r="B16559" s="174">
        <v>117.28</v>
      </c>
    </row>
    <row r="16560" spans="1:2">
      <c r="A16560" s="174">
        <v>1655.7</v>
      </c>
      <c r="B16560" s="174">
        <v>117.36</v>
      </c>
    </row>
    <row r="16561" spans="1:2">
      <c r="A16561" s="174">
        <v>1655.8</v>
      </c>
      <c r="B16561" s="174">
        <v>117.44</v>
      </c>
    </row>
    <row r="16562" spans="1:2">
      <c r="A16562" s="174">
        <v>1655.9</v>
      </c>
      <c r="B16562" s="174">
        <v>117.52</v>
      </c>
    </row>
    <row r="16563" spans="1:2">
      <c r="A16563" s="174">
        <v>1656</v>
      </c>
      <c r="B16563" s="174">
        <v>117.6</v>
      </c>
    </row>
    <row r="16564" spans="1:2">
      <c r="A16564" s="174">
        <v>1656.1</v>
      </c>
      <c r="B16564" s="174">
        <v>117.68</v>
      </c>
    </row>
    <row r="16565" spans="1:2">
      <c r="A16565" s="174">
        <v>1656.2</v>
      </c>
      <c r="B16565" s="174">
        <v>117.76</v>
      </c>
    </row>
    <row r="16566" spans="1:2">
      <c r="A16566" s="174">
        <v>1656.3</v>
      </c>
      <c r="B16566" s="174">
        <v>117.84</v>
      </c>
    </row>
    <row r="16567" spans="1:2">
      <c r="A16567" s="174">
        <v>1656.4</v>
      </c>
      <c r="B16567" s="174">
        <v>117.92</v>
      </c>
    </row>
    <row r="16568" spans="1:2">
      <c r="A16568" s="174">
        <v>1656.5</v>
      </c>
      <c r="B16568" s="174">
        <v>118</v>
      </c>
    </row>
    <row r="16569" spans="1:2">
      <c r="A16569" s="174">
        <v>1656.6</v>
      </c>
      <c r="B16569" s="174">
        <v>118.08</v>
      </c>
    </row>
    <row r="16570" spans="1:2">
      <c r="A16570" s="174">
        <v>1656.7</v>
      </c>
      <c r="B16570" s="174">
        <v>118.16</v>
      </c>
    </row>
    <row r="16571" spans="1:2">
      <c r="A16571" s="174">
        <v>1656.8</v>
      </c>
      <c r="B16571" s="174">
        <v>118.24</v>
      </c>
    </row>
    <row r="16572" spans="1:2">
      <c r="A16572" s="174">
        <v>1656.9</v>
      </c>
      <c r="B16572" s="174">
        <v>118.32</v>
      </c>
    </row>
    <row r="16573" spans="1:2">
      <c r="A16573" s="174">
        <v>1657</v>
      </c>
      <c r="B16573" s="174">
        <v>118.4</v>
      </c>
    </row>
    <row r="16574" spans="1:2">
      <c r="A16574" s="174">
        <v>1657.1</v>
      </c>
      <c r="B16574" s="174">
        <v>118.48</v>
      </c>
    </row>
    <row r="16575" spans="1:2">
      <c r="A16575" s="174">
        <v>1657.2</v>
      </c>
      <c r="B16575" s="174">
        <v>118.56</v>
      </c>
    </row>
    <row r="16576" spans="1:2">
      <c r="A16576" s="174">
        <v>1657.3</v>
      </c>
      <c r="B16576" s="174">
        <v>118.64</v>
      </c>
    </row>
    <row r="16577" spans="1:2">
      <c r="A16577" s="174">
        <v>1657.4</v>
      </c>
      <c r="B16577" s="174">
        <v>118.72</v>
      </c>
    </row>
    <row r="16578" spans="1:2">
      <c r="A16578" s="174">
        <v>1657.5</v>
      </c>
      <c r="B16578" s="174">
        <v>118.8</v>
      </c>
    </row>
    <row r="16579" spans="1:2">
      <c r="A16579" s="174">
        <v>1657.6</v>
      </c>
      <c r="B16579" s="174">
        <v>118.88</v>
      </c>
    </row>
    <row r="16580" spans="1:2">
      <c r="A16580" s="174">
        <v>1657.7</v>
      </c>
      <c r="B16580" s="174">
        <v>118.96</v>
      </c>
    </row>
    <row r="16581" spans="1:2">
      <c r="A16581" s="174">
        <v>1657.8</v>
      </c>
      <c r="B16581" s="174">
        <v>119.04</v>
      </c>
    </row>
    <row r="16582" spans="1:2">
      <c r="A16582" s="174">
        <v>1657.9</v>
      </c>
      <c r="B16582" s="174">
        <v>119.12</v>
      </c>
    </row>
    <row r="16583" spans="1:2">
      <c r="A16583" s="174">
        <v>1658</v>
      </c>
      <c r="B16583" s="174">
        <v>119.2</v>
      </c>
    </row>
    <row r="16584" spans="1:2">
      <c r="A16584" s="174">
        <v>1658.1</v>
      </c>
      <c r="B16584" s="174">
        <v>119.28</v>
      </c>
    </row>
    <row r="16585" spans="1:2">
      <c r="A16585" s="174">
        <v>1658.2</v>
      </c>
      <c r="B16585" s="174">
        <v>119.36</v>
      </c>
    </row>
    <row r="16586" spans="1:2">
      <c r="A16586" s="174">
        <v>1658.3</v>
      </c>
      <c r="B16586" s="174">
        <v>119.44</v>
      </c>
    </row>
    <row r="16587" spans="1:2">
      <c r="A16587" s="174">
        <v>1658.4</v>
      </c>
      <c r="B16587" s="174">
        <v>119.52</v>
      </c>
    </row>
    <row r="16588" spans="1:2">
      <c r="A16588" s="174">
        <v>1658.5</v>
      </c>
      <c r="B16588" s="174">
        <v>119.6</v>
      </c>
    </row>
    <row r="16589" spans="1:2">
      <c r="A16589" s="174">
        <v>1658.6</v>
      </c>
      <c r="B16589" s="174">
        <v>119.68</v>
      </c>
    </row>
    <row r="16590" spans="1:2">
      <c r="A16590" s="174">
        <v>1658.7</v>
      </c>
      <c r="B16590" s="174">
        <v>119.76</v>
      </c>
    </row>
    <row r="16591" spans="1:2">
      <c r="A16591" s="174">
        <v>1658.8</v>
      </c>
      <c r="B16591" s="174">
        <v>119.84</v>
      </c>
    </row>
    <row r="16592" spans="1:2">
      <c r="A16592" s="174">
        <v>1658.9</v>
      </c>
      <c r="B16592" s="174">
        <v>119.92</v>
      </c>
    </row>
    <row r="16593" spans="1:2">
      <c r="A16593" s="174">
        <v>1659</v>
      </c>
      <c r="B16593" s="174">
        <v>120</v>
      </c>
    </row>
    <row r="16594" spans="1:2">
      <c r="A16594" s="174">
        <v>1659.1</v>
      </c>
      <c r="B16594" s="174">
        <v>120.08</v>
      </c>
    </row>
    <row r="16595" spans="1:2">
      <c r="A16595" s="174">
        <v>1659.2</v>
      </c>
      <c r="B16595" s="174">
        <v>120.16</v>
      </c>
    </row>
    <row r="16596" spans="1:2">
      <c r="A16596" s="174">
        <v>1659.3</v>
      </c>
      <c r="B16596" s="174">
        <v>120.24</v>
      </c>
    </row>
    <row r="16597" spans="1:2">
      <c r="A16597" s="174">
        <v>1659.4</v>
      </c>
      <c r="B16597" s="174">
        <v>120.32</v>
      </c>
    </row>
    <row r="16598" spans="1:2">
      <c r="A16598" s="174">
        <v>1659.5</v>
      </c>
      <c r="B16598" s="174">
        <v>120.4</v>
      </c>
    </row>
    <row r="16599" spans="1:2">
      <c r="A16599" s="174">
        <v>1659.6</v>
      </c>
      <c r="B16599" s="174">
        <v>120.48</v>
      </c>
    </row>
    <row r="16600" spans="1:2">
      <c r="A16600" s="174">
        <v>1659.7</v>
      </c>
      <c r="B16600" s="174">
        <v>120.56</v>
      </c>
    </row>
    <row r="16601" spans="1:2">
      <c r="A16601" s="174">
        <v>1659.8</v>
      </c>
      <c r="B16601" s="174">
        <v>120.64</v>
      </c>
    </row>
    <row r="16602" spans="1:2">
      <c r="A16602" s="174">
        <v>1659.9</v>
      </c>
      <c r="B16602" s="174">
        <v>120.72</v>
      </c>
    </row>
    <row r="16603" spans="1:2">
      <c r="A16603" s="174">
        <v>1660</v>
      </c>
      <c r="B16603" s="174">
        <v>120.8</v>
      </c>
    </row>
    <row r="16604" spans="1:2">
      <c r="A16604" s="174">
        <v>1660.1</v>
      </c>
      <c r="B16604" s="174">
        <v>120.88</v>
      </c>
    </row>
    <row r="16605" spans="1:2">
      <c r="A16605" s="174">
        <v>1660.2</v>
      </c>
      <c r="B16605" s="174">
        <v>120.96</v>
      </c>
    </row>
    <row r="16606" spans="1:2">
      <c r="A16606" s="174">
        <v>1660.3</v>
      </c>
      <c r="B16606" s="174">
        <v>121.04</v>
      </c>
    </row>
    <row r="16607" spans="1:2">
      <c r="A16607" s="174">
        <v>1660.4</v>
      </c>
      <c r="B16607" s="174">
        <v>121.12</v>
      </c>
    </row>
    <row r="16608" spans="1:2">
      <c r="A16608" s="174">
        <v>1660.5</v>
      </c>
      <c r="B16608" s="174">
        <v>121.19999999999899</v>
      </c>
    </row>
    <row r="16609" spans="1:2">
      <c r="A16609" s="174">
        <v>1660.6</v>
      </c>
      <c r="B16609" s="174">
        <v>121.28</v>
      </c>
    </row>
    <row r="16610" spans="1:2">
      <c r="A16610" s="174">
        <v>1660.7</v>
      </c>
      <c r="B16610" s="174">
        <v>121.36</v>
      </c>
    </row>
    <row r="16611" spans="1:2">
      <c r="A16611" s="174">
        <v>1660.8</v>
      </c>
      <c r="B16611" s="174">
        <v>121.44</v>
      </c>
    </row>
    <row r="16612" spans="1:2">
      <c r="A16612" s="174">
        <v>1660.9</v>
      </c>
      <c r="B16612" s="174">
        <v>121.52</v>
      </c>
    </row>
    <row r="16613" spans="1:2">
      <c r="A16613" s="174">
        <v>1661</v>
      </c>
      <c r="B16613" s="174">
        <v>121.6</v>
      </c>
    </row>
    <row r="16614" spans="1:2">
      <c r="A16614" s="174">
        <v>1661.1</v>
      </c>
      <c r="B16614" s="174">
        <v>121.67</v>
      </c>
    </row>
    <row r="16615" spans="1:2">
      <c r="A16615" s="174">
        <v>1661.2</v>
      </c>
      <c r="B16615" s="174">
        <v>121.74</v>
      </c>
    </row>
    <row r="16616" spans="1:2">
      <c r="A16616" s="174">
        <v>1661.3</v>
      </c>
      <c r="B16616" s="174">
        <v>121.81</v>
      </c>
    </row>
    <row r="16617" spans="1:2">
      <c r="A16617" s="174">
        <v>1661.4</v>
      </c>
      <c r="B16617" s="174">
        <v>121.88</v>
      </c>
    </row>
    <row r="16618" spans="1:2">
      <c r="A16618" s="174">
        <v>1661.5</v>
      </c>
      <c r="B16618" s="174">
        <v>121.94999999999899</v>
      </c>
    </row>
    <row r="16619" spans="1:2">
      <c r="A16619" s="174">
        <v>1661.6</v>
      </c>
      <c r="B16619" s="174">
        <v>122.02</v>
      </c>
    </row>
    <row r="16620" spans="1:2">
      <c r="A16620" s="174">
        <v>1661.7</v>
      </c>
      <c r="B16620" s="174">
        <v>122.09</v>
      </c>
    </row>
    <row r="16621" spans="1:2">
      <c r="A16621" s="174">
        <v>1661.8</v>
      </c>
      <c r="B16621" s="174">
        <v>122.16</v>
      </c>
    </row>
    <row r="16622" spans="1:2">
      <c r="A16622" s="174">
        <v>1661.9</v>
      </c>
      <c r="B16622" s="174">
        <v>122.23</v>
      </c>
    </row>
    <row r="16623" spans="1:2">
      <c r="A16623" s="174">
        <v>1662</v>
      </c>
      <c r="B16623" s="174">
        <v>122.3</v>
      </c>
    </row>
    <row r="16624" spans="1:2">
      <c r="A16624" s="174">
        <v>1662.1</v>
      </c>
      <c r="B16624" s="174">
        <v>122.38</v>
      </c>
    </row>
    <row r="16625" spans="1:2">
      <c r="A16625" s="174">
        <v>1662.2</v>
      </c>
      <c r="B16625" s="174">
        <v>122.46</v>
      </c>
    </row>
    <row r="16626" spans="1:2">
      <c r="A16626" s="174">
        <v>1662.3</v>
      </c>
      <c r="B16626" s="174">
        <v>122.54</v>
      </c>
    </row>
    <row r="16627" spans="1:2">
      <c r="A16627" s="174">
        <v>1662.4</v>
      </c>
      <c r="B16627" s="174">
        <v>122.62</v>
      </c>
    </row>
    <row r="16628" spans="1:2">
      <c r="A16628" s="174">
        <v>1662.5</v>
      </c>
      <c r="B16628" s="174">
        <v>122.69999999999899</v>
      </c>
    </row>
    <row r="16629" spans="1:2">
      <c r="A16629" s="174">
        <v>1662.6</v>
      </c>
      <c r="B16629" s="174">
        <v>122.78</v>
      </c>
    </row>
    <row r="16630" spans="1:2">
      <c r="A16630" s="174">
        <v>1662.7</v>
      </c>
      <c r="B16630" s="174">
        <v>122.86</v>
      </c>
    </row>
    <row r="16631" spans="1:2">
      <c r="A16631" s="174">
        <v>1662.8</v>
      </c>
      <c r="B16631" s="174">
        <v>122.94</v>
      </c>
    </row>
    <row r="16632" spans="1:2">
      <c r="A16632" s="174">
        <v>1662.9</v>
      </c>
      <c r="B16632" s="174">
        <v>123.02</v>
      </c>
    </row>
    <row r="16633" spans="1:2">
      <c r="A16633" s="174">
        <v>1663</v>
      </c>
      <c r="B16633" s="174">
        <v>123.1</v>
      </c>
    </row>
    <row r="16634" spans="1:2">
      <c r="A16634" s="174">
        <v>1663.1</v>
      </c>
      <c r="B16634" s="174">
        <v>123.17</v>
      </c>
    </row>
    <row r="16635" spans="1:2">
      <c r="A16635" s="174">
        <v>1663.2</v>
      </c>
      <c r="B16635" s="174">
        <v>123.24</v>
      </c>
    </row>
    <row r="16636" spans="1:2">
      <c r="A16636" s="174">
        <v>1663.3</v>
      </c>
      <c r="B16636" s="174">
        <v>123.31</v>
      </c>
    </row>
    <row r="16637" spans="1:2">
      <c r="A16637" s="174">
        <v>1663.4</v>
      </c>
      <c r="B16637" s="174">
        <v>123.38</v>
      </c>
    </row>
    <row r="16638" spans="1:2">
      <c r="A16638" s="174">
        <v>1663.5</v>
      </c>
      <c r="B16638" s="174">
        <v>123.44999999999899</v>
      </c>
    </row>
    <row r="16639" spans="1:2">
      <c r="A16639" s="174">
        <v>1663.6</v>
      </c>
      <c r="B16639" s="174">
        <v>123.52</v>
      </c>
    </row>
    <row r="16640" spans="1:2">
      <c r="A16640" s="174">
        <v>1663.7</v>
      </c>
      <c r="B16640" s="174">
        <v>123.59</v>
      </c>
    </row>
    <row r="16641" spans="1:2">
      <c r="A16641" s="174">
        <v>1663.8</v>
      </c>
      <c r="B16641" s="174">
        <v>123.66</v>
      </c>
    </row>
    <row r="16642" spans="1:2">
      <c r="A16642" s="174">
        <v>1663.9</v>
      </c>
      <c r="B16642" s="174">
        <v>123.73</v>
      </c>
    </row>
    <row r="16643" spans="1:2">
      <c r="A16643" s="174">
        <v>1664</v>
      </c>
      <c r="B16643" s="174">
        <v>123.8</v>
      </c>
    </row>
    <row r="16644" spans="1:2">
      <c r="A16644" s="174">
        <v>1664.1</v>
      </c>
      <c r="B16644" s="174">
        <v>123.86</v>
      </c>
    </row>
    <row r="16645" spans="1:2">
      <c r="A16645" s="174">
        <v>1664.2</v>
      </c>
      <c r="B16645" s="174">
        <v>123.92</v>
      </c>
    </row>
    <row r="16646" spans="1:2">
      <c r="A16646" s="174">
        <v>1664.3</v>
      </c>
      <c r="B16646" s="174">
        <v>123.98</v>
      </c>
    </row>
    <row r="16647" spans="1:2">
      <c r="A16647" s="174">
        <v>1664.4</v>
      </c>
      <c r="B16647" s="174">
        <v>124.04</v>
      </c>
    </row>
    <row r="16648" spans="1:2">
      <c r="A16648" s="174">
        <v>1664.5</v>
      </c>
      <c r="B16648" s="174">
        <v>124.1</v>
      </c>
    </row>
    <row r="16649" spans="1:2">
      <c r="A16649" s="174">
        <v>1664.6</v>
      </c>
      <c r="B16649" s="174">
        <v>124.16</v>
      </c>
    </row>
    <row r="16650" spans="1:2">
      <c r="A16650" s="174">
        <v>1664.7</v>
      </c>
      <c r="B16650" s="174">
        <v>124.22</v>
      </c>
    </row>
    <row r="16651" spans="1:2">
      <c r="A16651" s="174">
        <v>1664.8</v>
      </c>
      <c r="B16651" s="174">
        <v>124.28</v>
      </c>
    </row>
    <row r="16652" spans="1:2">
      <c r="A16652" s="174">
        <v>1664.9</v>
      </c>
      <c r="B16652" s="174">
        <v>124.34</v>
      </c>
    </row>
    <row r="16653" spans="1:2">
      <c r="A16653" s="174">
        <v>1665</v>
      </c>
      <c r="B16653" s="174">
        <v>124.4</v>
      </c>
    </row>
    <row r="16654" spans="1:2">
      <c r="A16654" s="174">
        <v>1665.1</v>
      </c>
      <c r="B16654" s="174">
        <v>124.46</v>
      </c>
    </row>
    <row r="16655" spans="1:2">
      <c r="A16655" s="174">
        <v>1665.2</v>
      </c>
      <c r="B16655" s="174">
        <v>124.52</v>
      </c>
    </row>
    <row r="16656" spans="1:2">
      <c r="A16656" s="174">
        <v>1665.3</v>
      </c>
      <c r="B16656" s="174">
        <v>124.58</v>
      </c>
    </row>
    <row r="16657" spans="1:2">
      <c r="A16657" s="174">
        <v>1665.4</v>
      </c>
      <c r="B16657" s="174">
        <v>124.64</v>
      </c>
    </row>
    <row r="16658" spans="1:2">
      <c r="A16658" s="174">
        <v>1665.5</v>
      </c>
      <c r="B16658" s="174">
        <v>124.7</v>
      </c>
    </row>
    <row r="16659" spans="1:2">
      <c r="A16659" s="174">
        <v>1665.6</v>
      </c>
      <c r="B16659" s="174">
        <v>124.76</v>
      </c>
    </row>
    <row r="16660" spans="1:2">
      <c r="A16660" s="174">
        <v>1665.7</v>
      </c>
      <c r="B16660" s="174">
        <v>124.82</v>
      </c>
    </row>
    <row r="16661" spans="1:2">
      <c r="A16661" s="174">
        <v>1665.8</v>
      </c>
      <c r="B16661" s="174">
        <v>124.88</v>
      </c>
    </row>
    <row r="16662" spans="1:2">
      <c r="A16662" s="174">
        <v>1665.9</v>
      </c>
      <c r="B16662" s="174">
        <v>124.94</v>
      </c>
    </row>
    <row r="16663" spans="1:2">
      <c r="A16663" s="174">
        <v>1666</v>
      </c>
      <c r="B16663" s="174">
        <v>125</v>
      </c>
    </row>
    <row r="16664" spans="1:2">
      <c r="A16664" s="174">
        <v>1666.1</v>
      </c>
      <c r="B16664" s="174">
        <v>125.04</v>
      </c>
    </row>
    <row r="16665" spans="1:2">
      <c r="A16665" s="174">
        <v>1666.2</v>
      </c>
      <c r="B16665" s="174">
        <v>125.08</v>
      </c>
    </row>
    <row r="16666" spans="1:2">
      <c r="A16666" s="174">
        <v>1666.3</v>
      </c>
      <c r="B16666" s="174">
        <v>125.12</v>
      </c>
    </row>
    <row r="16667" spans="1:2">
      <c r="A16667" s="174">
        <v>1666.4</v>
      </c>
      <c r="B16667" s="174">
        <v>125.16</v>
      </c>
    </row>
    <row r="16668" spans="1:2">
      <c r="A16668" s="174">
        <v>1666.5</v>
      </c>
      <c r="B16668" s="174">
        <v>125.2</v>
      </c>
    </row>
    <row r="16669" spans="1:2">
      <c r="A16669" s="174">
        <v>1666.6</v>
      </c>
      <c r="B16669" s="174">
        <v>125.24</v>
      </c>
    </row>
    <row r="16670" spans="1:2">
      <c r="A16670" s="174">
        <v>1666.7</v>
      </c>
      <c r="B16670" s="174">
        <v>125.28</v>
      </c>
    </row>
    <row r="16671" spans="1:2">
      <c r="A16671" s="174">
        <v>1666.8</v>
      </c>
      <c r="B16671" s="174">
        <v>125.32</v>
      </c>
    </row>
    <row r="16672" spans="1:2">
      <c r="A16672" s="174">
        <v>1666.9</v>
      </c>
      <c r="B16672" s="174">
        <v>125.36</v>
      </c>
    </row>
    <row r="16673" spans="1:2">
      <c r="A16673" s="174">
        <v>1667</v>
      </c>
      <c r="B16673" s="174">
        <v>125.4</v>
      </c>
    </row>
    <row r="16674" spans="1:2">
      <c r="A16674" s="174">
        <v>1667.1</v>
      </c>
      <c r="B16674" s="174">
        <v>125.44</v>
      </c>
    </row>
    <row r="16675" spans="1:2">
      <c r="A16675" s="174">
        <v>1667.2</v>
      </c>
      <c r="B16675" s="174">
        <v>125.48</v>
      </c>
    </row>
    <row r="16676" spans="1:2">
      <c r="A16676" s="174">
        <v>1667.3</v>
      </c>
      <c r="B16676" s="174">
        <v>125.52</v>
      </c>
    </row>
    <row r="16677" spans="1:2">
      <c r="A16677" s="174">
        <v>1667.4</v>
      </c>
      <c r="B16677" s="174">
        <v>125.56</v>
      </c>
    </row>
    <row r="16678" spans="1:2">
      <c r="A16678" s="174">
        <v>1667.5</v>
      </c>
      <c r="B16678" s="174">
        <v>125.6</v>
      </c>
    </row>
    <row r="16679" spans="1:2">
      <c r="A16679" s="174">
        <v>1667.6</v>
      </c>
      <c r="B16679" s="174">
        <v>125.64</v>
      </c>
    </row>
    <row r="16680" spans="1:2">
      <c r="A16680" s="174">
        <v>1667.7</v>
      </c>
      <c r="B16680" s="174">
        <v>125.68</v>
      </c>
    </row>
    <row r="16681" spans="1:2">
      <c r="A16681" s="174">
        <v>1667.8</v>
      </c>
      <c r="B16681" s="174">
        <v>125.72</v>
      </c>
    </row>
    <row r="16682" spans="1:2">
      <c r="A16682" s="174">
        <v>1667.9</v>
      </c>
      <c r="B16682" s="174">
        <v>125.76</v>
      </c>
    </row>
    <row r="16683" spans="1:2">
      <c r="A16683" s="174">
        <v>1668</v>
      </c>
      <c r="B16683" s="174">
        <v>125.8</v>
      </c>
    </row>
    <row r="16684" spans="1:2">
      <c r="A16684" s="174">
        <v>1668.1</v>
      </c>
      <c r="B16684" s="174">
        <v>125.83</v>
      </c>
    </row>
    <row r="16685" spans="1:2">
      <c r="A16685" s="174">
        <v>1668.2</v>
      </c>
      <c r="B16685" s="174">
        <v>125.86</v>
      </c>
    </row>
    <row r="16686" spans="1:2">
      <c r="A16686" s="174">
        <v>1668.3</v>
      </c>
      <c r="B16686" s="174">
        <v>125.89</v>
      </c>
    </row>
    <row r="16687" spans="1:2">
      <c r="A16687" s="174">
        <v>1668.4</v>
      </c>
      <c r="B16687" s="174">
        <v>125.92</v>
      </c>
    </row>
    <row r="16688" spans="1:2">
      <c r="A16688" s="174">
        <v>1668.5</v>
      </c>
      <c r="B16688" s="174">
        <v>125.94999999999899</v>
      </c>
    </row>
    <row r="16689" spans="1:2">
      <c r="A16689" s="174">
        <v>1668.6</v>
      </c>
      <c r="B16689" s="174">
        <v>125.98</v>
      </c>
    </row>
    <row r="16690" spans="1:2">
      <c r="A16690" s="174">
        <v>1668.7</v>
      </c>
      <c r="B16690" s="174">
        <v>126.01</v>
      </c>
    </row>
    <row r="16691" spans="1:2">
      <c r="A16691" s="174">
        <v>1668.8</v>
      </c>
      <c r="B16691" s="174">
        <v>126.04</v>
      </c>
    </row>
    <row r="16692" spans="1:2">
      <c r="A16692" s="174">
        <v>1668.9</v>
      </c>
      <c r="B16692" s="174">
        <v>126.07</v>
      </c>
    </row>
    <row r="16693" spans="1:2">
      <c r="A16693" s="174">
        <v>1669</v>
      </c>
      <c r="B16693" s="174">
        <v>126.1</v>
      </c>
    </row>
    <row r="16694" spans="1:2">
      <c r="A16694" s="174">
        <v>1669.1</v>
      </c>
      <c r="B16694" s="174">
        <v>126.13</v>
      </c>
    </row>
    <row r="16695" spans="1:2">
      <c r="A16695" s="174">
        <v>1669.2</v>
      </c>
      <c r="B16695" s="174">
        <v>126.16</v>
      </c>
    </row>
    <row r="16696" spans="1:2">
      <c r="A16696" s="174">
        <v>1669.3</v>
      </c>
      <c r="B16696" s="174">
        <v>126.19</v>
      </c>
    </row>
    <row r="16697" spans="1:2">
      <c r="A16697" s="174">
        <v>1669.4</v>
      </c>
      <c r="B16697" s="174">
        <v>126.22</v>
      </c>
    </row>
    <row r="16698" spans="1:2">
      <c r="A16698" s="174">
        <v>1669.5</v>
      </c>
      <c r="B16698" s="174">
        <v>126.25</v>
      </c>
    </row>
    <row r="16699" spans="1:2">
      <c r="A16699" s="174">
        <v>1669.6</v>
      </c>
      <c r="B16699" s="174">
        <v>126.28</v>
      </c>
    </row>
    <row r="16700" spans="1:2">
      <c r="A16700" s="174">
        <v>1669.7</v>
      </c>
      <c r="B16700" s="174">
        <v>126.31</v>
      </c>
    </row>
    <row r="16701" spans="1:2">
      <c r="A16701" s="174">
        <v>1669.8</v>
      </c>
      <c r="B16701" s="174">
        <v>126.34</v>
      </c>
    </row>
    <row r="16702" spans="1:2">
      <c r="A16702" s="174">
        <v>1669.9</v>
      </c>
      <c r="B16702" s="174">
        <v>126.37</v>
      </c>
    </row>
    <row r="16703" spans="1:2">
      <c r="A16703" s="174">
        <v>1670</v>
      </c>
      <c r="B16703" s="174">
        <v>126.4</v>
      </c>
    </row>
    <row r="16704" spans="1:2">
      <c r="A16704" s="174">
        <v>1670.1</v>
      </c>
      <c r="B16704" s="174">
        <v>126.42</v>
      </c>
    </row>
    <row r="16705" spans="1:2">
      <c r="A16705" s="174">
        <v>1670.2</v>
      </c>
      <c r="B16705" s="174">
        <v>126.44</v>
      </c>
    </row>
    <row r="16706" spans="1:2">
      <c r="A16706" s="174">
        <v>1670.3</v>
      </c>
      <c r="B16706" s="174">
        <v>126.46</v>
      </c>
    </row>
    <row r="16707" spans="1:2">
      <c r="A16707" s="174">
        <v>1670.4</v>
      </c>
      <c r="B16707" s="174">
        <v>126.48</v>
      </c>
    </row>
    <row r="16708" spans="1:2">
      <c r="A16708" s="174">
        <v>1670.5</v>
      </c>
      <c r="B16708" s="174">
        <v>126.5</v>
      </c>
    </row>
    <row r="16709" spans="1:2">
      <c r="A16709" s="174">
        <v>1670.6</v>
      </c>
      <c r="B16709" s="174">
        <v>126.52</v>
      </c>
    </row>
    <row r="16710" spans="1:2">
      <c r="A16710" s="174">
        <v>1670.7</v>
      </c>
      <c r="B16710" s="174">
        <v>126.54</v>
      </c>
    </row>
    <row r="16711" spans="1:2">
      <c r="A16711" s="174">
        <v>1670.8</v>
      </c>
      <c r="B16711" s="174">
        <v>126.56</v>
      </c>
    </row>
    <row r="16712" spans="1:2">
      <c r="A16712" s="174">
        <v>1670.9</v>
      </c>
      <c r="B16712" s="174">
        <v>126.58</v>
      </c>
    </row>
    <row r="16713" spans="1:2">
      <c r="A16713" s="174">
        <v>1671</v>
      </c>
      <c r="B16713" s="174">
        <v>126.6</v>
      </c>
    </row>
    <row r="16714" spans="1:2">
      <c r="A16714" s="174">
        <v>1671.1</v>
      </c>
      <c r="B16714" s="174">
        <v>126.61</v>
      </c>
    </row>
    <row r="16715" spans="1:2">
      <c r="A16715" s="174">
        <v>1671.2</v>
      </c>
      <c r="B16715" s="174">
        <v>126.62</v>
      </c>
    </row>
    <row r="16716" spans="1:2">
      <c r="A16716" s="174">
        <v>1671.3</v>
      </c>
      <c r="B16716" s="174">
        <v>126.63</v>
      </c>
    </row>
    <row r="16717" spans="1:2">
      <c r="A16717" s="174">
        <v>1671.4</v>
      </c>
      <c r="B16717" s="174">
        <v>126.64</v>
      </c>
    </row>
    <row r="16718" spans="1:2">
      <c r="A16718" s="174">
        <v>1671.5</v>
      </c>
      <c r="B16718" s="174">
        <v>126.65</v>
      </c>
    </row>
    <row r="16719" spans="1:2">
      <c r="A16719" s="174">
        <v>1671.6</v>
      </c>
      <c r="B16719" s="174">
        <v>126.66</v>
      </c>
    </row>
    <row r="16720" spans="1:2">
      <c r="A16720" s="174">
        <v>1671.7</v>
      </c>
      <c r="B16720" s="174">
        <v>126.67</v>
      </c>
    </row>
    <row r="16721" spans="1:2">
      <c r="A16721" s="174">
        <v>1671.8</v>
      </c>
      <c r="B16721" s="174">
        <v>126.68</v>
      </c>
    </row>
    <row r="16722" spans="1:2">
      <c r="A16722" s="174">
        <v>1671.9</v>
      </c>
      <c r="B16722" s="174">
        <v>126.69</v>
      </c>
    </row>
    <row r="16723" spans="1:2">
      <c r="A16723" s="174">
        <v>1672</v>
      </c>
      <c r="B16723" s="174">
        <v>126.7</v>
      </c>
    </row>
    <row r="16724" spans="1:2">
      <c r="A16724" s="174">
        <v>1672.1</v>
      </c>
      <c r="B16724" s="174">
        <v>126.71</v>
      </c>
    </row>
    <row r="16725" spans="1:2">
      <c r="A16725" s="174">
        <v>1672.2</v>
      </c>
      <c r="B16725" s="174">
        <v>126.72</v>
      </c>
    </row>
    <row r="16726" spans="1:2">
      <c r="A16726" s="174">
        <v>1672.3</v>
      </c>
      <c r="B16726" s="174">
        <v>126.73</v>
      </c>
    </row>
    <row r="16727" spans="1:2">
      <c r="A16727" s="174">
        <v>1672.4</v>
      </c>
      <c r="B16727" s="174">
        <v>126.74</v>
      </c>
    </row>
    <row r="16728" spans="1:2">
      <c r="A16728" s="174">
        <v>1672.5</v>
      </c>
      <c r="B16728" s="174">
        <v>126.75</v>
      </c>
    </row>
    <row r="16729" spans="1:2">
      <c r="A16729" s="174">
        <v>1672.6</v>
      </c>
      <c r="B16729" s="174">
        <v>126.76</v>
      </c>
    </row>
    <row r="16730" spans="1:2">
      <c r="A16730" s="174">
        <v>1672.7</v>
      </c>
      <c r="B16730" s="174">
        <v>126.77</v>
      </c>
    </row>
    <row r="16731" spans="1:2">
      <c r="A16731" s="174">
        <v>1672.8</v>
      </c>
      <c r="B16731" s="174">
        <v>126.78</v>
      </c>
    </row>
    <row r="16732" spans="1:2">
      <c r="A16732" s="174">
        <v>1672.9</v>
      </c>
      <c r="B16732" s="174">
        <v>126.79</v>
      </c>
    </row>
    <row r="16733" spans="1:2">
      <c r="A16733" s="174">
        <v>1673</v>
      </c>
      <c r="B16733" s="174">
        <v>126.8</v>
      </c>
    </row>
    <row r="16734" spans="1:2">
      <c r="A16734" s="174">
        <v>1673.1</v>
      </c>
      <c r="B16734" s="174">
        <v>126.81</v>
      </c>
    </row>
    <row r="16735" spans="1:2">
      <c r="A16735" s="174">
        <v>1673.2</v>
      </c>
      <c r="B16735" s="174">
        <v>126.82</v>
      </c>
    </row>
    <row r="16736" spans="1:2">
      <c r="A16736" s="174">
        <v>1673.3</v>
      </c>
      <c r="B16736" s="174">
        <v>126.83</v>
      </c>
    </row>
    <row r="16737" spans="1:2">
      <c r="A16737" s="174">
        <v>1673.4</v>
      </c>
      <c r="B16737" s="174">
        <v>126.84</v>
      </c>
    </row>
    <row r="16738" spans="1:2">
      <c r="A16738" s="174">
        <v>1673.5</v>
      </c>
      <c r="B16738" s="174">
        <v>126.85</v>
      </c>
    </row>
    <row r="16739" spans="1:2">
      <c r="A16739" s="174">
        <v>1673.6</v>
      </c>
      <c r="B16739" s="174">
        <v>126.86</v>
      </c>
    </row>
    <row r="16740" spans="1:2">
      <c r="A16740" s="174">
        <v>1673.7</v>
      </c>
      <c r="B16740" s="174">
        <v>126.87</v>
      </c>
    </row>
    <row r="16741" spans="1:2">
      <c r="A16741" s="174">
        <v>1673.8</v>
      </c>
      <c r="B16741" s="174">
        <v>126.88</v>
      </c>
    </row>
    <row r="16742" spans="1:2">
      <c r="A16742" s="174">
        <v>1673.9</v>
      </c>
      <c r="B16742" s="174">
        <v>126.89</v>
      </c>
    </row>
    <row r="16743" spans="1:2">
      <c r="A16743" s="174">
        <v>1674</v>
      </c>
      <c r="B16743" s="174">
        <v>126.9</v>
      </c>
    </row>
    <row r="16744" spans="1:2">
      <c r="A16744" s="174">
        <v>1674.1</v>
      </c>
      <c r="B16744" s="174">
        <v>126.9</v>
      </c>
    </row>
    <row r="16745" spans="1:2">
      <c r="A16745" s="174">
        <v>1674.2</v>
      </c>
      <c r="B16745" s="174">
        <v>126.9</v>
      </c>
    </row>
    <row r="16746" spans="1:2">
      <c r="A16746" s="174">
        <v>1674.3</v>
      </c>
      <c r="B16746" s="174">
        <v>126.9</v>
      </c>
    </row>
    <row r="16747" spans="1:2">
      <c r="A16747" s="174">
        <v>1674.4</v>
      </c>
      <c r="B16747" s="174">
        <v>126.9</v>
      </c>
    </row>
    <row r="16748" spans="1:2">
      <c r="A16748" s="174">
        <v>1674.5</v>
      </c>
      <c r="B16748" s="174">
        <v>126.9</v>
      </c>
    </row>
    <row r="16749" spans="1:2">
      <c r="A16749" s="174">
        <v>1674.6</v>
      </c>
      <c r="B16749" s="174">
        <v>126.9</v>
      </c>
    </row>
    <row r="16750" spans="1:2">
      <c r="A16750" s="174">
        <v>1674.7</v>
      </c>
      <c r="B16750" s="174">
        <v>126.9</v>
      </c>
    </row>
    <row r="16751" spans="1:2">
      <c r="A16751" s="174">
        <v>1674.8</v>
      </c>
      <c r="B16751" s="174">
        <v>126.9</v>
      </c>
    </row>
    <row r="16752" spans="1:2">
      <c r="A16752" s="174">
        <v>1674.9</v>
      </c>
      <c r="B16752" s="174">
        <v>126.9</v>
      </c>
    </row>
    <row r="16753" spans="1:2">
      <c r="A16753" s="174">
        <v>1675</v>
      </c>
      <c r="B16753" s="174">
        <v>126.9</v>
      </c>
    </row>
    <row r="16754" spans="1:2">
      <c r="A16754" s="174">
        <v>1675.1</v>
      </c>
      <c r="B16754" s="174">
        <v>126.9</v>
      </c>
    </row>
    <row r="16755" spans="1:2">
      <c r="A16755" s="174">
        <v>1675.2</v>
      </c>
      <c r="B16755" s="174">
        <v>126.9</v>
      </c>
    </row>
    <row r="16756" spans="1:2">
      <c r="A16756" s="174">
        <v>1675.3</v>
      </c>
      <c r="B16756" s="174">
        <v>126.9</v>
      </c>
    </row>
    <row r="16757" spans="1:2">
      <c r="A16757" s="174">
        <v>1675.4</v>
      </c>
      <c r="B16757" s="174">
        <v>126.9</v>
      </c>
    </row>
    <row r="16758" spans="1:2">
      <c r="A16758" s="174">
        <v>1675.5</v>
      </c>
      <c r="B16758" s="174">
        <v>126.9</v>
      </c>
    </row>
    <row r="16759" spans="1:2">
      <c r="A16759" s="174">
        <v>1675.6</v>
      </c>
      <c r="B16759" s="174">
        <v>126.9</v>
      </c>
    </row>
    <row r="16760" spans="1:2">
      <c r="A16760" s="174">
        <v>1675.7</v>
      </c>
      <c r="B16760" s="174">
        <v>126.9</v>
      </c>
    </row>
    <row r="16761" spans="1:2">
      <c r="A16761" s="174">
        <v>1675.8</v>
      </c>
      <c r="B16761" s="174">
        <v>126.9</v>
      </c>
    </row>
    <row r="16762" spans="1:2">
      <c r="A16762" s="174">
        <v>1675.9</v>
      </c>
      <c r="B16762" s="174">
        <v>126.9</v>
      </c>
    </row>
    <row r="16763" spans="1:2">
      <c r="A16763" s="174">
        <v>1676</v>
      </c>
      <c r="B16763" s="174">
        <v>126.9</v>
      </c>
    </row>
    <row r="16764" spans="1:2">
      <c r="A16764" s="174">
        <v>1676.1</v>
      </c>
      <c r="B16764" s="174">
        <v>126.88999999999901</v>
      </c>
    </row>
    <row r="16765" spans="1:2">
      <c r="A16765" s="174">
        <v>1676.2</v>
      </c>
      <c r="B16765" s="174">
        <v>126.88</v>
      </c>
    </row>
    <row r="16766" spans="1:2">
      <c r="A16766" s="174">
        <v>1676.3</v>
      </c>
      <c r="B16766" s="174">
        <v>126.869999999999</v>
      </c>
    </row>
    <row r="16767" spans="1:2">
      <c r="A16767" s="174">
        <v>1676.4</v>
      </c>
      <c r="B16767" s="174">
        <v>126.86</v>
      </c>
    </row>
    <row r="16768" spans="1:2">
      <c r="A16768" s="174">
        <v>1676.5</v>
      </c>
      <c r="B16768" s="174">
        <v>126.85</v>
      </c>
    </row>
    <row r="16769" spans="1:2">
      <c r="A16769" s="174">
        <v>1676.6</v>
      </c>
      <c r="B16769" s="174">
        <v>126.83999999999899</v>
      </c>
    </row>
    <row r="16770" spans="1:2">
      <c r="A16770" s="174">
        <v>1676.7</v>
      </c>
      <c r="B16770" s="174">
        <v>126.83</v>
      </c>
    </row>
    <row r="16771" spans="1:2">
      <c r="A16771" s="174">
        <v>1676.8</v>
      </c>
      <c r="B16771" s="174">
        <v>126.819999999999</v>
      </c>
    </row>
    <row r="16772" spans="1:2">
      <c r="A16772" s="174">
        <v>1676.9</v>
      </c>
      <c r="B16772" s="174">
        <v>126.80999999999899</v>
      </c>
    </row>
    <row r="16773" spans="1:2">
      <c r="A16773" s="174">
        <v>1677</v>
      </c>
      <c r="B16773" s="174">
        <v>126.8</v>
      </c>
    </row>
    <row r="16774" spans="1:2">
      <c r="A16774" s="174">
        <v>1677.1</v>
      </c>
      <c r="B16774" s="174">
        <v>126.77999999999901</v>
      </c>
    </row>
    <row r="16775" spans="1:2">
      <c r="A16775" s="174">
        <v>1677.2</v>
      </c>
      <c r="B16775" s="174">
        <v>126.759999999999</v>
      </c>
    </row>
    <row r="16776" spans="1:2">
      <c r="A16776" s="174">
        <v>1677.3</v>
      </c>
      <c r="B16776" s="174">
        <v>126.739999999999</v>
      </c>
    </row>
    <row r="16777" spans="1:2">
      <c r="A16777" s="174">
        <v>1677.4</v>
      </c>
      <c r="B16777" s="174">
        <v>126.719999999999</v>
      </c>
    </row>
    <row r="16778" spans="1:2">
      <c r="A16778" s="174">
        <v>1677.5</v>
      </c>
      <c r="B16778" s="174">
        <v>126.69999999999899</v>
      </c>
    </row>
    <row r="16779" spans="1:2">
      <c r="A16779" s="174">
        <v>1677.6</v>
      </c>
      <c r="B16779" s="174">
        <v>126.679999999999</v>
      </c>
    </row>
    <row r="16780" spans="1:2">
      <c r="A16780" s="174">
        <v>1677.7</v>
      </c>
      <c r="B16780" s="174">
        <v>126.659999999999</v>
      </c>
    </row>
    <row r="16781" spans="1:2">
      <c r="A16781" s="174">
        <v>1677.8</v>
      </c>
      <c r="B16781" s="174">
        <v>126.63999999999901</v>
      </c>
    </row>
    <row r="16782" spans="1:2">
      <c r="A16782" s="174">
        <v>1677.9</v>
      </c>
      <c r="B16782" s="174">
        <v>126.619999999999</v>
      </c>
    </row>
    <row r="16783" spans="1:2">
      <c r="A16783" s="174">
        <v>1678</v>
      </c>
      <c r="B16783" s="174">
        <v>126.6</v>
      </c>
    </row>
    <row r="16784" spans="1:2">
      <c r="A16784" s="174">
        <v>1678.1</v>
      </c>
      <c r="B16784" s="174">
        <v>126.569999999999</v>
      </c>
    </row>
    <row r="16785" spans="1:2">
      <c r="A16785" s="174">
        <v>1678.2</v>
      </c>
      <c r="B16785" s="174">
        <v>126.539999999999</v>
      </c>
    </row>
    <row r="16786" spans="1:2">
      <c r="A16786" s="174">
        <v>1678.3</v>
      </c>
      <c r="B16786" s="174">
        <v>126.509999999999</v>
      </c>
    </row>
    <row r="16787" spans="1:2">
      <c r="A16787" s="174">
        <v>1678.4</v>
      </c>
      <c r="B16787" s="174">
        <v>126.479999999999</v>
      </c>
    </row>
    <row r="16788" spans="1:2">
      <c r="A16788" s="174">
        <v>1678.5</v>
      </c>
      <c r="B16788" s="174">
        <v>126.44999999999899</v>
      </c>
    </row>
    <row r="16789" spans="1:2">
      <c r="A16789" s="174">
        <v>1678.6</v>
      </c>
      <c r="B16789" s="174">
        <v>126.41999999999901</v>
      </c>
    </row>
    <row r="16790" spans="1:2">
      <c r="A16790" s="174">
        <v>1678.7</v>
      </c>
      <c r="B16790" s="174">
        <v>126.38999999999901</v>
      </c>
    </row>
    <row r="16791" spans="1:2">
      <c r="A16791" s="174">
        <v>1678.8</v>
      </c>
      <c r="B16791" s="174">
        <v>126.359999999999</v>
      </c>
    </row>
    <row r="16792" spans="1:2">
      <c r="A16792" s="174">
        <v>1678.9</v>
      </c>
      <c r="B16792" s="174">
        <v>126.329999999999</v>
      </c>
    </row>
    <row r="16793" spans="1:2">
      <c r="A16793" s="174">
        <v>1679</v>
      </c>
      <c r="B16793" s="174">
        <v>126.3</v>
      </c>
    </row>
    <row r="16794" spans="1:2">
      <c r="A16794" s="174">
        <v>1679.1</v>
      </c>
      <c r="B16794" s="174">
        <v>126.269999999999</v>
      </c>
    </row>
    <row r="16795" spans="1:2">
      <c r="A16795" s="174">
        <v>1679.2</v>
      </c>
      <c r="B16795" s="174">
        <v>126.239999999999</v>
      </c>
    </row>
    <row r="16796" spans="1:2">
      <c r="A16796" s="174">
        <v>1679.3</v>
      </c>
      <c r="B16796" s="174">
        <v>126.209999999999</v>
      </c>
    </row>
    <row r="16797" spans="1:2">
      <c r="A16797" s="174">
        <v>1679.4</v>
      </c>
      <c r="B16797" s="174">
        <v>126.179999999999</v>
      </c>
    </row>
    <row r="16798" spans="1:2">
      <c r="A16798" s="174">
        <v>1679.5</v>
      </c>
      <c r="B16798" s="174">
        <v>126.15</v>
      </c>
    </row>
    <row r="16799" spans="1:2">
      <c r="A16799" s="174">
        <v>1679.6</v>
      </c>
      <c r="B16799" s="174">
        <v>126.119999999999</v>
      </c>
    </row>
    <row r="16800" spans="1:2">
      <c r="A16800" s="174">
        <v>1679.7</v>
      </c>
      <c r="B16800" s="174">
        <v>126.08999999999899</v>
      </c>
    </row>
    <row r="16801" spans="1:2">
      <c r="A16801" s="174">
        <v>1679.8</v>
      </c>
      <c r="B16801" s="174">
        <v>126.05999999999899</v>
      </c>
    </row>
    <row r="16802" spans="1:2">
      <c r="A16802" s="174">
        <v>1679.9</v>
      </c>
      <c r="B16802" s="174">
        <v>126.02999999999901</v>
      </c>
    </row>
    <row r="16803" spans="1:2">
      <c r="A16803" s="174">
        <v>1680</v>
      </c>
      <c r="B16803" s="174">
        <v>126</v>
      </c>
    </row>
    <row r="16804" spans="1:2">
      <c r="A16804" s="174">
        <v>1680.1</v>
      </c>
      <c r="B16804" s="174">
        <v>125.969999999999</v>
      </c>
    </row>
    <row r="16805" spans="1:2">
      <c r="A16805" s="174">
        <v>1680.2</v>
      </c>
      <c r="B16805" s="174">
        <v>125.939999999999</v>
      </c>
    </row>
    <row r="16806" spans="1:2">
      <c r="A16806" s="174">
        <v>1680.3</v>
      </c>
      <c r="B16806" s="174">
        <v>125.909999999999</v>
      </c>
    </row>
    <row r="16807" spans="1:2">
      <c r="A16807" s="174">
        <v>1680.4</v>
      </c>
      <c r="B16807" s="174">
        <v>125.879999999999</v>
      </c>
    </row>
    <row r="16808" spans="1:2">
      <c r="A16808" s="174">
        <v>1680.5</v>
      </c>
      <c r="B16808" s="174">
        <v>125.85</v>
      </c>
    </row>
    <row r="16809" spans="1:2">
      <c r="A16809" s="174">
        <v>1680.6</v>
      </c>
      <c r="B16809" s="174">
        <v>125.819999999999</v>
      </c>
    </row>
    <row r="16810" spans="1:2">
      <c r="A16810" s="174">
        <v>1680.7</v>
      </c>
      <c r="B16810" s="174">
        <v>125.789999999999</v>
      </c>
    </row>
    <row r="16811" spans="1:2">
      <c r="A16811" s="174">
        <v>1680.8</v>
      </c>
      <c r="B16811" s="174">
        <v>125.759999999999</v>
      </c>
    </row>
    <row r="16812" spans="1:2">
      <c r="A16812" s="174">
        <v>1680.9</v>
      </c>
      <c r="B16812" s="174">
        <v>125.729999999999</v>
      </c>
    </row>
    <row r="16813" spans="1:2">
      <c r="A16813" s="174">
        <v>1681</v>
      </c>
      <c r="B16813" s="174">
        <v>125.7</v>
      </c>
    </row>
    <row r="16814" spans="1:2">
      <c r="A16814" s="174">
        <v>1681.1</v>
      </c>
      <c r="B16814" s="174">
        <v>125.689999999999</v>
      </c>
    </row>
    <row r="16815" spans="1:2">
      <c r="A16815" s="174">
        <v>1681.2</v>
      </c>
      <c r="B16815" s="174">
        <v>125.679999999999</v>
      </c>
    </row>
    <row r="16816" spans="1:2">
      <c r="A16816" s="174">
        <v>1681.3</v>
      </c>
      <c r="B16816" s="174">
        <v>125.66999999999901</v>
      </c>
    </row>
    <row r="16817" spans="1:2">
      <c r="A16817" s="174">
        <v>1681.4</v>
      </c>
      <c r="B16817" s="174">
        <v>125.66</v>
      </c>
    </row>
    <row r="16818" spans="1:2">
      <c r="A16818" s="174">
        <v>1681.5</v>
      </c>
      <c r="B16818" s="174">
        <v>125.65</v>
      </c>
    </row>
    <row r="16819" spans="1:2">
      <c r="A16819" s="174">
        <v>1681.6</v>
      </c>
      <c r="B16819" s="174">
        <v>125.63999999999901</v>
      </c>
    </row>
    <row r="16820" spans="1:2">
      <c r="A16820" s="174">
        <v>1681.7</v>
      </c>
      <c r="B16820" s="174">
        <v>125.63</v>
      </c>
    </row>
    <row r="16821" spans="1:2">
      <c r="A16821" s="174">
        <v>1681.8</v>
      </c>
      <c r="B16821" s="174">
        <v>125.619999999999</v>
      </c>
    </row>
    <row r="16822" spans="1:2">
      <c r="A16822" s="174">
        <v>1681.9</v>
      </c>
      <c r="B16822" s="174">
        <v>125.609999999999</v>
      </c>
    </row>
    <row r="16823" spans="1:2">
      <c r="A16823" s="174">
        <v>1682</v>
      </c>
      <c r="B16823" s="174">
        <v>125.6</v>
      </c>
    </row>
    <row r="16824" spans="1:2">
      <c r="A16824" s="174">
        <v>1682.1</v>
      </c>
      <c r="B16824" s="174">
        <v>125.6</v>
      </c>
    </row>
    <row r="16825" spans="1:2">
      <c r="A16825" s="174">
        <v>1682.2</v>
      </c>
      <c r="B16825" s="174">
        <v>125.6</v>
      </c>
    </row>
    <row r="16826" spans="1:2">
      <c r="A16826" s="174">
        <v>1682.3</v>
      </c>
      <c r="B16826" s="174">
        <v>125.6</v>
      </c>
    </row>
    <row r="16827" spans="1:2">
      <c r="A16827" s="174">
        <v>1682.4</v>
      </c>
      <c r="B16827" s="174">
        <v>125.6</v>
      </c>
    </row>
    <row r="16828" spans="1:2">
      <c r="A16828" s="174">
        <v>1682.5</v>
      </c>
      <c r="B16828" s="174">
        <v>125.6</v>
      </c>
    </row>
    <row r="16829" spans="1:2">
      <c r="A16829" s="174">
        <v>1682.6</v>
      </c>
      <c r="B16829" s="174">
        <v>125.6</v>
      </c>
    </row>
    <row r="16830" spans="1:2">
      <c r="A16830" s="174">
        <v>1682.7</v>
      </c>
      <c r="B16830" s="174">
        <v>125.6</v>
      </c>
    </row>
    <row r="16831" spans="1:2">
      <c r="A16831" s="174">
        <v>1682.8</v>
      </c>
      <c r="B16831" s="174">
        <v>125.6</v>
      </c>
    </row>
    <row r="16832" spans="1:2">
      <c r="A16832" s="174">
        <v>1682.9</v>
      </c>
      <c r="B16832" s="174">
        <v>125.6</v>
      </c>
    </row>
    <row r="16833" spans="1:2">
      <c r="A16833" s="174">
        <v>1683</v>
      </c>
      <c r="B16833" s="174">
        <v>125.6</v>
      </c>
    </row>
    <row r="16834" spans="1:2">
      <c r="A16834" s="174">
        <v>1683.1</v>
      </c>
      <c r="B16834" s="174">
        <v>125.62</v>
      </c>
    </row>
    <row r="16835" spans="1:2">
      <c r="A16835" s="174">
        <v>1683.2</v>
      </c>
      <c r="B16835" s="174">
        <v>125.64</v>
      </c>
    </row>
    <row r="16836" spans="1:2">
      <c r="A16836" s="174">
        <v>1683.3</v>
      </c>
      <c r="B16836" s="174">
        <v>125.66</v>
      </c>
    </row>
    <row r="16837" spans="1:2">
      <c r="A16837" s="174">
        <v>1683.4</v>
      </c>
      <c r="B16837" s="174">
        <v>125.68</v>
      </c>
    </row>
    <row r="16838" spans="1:2">
      <c r="A16838" s="174">
        <v>1683.5</v>
      </c>
      <c r="B16838" s="174">
        <v>125.69999999999899</v>
      </c>
    </row>
    <row r="16839" spans="1:2">
      <c r="A16839" s="174">
        <v>1683.6</v>
      </c>
      <c r="B16839" s="174">
        <v>125.72</v>
      </c>
    </row>
    <row r="16840" spans="1:2">
      <c r="A16840" s="174">
        <v>1683.7</v>
      </c>
      <c r="B16840" s="174">
        <v>125.74</v>
      </c>
    </row>
    <row r="16841" spans="1:2">
      <c r="A16841" s="174">
        <v>1683.8</v>
      </c>
      <c r="B16841" s="174">
        <v>125.76</v>
      </c>
    </row>
    <row r="16842" spans="1:2">
      <c r="A16842" s="174">
        <v>1683.9</v>
      </c>
      <c r="B16842" s="174">
        <v>125.78</v>
      </c>
    </row>
    <row r="16843" spans="1:2">
      <c r="A16843" s="174">
        <v>1684</v>
      </c>
      <c r="B16843" s="174">
        <v>125.8</v>
      </c>
    </row>
    <row r="16844" spans="1:2">
      <c r="A16844" s="174">
        <v>1684.1</v>
      </c>
      <c r="B16844" s="174">
        <v>125.84</v>
      </c>
    </row>
    <row r="16845" spans="1:2">
      <c r="A16845" s="174">
        <v>1684.2</v>
      </c>
      <c r="B16845" s="174">
        <v>125.88</v>
      </c>
    </row>
    <row r="16846" spans="1:2">
      <c r="A16846" s="174">
        <v>1684.3</v>
      </c>
      <c r="B16846" s="174">
        <v>125.92</v>
      </c>
    </row>
    <row r="16847" spans="1:2">
      <c r="A16847" s="174">
        <v>1684.4</v>
      </c>
      <c r="B16847" s="174">
        <v>125.96</v>
      </c>
    </row>
    <row r="16848" spans="1:2">
      <c r="A16848" s="174">
        <v>1684.5</v>
      </c>
      <c r="B16848" s="174">
        <v>126</v>
      </c>
    </row>
    <row r="16849" spans="1:2">
      <c r="A16849" s="174">
        <v>1684.6</v>
      </c>
      <c r="B16849" s="174">
        <v>126.04</v>
      </c>
    </row>
    <row r="16850" spans="1:2">
      <c r="A16850" s="174">
        <v>1684.7</v>
      </c>
      <c r="B16850" s="174">
        <v>126.08</v>
      </c>
    </row>
    <row r="16851" spans="1:2">
      <c r="A16851" s="174">
        <v>1684.8</v>
      </c>
      <c r="B16851" s="174">
        <v>126.12</v>
      </c>
    </row>
    <row r="16852" spans="1:2">
      <c r="A16852" s="174">
        <v>1684.9</v>
      </c>
      <c r="B16852" s="174">
        <v>126.16</v>
      </c>
    </row>
    <row r="16853" spans="1:2">
      <c r="A16853" s="174">
        <v>1685</v>
      </c>
      <c r="B16853" s="174">
        <v>126.2</v>
      </c>
    </row>
    <row r="16854" spans="1:2">
      <c r="A16854" s="174">
        <v>1685.1</v>
      </c>
      <c r="B16854" s="174">
        <v>126.24</v>
      </c>
    </row>
    <row r="16855" spans="1:2">
      <c r="A16855" s="174">
        <v>1685.2</v>
      </c>
      <c r="B16855" s="174">
        <v>126.28</v>
      </c>
    </row>
    <row r="16856" spans="1:2">
      <c r="A16856" s="174">
        <v>1685.3</v>
      </c>
      <c r="B16856" s="174">
        <v>126.32</v>
      </c>
    </row>
    <row r="16857" spans="1:2">
      <c r="A16857" s="174">
        <v>1685.4</v>
      </c>
      <c r="B16857" s="174">
        <v>126.36</v>
      </c>
    </row>
    <row r="16858" spans="1:2">
      <c r="A16858" s="174">
        <v>1685.5</v>
      </c>
      <c r="B16858" s="174">
        <v>126.4</v>
      </c>
    </row>
    <row r="16859" spans="1:2">
      <c r="A16859" s="174">
        <v>1685.6</v>
      </c>
      <c r="B16859" s="174">
        <v>126.44</v>
      </c>
    </row>
    <row r="16860" spans="1:2">
      <c r="A16860" s="174">
        <v>1685.7</v>
      </c>
      <c r="B16860" s="174">
        <v>126.48</v>
      </c>
    </row>
    <row r="16861" spans="1:2">
      <c r="A16861" s="174">
        <v>1685.8</v>
      </c>
      <c r="B16861" s="174">
        <v>126.52</v>
      </c>
    </row>
    <row r="16862" spans="1:2">
      <c r="A16862" s="174">
        <v>1685.9</v>
      </c>
      <c r="B16862" s="174">
        <v>126.56</v>
      </c>
    </row>
    <row r="16863" spans="1:2">
      <c r="A16863" s="174">
        <v>1686</v>
      </c>
      <c r="B16863" s="174">
        <v>126.6</v>
      </c>
    </row>
    <row r="16864" spans="1:2">
      <c r="A16864" s="174">
        <v>1686.1</v>
      </c>
      <c r="B16864" s="174">
        <v>126.64</v>
      </c>
    </row>
    <row r="16865" spans="1:2">
      <c r="A16865" s="174">
        <v>1686.2</v>
      </c>
      <c r="B16865" s="174">
        <v>126.68</v>
      </c>
    </row>
    <row r="16866" spans="1:2">
      <c r="A16866" s="174">
        <v>1686.3</v>
      </c>
      <c r="B16866" s="174">
        <v>126.72</v>
      </c>
    </row>
    <row r="16867" spans="1:2">
      <c r="A16867" s="174">
        <v>1686.4</v>
      </c>
      <c r="B16867" s="174">
        <v>126.76</v>
      </c>
    </row>
    <row r="16868" spans="1:2">
      <c r="A16868" s="174">
        <v>1686.5</v>
      </c>
      <c r="B16868" s="174">
        <v>126.8</v>
      </c>
    </row>
    <row r="16869" spans="1:2">
      <c r="A16869" s="174">
        <v>1686.6</v>
      </c>
      <c r="B16869" s="174">
        <v>126.84</v>
      </c>
    </row>
    <row r="16870" spans="1:2">
      <c r="A16870" s="174">
        <v>1686.7</v>
      </c>
      <c r="B16870" s="174">
        <v>126.88</v>
      </c>
    </row>
    <row r="16871" spans="1:2">
      <c r="A16871" s="174">
        <v>1686.8</v>
      </c>
      <c r="B16871" s="174">
        <v>126.92</v>
      </c>
    </row>
    <row r="16872" spans="1:2">
      <c r="A16872" s="174">
        <v>1686.9</v>
      </c>
      <c r="B16872" s="174">
        <v>126.96</v>
      </c>
    </row>
    <row r="16873" spans="1:2">
      <c r="A16873" s="174">
        <v>1687</v>
      </c>
      <c r="B16873" s="174">
        <v>127</v>
      </c>
    </row>
    <row r="16874" spans="1:2">
      <c r="A16874" s="174">
        <v>1687.1</v>
      </c>
      <c r="B16874" s="174">
        <v>127.04</v>
      </c>
    </row>
    <row r="16875" spans="1:2">
      <c r="A16875" s="174">
        <v>1687.2</v>
      </c>
      <c r="B16875" s="174">
        <v>127.08</v>
      </c>
    </row>
    <row r="16876" spans="1:2">
      <c r="A16876" s="174">
        <v>1687.3</v>
      </c>
      <c r="B16876" s="174">
        <v>127.12</v>
      </c>
    </row>
    <row r="16877" spans="1:2">
      <c r="A16877" s="174">
        <v>1687.4</v>
      </c>
      <c r="B16877" s="174">
        <v>127.16</v>
      </c>
    </row>
    <row r="16878" spans="1:2">
      <c r="A16878" s="174">
        <v>1687.5</v>
      </c>
      <c r="B16878" s="174">
        <v>127.2</v>
      </c>
    </row>
    <row r="16879" spans="1:2">
      <c r="A16879" s="174">
        <v>1687.6</v>
      </c>
      <c r="B16879" s="174">
        <v>127.24</v>
      </c>
    </row>
    <row r="16880" spans="1:2">
      <c r="A16880" s="174">
        <v>1687.7</v>
      </c>
      <c r="B16880" s="174">
        <v>127.28</v>
      </c>
    </row>
    <row r="16881" spans="1:2">
      <c r="A16881" s="174">
        <v>1687.8</v>
      </c>
      <c r="B16881" s="174">
        <v>127.32</v>
      </c>
    </row>
    <row r="16882" spans="1:2">
      <c r="A16882" s="174">
        <v>1687.9</v>
      </c>
      <c r="B16882" s="174">
        <v>127.36</v>
      </c>
    </row>
    <row r="16883" spans="1:2">
      <c r="A16883" s="174">
        <v>1688</v>
      </c>
      <c r="B16883" s="174">
        <v>127.4</v>
      </c>
    </row>
    <row r="16884" spans="1:2">
      <c r="A16884" s="174">
        <v>1688.1</v>
      </c>
      <c r="B16884" s="174">
        <v>127.42</v>
      </c>
    </row>
    <row r="16885" spans="1:2">
      <c r="A16885" s="174">
        <v>1688.2</v>
      </c>
      <c r="B16885" s="174">
        <v>127.44</v>
      </c>
    </row>
    <row r="16886" spans="1:2">
      <c r="A16886" s="174">
        <v>1688.3</v>
      </c>
      <c r="B16886" s="174">
        <v>127.46</v>
      </c>
    </row>
    <row r="16887" spans="1:2">
      <c r="A16887" s="174">
        <v>1688.4</v>
      </c>
      <c r="B16887" s="174">
        <v>127.48</v>
      </c>
    </row>
    <row r="16888" spans="1:2">
      <c r="A16888" s="174">
        <v>1688.5</v>
      </c>
      <c r="B16888" s="174">
        <v>127.5</v>
      </c>
    </row>
    <row r="16889" spans="1:2">
      <c r="A16889" s="174">
        <v>1688.6</v>
      </c>
      <c r="B16889" s="174">
        <v>127.52</v>
      </c>
    </row>
    <row r="16890" spans="1:2">
      <c r="A16890" s="174">
        <v>1688.7</v>
      </c>
      <c r="B16890" s="174">
        <v>127.54</v>
      </c>
    </row>
    <row r="16891" spans="1:2">
      <c r="A16891" s="174">
        <v>1688.8</v>
      </c>
      <c r="B16891" s="174">
        <v>127.56</v>
      </c>
    </row>
    <row r="16892" spans="1:2">
      <c r="A16892" s="174">
        <v>1688.9</v>
      </c>
      <c r="B16892" s="174">
        <v>127.58</v>
      </c>
    </row>
    <row r="16893" spans="1:2">
      <c r="A16893" s="174">
        <v>1689</v>
      </c>
      <c r="B16893" s="174">
        <v>127.6</v>
      </c>
    </row>
    <row r="16894" spans="1:2">
      <c r="A16894" s="174">
        <v>1689.1</v>
      </c>
      <c r="B16894" s="174">
        <v>127.62</v>
      </c>
    </row>
    <row r="16895" spans="1:2">
      <c r="A16895" s="174">
        <v>1689.2</v>
      </c>
      <c r="B16895" s="174">
        <v>127.64</v>
      </c>
    </row>
    <row r="16896" spans="1:2">
      <c r="A16896" s="174">
        <v>1689.3</v>
      </c>
      <c r="B16896" s="174">
        <v>127.66</v>
      </c>
    </row>
    <row r="16897" spans="1:2">
      <c r="A16897" s="174">
        <v>1689.4</v>
      </c>
      <c r="B16897" s="174">
        <v>127.68</v>
      </c>
    </row>
    <row r="16898" spans="1:2">
      <c r="A16898" s="174">
        <v>1689.5</v>
      </c>
      <c r="B16898" s="174">
        <v>127.69999999999899</v>
      </c>
    </row>
    <row r="16899" spans="1:2">
      <c r="A16899" s="174">
        <v>1689.6</v>
      </c>
      <c r="B16899" s="174">
        <v>127.72</v>
      </c>
    </row>
    <row r="16900" spans="1:2">
      <c r="A16900" s="174">
        <v>1689.7</v>
      </c>
      <c r="B16900" s="174">
        <v>127.74</v>
      </c>
    </row>
    <row r="16901" spans="1:2">
      <c r="A16901" s="174">
        <v>1689.8</v>
      </c>
      <c r="B16901" s="174">
        <v>127.76</v>
      </c>
    </row>
    <row r="16902" spans="1:2">
      <c r="A16902" s="174">
        <v>1689.9</v>
      </c>
      <c r="B16902" s="174">
        <v>127.78</v>
      </c>
    </row>
    <row r="16903" spans="1:2">
      <c r="A16903" s="174">
        <v>1690</v>
      </c>
      <c r="B16903" s="174">
        <v>127.8</v>
      </c>
    </row>
    <row r="16904" spans="1:2">
      <c r="A16904" s="174">
        <v>1690.1</v>
      </c>
      <c r="B16904" s="174">
        <v>127.81</v>
      </c>
    </row>
    <row r="16905" spans="1:2">
      <c r="A16905" s="174">
        <v>1690.2</v>
      </c>
      <c r="B16905" s="174">
        <v>127.82</v>
      </c>
    </row>
    <row r="16906" spans="1:2">
      <c r="A16906" s="174">
        <v>1690.3</v>
      </c>
      <c r="B16906" s="174">
        <v>127.83</v>
      </c>
    </row>
    <row r="16907" spans="1:2">
      <c r="A16907" s="174">
        <v>1690.4</v>
      </c>
      <c r="B16907" s="174">
        <v>127.84</v>
      </c>
    </row>
    <row r="16908" spans="1:2">
      <c r="A16908" s="174">
        <v>1690.5</v>
      </c>
      <c r="B16908" s="174">
        <v>127.85</v>
      </c>
    </row>
    <row r="16909" spans="1:2">
      <c r="A16909" s="174">
        <v>1690.6</v>
      </c>
      <c r="B16909" s="174">
        <v>127.86</v>
      </c>
    </row>
    <row r="16910" spans="1:2">
      <c r="A16910" s="174">
        <v>1690.7</v>
      </c>
      <c r="B16910" s="174">
        <v>127.87</v>
      </c>
    </row>
    <row r="16911" spans="1:2">
      <c r="A16911" s="174">
        <v>1690.8</v>
      </c>
      <c r="B16911" s="174">
        <v>127.88</v>
      </c>
    </row>
    <row r="16912" spans="1:2">
      <c r="A16912" s="174">
        <v>1690.9</v>
      </c>
      <c r="B16912" s="174">
        <v>127.89</v>
      </c>
    </row>
    <row r="16913" spans="1:2">
      <c r="A16913" s="174">
        <v>1691</v>
      </c>
      <c r="B16913" s="174">
        <v>127.9</v>
      </c>
    </row>
    <row r="16914" spans="1:2">
      <c r="A16914" s="174">
        <v>1691.1</v>
      </c>
      <c r="B16914" s="174">
        <v>127.91</v>
      </c>
    </row>
    <row r="16915" spans="1:2">
      <c r="A16915" s="174">
        <v>1691.2</v>
      </c>
      <c r="B16915" s="174">
        <v>127.92</v>
      </c>
    </row>
    <row r="16916" spans="1:2">
      <c r="A16916" s="174">
        <v>1691.3</v>
      </c>
      <c r="B16916" s="174">
        <v>127.93</v>
      </c>
    </row>
    <row r="16917" spans="1:2">
      <c r="A16917" s="174">
        <v>1691.4</v>
      </c>
      <c r="B16917" s="174">
        <v>127.94</v>
      </c>
    </row>
    <row r="16918" spans="1:2">
      <c r="A16918" s="174">
        <v>1691.5</v>
      </c>
      <c r="B16918" s="174">
        <v>127.95</v>
      </c>
    </row>
    <row r="16919" spans="1:2">
      <c r="A16919" s="174">
        <v>1691.6</v>
      </c>
      <c r="B16919" s="174">
        <v>127.96</v>
      </c>
    </row>
    <row r="16920" spans="1:2">
      <c r="A16920" s="174">
        <v>1691.7</v>
      </c>
      <c r="B16920" s="174">
        <v>127.97</v>
      </c>
    </row>
    <row r="16921" spans="1:2">
      <c r="A16921" s="174">
        <v>1691.8</v>
      </c>
      <c r="B16921" s="174">
        <v>127.98</v>
      </c>
    </row>
    <row r="16922" spans="1:2">
      <c r="A16922" s="174">
        <v>1691.9</v>
      </c>
      <c r="B16922" s="174">
        <v>127.99</v>
      </c>
    </row>
    <row r="16923" spans="1:2">
      <c r="A16923" s="174">
        <v>1692</v>
      </c>
      <c r="B16923" s="174">
        <v>128</v>
      </c>
    </row>
    <row r="16924" spans="1:2">
      <c r="A16924" s="174">
        <v>1692.1</v>
      </c>
      <c r="B16924" s="174">
        <v>128.01</v>
      </c>
    </row>
    <row r="16925" spans="1:2">
      <c r="A16925" s="174">
        <v>1692.2</v>
      </c>
      <c r="B16925" s="174">
        <v>128.02000000000001</v>
      </c>
    </row>
    <row r="16926" spans="1:2">
      <c r="A16926" s="174">
        <v>1692.3</v>
      </c>
      <c r="B16926" s="174">
        <v>128.03</v>
      </c>
    </row>
    <row r="16927" spans="1:2">
      <c r="A16927" s="174">
        <v>1692.4</v>
      </c>
      <c r="B16927" s="174">
        <v>128.04</v>
      </c>
    </row>
    <row r="16928" spans="1:2">
      <c r="A16928" s="174">
        <v>1692.5</v>
      </c>
      <c r="B16928" s="174">
        <v>128.05000000000001</v>
      </c>
    </row>
    <row r="16929" spans="1:2">
      <c r="A16929" s="174">
        <v>1692.6</v>
      </c>
      <c r="B16929" s="174">
        <v>128.06</v>
      </c>
    </row>
    <row r="16930" spans="1:2">
      <c r="A16930" s="174">
        <v>1692.7</v>
      </c>
      <c r="B16930" s="174">
        <v>128.07</v>
      </c>
    </row>
    <row r="16931" spans="1:2">
      <c r="A16931" s="174">
        <v>1692.8</v>
      </c>
      <c r="B16931" s="174">
        <v>128.08000000000001</v>
      </c>
    </row>
    <row r="16932" spans="1:2">
      <c r="A16932" s="174">
        <v>1692.9</v>
      </c>
      <c r="B16932" s="174">
        <v>128.09</v>
      </c>
    </row>
    <row r="16933" spans="1:2">
      <c r="A16933" s="174">
        <v>1693</v>
      </c>
      <c r="B16933" s="174">
        <v>128.1</v>
      </c>
    </row>
    <row r="16934" spans="1:2">
      <c r="A16934" s="174">
        <v>1693.1</v>
      </c>
      <c r="B16934" s="174">
        <v>128.11000000000001</v>
      </c>
    </row>
    <row r="16935" spans="1:2">
      <c r="A16935" s="174">
        <v>1693.2</v>
      </c>
      <c r="B16935" s="174">
        <v>128.12</v>
      </c>
    </row>
    <row r="16936" spans="1:2">
      <c r="A16936" s="174">
        <v>1693.3</v>
      </c>
      <c r="B16936" s="174">
        <v>128.13</v>
      </c>
    </row>
    <row r="16937" spans="1:2">
      <c r="A16937" s="174">
        <v>1693.4</v>
      </c>
      <c r="B16937" s="174">
        <v>128.13999999999999</v>
      </c>
    </row>
    <row r="16938" spans="1:2">
      <c r="A16938" s="174">
        <v>1693.5</v>
      </c>
      <c r="B16938" s="174">
        <v>128.14999999999901</v>
      </c>
    </row>
    <row r="16939" spans="1:2">
      <c r="A16939" s="174">
        <v>1693.6</v>
      </c>
      <c r="B16939" s="174">
        <v>128.16</v>
      </c>
    </row>
    <row r="16940" spans="1:2">
      <c r="A16940" s="174">
        <v>1693.7</v>
      </c>
      <c r="B16940" s="174">
        <v>128.16999999999999</v>
      </c>
    </row>
    <row r="16941" spans="1:2">
      <c r="A16941" s="174">
        <v>1693.8</v>
      </c>
      <c r="B16941" s="174">
        <v>128.18</v>
      </c>
    </row>
    <row r="16942" spans="1:2">
      <c r="A16942" s="174">
        <v>1693.9</v>
      </c>
      <c r="B16942" s="174">
        <v>128.19</v>
      </c>
    </row>
    <row r="16943" spans="1:2">
      <c r="A16943" s="174">
        <v>1694</v>
      </c>
      <c r="B16943" s="174">
        <v>128.19999999999999</v>
      </c>
    </row>
    <row r="16944" spans="1:2">
      <c r="A16944" s="174">
        <v>1694.1</v>
      </c>
      <c r="B16944" s="174">
        <v>128.21</v>
      </c>
    </row>
    <row r="16945" spans="1:2">
      <c r="A16945" s="174">
        <v>1694.2</v>
      </c>
      <c r="B16945" s="174">
        <v>128.22</v>
      </c>
    </row>
    <row r="16946" spans="1:2">
      <c r="A16946" s="174">
        <v>1694.3</v>
      </c>
      <c r="B16946" s="174">
        <v>128.22999999999999</v>
      </c>
    </row>
    <row r="16947" spans="1:2">
      <c r="A16947" s="174">
        <v>1694.4</v>
      </c>
      <c r="B16947" s="174">
        <v>128.24</v>
      </c>
    </row>
    <row r="16948" spans="1:2">
      <c r="A16948" s="174">
        <v>1694.5</v>
      </c>
      <c r="B16948" s="174">
        <v>128.25</v>
      </c>
    </row>
    <row r="16949" spans="1:2">
      <c r="A16949" s="174">
        <v>1694.6</v>
      </c>
      <c r="B16949" s="174">
        <v>128.26</v>
      </c>
    </row>
    <row r="16950" spans="1:2">
      <c r="A16950" s="174">
        <v>1694.7</v>
      </c>
      <c r="B16950" s="174">
        <v>128.27000000000001</v>
      </c>
    </row>
    <row r="16951" spans="1:2">
      <c r="A16951" s="174">
        <v>1694.8</v>
      </c>
      <c r="B16951" s="174">
        <v>128.28</v>
      </c>
    </row>
    <row r="16952" spans="1:2">
      <c r="A16952" s="174">
        <v>1694.9</v>
      </c>
      <c r="B16952" s="174">
        <v>128.29</v>
      </c>
    </row>
    <row r="16953" spans="1:2">
      <c r="A16953" s="174">
        <v>1695</v>
      </c>
      <c r="B16953" s="174">
        <v>128.30000000000001</v>
      </c>
    </row>
    <row r="16954" spans="1:2">
      <c r="A16954" s="174">
        <v>1695.1</v>
      </c>
      <c r="B16954" s="174">
        <v>128.31</v>
      </c>
    </row>
    <row r="16955" spans="1:2">
      <c r="A16955" s="174">
        <v>1695.2</v>
      </c>
      <c r="B16955" s="174">
        <v>128.32</v>
      </c>
    </row>
    <row r="16956" spans="1:2">
      <c r="A16956" s="174">
        <v>1695.3</v>
      </c>
      <c r="B16956" s="174">
        <v>128.33000000000001</v>
      </c>
    </row>
    <row r="16957" spans="1:2">
      <c r="A16957" s="174">
        <v>1695.4</v>
      </c>
      <c r="B16957" s="174">
        <v>128.34</v>
      </c>
    </row>
    <row r="16958" spans="1:2">
      <c r="A16958" s="174">
        <v>1695.5</v>
      </c>
      <c r="B16958" s="174">
        <v>128.35</v>
      </c>
    </row>
    <row r="16959" spans="1:2">
      <c r="A16959" s="174">
        <v>1695.6</v>
      </c>
      <c r="B16959" s="174">
        <v>128.36000000000001</v>
      </c>
    </row>
    <row r="16960" spans="1:2">
      <c r="A16960" s="174">
        <v>1695.7</v>
      </c>
      <c r="B16960" s="174">
        <v>128.37</v>
      </c>
    </row>
    <row r="16961" spans="1:2">
      <c r="A16961" s="174">
        <v>1695.8</v>
      </c>
      <c r="B16961" s="174">
        <v>128.38</v>
      </c>
    </row>
    <row r="16962" spans="1:2">
      <c r="A16962" s="174">
        <v>1695.9</v>
      </c>
      <c r="B16962" s="174">
        <v>128.38999999999999</v>
      </c>
    </row>
    <row r="16963" spans="1:2">
      <c r="A16963" s="174">
        <v>1696</v>
      </c>
      <c r="B16963" s="174">
        <v>128.4</v>
      </c>
    </row>
    <row r="16964" spans="1:2">
      <c r="A16964" s="174">
        <v>1696.1</v>
      </c>
      <c r="B16964" s="174">
        <v>128.41</v>
      </c>
    </row>
    <row r="16965" spans="1:2">
      <c r="A16965" s="174">
        <v>1696.2</v>
      </c>
      <c r="B16965" s="174">
        <v>128.41999999999999</v>
      </c>
    </row>
    <row r="16966" spans="1:2">
      <c r="A16966" s="174">
        <v>1696.3</v>
      </c>
      <c r="B16966" s="174">
        <v>128.43</v>
      </c>
    </row>
    <row r="16967" spans="1:2">
      <c r="A16967" s="174">
        <v>1696.4</v>
      </c>
      <c r="B16967" s="174">
        <v>128.44</v>
      </c>
    </row>
    <row r="16968" spans="1:2">
      <c r="A16968" s="174">
        <v>1696.5</v>
      </c>
      <c r="B16968" s="174">
        <v>128.44999999999999</v>
      </c>
    </row>
    <row r="16969" spans="1:2">
      <c r="A16969" s="174">
        <v>1696.6</v>
      </c>
      <c r="B16969" s="174">
        <v>128.46</v>
      </c>
    </row>
    <row r="16970" spans="1:2">
      <c r="A16970" s="174">
        <v>1696.7</v>
      </c>
      <c r="B16970" s="174">
        <v>128.47</v>
      </c>
    </row>
    <row r="16971" spans="1:2">
      <c r="A16971" s="174">
        <v>1696.8</v>
      </c>
      <c r="B16971" s="174">
        <v>128.47999999999999</v>
      </c>
    </row>
    <row r="16972" spans="1:2">
      <c r="A16972" s="174">
        <v>1696.9</v>
      </c>
      <c r="B16972" s="174">
        <v>128.49</v>
      </c>
    </row>
    <row r="16973" spans="1:2">
      <c r="A16973" s="174">
        <v>1697</v>
      </c>
      <c r="B16973" s="174">
        <v>128.5</v>
      </c>
    </row>
    <row r="16974" spans="1:2">
      <c r="A16974" s="174">
        <v>1697.1</v>
      </c>
      <c r="B16974" s="174">
        <v>128.51</v>
      </c>
    </row>
    <row r="16975" spans="1:2">
      <c r="A16975" s="174">
        <v>1697.2</v>
      </c>
      <c r="B16975" s="174">
        <v>128.52000000000001</v>
      </c>
    </row>
    <row r="16976" spans="1:2">
      <c r="A16976" s="174">
        <v>1697.3</v>
      </c>
      <c r="B16976" s="174">
        <v>128.53</v>
      </c>
    </row>
    <row r="16977" spans="1:2">
      <c r="A16977" s="174">
        <v>1697.4</v>
      </c>
      <c r="B16977" s="174">
        <v>128.54</v>
      </c>
    </row>
    <row r="16978" spans="1:2">
      <c r="A16978" s="174">
        <v>1697.5</v>
      </c>
      <c r="B16978" s="174">
        <v>128.55000000000001</v>
      </c>
    </row>
    <row r="16979" spans="1:2">
      <c r="A16979" s="174">
        <v>1697.6</v>
      </c>
      <c r="B16979" s="174">
        <v>128.56</v>
      </c>
    </row>
    <row r="16980" spans="1:2">
      <c r="A16980" s="174">
        <v>1697.7</v>
      </c>
      <c r="B16980" s="174">
        <v>128.57</v>
      </c>
    </row>
    <row r="16981" spans="1:2">
      <c r="A16981" s="174">
        <v>1697.8</v>
      </c>
      <c r="B16981" s="174">
        <v>128.58000000000001</v>
      </c>
    </row>
    <row r="16982" spans="1:2">
      <c r="A16982" s="174">
        <v>1697.9</v>
      </c>
      <c r="B16982" s="174">
        <v>128.59</v>
      </c>
    </row>
    <row r="16983" spans="1:2">
      <c r="A16983" s="174">
        <v>1698</v>
      </c>
      <c r="B16983" s="174">
        <v>128.6</v>
      </c>
    </row>
    <row r="16984" spans="1:2">
      <c r="A16984" s="174">
        <v>1698.1</v>
      </c>
      <c r="B16984" s="174">
        <v>128.6</v>
      </c>
    </row>
    <row r="16985" spans="1:2">
      <c r="A16985" s="174">
        <v>1698.2</v>
      </c>
      <c r="B16985" s="174">
        <v>128.6</v>
      </c>
    </row>
    <row r="16986" spans="1:2">
      <c r="A16986" s="174">
        <v>1698.3</v>
      </c>
      <c r="B16986" s="174">
        <v>128.6</v>
      </c>
    </row>
    <row r="16987" spans="1:2">
      <c r="A16987" s="174">
        <v>1698.4</v>
      </c>
      <c r="B16987" s="174">
        <v>128.6</v>
      </c>
    </row>
    <row r="16988" spans="1:2">
      <c r="A16988" s="174">
        <v>1698.5</v>
      </c>
      <c r="B16988" s="174">
        <v>128.6</v>
      </c>
    </row>
    <row r="16989" spans="1:2">
      <c r="A16989" s="174">
        <v>1698.6</v>
      </c>
      <c r="B16989" s="174">
        <v>128.6</v>
      </c>
    </row>
    <row r="16990" spans="1:2">
      <c r="A16990" s="174">
        <v>1698.7</v>
      </c>
      <c r="B16990" s="174">
        <v>128.6</v>
      </c>
    </row>
    <row r="16991" spans="1:2">
      <c r="A16991" s="174">
        <v>1698.8</v>
      </c>
      <c r="B16991" s="174">
        <v>128.6</v>
      </c>
    </row>
    <row r="16992" spans="1:2">
      <c r="A16992" s="174">
        <v>1698.9</v>
      </c>
      <c r="B16992" s="174">
        <v>128.6</v>
      </c>
    </row>
    <row r="16993" spans="1:2">
      <c r="A16993" s="174">
        <v>1699</v>
      </c>
      <c r="B16993" s="174">
        <v>128.6</v>
      </c>
    </row>
    <row r="16994" spans="1:2">
      <c r="A16994" s="174">
        <v>1699.1</v>
      </c>
      <c r="B16994" s="174">
        <v>128.58999999999901</v>
      </c>
    </row>
    <row r="16995" spans="1:2">
      <c r="A16995" s="174">
        <v>1699.2</v>
      </c>
      <c r="B16995" s="174">
        <v>128.57999999999899</v>
      </c>
    </row>
    <row r="16996" spans="1:2">
      <c r="A16996" s="174">
        <v>1699.3</v>
      </c>
      <c r="B16996" s="174">
        <v>128.569999999999</v>
      </c>
    </row>
    <row r="16997" spans="1:2">
      <c r="A16997" s="174">
        <v>1699.4</v>
      </c>
      <c r="B16997" s="174">
        <v>128.55999999999901</v>
      </c>
    </row>
    <row r="16998" spans="1:2">
      <c r="A16998" s="174">
        <v>1699.5</v>
      </c>
      <c r="B16998" s="174">
        <v>128.55000000000001</v>
      </c>
    </row>
    <row r="16999" spans="1:2">
      <c r="A16999" s="174">
        <v>1699.6</v>
      </c>
      <c r="B16999" s="174">
        <v>128.54</v>
      </c>
    </row>
    <row r="17000" spans="1:2">
      <c r="A17000" s="174">
        <v>1699.7</v>
      </c>
      <c r="B17000" s="174">
        <v>128.53</v>
      </c>
    </row>
    <row r="17001" spans="1:2">
      <c r="A17001" s="174">
        <v>1699.8</v>
      </c>
      <c r="B17001" s="174">
        <v>128.51999999999899</v>
      </c>
    </row>
    <row r="17002" spans="1:2">
      <c r="A17002" s="174">
        <v>1699.9</v>
      </c>
      <c r="B17002" s="174">
        <v>128.51</v>
      </c>
    </row>
    <row r="17003" spans="1:2">
      <c r="A17003" s="174">
        <v>1700</v>
      </c>
      <c r="B17003" s="174">
        <v>128.5</v>
      </c>
    </row>
    <row r="17004" spans="1:2">
      <c r="A17004" s="174">
        <v>1700.1</v>
      </c>
      <c r="B17004" s="174">
        <v>128.479999999999</v>
      </c>
    </row>
    <row r="17005" spans="1:2">
      <c r="A17005" s="174">
        <v>1700.2</v>
      </c>
      <c r="B17005" s="174">
        <v>128.45999999999901</v>
      </c>
    </row>
    <row r="17006" spans="1:2">
      <c r="A17006" s="174">
        <v>1700.3</v>
      </c>
      <c r="B17006" s="174">
        <v>128.439999999999</v>
      </c>
    </row>
    <row r="17007" spans="1:2">
      <c r="A17007" s="174">
        <v>1700.4</v>
      </c>
      <c r="B17007" s="174">
        <v>128.41999999999999</v>
      </c>
    </row>
    <row r="17008" spans="1:2">
      <c r="A17008" s="174">
        <v>1700.5</v>
      </c>
      <c r="B17008" s="174">
        <v>128.4</v>
      </c>
    </row>
    <row r="17009" spans="1:2">
      <c r="A17009" s="174">
        <v>1700.6</v>
      </c>
      <c r="B17009" s="174">
        <v>128.379999999999</v>
      </c>
    </row>
    <row r="17010" spans="1:2">
      <c r="A17010" s="174">
        <v>1700.7</v>
      </c>
      <c r="B17010" s="174">
        <v>128.35999999999899</v>
      </c>
    </row>
    <row r="17011" spans="1:2">
      <c r="A17011" s="174">
        <v>1700.8</v>
      </c>
      <c r="B17011" s="174">
        <v>128.33999999999901</v>
      </c>
    </row>
    <row r="17012" spans="1:2">
      <c r="A17012" s="174">
        <v>1700.9</v>
      </c>
      <c r="B17012" s="174">
        <v>128.32</v>
      </c>
    </row>
    <row r="17013" spans="1:2">
      <c r="A17013" s="174">
        <v>1701</v>
      </c>
      <c r="B17013" s="174">
        <v>128.30000000000001</v>
      </c>
    </row>
    <row r="17014" spans="1:2">
      <c r="A17014" s="174">
        <v>1701.1</v>
      </c>
      <c r="B17014" s="174">
        <v>128.27999999999901</v>
      </c>
    </row>
    <row r="17015" spans="1:2">
      <c r="A17015" s="174">
        <v>1701.2</v>
      </c>
      <c r="B17015" s="174">
        <v>128.26</v>
      </c>
    </row>
    <row r="17016" spans="1:2">
      <c r="A17016" s="174">
        <v>1701.3</v>
      </c>
      <c r="B17016" s="174">
        <v>128.23999999999899</v>
      </c>
    </row>
    <row r="17017" spans="1:2">
      <c r="A17017" s="174">
        <v>1701.4</v>
      </c>
      <c r="B17017" s="174">
        <v>128.22</v>
      </c>
    </row>
    <row r="17018" spans="1:2">
      <c r="A17018" s="174">
        <v>1701.5</v>
      </c>
      <c r="B17018" s="174">
        <v>128.19999999999999</v>
      </c>
    </row>
    <row r="17019" spans="1:2">
      <c r="A17019" s="174">
        <v>1701.6</v>
      </c>
      <c r="B17019" s="174">
        <v>128.17999999999901</v>
      </c>
    </row>
    <row r="17020" spans="1:2">
      <c r="A17020" s="174">
        <v>1701.7</v>
      </c>
      <c r="B17020" s="174">
        <v>128.16</v>
      </c>
    </row>
    <row r="17021" spans="1:2">
      <c r="A17021" s="174">
        <v>1701.8</v>
      </c>
      <c r="B17021" s="174">
        <v>128.13999999999899</v>
      </c>
    </row>
    <row r="17022" spans="1:2">
      <c r="A17022" s="174">
        <v>1701.9</v>
      </c>
      <c r="B17022" s="174">
        <v>128.11999999999901</v>
      </c>
    </row>
    <row r="17023" spans="1:2">
      <c r="A17023" s="174">
        <v>1702</v>
      </c>
      <c r="B17023" s="174">
        <v>128.1</v>
      </c>
    </row>
    <row r="17024" spans="1:2">
      <c r="A17024" s="174">
        <v>1702.1</v>
      </c>
      <c r="B17024" s="174">
        <v>128.07999999999899</v>
      </c>
    </row>
    <row r="17025" spans="1:2">
      <c r="A17025" s="174">
        <v>1702.2</v>
      </c>
      <c r="B17025" s="174">
        <v>128.05999999999901</v>
      </c>
    </row>
    <row r="17026" spans="1:2">
      <c r="A17026" s="174">
        <v>1702.3</v>
      </c>
      <c r="B17026" s="174">
        <v>128.039999999999</v>
      </c>
    </row>
    <row r="17027" spans="1:2">
      <c r="A17027" s="174">
        <v>1702.4</v>
      </c>
      <c r="B17027" s="174">
        <v>128.01999999999899</v>
      </c>
    </row>
    <row r="17028" spans="1:2">
      <c r="A17028" s="174">
        <v>1702.5</v>
      </c>
      <c r="B17028" s="174">
        <v>128</v>
      </c>
    </row>
    <row r="17029" spans="1:2">
      <c r="A17029" s="174">
        <v>1702.6</v>
      </c>
      <c r="B17029" s="174">
        <v>127.979999999999</v>
      </c>
    </row>
    <row r="17030" spans="1:2">
      <c r="A17030" s="174">
        <v>1702.7</v>
      </c>
      <c r="B17030" s="174">
        <v>127.96</v>
      </c>
    </row>
    <row r="17031" spans="1:2">
      <c r="A17031" s="174">
        <v>1702.8</v>
      </c>
      <c r="B17031" s="174">
        <v>127.939999999999</v>
      </c>
    </row>
    <row r="17032" spans="1:2">
      <c r="A17032" s="174">
        <v>1702.9</v>
      </c>
      <c r="B17032" s="174">
        <v>127.91999999999901</v>
      </c>
    </row>
    <row r="17033" spans="1:2">
      <c r="A17033" s="174">
        <v>1703</v>
      </c>
      <c r="B17033" s="174">
        <v>127.9</v>
      </c>
    </row>
    <row r="17034" spans="1:2">
      <c r="A17034" s="174">
        <v>1703.1</v>
      </c>
      <c r="B17034" s="174">
        <v>127.869999999999</v>
      </c>
    </row>
    <row r="17035" spans="1:2">
      <c r="A17035" s="174">
        <v>1703.2</v>
      </c>
      <c r="B17035" s="174">
        <v>127.83999999999899</v>
      </c>
    </row>
    <row r="17036" spans="1:2">
      <c r="A17036" s="174">
        <v>1703.3</v>
      </c>
      <c r="B17036" s="174">
        <v>127.80999999999899</v>
      </c>
    </row>
    <row r="17037" spans="1:2">
      <c r="A17037" s="174">
        <v>1703.4</v>
      </c>
      <c r="B17037" s="174">
        <v>127.77999999999901</v>
      </c>
    </row>
    <row r="17038" spans="1:2">
      <c r="A17038" s="174">
        <v>1703.5</v>
      </c>
      <c r="B17038" s="174">
        <v>127.75</v>
      </c>
    </row>
    <row r="17039" spans="1:2">
      <c r="A17039" s="174">
        <v>1703.6</v>
      </c>
      <c r="B17039" s="174">
        <v>127.719999999999</v>
      </c>
    </row>
    <row r="17040" spans="1:2">
      <c r="A17040" s="174">
        <v>1703.7</v>
      </c>
      <c r="B17040" s="174">
        <v>127.689999999999</v>
      </c>
    </row>
    <row r="17041" spans="1:2">
      <c r="A17041" s="174">
        <v>1703.8</v>
      </c>
      <c r="B17041" s="174">
        <v>127.659999999999</v>
      </c>
    </row>
    <row r="17042" spans="1:2">
      <c r="A17042" s="174">
        <v>1703.9</v>
      </c>
      <c r="B17042" s="174">
        <v>127.629999999999</v>
      </c>
    </row>
    <row r="17043" spans="1:2">
      <c r="A17043" s="174">
        <v>1704</v>
      </c>
      <c r="B17043" s="174">
        <v>127.6</v>
      </c>
    </row>
    <row r="17044" spans="1:2">
      <c r="A17044" s="174">
        <v>1704.1</v>
      </c>
      <c r="B17044" s="174">
        <v>127.579999999999</v>
      </c>
    </row>
    <row r="17045" spans="1:2">
      <c r="A17045" s="174">
        <v>1704.2</v>
      </c>
      <c r="B17045" s="174">
        <v>127.55999999999899</v>
      </c>
    </row>
    <row r="17046" spans="1:2">
      <c r="A17046" s="174">
        <v>1704.3</v>
      </c>
      <c r="B17046" s="174">
        <v>127.539999999999</v>
      </c>
    </row>
    <row r="17047" spans="1:2">
      <c r="A17047" s="174">
        <v>1704.4</v>
      </c>
      <c r="B17047" s="174">
        <v>127.519999999999</v>
      </c>
    </row>
    <row r="17048" spans="1:2">
      <c r="A17048" s="174">
        <v>1704.5</v>
      </c>
      <c r="B17048" s="174">
        <v>127.5</v>
      </c>
    </row>
    <row r="17049" spans="1:2">
      <c r="A17049" s="174">
        <v>1704.6</v>
      </c>
      <c r="B17049" s="174">
        <v>127.479999999999</v>
      </c>
    </row>
    <row r="17050" spans="1:2">
      <c r="A17050" s="174">
        <v>1704.7</v>
      </c>
      <c r="B17050" s="174">
        <v>127.46</v>
      </c>
    </row>
    <row r="17051" spans="1:2">
      <c r="A17051" s="174">
        <v>1704.8</v>
      </c>
      <c r="B17051" s="174">
        <v>127.439999999999</v>
      </c>
    </row>
    <row r="17052" spans="1:2">
      <c r="A17052" s="174">
        <v>1704.9</v>
      </c>
      <c r="B17052" s="174">
        <v>127.41999999999901</v>
      </c>
    </row>
    <row r="17053" spans="1:2">
      <c r="A17053" s="174">
        <v>1705</v>
      </c>
      <c r="B17053" s="174">
        <v>127.4</v>
      </c>
    </row>
    <row r="17054" spans="1:2">
      <c r="A17054" s="174">
        <v>1705.1</v>
      </c>
      <c r="B17054" s="174">
        <v>127.379999999999</v>
      </c>
    </row>
    <row r="17055" spans="1:2">
      <c r="A17055" s="174">
        <v>1705.2</v>
      </c>
      <c r="B17055" s="174">
        <v>127.36</v>
      </c>
    </row>
    <row r="17056" spans="1:2">
      <c r="A17056" s="174">
        <v>1705.3</v>
      </c>
      <c r="B17056" s="174">
        <v>127.33999999999899</v>
      </c>
    </row>
    <row r="17057" spans="1:2">
      <c r="A17057" s="174">
        <v>1705.4</v>
      </c>
      <c r="B17057" s="174">
        <v>127.32</v>
      </c>
    </row>
    <row r="17058" spans="1:2">
      <c r="A17058" s="174">
        <v>1705.5</v>
      </c>
      <c r="B17058" s="174">
        <v>127.3</v>
      </c>
    </row>
    <row r="17059" spans="1:2">
      <c r="A17059" s="174">
        <v>1705.6</v>
      </c>
      <c r="B17059" s="174">
        <v>127.27999999999901</v>
      </c>
    </row>
    <row r="17060" spans="1:2">
      <c r="A17060" s="174">
        <v>1705.7</v>
      </c>
      <c r="B17060" s="174">
        <v>127.259999999999</v>
      </c>
    </row>
    <row r="17061" spans="1:2">
      <c r="A17061" s="174">
        <v>1705.8</v>
      </c>
      <c r="B17061" s="174">
        <v>127.239999999999</v>
      </c>
    </row>
    <row r="17062" spans="1:2">
      <c r="A17062" s="174">
        <v>1705.9</v>
      </c>
      <c r="B17062" s="174">
        <v>127.219999999999</v>
      </c>
    </row>
    <row r="17063" spans="1:2">
      <c r="A17063" s="174">
        <v>1706</v>
      </c>
      <c r="B17063" s="174">
        <v>127.2</v>
      </c>
    </row>
    <row r="17064" spans="1:2">
      <c r="A17064" s="174">
        <v>1706.1</v>
      </c>
      <c r="B17064" s="174">
        <v>127.179999999999</v>
      </c>
    </row>
    <row r="17065" spans="1:2">
      <c r="A17065" s="174">
        <v>1706.2</v>
      </c>
      <c r="B17065" s="174">
        <v>127.16</v>
      </c>
    </row>
    <row r="17066" spans="1:2">
      <c r="A17066" s="174">
        <v>1706.3</v>
      </c>
      <c r="B17066" s="174">
        <v>127.13999999999901</v>
      </c>
    </row>
    <row r="17067" spans="1:2">
      <c r="A17067" s="174">
        <v>1706.4</v>
      </c>
      <c r="B17067" s="174">
        <v>127.119999999999</v>
      </c>
    </row>
    <row r="17068" spans="1:2">
      <c r="A17068" s="174">
        <v>1706.5</v>
      </c>
      <c r="B17068" s="174">
        <v>127.1</v>
      </c>
    </row>
    <row r="17069" spans="1:2">
      <c r="A17069" s="174">
        <v>1706.6</v>
      </c>
      <c r="B17069" s="174">
        <v>127.079999999999</v>
      </c>
    </row>
    <row r="17070" spans="1:2">
      <c r="A17070" s="174">
        <v>1706.7</v>
      </c>
      <c r="B17070" s="174">
        <v>127.05999999999899</v>
      </c>
    </row>
    <row r="17071" spans="1:2">
      <c r="A17071" s="174">
        <v>1706.8</v>
      </c>
      <c r="B17071" s="174">
        <v>127.039999999999</v>
      </c>
    </row>
    <row r="17072" spans="1:2">
      <c r="A17072" s="174">
        <v>1706.9</v>
      </c>
      <c r="B17072" s="174">
        <v>127.019999999999</v>
      </c>
    </row>
    <row r="17073" spans="1:2">
      <c r="A17073" s="174">
        <v>1707</v>
      </c>
      <c r="B17073" s="174">
        <v>127</v>
      </c>
    </row>
    <row r="17074" spans="1:2">
      <c r="A17074" s="174">
        <v>1707.1</v>
      </c>
      <c r="B17074" s="174">
        <v>126.989999999999</v>
      </c>
    </row>
    <row r="17075" spans="1:2">
      <c r="A17075" s="174">
        <v>1707.2</v>
      </c>
      <c r="B17075" s="174">
        <v>126.979999999999</v>
      </c>
    </row>
    <row r="17076" spans="1:2">
      <c r="A17076" s="174">
        <v>1707.3</v>
      </c>
      <c r="B17076" s="174">
        <v>126.969999999999</v>
      </c>
    </row>
    <row r="17077" spans="1:2">
      <c r="A17077" s="174">
        <v>1707.4</v>
      </c>
      <c r="B17077" s="174">
        <v>126.96</v>
      </c>
    </row>
    <row r="17078" spans="1:2">
      <c r="A17078" s="174">
        <v>1707.5</v>
      </c>
      <c r="B17078" s="174">
        <v>126.95</v>
      </c>
    </row>
    <row r="17079" spans="1:2">
      <c r="A17079" s="174">
        <v>1707.6</v>
      </c>
      <c r="B17079" s="174">
        <v>126.939999999999</v>
      </c>
    </row>
    <row r="17080" spans="1:2">
      <c r="A17080" s="174">
        <v>1707.7</v>
      </c>
      <c r="B17080" s="174">
        <v>126.929999999999</v>
      </c>
    </row>
    <row r="17081" spans="1:2">
      <c r="A17081" s="174">
        <v>1707.8</v>
      </c>
      <c r="B17081" s="174">
        <v>126.91999999999901</v>
      </c>
    </row>
    <row r="17082" spans="1:2">
      <c r="A17082" s="174">
        <v>1707.9</v>
      </c>
      <c r="B17082" s="174">
        <v>126.91</v>
      </c>
    </row>
    <row r="17083" spans="1:2">
      <c r="A17083" s="174">
        <v>1708</v>
      </c>
      <c r="B17083" s="174">
        <v>126.9</v>
      </c>
    </row>
    <row r="17084" spans="1:2">
      <c r="A17084" s="174">
        <v>1708.1</v>
      </c>
      <c r="B17084" s="174">
        <v>126.88999999999901</v>
      </c>
    </row>
    <row r="17085" spans="1:2">
      <c r="A17085" s="174">
        <v>1708.2</v>
      </c>
      <c r="B17085" s="174">
        <v>126.88</v>
      </c>
    </row>
    <row r="17086" spans="1:2">
      <c r="A17086" s="174">
        <v>1708.3</v>
      </c>
      <c r="B17086" s="174">
        <v>126.869999999999</v>
      </c>
    </row>
    <row r="17087" spans="1:2">
      <c r="A17087" s="174">
        <v>1708.4</v>
      </c>
      <c r="B17087" s="174">
        <v>126.86</v>
      </c>
    </row>
    <row r="17088" spans="1:2">
      <c r="A17088" s="174">
        <v>1708.5</v>
      </c>
      <c r="B17088" s="174">
        <v>126.85</v>
      </c>
    </row>
    <row r="17089" spans="1:2">
      <c r="A17089" s="174">
        <v>1708.6</v>
      </c>
      <c r="B17089" s="174">
        <v>126.83999999999899</v>
      </c>
    </row>
    <row r="17090" spans="1:2">
      <c r="A17090" s="174">
        <v>1708.7</v>
      </c>
      <c r="B17090" s="174">
        <v>126.83</v>
      </c>
    </row>
    <row r="17091" spans="1:2">
      <c r="A17091" s="174">
        <v>1708.8</v>
      </c>
      <c r="B17091" s="174">
        <v>126.819999999999</v>
      </c>
    </row>
    <row r="17092" spans="1:2">
      <c r="A17092" s="174">
        <v>1708.9</v>
      </c>
      <c r="B17092" s="174">
        <v>126.80999999999899</v>
      </c>
    </row>
    <row r="17093" spans="1:2">
      <c r="A17093" s="174">
        <v>1709</v>
      </c>
      <c r="B17093" s="174">
        <v>126.8</v>
      </c>
    </row>
    <row r="17094" spans="1:2">
      <c r="A17094" s="174">
        <v>1709.1</v>
      </c>
      <c r="B17094" s="174">
        <v>126.789999999999</v>
      </c>
    </row>
    <row r="17095" spans="1:2">
      <c r="A17095" s="174">
        <v>1709.2</v>
      </c>
      <c r="B17095" s="174">
        <v>126.77999999999901</v>
      </c>
    </row>
    <row r="17096" spans="1:2">
      <c r="A17096" s="174">
        <v>1709.3</v>
      </c>
      <c r="B17096" s="174">
        <v>126.769999999999</v>
      </c>
    </row>
    <row r="17097" spans="1:2">
      <c r="A17097" s="174">
        <v>1709.4</v>
      </c>
      <c r="B17097" s="174">
        <v>126.759999999999</v>
      </c>
    </row>
    <row r="17098" spans="1:2">
      <c r="A17098" s="174">
        <v>1709.5</v>
      </c>
      <c r="B17098" s="174">
        <v>126.75</v>
      </c>
    </row>
    <row r="17099" spans="1:2">
      <c r="A17099" s="174">
        <v>1709.6</v>
      </c>
      <c r="B17099" s="174">
        <v>126.739999999999</v>
      </c>
    </row>
    <row r="17100" spans="1:2">
      <c r="A17100" s="174">
        <v>1709.7</v>
      </c>
      <c r="B17100" s="174">
        <v>126.729999999999</v>
      </c>
    </row>
    <row r="17101" spans="1:2">
      <c r="A17101" s="174">
        <v>1709.8</v>
      </c>
      <c r="B17101" s="174">
        <v>126.719999999999</v>
      </c>
    </row>
    <row r="17102" spans="1:2">
      <c r="A17102" s="174">
        <v>1709.9</v>
      </c>
      <c r="B17102" s="174">
        <v>126.71</v>
      </c>
    </row>
    <row r="17103" spans="1:2">
      <c r="A17103" s="174">
        <v>1710</v>
      </c>
      <c r="B17103" s="174">
        <v>126.7</v>
      </c>
    </row>
    <row r="17104" spans="1:2">
      <c r="A17104" s="174">
        <v>1710.1</v>
      </c>
      <c r="B17104" s="174">
        <v>126.71</v>
      </c>
    </row>
    <row r="17105" spans="1:2">
      <c r="A17105" s="174">
        <v>1710.2</v>
      </c>
      <c r="B17105" s="174">
        <v>126.72</v>
      </c>
    </row>
    <row r="17106" spans="1:2">
      <c r="A17106" s="174">
        <v>1710.3</v>
      </c>
      <c r="B17106" s="174">
        <v>126.73</v>
      </c>
    </row>
    <row r="17107" spans="1:2">
      <c r="A17107" s="174">
        <v>1710.4</v>
      </c>
      <c r="B17107" s="174">
        <v>126.74</v>
      </c>
    </row>
    <row r="17108" spans="1:2">
      <c r="A17108" s="174">
        <v>1710.5</v>
      </c>
      <c r="B17108" s="174">
        <v>126.75</v>
      </c>
    </row>
    <row r="17109" spans="1:2">
      <c r="A17109" s="174">
        <v>1710.6</v>
      </c>
      <c r="B17109" s="174">
        <v>126.76</v>
      </c>
    </row>
    <row r="17110" spans="1:2">
      <c r="A17110" s="174">
        <v>1710.7</v>
      </c>
      <c r="B17110" s="174">
        <v>126.77</v>
      </c>
    </row>
    <row r="17111" spans="1:2">
      <c r="A17111" s="174">
        <v>1710.8</v>
      </c>
      <c r="B17111" s="174">
        <v>126.78</v>
      </c>
    </row>
    <row r="17112" spans="1:2">
      <c r="A17112" s="174">
        <v>1710.9</v>
      </c>
      <c r="B17112" s="174">
        <v>126.79</v>
      </c>
    </row>
    <row r="17113" spans="1:2">
      <c r="A17113" s="174">
        <v>1711</v>
      </c>
      <c r="B17113" s="174">
        <v>126.8</v>
      </c>
    </row>
    <row r="17114" spans="1:2">
      <c r="A17114" s="174">
        <v>1711.1</v>
      </c>
      <c r="B17114" s="174">
        <v>126.81</v>
      </c>
    </row>
    <row r="17115" spans="1:2">
      <c r="A17115" s="174">
        <v>1711.2</v>
      </c>
      <c r="B17115" s="174">
        <v>126.82</v>
      </c>
    </row>
    <row r="17116" spans="1:2">
      <c r="A17116" s="174">
        <v>1711.3</v>
      </c>
      <c r="B17116" s="174">
        <v>126.83</v>
      </c>
    </row>
    <row r="17117" spans="1:2">
      <c r="A17117" s="174">
        <v>1711.4</v>
      </c>
      <c r="B17117" s="174">
        <v>126.84</v>
      </c>
    </row>
    <row r="17118" spans="1:2">
      <c r="A17118" s="174">
        <v>1711.5</v>
      </c>
      <c r="B17118" s="174">
        <v>126.85</v>
      </c>
    </row>
    <row r="17119" spans="1:2">
      <c r="A17119" s="174">
        <v>1711.6</v>
      </c>
      <c r="B17119" s="174">
        <v>126.86</v>
      </c>
    </row>
    <row r="17120" spans="1:2">
      <c r="A17120" s="174">
        <v>1711.7</v>
      </c>
      <c r="B17120" s="174">
        <v>126.87</v>
      </c>
    </row>
    <row r="17121" spans="1:2">
      <c r="A17121" s="174">
        <v>1711.8</v>
      </c>
      <c r="B17121" s="174">
        <v>126.88</v>
      </c>
    </row>
    <row r="17122" spans="1:2">
      <c r="A17122" s="174">
        <v>1711.9</v>
      </c>
      <c r="B17122" s="174">
        <v>126.89</v>
      </c>
    </row>
    <row r="17123" spans="1:2">
      <c r="A17123" s="174">
        <v>1712</v>
      </c>
      <c r="B17123" s="174">
        <v>126.9</v>
      </c>
    </row>
    <row r="17124" spans="1:2">
      <c r="A17124" s="174">
        <v>1712.1</v>
      </c>
      <c r="B17124" s="174">
        <v>126.92</v>
      </c>
    </row>
    <row r="17125" spans="1:2">
      <c r="A17125" s="174">
        <v>1712.2</v>
      </c>
      <c r="B17125" s="174">
        <v>126.94</v>
      </c>
    </row>
    <row r="17126" spans="1:2">
      <c r="A17126" s="174">
        <v>1712.3</v>
      </c>
      <c r="B17126" s="174">
        <v>126.96</v>
      </c>
    </row>
    <row r="17127" spans="1:2">
      <c r="A17127" s="174">
        <v>1712.4</v>
      </c>
      <c r="B17127" s="174">
        <v>126.98</v>
      </c>
    </row>
    <row r="17128" spans="1:2">
      <c r="A17128" s="174">
        <v>1712.5</v>
      </c>
      <c r="B17128" s="174">
        <v>127</v>
      </c>
    </row>
    <row r="17129" spans="1:2">
      <c r="A17129" s="174">
        <v>1712.6</v>
      </c>
      <c r="B17129" s="174">
        <v>127.02</v>
      </c>
    </row>
    <row r="17130" spans="1:2">
      <c r="A17130" s="174">
        <v>1712.7</v>
      </c>
      <c r="B17130" s="174">
        <v>127.04</v>
      </c>
    </row>
    <row r="17131" spans="1:2">
      <c r="A17131" s="174">
        <v>1712.8</v>
      </c>
      <c r="B17131" s="174">
        <v>127.06</v>
      </c>
    </row>
    <row r="17132" spans="1:2">
      <c r="A17132" s="174">
        <v>1712.9</v>
      </c>
      <c r="B17132" s="174">
        <v>127.08</v>
      </c>
    </row>
    <row r="17133" spans="1:2">
      <c r="A17133" s="174">
        <v>1713</v>
      </c>
      <c r="B17133" s="174">
        <v>127.1</v>
      </c>
    </row>
    <row r="17134" spans="1:2">
      <c r="A17134" s="174">
        <v>1713.1</v>
      </c>
      <c r="B17134" s="174">
        <v>127.13</v>
      </c>
    </row>
    <row r="17135" spans="1:2">
      <c r="A17135" s="174">
        <v>1713.2</v>
      </c>
      <c r="B17135" s="174">
        <v>127.16</v>
      </c>
    </row>
    <row r="17136" spans="1:2">
      <c r="A17136" s="174">
        <v>1713.3</v>
      </c>
      <c r="B17136" s="174">
        <v>127.19</v>
      </c>
    </row>
    <row r="17137" spans="1:2">
      <c r="A17137" s="174">
        <v>1713.4</v>
      </c>
      <c r="B17137" s="174">
        <v>127.22</v>
      </c>
    </row>
    <row r="17138" spans="1:2">
      <c r="A17138" s="174">
        <v>1713.5</v>
      </c>
      <c r="B17138" s="174">
        <v>127.25</v>
      </c>
    </row>
    <row r="17139" spans="1:2">
      <c r="A17139" s="174">
        <v>1713.6</v>
      </c>
      <c r="B17139" s="174">
        <v>127.28</v>
      </c>
    </row>
    <row r="17140" spans="1:2">
      <c r="A17140" s="174">
        <v>1713.7</v>
      </c>
      <c r="B17140" s="174">
        <v>127.31</v>
      </c>
    </row>
    <row r="17141" spans="1:2">
      <c r="A17141" s="174">
        <v>1713.8</v>
      </c>
      <c r="B17141" s="174">
        <v>127.34</v>
      </c>
    </row>
    <row r="17142" spans="1:2">
      <c r="A17142" s="174">
        <v>1713.9</v>
      </c>
      <c r="B17142" s="174">
        <v>127.37</v>
      </c>
    </row>
    <row r="17143" spans="1:2">
      <c r="A17143" s="174">
        <v>1714</v>
      </c>
      <c r="B17143" s="174">
        <v>127.4</v>
      </c>
    </row>
    <row r="17144" spans="1:2">
      <c r="A17144" s="174">
        <v>1714.1</v>
      </c>
      <c r="B17144" s="174">
        <v>127.43</v>
      </c>
    </row>
    <row r="17145" spans="1:2">
      <c r="A17145" s="174">
        <v>1714.2</v>
      </c>
      <c r="B17145" s="174">
        <v>127.46</v>
      </c>
    </row>
    <row r="17146" spans="1:2">
      <c r="A17146" s="174">
        <v>1714.3</v>
      </c>
      <c r="B17146" s="174">
        <v>127.49</v>
      </c>
    </row>
    <row r="17147" spans="1:2">
      <c r="A17147" s="174">
        <v>1714.4</v>
      </c>
      <c r="B17147" s="174">
        <v>127.52</v>
      </c>
    </row>
    <row r="17148" spans="1:2">
      <c r="A17148" s="174">
        <v>1714.5</v>
      </c>
      <c r="B17148" s="174">
        <v>127.55</v>
      </c>
    </row>
    <row r="17149" spans="1:2">
      <c r="A17149" s="174">
        <v>1714.6</v>
      </c>
      <c r="B17149" s="174">
        <v>127.58</v>
      </c>
    </row>
    <row r="17150" spans="1:2">
      <c r="A17150" s="174">
        <v>1714.7</v>
      </c>
      <c r="B17150" s="174">
        <v>127.61</v>
      </c>
    </row>
    <row r="17151" spans="1:2">
      <c r="A17151" s="174">
        <v>1714.8</v>
      </c>
      <c r="B17151" s="174">
        <v>127.64</v>
      </c>
    </row>
    <row r="17152" spans="1:2">
      <c r="A17152" s="174">
        <v>1714.9</v>
      </c>
      <c r="B17152" s="174">
        <v>127.67</v>
      </c>
    </row>
    <row r="17153" spans="1:2">
      <c r="A17153" s="174">
        <v>1715</v>
      </c>
      <c r="B17153" s="174">
        <v>127.7</v>
      </c>
    </row>
    <row r="17154" spans="1:2">
      <c r="A17154" s="174">
        <v>1715.1</v>
      </c>
      <c r="B17154" s="174">
        <v>127.74</v>
      </c>
    </row>
    <row r="17155" spans="1:2">
      <c r="A17155" s="174">
        <v>1715.2</v>
      </c>
      <c r="B17155" s="174">
        <v>127.78</v>
      </c>
    </row>
    <row r="17156" spans="1:2">
      <c r="A17156" s="174">
        <v>1715.3</v>
      </c>
      <c r="B17156" s="174">
        <v>127.82</v>
      </c>
    </row>
    <row r="17157" spans="1:2">
      <c r="A17157" s="174">
        <v>1715.4</v>
      </c>
      <c r="B17157" s="174">
        <v>127.86</v>
      </c>
    </row>
    <row r="17158" spans="1:2">
      <c r="A17158" s="174">
        <v>1715.5</v>
      </c>
      <c r="B17158" s="174">
        <v>127.9</v>
      </c>
    </row>
    <row r="17159" spans="1:2">
      <c r="A17159" s="174">
        <v>1715.6</v>
      </c>
      <c r="B17159" s="174">
        <v>127.94</v>
      </c>
    </row>
    <row r="17160" spans="1:2">
      <c r="A17160" s="174">
        <v>1715.7</v>
      </c>
      <c r="B17160" s="174">
        <v>127.98</v>
      </c>
    </row>
    <row r="17161" spans="1:2">
      <c r="A17161" s="174">
        <v>1715.8</v>
      </c>
      <c r="B17161" s="174">
        <v>128.02000000000001</v>
      </c>
    </row>
    <row r="17162" spans="1:2">
      <c r="A17162" s="174">
        <v>1715.9</v>
      </c>
      <c r="B17162" s="174">
        <v>128.06</v>
      </c>
    </row>
    <row r="17163" spans="1:2">
      <c r="A17163" s="174">
        <v>1716</v>
      </c>
      <c r="B17163" s="174">
        <v>128.1</v>
      </c>
    </row>
    <row r="17164" spans="1:2">
      <c r="A17164" s="174">
        <v>1716.1</v>
      </c>
      <c r="B17164" s="174">
        <v>128.13999999999999</v>
      </c>
    </row>
    <row r="17165" spans="1:2">
      <c r="A17165" s="174">
        <v>1716.2</v>
      </c>
      <c r="B17165" s="174">
        <v>128.18</v>
      </c>
    </row>
    <row r="17166" spans="1:2">
      <c r="A17166" s="174">
        <v>1716.3</v>
      </c>
      <c r="B17166" s="174">
        <v>128.22</v>
      </c>
    </row>
    <row r="17167" spans="1:2">
      <c r="A17167" s="174">
        <v>1716.4</v>
      </c>
      <c r="B17167" s="174">
        <v>128.26</v>
      </c>
    </row>
    <row r="17168" spans="1:2">
      <c r="A17168" s="174">
        <v>1716.5</v>
      </c>
      <c r="B17168" s="174">
        <v>128.30000000000001</v>
      </c>
    </row>
    <row r="17169" spans="1:2">
      <c r="A17169" s="174">
        <v>1716.6</v>
      </c>
      <c r="B17169" s="174">
        <v>128.34</v>
      </c>
    </row>
    <row r="17170" spans="1:2">
      <c r="A17170" s="174">
        <v>1716.7</v>
      </c>
      <c r="B17170" s="174">
        <v>128.38</v>
      </c>
    </row>
    <row r="17171" spans="1:2">
      <c r="A17171" s="174">
        <v>1716.8</v>
      </c>
      <c r="B17171" s="174">
        <v>128.41999999999999</v>
      </c>
    </row>
    <row r="17172" spans="1:2">
      <c r="A17172" s="174">
        <v>1716.9</v>
      </c>
      <c r="B17172" s="174">
        <v>128.46</v>
      </c>
    </row>
    <row r="17173" spans="1:2">
      <c r="A17173" s="174">
        <v>1717</v>
      </c>
      <c r="B17173" s="174">
        <v>128.5</v>
      </c>
    </row>
    <row r="17174" spans="1:2">
      <c r="A17174" s="174">
        <v>1717.1</v>
      </c>
      <c r="B17174" s="174">
        <v>128.55000000000001</v>
      </c>
    </row>
    <row r="17175" spans="1:2">
      <c r="A17175" s="174">
        <v>1717.2</v>
      </c>
      <c r="B17175" s="174">
        <v>128.6</v>
      </c>
    </row>
    <row r="17176" spans="1:2">
      <c r="A17176" s="174">
        <v>1717.3</v>
      </c>
      <c r="B17176" s="174">
        <v>128.65</v>
      </c>
    </row>
    <row r="17177" spans="1:2">
      <c r="A17177" s="174">
        <v>1717.4</v>
      </c>
      <c r="B17177" s="174">
        <v>128.69999999999999</v>
      </c>
    </row>
    <row r="17178" spans="1:2">
      <c r="A17178" s="174">
        <v>1717.5</v>
      </c>
      <c r="B17178" s="174">
        <v>128.75</v>
      </c>
    </row>
    <row r="17179" spans="1:2">
      <c r="A17179" s="174">
        <v>1717.6</v>
      </c>
      <c r="B17179" s="174">
        <v>128.80000000000001</v>
      </c>
    </row>
    <row r="17180" spans="1:2">
      <c r="A17180" s="174">
        <v>1717.7</v>
      </c>
      <c r="B17180" s="174">
        <v>128.85</v>
      </c>
    </row>
    <row r="17181" spans="1:2">
      <c r="A17181" s="174">
        <v>1717.8</v>
      </c>
      <c r="B17181" s="174">
        <v>128.9</v>
      </c>
    </row>
    <row r="17182" spans="1:2">
      <c r="A17182" s="174">
        <v>1717.9</v>
      </c>
      <c r="B17182" s="174">
        <v>128.94999999999999</v>
      </c>
    </row>
    <row r="17183" spans="1:2">
      <c r="A17183" s="174">
        <v>1718</v>
      </c>
      <c r="B17183" s="174">
        <v>129</v>
      </c>
    </row>
    <row r="17184" spans="1:2">
      <c r="A17184" s="174">
        <v>1718.1</v>
      </c>
      <c r="B17184" s="174">
        <v>129.05000000000001</v>
      </c>
    </row>
    <row r="17185" spans="1:2">
      <c r="A17185" s="174">
        <v>1718.2</v>
      </c>
      <c r="B17185" s="174">
        <v>129.1</v>
      </c>
    </row>
    <row r="17186" spans="1:2">
      <c r="A17186" s="174">
        <v>1718.3</v>
      </c>
      <c r="B17186" s="174">
        <v>129.15</v>
      </c>
    </row>
    <row r="17187" spans="1:2">
      <c r="A17187" s="174">
        <v>1718.4</v>
      </c>
      <c r="B17187" s="174">
        <v>129.19999999999999</v>
      </c>
    </row>
    <row r="17188" spans="1:2">
      <c r="A17188" s="174">
        <v>1718.5</v>
      </c>
      <c r="B17188" s="174">
        <v>129.25</v>
      </c>
    </row>
    <row r="17189" spans="1:2">
      <c r="A17189" s="174">
        <v>1718.6</v>
      </c>
      <c r="B17189" s="174">
        <v>129.30000000000001</v>
      </c>
    </row>
    <row r="17190" spans="1:2">
      <c r="A17190" s="174">
        <v>1718.7</v>
      </c>
      <c r="B17190" s="174">
        <v>129.35</v>
      </c>
    </row>
    <row r="17191" spans="1:2">
      <c r="A17191" s="174">
        <v>1718.8</v>
      </c>
      <c r="B17191" s="174">
        <v>129.4</v>
      </c>
    </row>
    <row r="17192" spans="1:2">
      <c r="A17192" s="174">
        <v>1718.9</v>
      </c>
      <c r="B17192" s="174">
        <v>129.44999999999999</v>
      </c>
    </row>
    <row r="17193" spans="1:2">
      <c r="A17193" s="174">
        <v>1719</v>
      </c>
      <c r="B17193" s="174">
        <v>129.5</v>
      </c>
    </row>
    <row r="17194" spans="1:2">
      <c r="A17194" s="174">
        <v>1719.1</v>
      </c>
      <c r="B17194" s="174">
        <v>129.56</v>
      </c>
    </row>
    <row r="17195" spans="1:2">
      <c r="A17195" s="174">
        <v>1719.2</v>
      </c>
      <c r="B17195" s="174">
        <v>129.62</v>
      </c>
    </row>
    <row r="17196" spans="1:2">
      <c r="A17196" s="174">
        <v>1719.3</v>
      </c>
      <c r="B17196" s="174">
        <v>129.68</v>
      </c>
    </row>
    <row r="17197" spans="1:2">
      <c r="A17197" s="174">
        <v>1719.4</v>
      </c>
      <c r="B17197" s="174">
        <v>129.74</v>
      </c>
    </row>
    <row r="17198" spans="1:2">
      <c r="A17198" s="174">
        <v>1719.5</v>
      </c>
      <c r="B17198" s="174">
        <v>129.80000000000001</v>
      </c>
    </row>
    <row r="17199" spans="1:2">
      <c r="A17199" s="174">
        <v>1719.6</v>
      </c>
      <c r="B17199" s="174">
        <v>129.86000000000001</v>
      </c>
    </row>
    <row r="17200" spans="1:2">
      <c r="A17200" s="174">
        <v>1719.7</v>
      </c>
      <c r="B17200" s="174">
        <v>129.91999999999999</v>
      </c>
    </row>
    <row r="17201" spans="1:2">
      <c r="A17201" s="174">
        <v>1719.8</v>
      </c>
      <c r="B17201" s="174">
        <v>129.97999999999999</v>
      </c>
    </row>
    <row r="17202" spans="1:2">
      <c r="A17202" s="174">
        <v>1719.9</v>
      </c>
      <c r="B17202" s="174">
        <v>130.04</v>
      </c>
    </row>
    <row r="17203" spans="1:2">
      <c r="A17203" s="174">
        <v>1720</v>
      </c>
      <c r="B17203" s="174">
        <v>130.1</v>
      </c>
    </row>
    <row r="17204" spans="1:2">
      <c r="A17204" s="174">
        <v>1720.1</v>
      </c>
      <c r="B17204" s="174">
        <v>130.15</v>
      </c>
    </row>
    <row r="17205" spans="1:2">
      <c r="A17205" s="174">
        <v>1720.2</v>
      </c>
      <c r="B17205" s="174">
        <v>130.19999999999999</v>
      </c>
    </row>
    <row r="17206" spans="1:2">
      <c r="A17206" s="174">
        <v>1720.3</v>
      </c>
      <c r="B17206" s="174">
        <v>130.25</v>
      </c>
    </row>
    <row r="17207" spans="1:2">
      <c r="A17207" s="174">
        <v>1720.4</v>
      </c>
      <c r="B17207" s="174">
        <v>130.30000000000001</v>
      </c>
    </row>
    <row r="17208" spans="1:2">
      <c r="A17208" s="174">
        <v>1720.5</v>
      </c>
      <c r="B17208" s="174">
        <v>130.35</v>
      </c>
    </row>
    <row r="17209" spans="1:2">
      <c r="A17209" s="174">
        <v>1720.6</v>
      </c>
      <c r="B17209" s="174">
        <v>130.4</v>
      </c>
    </row>
    <row r="17210" spans="1:2">
      <c r="A17210" s="174">
        <v>1720.7</v>
      </c>
      <c r="B17210" s="174">
        <v>130.44999999999999</v>
      </c>
    </row>
    <row r="17211" spans="1:2">
      <c r="A17211" s="174">
        <v>1720.8</v>
      </c>
      <c r="B17211" s="174">
        <v>130.5</v>
      </c>
    </row>
    <row r="17212" spans="1:2">
      <c r="A17212" s="174">
        <v>1720.9</v>
      </c>
      <c r="B17212" s="174">
        <v>130.55000000000001</v>
      </c>
    </row>
    <row r="17213" spans="1:2">
      <c r="A17213" s="174">
        <v>1721</v>
      </c>
      <c r="B17213" s="174">
        <v>130.6</v>
      </c>
    </row>
    <row r="17214" spans="1:2">
      <c r="A17214" s="174">
        <v>1721.1</v>
      </c>
      <c r="B17214" s="174">
        <v>130.63999999999999</v>
      </c>
    </row>
    <row r="17215" spans="1:2">
      <c r="A17215" s="174">
        <v>1721.2</v>
      </c>
      <c r="B17215" s="174">
        <v>130.68</v>
      </c>
    </row>
    <row r="17216" spans="1:2">
      <c r="A17216" s="174">
        <v>1721.3</v>
      </c>
      <c r="B17216" s="174">
        <v>130.72</v>
      </c>
    </row>
    <row r="17217" spans="1:2">
      <c r="A17217" s="174">
        <v>1721.4</v>
      </c>
      <c r="B17217" s="174">
        <v>130.76</v>
      </c>
    </row>
    <row r="17218" spans="1:2">
      <c r="A17218" s="174">
        <v>1721.5</v>
      </c>
      <c r="B17218" s="174">
        <v>130.80000000000001</v>
      </c>
    </row>
    <row r="17219" spans="1:2">
      <c r="A17219" s="174">
        <v>1721.6</v>
      </c>
      <c r="B17219" s="174">
        <v>130.84</v>
      </c>
    </row>
    <row r="17220" spans="1:2">
      <c r="A17220" s="174">
        <v>1721.7</v>
      </c>
      <c r="B17220" s="174">
        <v>130.88</v>
      </c>
    </row>
    <row r="17221" spans="1:2">
      <c r="A17221" s="174">
        <v>1721.8</v>
      </c>
      <c r="B17221" s="174">
        <v>130.91999999999999</v>
      </c>
    </row>
    <row r="17222" spans="1:2">
      <c r="A17222" s="174">
        <v>1721.9</v>
      </c>
      <c r="B17222" s="174">
        <v>130.96</v>
      </c>
    </row>
    <row r="17223" spans="1:2">
      <c r="A17223" s="174">
        <v>1722</v>
      </c>
      <c r="B17223" s="174">
        <v>131</v>
      </c>
    </row>
    <row r="17224" spans="1:2">
      <c r="A17224" s="174">
        <v>1722.1</v>
      </c>
      <c r="B17224" s="174">
        <v>131.02000000000001</v>
      </c>
    </row>
    <row r="17225" spans="1:2">
      <c r="A17225" s="174">
        <v>1722.2</v>
      </c>
      <c r="B17225" s="174">
        <v>131.04</v>
      </c>
    </row>
    <row r="17226" spans="1:2">
      <c r="A17226" s="174">
        <v>1722.3</v>
      </c>
      <c r="B17226" s="174">
        <v>131.06</v>
      </c>
    </row>
    <row r="17227" spans="1:2">
      <c r="A17227" s="174">
        <v>1722.4</v>
      </c>
      <c r="B17227" s="174">
        <v>131.08000000000001</v>
      </c>
    </row>
    <row r="17228" spans="1:2">
      <c r="A17228" s="174">
        <v>1722.5</v>
      </c>
      <c r="B17228" s="174">
        <v>131.1</v>
      </c>
    </row>
    <row r="17229" spans="1:2">
      <c r="A17229" s="174">
        <v>1722.6</v>
      </c>
      <c r="B17229" s="174">
        <v>131.12</v>
      </c>
    </row>
    <row r="17230" spans="1:2">
      <c r="A17230" s="174">
        <v>1722.7</v>
      </c>
      <c r="B17230" s="174">
        <v>131.13999999999999</v>
      </c>
    </row>
    <row r="17231" spans="1:2">
      <c r="A17231" s="174">
        <v>1722.8</v>
      </c>
      <c r="B17231" s="174">
        <v>131.16</v>
      </c>
    </row>
    <row r="17232" spans="1:2">
      <c r="A17232" s="174">
        <v>1722.9</v>
      </c>
      <c r="B17232" s="174">
        <v>131.18</v>
      </c>
    </row>
    <row r="17233" spans="1:2">
      <c r="A17233" s="174">
        <v>1723</v>
      </c>
      <c r="B17233" s="174">
        <v>131.19999999999999</v>
      </c>
    </row>
    <row r="17234" spans="1:2">
      <c r="A17234" s="174">
        <v>1723.1</v>
      </c>
      <c r="B17234" s="174">
        <v>131.21</v>
      </c>
    </row>
    <row r="17235" spans="1:2">
      <c r="A17235" s="174">
        <v>1723.2</v>
      </c>
      <c r="B17235" s="174">
        <v>131.22</v>
      </c>
    </row>
    <row r="17236" spans="1:2">
      <c r="A17236" s="174">
        <v>1723.3</v>
      </c>
      <c r="B17236" s="174">
        <v>131.22999999999999</v>
      </c>
    </row>
    <row r="17237" spans="1:2">
      <c r="A17237" s="174">
        <v>1723.4</v>
      </c>
      <c r="B17237" s="174">
        <v>131.24</v>
      </c>
    </row>
    <row r="17238" spans="1:2">
      <c r="A17238" s="174">
        <v>1723.5</v>
      </c>
      <c r="B17238" s="174">
        <v>131.25</v>
      </c>
    </row>
    <row r="17239" spans="1:2">
      <c r="A17239" s="174">
        <v>1723.6</v>
      </c>
      <c r="B17239" s="174">
        <v>131.26</v>
      </c>
    </row>
    <row r="17240" spans="1:2">
      <c r="A17240" s="174">
        <v>1723.7</v>
      </c>
      <c r="B17240" s="174">
        <v>131.27000000000001</v>
      </c>
    </row>
    <row r="17241" spans="1:2">
      <c r="A17241" s="174">
        <v>1723.8</v>
      </c>
      <c r="B17241" s="174">
        <v>131.28</v>
      </c>
    </row>
    <row r="17242" spans="1:2">
      <c r="A17242" s="174">
        <v>1723.9</v>
      </c>
      <c r="B17242" s="174">
        <v>131.29</v>
      </c>
    </row>
    <row r="17243" spans="1:2">
      <c r="A17243" s="174">
        <v>1724</v>
      </c>
      <c r="B17243" s="174">
        <v>131.30000000000001</v>
      </c>
    </row>
    <row r="17244" spans="1:2">
      <c r="A17244" s="174">
        <v>1724.1</v>
      </c>
      <c r="B17244" s="174">
        <v>131.29</v>
      </c>
    </row>
    <row r="17245" spans="1:2">
      <c r="A17245" s="174">
        <v>1724.2</v>
      </c>
      <c r="B17245" s="174">
        <v>131.28</v>
      </c>
    </row>
    <row r="17246" spans="1:2">
      <c r="A17246" s="174">
        <v>1724.3</v>
      </c>
      <c r="B17246" s="174">
        <v>131.26999999999899</v>
      </c>
    </row>
    <row r="17247" spans="1:2">
      <c r="A17247" s="174">
        <v>1724.4</v>
      </c>
      <c r="B17247" s="174">
        <v>131.26</v>
      </c>
    </row>
    <row r="17248" spans="1:2">
      <c r="A17248" s="174">
        <v>1724.5</v>
      </c>
      <c r="B17248" s="174">
        <v>131.25</v>
      </c>
    </row>
    <row r="17249" spans="1:2">
      <c r="A17249" s="174">
        <v>1724.6</v>
      </c>
      <c r="B17249" s="174">
        <v>131.23999999999899</v>
      </c>
    </row>
    <row r="17250" spans="1:2">
      <c r="A17250" s="174">
        <v>1724.7</v>
      </c>
      <c r="B17250" s="174">
        <v>131.22999999999999</v>
      </c>
    </row>
    <row r="17251" spans="1:2">
      <c r="A17251" s="174">
        <v>1724.8</v>
      </c>
      <c r="B17251" s="174">
        <v>131.219999999999</v>
      </c>
    </row>
    <row r="17252" spans="1:2">
      <c r="A17252" s="174">
        <v>1724.9</v>
      </c>
      <c r="B17252" s="174">
        <v>131.20999999999901</v>
      </c>
    </row>
    <row r="17253" spans="1:2">
      <c r="A17253" s="174">
        <v>1725</v>
      </c>
      <c r="B17253" s="174">
        <v>131.19999999999999</v>
      </c>
    </row>
    <row r="17254" spans="1:2">
      <c r="A17254" s="174">
        <v>1725.1</v>
      </c>
      <c r="B17254" s="174">
        <v>131.14999999999901</v>
      </c>
    </row>
    <row r="17255" spans="1:2">
      <c r="A17255" s="174">
        <v>1725.2</v>
      </c>
      <c r="B17255" s="174">
        <v>131.099999999999</v>
      </c>
    </row>
    <row r="17256" spans="1:2">
      <c r="A17256" s="174">
        <v>1725.3</v>
      </c>
      <c r="B17256" s="174">
        <v>131.04999999999899</v>
      </c>
    </row>
    <row r="17257" spans="1:2">
      <c r="A17257" s="174">
        <v>1725.4</v>
      </c>
      <c r="B17257" s="174">
        <v>130.99999999999901</v>
      </c>
    </row>
    <row r="17258" spans="1:2">
      <c r="A17258" s="174">
        <v>1725.5</v>
      </c>
      <c r="B17258" s="174">
        <v>130.94999999999999</v>
      </c>
    </row>
    <row r="17259" spans="1:2">
      <c r="A17259" s="174">
        <v>1725.6</v>
      </c>
      <c r="B17259" s="174">
        <v>130.89999999999901</v>
      </c>
    </row>
    <row r="17260" spans="1:2">
      <c r="A17260" s="174">
        <v>1725.7</v>
      </c>
      <c r="B17260" s="174">
        <v>130.849999999999</v>
      </c>
    </row>
    <row r="17261" spans="1:2">
      <c r="A17261" s="174">
        <v>1725.8</v>
      </c>
      <c r="B17261" s="174">
        <v>130.79999999999899</v>
      </c>
    </row>
    <row r="17262" spans="1:2">
      <c r="A17262" s="174">
        <v>1725.9</v>
      </c>
      <c r="B17262" s="174">
        <v>130.74999999999901</v>
      </c>
    </row>
    <row r="17263" spans="1:2">
      <c r="A17263" s="174">
        <v>1726</v>
      </c>
      <c r="B17263" s="174">
        <v>130.69999999999999</v>
      </c>
    </row>
    <row r="17264" spans="1:2">
      <c r="A17264" s="174">
        <v>1726.1</v>
      </c>
      <c r="B17264" s="174">
        <v>130.60999999999899</v>
      </c>
    </row>
    <row r="17265" spans="1:2">
      <c r="A17265" s="174">
        <v>1726.2</v>
      </c>
      <c r="B17265" s="174">
        <v>130.51999999999899</v>
      </c>
    </row>
    <row r="17266" spans="1:2">
      <c r="A17266" s="174">
        <v>1726.3</v>
      </c>
      <c r="B17266" s="174">
        <v>130.42999999999901</v>
      </c>
    </row>
    <row r="17267" spans="1:2">
      <c r="A17267" s="174">
        <v>1726.4</v>
      </c>
      <c r="B17267" s="174">
        <v>130.33999999999901</v>
      </c>
    </row>
    <row r="17268" spans="1:2">
      <c r="A17268" s="174">
        <v>1726.5</v>
      </c>
      <c r="B17268" s="174">
        <v>130.25</v>
      </c>
    </row>
    <row r="17269" spans="1:2">
      <c r="A17269" s="174">
        <v>1726.6</v>
      </c>
      <c r="B17269" s="174">
        <v>130.159999999999</v>
      </c>
    </row>
    <row r="17270" spans="1:2">
      <c r="A17270" s="174">
        <v>1726.7</v>
      </c>
      <c r="B17270" s="174">
        <v>130.069999999999</v>
      </c>
    </row>
    <row r="17271" spans="1:2">
      <c r="A17271" s="174">
        <v>1726.8</v>
      </c>
      <c r="B17271" s="174">
        <v>129.979999999999</v>
      </c>
    </row>
    <row r="17272" spans="1:2">
      <c r="A17272" s="174">
        <v>1726.9</v>
      </c>
      <c r="B17272" s="174">
        <v>129.88999999999899</v>
      </c>
    </row>
    <row r="17273" spans="1:2">
      <c r="A17273" s="174">
        <v>1727</v>
      </c>
      <c r="B17273" s="174">
        <v>129.80000000000001</v>
      </c>
    </row>
    <row r="17274" spans="1:2">
      <c r="A17274" s="174">
        <v>1727.1</v>
      </c>
      <c r="B17274" s="174">
        <v>129.659999999999</v>
      </c>
    </row>
    <row r="17275" spans="1:2">
      <c r="A17275" s="174">
        <v>1727.2</v>
      </c>
      <c r="B17275" s="174">
        <v>129.51999999999899</v>
      </c>
    </row>
    <row r="17276" spans="1:2">
      <c r="A17276" s="174">
        <v>1727.3</v>
      </c>
      <c r="B17276" s="174">
        <v>129.379999999999</v>
      </c>
    </row>
    <row r="17277" spans="1:2">
      <c r="A17277" s="174">
        <v>1727.4</v>
      </c>
      <c r="B17277" s="174">
        <v>129.23999999999899</v>
      </c>
    </row>
    <row r="17278" spans="1:2">
      <c r="A17278" s="174">
        <v>1727.5</v>
      </c>
      <c r="B17278" s="174">
        <v>129.1</v>
      </c>
    </row>
    <row r="17279" spans="1:2">
      <c r="A17279" s="174">
        <v>1727.6</v>
      </c>
      <c r="B17279" s="174">
        <v>128.95999999999901</v>
      </c>
    </row>
    <row r="17280" spans="1:2">
      <c r="A17280" s="174">
        <v>1727.7</v>
      </c>
      <c r="B17280" s="174">
        <v>128.819999999999</v>
      </c>
    </row>
    <row r="17281" spans="1:2">
      <c r="A17281" s="174">
        <v>1727.8</v>
      </c>
      <c r="B17281" s="174">
        <v>128.67999999999901</v>
      </c>
    </row>
    <row r="17282" spans="1:2">
      <c r="A17282" s="174">
        <v>1727.9</v>
      </c>
      <c r="B17282" s="174">
        <v>128.539999999999</v>
      </c>
    </row>
    <row r="17283" spans="1:2">
      <c r="A17283" s="174">
        <v>1728</v>
      </c>
      <c r="B17283" s="174">
        <v>128.4</v>
      </c>
    </row>
    <row r="17284" spans="1:2">
      <c r="A17284" s="174">
        <v>1728.1</v>
      </c>
      <c r="B17284" s="174">
        <v>128.20999999999901</v>
      </c>
    </row>
    <row r="17285" spans="1:2">
      <c r="A17285" s="174">
        <v>1728.2</v>
      </c>
      <c r="B17285" s="174">
        <v>128.01999999999899</v>
      </c>
    </row>
    <row r="17286" spans="1:2">
      <c r="A17286" s="174">
        <v>1728.3</v>
      </c>
      <c r="B17286" s="174">
        <v>127.829999999999</v>
      </c>
    </row>
    <row r="17287" spans="1:2">
      <c r="A17287" s="174">
        <v>1728.4</v>
      </c>
      <c r="B17287" s="174">
        <v>127.63999999999901</v>
      </c>
    </row>
    <row r="17288" spans="1:2">
      <c r="A17288" s="174">
        <v>1728.5</v>
      </c>
      <c r="B17288" s="174">
        <v>127.45</v>
      </c>
    </row>
    <row r="17289" spans="1:2">
      <c r="A17289" s="174">
        <v>1728.6</v>
      </c>
      <c r="B17289" s="174">
        <v>127.259999999999</v>
      </c>
    </row>
    <row r="17290" spans="1:2">
      <c r="A17290" s="174">
        <v>1728.7</v>
      </c>
      <c r="B17290" s="174">
        <v>127.069999999999</v>
      </c>
    </row>
    <row r="17291" spans="1:2">
      <c r="A17291" s="174">
        <v>1728.8</v>
      </c>
      <c r="B17291" s="174">
        <v>126.879999999999</v>
      </c>
    </row>
    <row r="17292" spans="1:2">
      <c r="A17292" s="174">
        <v>1728.9</v>
      </c>
      <c r="B17292" s="174">
        <v>126.689999999999</v>
      </c>
    </row>
    <row r="17293" spans="1:2">
      <c r="A17293" s="174">
        <v>1729</v>
      </c>
      <c r="B17293" s="174">
        <v>126.5</v>
      </c>
    </row>
    <row r="17294" spans="1:2">
      <c r="A17294" s="174">
        <v>1729.1</v>
      </c>
      <c r="B17294" s="174">
        <v>126.259999999999</v>
      </c>
    </row>
    <row r="17295" spans="1:2">
      <c r="A17295" s="174">
        <v>1729.2</v>
      </c>
      <c r="B17295" s="174">
        <v>126.019999999999</v>
      </c>
    </row>
    <row r="17296" spans="1:2">
      <c r="A17296" s="174">
        <v>1729.3</v>
      </c>
      <c r="B17296" s="174">
        <v>125.77999999999901</v>
      </c>
    </row>
    <row r="17297" spans="1:2">
      <c r="A17297" s="174">
        <v>1729.4</v>
      </c>
      <c r="B17297" s="174">
        <v>125.539999999999</v>
      </c>
    </row>
    <row r="17298" spans="1:2">
      <c r="A17298" s="174">
        <v>1729.5</v>
      </c>
      <c r="B17298" s="174">
        <v>125.3</v>
      </c>
    </row>
    <row r="17299" spans="1:2">
      <c r="A17299" s="174">
        <v>1729.6</v>
      </c>
      <c r="B17299" s="174">
        <v>125.05999999999899</v>
      </c>
    </row>
    <row r="17300" spans="1:2">
      <c r="A17300" s="174">
        <v>1729.7</v>
      </c>
      <c r="B17300" s="174">
        <v>124.819999999999</v>
      </c>
    </row>
    <row r="17301" spans="1:2">
      <c r="A17301" s="174">
        <v>1729.8</v>
      </c>
      <c r="B17301" s="174">
        <v>124.579999999999</v>
      </c>
    </row>
    <row r="17302" spans="1:2">
      <c r="A17302" s="174">
        <v>1729.9</v>
      </c>
      <c r="B17302" s="174">
        <v>124.33999999999899</v>
      </c>
    </row>
    <row r="17303" spans="1:2">
      <c r="A17303" s="174">
        <v>1730</v>
      </c>
      <c r="B17303" s="174">
        <v>124.1</v>
      </c>
    </row>
    <row r="17304" spans="1:2">
      <c r="A17304" s="174">
        <v>1730.1</v>
      </c>
      <c r="B17304" s="174">
        <v>123.849999999999</v>
      </c>
    </row>
    <row r="17305" spans="1:2">
      <c r="A17305" s="174">
        <v>1730.2</v>
      </c>
      <c r="B17305" s="174">
        <v>123.599999999999</v>
      </c>
    </row>
    <row r="17306" spans="1:2">
      <c r="A17306" s="174">
        <v>1730.3</v>
      </c>
      <c r="B17306" s="174">
        <v>123.349999999999</v>
      </c>
    </row>
    <row r="17307" spans="1:2">
      <c r="A17307" s="174">
        <v>1730.4</v>
      </c>
      <c r="B17307" s="174">
        <v>123.099999999999</v>
      </c>
    </row>
    <row r="17308" spans="1:2">
      <c r="A17308" s="174">
        <v>1730.5</v>
      </c>
      <c r="B17308" s="174">
        <v>122.85</v>
      </c>
    </row>
    <row r="17309" spans="1:2">
      <c r="A17309" s="174">
        <v>1730.6</v>
      </c>
      <c r="B17309" s="174">
        <v>122.599999999999</v>
      </c>
    </row>
    <row r="17310" spans="1:2">
      <c r="A17310" s="174">
        <v>1730.7</v>
      </c>
      <c r="B17310" s="174">
        <v>122.349999999999</v>
      </c>
    </row>
    <row r="17311" spans="1:2">
      <c r="A17311" s="174">
        <v>1730.8</v>
      </c>
      <c r="B17311" s="174">
        <v>122.099999999999</v>
      </c>
    </row>
    <row r="17312" spans="1:2">
      <c r="A17312" s="174">
        <v>1730.9</v>
      </c>
      <c r="B17312" s="174">
        <v>121.849999999999</v>
      </c>
    </row>
    <row r="17313" spans="1:2">
      <c r="A17313" s="174">
        <v>1731</v>
      </c>
      <c r="B17313" s="174">
        <v>121.6</v>
      </c>
    </row>
    <row r="17314" spans="1:2">
      <c r="A17314" s="174">
        <v>1731.1</v>
      </c>
      <c r="B17314" s="174">
        <v>121.33999999999899</v>
      </c>
    </row>
    <row r="17315" spans="1:2">
      <c r="A17315" s="174">
        <v>1731.2</v>
      </c>
      <c r="B17315" s="174">
        <v>121.079999999999</v>
      </c>
    </row>
    <row r="17316" spans="1:2">
      <c r="A17316" s="174">
        <v>1731.3</v>
      </c>
      <c r="B17316" s="174">
        <v>120.819999999999</v>
      </c>
    </row>
    <row r="17317" spans="1:2">
      <c r="A17317" s="174">
        <v>1731.4</v>
      </c>
      <c r="B17317" s="174">
        <v>120.55999999999899</v>
      </c>
    </row>
    <row r="17318" spans="1:2">
      <c r="A17318" s="174">
        <v>1731.5</v>
      </c>
      <c r="B17318" s="174">
        <v>120.3</v>
      </c>
    </row>
    <row r="17319" spans="1:2">
      <c r="A17319" s="174">
        <v>1731.6</v>
      </c>
      <c r="B17319" s="174">
        <v>120.039999999999</v>
      </c>
    </row>
    <row r="17320" spans="1:2">
      <c r="A17320" s="174">
        <v>1731.7</v>
      </c>
      <c r="B17320" s="174">
        <v>119.77999999999901</v>
      </c>
    </row>
    <row r="17321" spans="1:2">
      <c r="A17321" s="174">
        <v>1731.8</v>
      </c>
      <c r="B17321" s="174">
        <v>119.519999999999</v>
      </c>
    </row>
    <row r="17322" spans="1:2">
      <c r="A17322" s="174">
        <v>1731.9</v>
      </c>
      <c r="B17322" s="174">
        <v>119.259999999999</v>
      </c>
    </row>
    <row r="17323" spans="1:2">
      <c r="A17323" s="174">
        <v>1732</v>
      </c>
      <c r="B17323" s="174">
        <v>119</v>
      </c>
    </row>
    <row r="17324" spans="1:2">
      <c r="A17324" s="174">
        <v>1732.1</v>
      </c>
      <c r="B17324" s="174">
        <v>118.74999999999901</v>
      </c>
    </row>
    <row r="17325" spans="1:2">
      <c r="A17325" s="174">
        <v>1732.2</v>
      </c>
      <c r="B17325" s="174">
        <v>118.49999999999901</v>
      </c>
    </row>
    <row r="17326" spans="1:2">
      <c r="A17326" s="174">
        <v>1732.3</v>
      </c>
      <c r="B17326" s="174">
        <v>118.24999999999901</v>
      </c>
    </row>
    <row r="17327" spans="1:2">
      <c r="A17327" s="174">
        <v>1732.4</v>
      </c>
      <c r="B17327" s="174">
        <v>117.99999999999901</v>
      </c>
    </row>
    <row r="17328" spans="1:2">
      <c r="A17328" s="174">
        <v>1732.5</v>
      </c>
      <c r="B17328" s="174">
        <v>117.75</v>
      </c>
    </row>
    <row r="17329" spans="1:2">
      <c r="A17329" s="174">
        <v>1732.6</v>
      </c>
      <c r="B17329" s="174">
        <v>117.49999999999901</v>
      </c>
    </row>
    <row r="17330" spans="1:2">
      <c r="A17330" s="174">
        <v>1732.7</v>
      </c>
      <c r="B17330" s="174">
        <v>117.24999999999901</v>
      </c>
    </row>
    <row r="17331" spans="1:2">
      <c r="A17331" s="174">
        <v>1732.8</v>
      </c>
      <c r="B17331" s="174">
        <v>116.99999999999901</v>
      </c>
    </row>
    <row r="17332" spans="1:2">
      <c r="A17332" s="174">
        <v>1732.9</v>
      </c>
      <c r="B17332" s="174">
        <v>116.74999999999901</v>
      </c>
    </row>
    <row r="17333" spans="1:2">
      <c r="A17333" s="174">
        <v>1733</v>
      </c>
      <c r="B17333" s="174">
        <v>116.5</v>
      </c>
    </row>
    <row r="17334" spans="1:2">
      <c r="A17334" s="174">
        <v>1733.1</v>
      </c>
      <c r="B17334" s="174">
        <v>116.259999999999</v>
      </c>
    </row>
    <row r="17335" spans="1:2">
      <c r="A17335" s="174">
        <v>1733.2</v>
      </c>
      <c r="B17335" s="174">
        <v>116.019999999999</v>
      </c>
    </row>
    <row r="17336" spans="1:2">
      <c r="A17336" s="174">
        <v>1733.3</v>
      </c>
      <c r="B17336" s="174">
        <v>115.77999999999901</v>
      </c>
    </row>
    <row r="17337" spans="1:2">
      <c r="A17337" s="174">
        <v>1733.4</v>
      </c>
      <c r="B17337" s="174">
        <v>115.539999999999</v>
      </c>
    </row>
    <row r="17338" spans="1:2">
      <c r="A17338" s="174">
        <v>1733.5</v>
      </c>
      <c r="B17338" s="174">
        <v>115.3</v>
      </c>
    </row>
    <row r="17339" spans="1:2">
      <c r="A17339" s="174">
        <v>1733.6</v>
      </c>
      <c r="B17339" s="174">
        <v>115.05999999999899</v>
      </c>
    </row>
    <row r="17340" spans="1:2">
      <c r="A17340" s="174">
        <v>1733.7</v>
      </c>
      <c r="B17340" s="174">
        <v>114.819999999999</v>
      </c>
    </row>
    <row r="17341" spans="1:2">
      <c r="A17341" s="174">
        <v>1733.8</v>
      </c>
      <c r="B17341" s="174">
        <v>114.579999999999</v>
      </c>
    </row>
    <row r="17342" spans="1:2">
      <c r="A17342" s="174">
        <v>1733.9</v>
      </c>
      <c r="B17342" s="174">
        <v>114.33999999999899</v>
      </c>
    </row>
    <row r="17343" spans="1:2">
      <c r="A17343" s="174">
        <v>1734</v>
      </c>
      <c r="B17343" s="174">
        <v>114.1</v>
      </c>
    </row>
    <row r="17344" spans="1:2">
      <c r="A17344" s="174">
        <v>1734.1</v>
      </c>
      <c r="B17344" s="174">
        <v>113.869999999999</v>
      </c>
    </row>
    <row r="17345" spans="1:2">
      <c r="A17345" s="174">
        <v>1734.2</v>
      </c>
      <c r="B17345" s="174">
        <v>113.63999999999901</v>
      </c>
    </row>
    <row r="17346" spans="1:2">
      <c r="A17346" s="174">
        <v>1734.3</v>
      </c>
      <c r="B17346" s="174">
        <v>113.409999999999</v>
      </c>
    </row>
    <row r="17347" spans="1:2">
      <c r="A17347" s="174">
        <v>1734.4</v>
      </c>
      <c r="B17347" s="174">
        <v>113.179999999999</v>
      </c>
    </row>
    <row r="17348" spans="1:2">
      <c r="A17348" s="174">
        <v>1734.5</v>
      </c>
      <c r="B17348" s="174">
        <v>112.94999999999899</v>
      </c>
    </row>
    <row r="17349" spans="1:2">
      <c r="A17349" s="174">
        <v>1734.6</v>
      </c>
      <c r="B17349" s="174">
        <v>112.719999999999</v>
      </c>
    </row>
    <row r="17350" spans="1:2">
      <c r="A17350" s="174">
        <v>1734.7</v>
      </c>
      <c r="B17350" s="174">
        <v>112.489999999999</v>
      </c>
    </row>
    <row r="17351" spans="1:2">
      <c r="A17351" s="174">
        <v>1734.8</v>
      </c>
      <c r="B17351" s="174">
        <v>112.259999999999</v>
      </c>
    </row>
    <row r="17352" spans="1:2">
      <c r="A17352" s="174">
        <v>1734.9</v>
      </c>
      <c r="B17352" s="174">
        <v>112.02999999999901</v>
      </c>
    </row>
    <row r="17353" spans="1:2">
      <c r="A17353" s="174">
        <v>1735</v>
      </c>
      <c r="B17353" s="174">
        <v>111.8</v>
      </c>
    </row>
    <row r="17354" spans="1:2">
      <c r="A17354" s="174">
        <v>1735.1</v>
      </c>
      <c r="B17354" s="174">
        <v>111.569999999999</v>
      </c>
    </row>
    <row r="17355" spans="1:2">
      <c r="A17355" s="174">
        <v>1735.2</v>
      </c>
      <c r="B17355" s="174">
        <v>111.33999999999899</v>
      </c>
    </row>
    <row r="17356" spans="1:2">
      <c r="A17356" s="174">
        <v>1735.3</v>
      </c>
      <c r="B17356" s="174">
        <v>111.109999999999</v>
      </c>
    </row>
    <row r="17357" spans="1:2">
      <c r="A17357" s="174">
        <v>1735.4</v>
      </c>
      <c r="B17357" s="174">
        <v>110.879999999999</v>
      </c>
    </row>
    <row r="17358" spans="1:2">
      <c r="A17358" s="174">
        <v>1735.5</v>
      </c>
      <c r="B17358" s="174">
        <v>110.65</v>
      </c>
    </row>
    <row r="17359" spans="1:2">
      <c r="A17359" s="174">
        <v>1735.6</v>
      </c>
      <c r="B17359" s="174">
        <v>110.41999999999901</v>
      </c>
    </row>
    <row r="17360" spans="1:2">
      <c r="A17360" s="174">
        <v>1735.7</v>
      </c>
      <c r="B17360" s="174">
        <v>110.189999999999</v>
      </c>
    </row>
    <row r="17361" spans="1:2">
      <c r="A17361" s="174">
        <v>1735.8</v>
      </c>
      <c r="B17361" s="174">
        <v>109.959999999999</v>
      </c>
    </row>
    <row r="17362" spans="1:2">
      <c r="A17362" s="174">
        <v>1735.9</v>
      </c>
      <c r="B17362" s="174">
        <v>109.729999999999</v>
      </c>
    </row>
    <row r="17363" spans="1:2">
      <c r="A17363" s="174">
        <v>1736</v>
      </c>
      <c r="B17363" s="174">
        <v>109.5</v>
      </c>
    </row>
    <row r="17364" spans="1:2">
      <c r="A17364" s="174">
        <v>1736.1</v>
      </c>
      <c r="B17364" s="174">
        <v>109.259999999999</v>
      </c>
    </row>
    <row r="17365" spans="1:2">
      <c r="A17365" s="174">
        <v>1736.2</v>
      </c>
      <c r="B17365" s="174">
        <v>109.019999999999</v>
      </c>
    </row>
    <row r="17366" spans="1:2">
      <c r="A17366" s="174">
        <v>1736.3</v>
      </c>
      <c r="B17366" s="174">
        <v>108.77999999999901</v>
      </c>
    </row>
    <row r="17367" spans="1:2">
      <c r="A17367" s="174">
        <v>1736.4</v>
      </c>
      <c r="B17367" s="174">
        <v>108.539999999999</v>
      </c>
    </row>
    <row r="17368" spans="1:2">
      <c r="A17368" s="174">
        <v>1736.5</v>
      </c>
      <c r="B17368" s="174">
        <v>108.3</v>
      </c>
    </row>
    <row r="17369" spans="1:2">
      <c r="A17369" s="174">
        <v>1736.6</v>
      </c>
      <c r="B17369" s="174">
        <v>108.05999999999899</v>
      </c>
    </row>
    <row r="17370" spans="1:2">
      <c r="A17370" s="174">
        <v>1736.7</v>
      </c>
      <c r="B17370" s="174">
        <v>107.819999999999</v>
      </c>
    </row>
    <row r="17371" spans="1:2">
      <c r="A17371" s="174">
        <v>1736.8</v>
      </c>
      <c r="B17371" s="174">
        <v>107.579999999999</v>
      </c>
    </row>
    <row r="17372" spans="1:2">
      <c r="A17372" s="174">
        <v>1736.9</v>
      </c>
      <c r="B17372" s="174">
        <v>107.33999999999899</v>
      </c>
    </row>
    <row r="17373" spans="1:2">
      <c r="A17373" s="174">
        <v>1737</v>
      </c>
      <c r="B17373" s="174">
        <v>107.1</v>
      </c>
    </row>
    <row r="17374" spans="1:2">
      <c r="A17374" s="174">
        <v>1737.1</v>
      </c>
      <c r="B17374" s="174">
        <v>106.869999999999</v>
      </c>
    </row>
    <row r="17375" spans="1:2">
      <c r="A17375" s="174">
        <v>1737.2</v>
      </c>
      <c r="B17375" s="174">
        <v>106.63999999999901</v>
      </c>
    </row>
    <row r="17376" spans="1:2">
      <c r="A17376" s="174">
        <v>1737.3</v>
      </c>
      <c r="B17376" s="174">
        <v>106.409999999999</v>
      </c>
    </row>
    <row r="17377" spans="1:2">
      <c r="A17377" s="174">
        <v>1737.4</v>
      </c>
      <c r="B17377" s="174">
        <v>106.179999999999</v>
      </c>
    </row>
    <row r="17378" spans="1:2">
      <c r="A17378" s="174">
        <v>1737.5</v>
      </c>
      <c r="B17378" s="174">
        <v>105.94999999999899</v>
      </c>
    </row>
    <row r="17379" spans="1:2">
      <c r="A17379" s="174">
        <v>1737.6</v>
      </c>
      <c r="B17379" s="174">
        <v>105.719999999999</v>
      </c>
    </row>
    <row r="17380" spans="1:2">
      <c r="A17380" s="174">
        <v>1737.7</v>
      </c>
      <c r="B17380" s="174">
        <v>105.489999999999</v>
      </c>
    </row>
    <row r="17381" spans="1:2">
      <c r="A17381" s="174">
        <v>1737.8</v>
      </c>
      <c r="B17381" s="174">
        <v>105.259999999999</v>
      </c>
    </row>
    <row r="17382" spans="1:2">
      <c r="A17382" s="174">
        <v>1737.9</v>
      </c>
      <c r="B17382" s="174">
        <v>105.02999999999901</v>
      </c>
    </row>
    <row r="17383" spans="1:2">
      <c r="A17383" s="174">
        <v>1738</v>
      </c>
      <c r="B17383" s="174">
        <v>104.8</v>
      </c>
    </row>
    <row r="17384" spans="1:2">
      <c r="A17384" s="174">
        <v>1738.1</v>
      </c>
      <c r="B17384" s="174">
        <v>104.569999999999</v>
      </c>
    </row>
    <row r="17385" spans="1:2">
      <c r="A17385" s="174">
        <v>1738.2</v>
      </c>
      <c r="B17385" s="174">
        <v>104.33999999999899</v>
      </c>
    </row>
    <row r="17386" spans="1:2">
      <c r="A17386" s="174">
        <v>1738.3</v>
      </c>
      <c r="B17386" s="174">
        <v>104.109999999999</v>
      </c>
    </row>
    <row r="17387" spans="1:2">
      <c r="A17387" s="174">
        <v>1738.4</v>
      </c>
      <c r="B17387" s="174">
        <v>103.879999999999</v>
      </c>
    </row>
    <row r="17388" spans="1:2">
      <c r="A17388" s="174">
        <v>1738.5</v>
      </c>
      <c r="B17388" s="174">
        <v>103.65</v>
      </c>
    </row>
    <row r="17389" spans="1:2">
      <c r="A17389" s="174">
        <v>1738.6</v>
      </c>
      <c r="B17389" s="174">
        <v>103.41999999999901</v>
      </c>
    </row>
    <row r="17390" spans="1:2">
      <c r="A17390" s="174">
        <v>1738.7</v>
      </c>
      <c r="B17390" s="174">
        <v>103.189999999999</v>
      </c>
    </row>
    <row r="17391" spans="1:2">
      <c r="A17391" s="174">
        <v>1738.8</v>
      </c>
      <c r="B17391" s="174">
        <v>102.959999999999</v>
      </c>
    </row>
    <row r="17392" spans="1:2">
      <c r="A17392" s="174">
        <v>1738.9</v>
      </c>
      <c r="B17392" s="174">
        <v>102.729999999999</v>
      </c>
    </row>
    <row r="17393" spans="1:2">
      <c r="A17393" s="174">
        <v>1739</v>
      </c>
      <c r="B17393" s="174">
        <v>102.5</v>
      </c>
    </row>
    <row r="17394" spans="1:2">
      <c r="A17394" s="174">
        <v>1739.1</v>
      </c>
      <c r="B17394" s="174">
        <v>102.289999999999</v>
      </c>
    </row>
    <row r="17395" spans="1:2">
      <c r="A17395" s="174">
        <v>1739.2</v>
      </c>
      <c r="B17395" s="174">
        <v>102.079999999999</v>
      </c>
    </row>
    <row r="17396" spans="1:2">
      <c r="A17396" s="174">
        <v>1739.3</v>
      </c>
      <c r="B17396" s="174">
        <v>101.869999999999</v>
      </c>
    </row>
    <row r="17397" spans="1:2">
      <c r="A17397" s="174">
        <v>1739.4</v>
      </c>
      <c r="B17397" s="174">
        <v>101.659999999999</v>
      </c>
    </row>
    <row r="17398" spans="1:2">
      <c r="A17398" s="174">
        <v>1739.5</v>
      </c>
      <c r="B17398" s="174">
        <v>101.45</v>
      </c>
    </row>
    <row r="17399" spans="1:2">
      <c r="A17399" s="174">
        <v>1739.6</v>
      </c>
      <c r="B17399" s="174">
        <v>101.239999999999</v>
      </c>
    </row>
    <row r="17400" spans="1:2">
      <c r="A17400" s="174">
        <v>1739.7</v>
      </c>
      <c r="B17400" s="174">
        <v>101.02999999999901</v>
      </c>
    </row>
    <row r="17401" spans="1:2">
      <c r="A17401" s="174">
        <v>1739.8</v>
      </c>
      <c r="B17401" s="174">
        <v>100.819999999999</v>
      </c>
    </row>
    <row r="17402" spans="1:2">
      <c r="A17402" s="174">
        <v>1739.9</v>
      </c>
      <c r="B17402" s="174">
        <v>100.609999999999</v>
      </c>
    </row>
    <row r="17403" spans="1:2">
      <c r="A17403" s="174">
        <v>1740</v>
      </c>
      <c r="B17403" s="174">
        <v>100.4</v>
      </c>
    </row>
    <row r="17404" spans="1:2">
      <c r="A17404" s="174">
        <v>1740.1</v>
      </c>
      <c r="B17404" s="174">
        <v>100.219999999999</v>
      </c>
    </row>
    <row r="17405" spans="1:2">
      <c r="A17405" s="174">
        <v>1740.2</v>
      </c>
      <c r="B17405" s="174">
        <v>100.039999999999</v>
      </c>
    </row>
    <row r="17406" spans="1:2">
      <c r="A17406" s="174">
        <v>1740.3</v>
      </c>
      <c r="B17406" s="174">
        <v>99.859999999999602</v>
      </c>
    </row>
    <row r="17407" spans="1:2">
      <c r="A17407" s="174">
        <v>1740.4</v>
      </c>
      <c r="B17407" s="174">
        <v>99.679999999999794</v>
      </c>
    </row>
    <row r="17408" spans="1:2">
      <c r="A17408" s="174">
        <v>1740.5</v>
      </c>
      <c r="B17408" s="174">
        <v>99.5</v>
      </c>
    </row>
    <row r="17409" spans="1:2">
      <c r="A17409" s="174">
        <v>1740.6</v>
      </c>
      <c r="B17409" s="174">
        <v>99.319999999999695</v>
      </c>
    </row>
    <row r="17410" spans="1:2">
      <c r="A17410" s="174">
        <v>1740.7</v>
      </c>
      <c r="B17410" s="174">
        <v>99.139999999999901</v>
      </c>
    </row>
    <row r="17411" spans="1:2">
      <c r="A17411" s="174">
        <v>1740.8</v>
      </c>
      <c r="B17411" s="174">
        <v>98.959999999999596</v>
      </c>
    </row>
    <row r="17412" spans="1:2">
      <c r="A17412" s="174">
        <v>1740.9</v>
      </c>
      <c r="B17412" s="174">
        <v>98.779999999999802</v>
      </c>
    </row>
    <row r="17413" spans="1:2">
      <c r="A17413" s="174">
        <v>1741</v>
      </c>
      <c r="B17413" s="174">
        <v>98.6</v>
      </c>
    </row>
    <row r="17414" spans="1:2">
      <c r="A17414" s="174">
        <v>1741.1</v>
      </c>
      <c r="B17414" s="174">
        <v>98.459999999999795</v>
      </c>
    </row>
    <row r="17415" spans="1:2">
      <c r="A17415" s="174">
        <v>1741.2</v>
      </c>
      <c r="B17415" s="174">
        <v>98.319999999999894</v>
      </c>
    </row>
    <row r="17416" spans="1:2">
      <c r="A17416" s="174">
        <v>1741.3</v>
      </c>
      <c r="B17416" s="174">
        <v>98.179999999999694</v>
      </c>
    </row>
    <row r="17417" spans="1:2">
      <c r="A17417" s="174">
        <v>1741.4</v>
      </c>
      <c r="B17417" s="174">
        <v>98.039999999999793</v>
      </c>
    </row>
    <row r="17418" spans="1:2">
      <c r="A17418" s="174">
        <v>1741.5</v>
      </c>
      <c r="B17418" s="174">
        <v>97.9</v>
      </c>
    </row>
    <row r="17419" spans="1:2">
      <c r="A17419" s="174">
        <v>1741.6</v>
      </c>
      <c r="B17419" s="174">
        <v>97.759999999999806</v>
      </c>
    </row>
    <row r="17420" spans="1:2">
      <c r="A17420" s="174">
        <v>1741.7</v>
      </c>
      <c r="B17420" s="174">
        <v>97.619999999999905</v>
      </c>
    </row>
    <row r="17421" spans="1:2">
      <c r="A17421" s="174">
        <v>1741.8</v>
      </c>
      <c r="B17421" s="174">
        <v>97.479999999999706</v>
      </c>
    </row>
    <row r="17422" spans="1:2">
      <c r="A17422" s="174">
        <v>1741.9</v>
      </c>
      <c r="B17422" s="174">
        <v>97.339999999999804</v>
      </c>
    </row>
    <row r="17423" spans="1:2">
      <c r="A17423" s="174">
        <v>1742</v>
      </c>
      <c r="B17423" s="174">
        <v>97.2</v>
      </c>
    </row>
    <row r="17424" spans="1:2">
      <c r="A17424" s="174">
        <v>1742.1</v>
      </c>
      <c r="B17424" s="174">
        <v>97.069999999999794</v>
      </c>
    </row>
    <row r="17425" spans="1:2">
      <c r="A17425" s="174">
        <v>1742.2</v>
      </c>
      <c r="B17425" s="174">
        <v>96.939999999999898</v>
      </c>
    </row>
    <row r="17426" spans="1:2">
      <c r="A17426" s="174">
        <v>1742.3</v>
      </c>
      <c r="B17426" s="174">
        <v>96.809999999999704</v>
      </c>
    </row>
    <row r="17427" spans="1:2">
      <c r="A17427" s="174">
        <v>1742.4</v>
      </c>
      <c r="B17427" s="174">
        <v>96.679999999999794</v>
      </c>
    </row>
    <row r="17428" spans="1:2">
      <c r="A17428" s="174">
        <v>1742.5</v>
      </c>
      <c r="B17428" s="174">
        <v>96.55</v>
      </c>
    </row>
    <row r="17429" spans="1:2">
      <c r="A17429" s="174">
        <v>1742.6</v>
      </c>
      <c r="B17429" s="174">
        <v>96.419999999999803</v>
      </c>
    </row>
    <row r="17430" spans="1:2">
      <c r="A17430" s="174">
        <v>1742.7</v>
      </c>
      <c r="B17430" s="174">
        <v>96.289999999999907</v>
      </c>
    </row>
    <row r="17431" spans="1:2">
      <c r="A17431" s="174">
        <v>1742.8</v>
      </c>
      <c r="B17431" s="174">
        <v>96.159999999999698</v>
      </c>
    </row>
    <row r="17432" spans="1:2">
      <c r="A17432" s="174">
        <v>1742.9</v>
      </c>
      <c r="B17432" s="174">
        <v>96.029999999999802</v>
      </c>
    </row>
    <row r="17433" spans="1:2">
      <c r="A17433" s="174">
        <v>1743</v>
      </c>
      <c r="B17433" s="174">
        <v>95.9</v>
      </c>
    </row>
    <row r="17434" spans="1:2">
      <c r="A17434" s="174">
        <v>1743.1</v>
      </c>
      <c r="B17434" s="174">
        <v>95.789999999999793</v>
      </c>
    </row>
    <row r="17435" spans="1:2">
      <c r="A17435" s="174">
        <v>1743.2</v>
      </c>
      <c r="B17435" s="174">
        <v>95.679999999999893</v>
      </c>
    </row>
    <row r="17436" spans="1:2">
      <c r="A17436" s="174">
        <v>1743.3</v>
      </c>
      <c r="B17436" s="174">
        <v>95.569999999999794</v>
      </c>
    </row>
    <row r="17437" spans="1:2">
      <c r="A17437" s="174">
        <v>1743.4</v>
      </c>
      <c r="B17437" s="174">
        <v>95.459999999999894</v>
      </c>
    </row>
    <row r="17438" spans="1:2">
      <c r="A17438" s="174">
        <v>1743.5</v>
      </c>
      <c r="B17438" s="174">
        <v>95.35</v>
      </c>
    </row>
    <row r="17439" spans="1:2">
      <c r="A17439" s="174">
        <v>1743.6</v>
      </c>
      <c r="B17439" s="174">
        <v>95.239999999999796</v>
      </c>
    </row>
    <row r="17440" spans="1:2">
      <c r="A17440" s="174">
        <v>1743.7</v>
      </c>
      <c r="B17440" s="174">
        <v>95.129999999999896</v>
      </c>
    </row>
    <row r="17441" spans="1:2">
      <c r="A17441" s="174">
        <v>1743.8</v>
      </c>
      <c r="B17441" s="174">
        <v>95.019999999999797</v>
      </c>
    </row>
    <row r="17442" spans="1:2">
      <c r="A17442" s="174">
        <v>1743.9</v>
      </c>
      <c r="B17442" s="174">
        <v>94.909999999999897</v>
      </c>
    </row>
    <row r="17443" spans="1:2">
      <c r="A17443" s="174">
        <v>1744</v>
      </c>
      <c r="B17443" s="174">
        <v>94.8</v>
      </c>
    </row>
    <row r="17444" spans="1:2">
      <c r="A17444" s="174">
        <v>1744.1</v>
      </c>
      <c r="B17444" s="174">
        <v>94.699999999999804</v>
      </c>
    </row>
    <row r="17445" spans="1:2">
      <c r="A17445" s="174">
        <v>1744.2</v>
      </c>
      <c r="B17445" s="174">
        <v>94.599999999999895</v>
      </c>
    </row>
    <row r="17446" spans="1:2">
      <c r="A17446" s="174">
        <v>1744.3</v>
      </c>
      <c r="B17446" s="174">
        <v>94.499999999999801</v>
      </c>
    </row>
    <row r="17447" spans="1:2">
      <c r="A17447" s="174">
        <v>1744.4</v>
      </c>
      <c r="B17447" s="174">
        <v>94.399999999999906</v>
      </c>
    </row>
    <row r="17448" spans="1:2">
      <c r="A17448" s="174">
        <v>1744.5</v>
      </c>
      <c r="B17448" s="174">
        <v>94.3</v>
      </c>
    </row>
    <row r="17449" spans="1:2">
      <c r="A17449" s="174">
        <v>1744.6</v>
      </c>
      <c r="B17449" s="174">
        <v>94.199999999999804</v>
      </c>
    </row>
    <row r="17450" spans="1:2">
      <c r="A17450" s="174">
        <v>1744.7</v>
      </c>
      <c r="B17450" s="174">
        <v>94.099999999999895</v>
      </c>
    </row>
    <row r="17451" spans="1:2">
      <c r="A17451" s="174">
        <v>1744.8</v>
      </c>
      <c r="B17451" s="174">
        <v>93.999999999999801</v>
      </c>
    </row>
    <row r="17452" spans="1:2">
      <c r="A17452" s="174">
        <v>1744.9</v>
      </c>
      <c r="B17452" s="174">
        <v>93.899999999999906</v>
      </c>
    </row>
    <row r="17453" spans="1:2">
      <c r="A17453" s="174">
        <v>1745</v>
      </c>
      <c r="B17453" s="174">
        <v>93.8</v>
      </c>
    </row>
    <row r="17454" spans="1:2">
      <c r="A17454" s="174">
        <v>1745.1</v>
      </c>
      <c r="B17454" s="174">
        <v>93.699999999999804</v>
      </c>
    </row>
    <row r="17455" spans="1:2">
      <c r="A17455" s="174">
        <v>1745.2</v>
      </c>
      <c r="B17455" s="174">
        <v>93.599999999999895</v>
      </c>
    </row>
    <row r="17456" spans="1:2">
      <c r="A17456" s="174">
        <v>1745.3</v>
      </c>
      <c r="B17456" s="174">
        <v>93.499999999999801</v>
      </c>
    </row>
    <row r="17457" spans="1:2">
      <c r="A17457" s="174">
        <v>1745.4</v>
      </c>
      <c r="B17457" s="174">
        <v>93.399999999999906</v>
      </c>
    </row>
    <row r="17458" spans="1:2">
      <c r="A17458" s="174">
        <v>1745.5</v>
      </c>
      <c r="B17458" s="174">
        <v>93.3</v>
      </c>
    </row>
    <row r="17459" spans="1:2">
      <c r="A17459" s="174">
        <v>1745.6</v>
      </c>
      <c r="B17459" s="174">
        <v>93.199999999999804</v>
      </c>
    </row>
    <row r="17460" spans="1:2">
      <c r="A17460" s="174">
        <v>1745.7</v>
      </c>
      <c r="B17460" s="174">
        <v>93.099999999999895</v>
      </c>
    </row>
    <row r="17461" spans="1:2">
      <c r="A17461" s="174">
        <v>1745.8</v>
      </c>
      <c r="B17461" s="174">
        <v>92.999999999999801</v>
      </c>
    </row>
    <row r="17462" spans="1:2">
      <c r="A17462" s="174">
        <v>1745.9</v>
      </c>
      <c r="B17462" s="174">
        <v>92.899999999999906</v>
      </c>
    </row>
    <row r="17463" spans="1:2">
      <c r="A17463" s="174">
        <v>1746</v>
      </c>
      <c r="B17463" s="174">
        <v>92.8</v>
      </c>
    </row>
    <row r="17464" spans="1:2">
      <c r="A17464" s="174">
        <v>1746.1</v>
      </c>
      <c r="B17464" s="174">
        <v>92.699999999999804</v>
      </c>
    </row>
    <row r="17465" spans="1:2">
      <c r="A17465" s="174">
        <v>1746.2</v>
      </c>
      <c r="B17465" s="174">
        <v>92.599999999999895</v>
      </c>
    </row>
    <row r="17466" spans="1:2">
      <c r="A17466" s="174">
        <v>1746.3</v>
      </c>
      <c r="B17466" s="174">
        <v>92.499999999999801</v>
      </c>
    </row>
    <row r="17467" spans="1:2">
      <c r="A17467" s="174">
        <v>1746.4</v>
      </c>
      <c r="B17467" s="174">
        <v>92.399999999999906</v>
      </c>
    </row>
    <row r="17468" spans="1:2">
      <c r="A17468" s="174">
        <v>1746.5</v>
      </c>
      <c r="B17468" s="174">
        <v>92.3</v>
      </c>
    </row>
    <row r="17469" spans="1:2">
      <c r="A17469" s="174">
        <v>1746.6</v>
      </c>
      <c r="B17469" s="174">
        <v>92.199999999999804</v>
      </c>
    </row>
    <row r="17470" spans="1:2">
      <c r="A17470" s="174">
        <v>1746.7</v>
      </c>
      <c r="B17470" s="174">
        <v>92.099999999999895</v>
      </c>
    </row>
    <row r="17471" spans="1:2">
      <c r="A17471" s="174">
        <v>1746.8</v>
      </c>
      <c r="B17471" s="174">
        <v>91.999999999999801</v>
      </c>
    </row>
    <row r="17472" spans="1:2">
      <c r="A17472" s="174">
        <v>1746.9</v>
      </c>
      <c r="B17472" s="174">
        <v>91.899999999999906</v>
      </c>
    </row>
    <row r="17473" spans="1:2">
      <c r="A17473" s="174">
        <v>1747</v>
      </c>
      <c r="B17473" s="174">
        <v>91.8</v>
      </c>
    </row>
    <row r="17474" spans="1:2">
      <c r="A17474" s="174">
        <v>1747.1</v>
      </c>
      <c r="B17474" s="174">
        <v>91.7199999999998</v>
      </c>
    </row>
    <row r="17475" spans="1:2">
      <c r="A17475" s="174">
        <v>1747.2</v>
      </c>
      <c r="B17475" s="174">
        <v>91.639999999999901</v>
      </c>
    </row>
    <row r="17476" spans="1:2">
      <c r="A17476" s="174">
        <v>1747.3</v>
      </c>
      <c r="B17476" s="174">
        <v>91.559999999999803</v>
      </c>
    </row>
    <row r="17477" spans="1:2">
      <c r="A17477" s="174">
        <v>1747.4</v>
      </c>
      <c r="B17477" s="174">
        <v>91.479999999999905</v>
      </c>
    </row>
    <row r="17478" spans="1:2">
      <c r="A17478" s="174">
        <v>1747.5</v>
      </c>
      <c r="B17478" s="174">
        <v>91.4</v>
      </c>
    </row>
    <row r="17479" spans="1:2">
      <c r="A17479" s="174">
        <v>1747.6</v>
      </c>
      <c r="B17479" s="174">
        <v>91.319999999999894</v>
      </c>
    </row>
    <row r="17480" spans="1:2">
      <c r="A17480" s="174">
        <v>1747.7</v>
      </c>
      <c r="B17480" s="174">
        <v>91.239999999999895</v>
      </c>
    </row>
    <row r="17481" spans="1:2">
      <c r="A17481" s="174">
        <v>1747.8</v>
      </c>
      <c r="B17481" s="174">
        <v>91.159999999999798</v>
      </c>
    </row>
    <row r="17482" spans="1:2">
      <c r="A17482" s="174">
        <v>1747.9</v>
      </c>
      <c r="B17482" s="174">
        <v>91.079999999999899</v>
      </c>
    </row>
    <row r="17483" spans="1:2">
      <c r="A17483" s="174">
        <v>1748</v>
      </c>
      <c r="B17483" s="174">
        <v>91</v>
      </c>
    </row>
    <row r="17484" spans="1:2">
      <c r="A17484" s="174">
        <v>1748.1</v>
      </c>
      <c r="B17484" s="174">
        <v>90.919999999999803</v>
      </c>
    </row>
    <row r="17485" spans="1:2">
      <c r="A17485" s="174">
        <v>1748.2</v>
      </c>
      <c r="B17485" s="174">
        <v>90.839999999999904</v>
      </c>
    </row>
    <row r="17486" spans="1:2">
      <c r="A17486" s="174">
        <v>1748.3</v>
      </c>
      <c r="B17486" s="174">
        <v>90.759999999999806</v>
      </c>
    </row>
    <row r="17487" spans="1:2">
      <c r="A17487" s="174">
        <v>1748.4</v>
      </c>
      <c r="B17487" s="174">
        <v>90.679999999999893</v>
      </c>
    </row>
    <row r="17488" spans="1:2">
      <c r="A17488" s="174">
        <v>1748.5</v>
      </c>
      <c r="B17488" s="174">
        <v>90.6</v>
      </c>
    </row>
    <row r="17489" spans="1:2">
      <c r="A17489" s="174">
        <v>1748.6</v>
      </c>
      <c r="B17489" s="174">
        <v>90.519999999999897</v>
      </c>
    </row>
    <row r="17490" spans="1:2">
      <c r="A17490" s="174">
        <v>1748.7</v>
      </c>
      <c r="B17490" s="174">
        <v>90.439999999999898</v>
      </c>
    </row>
    <row r="17491" spans="1:2">
      <c r="A17491" s="174">
        <v>1748.8</v>
      </c>
      <c r="B17491" s="174">
        <v>90.3599999999998</v>
      </c>
    </row>
    <row r="17492" spans="1:2">
      <c r="A17492" s="174">
        <v>1748.9</v>
      </c>
      <c r="B17492" s="174">
        <v>90.279999999999902</v>
      </c>
    </row>
    <row r="17493" spans="1:2">
      <c r="A17493" s="174">
        <v>1749</v>
      </c>
      <c r="B17493" s="174">
        <v>90.2</v>
      </c>
    </row>
    <row r="17494" spans="1:2">
      <c r="A17494" s="174">
        <v>1749.1</v>
      </c>
      <c r="B17494" s="174">
        <v>90.139999999999901</v>
      </c>
    </row>
    <row r="17495" spans="1:2">
      <c r="A17495" s="174">
        <v>1749.2</v>
      </c>
      <c r="B17495" s="174">
        <v>90.079999999999899</v>
      </c>
    </row>
    <row r="17496" spans="1:2">
      <c r="A17496" s="174">
        <v>1749.3</v>
      </c>
      <c r="B17496" s="174">
        <v>90.019999999999897</v>
      </c>
    </row>
    <row r="17497" spans="1:2">
      <c r="A17497" s="174">
        <v>1749.4</v>
      </c>
      <c r="B17497" s="174">
        <v>89.959999999999894</v>
      </c>
    </row>
    <row r="17498" spans="1:2">
      <c r="A17498" s="174">
        <v>1749.5</v>
      </c>
      <c r="B17498" s="174">
        <v>89.9</v>
      </c>
    </row>
    <row r="17499" spans="1:2">
      <c r="A17499" s="174">
        <v>1749.6</v>
      </c>
      <c r="B17499" s="174">
        <v>89.839999999999904</v>
      </c>
    </row>
    <row r="17500" spans="1:2">
      <c r="A17500" s="174">
        <v>1749.7</v>
      </c>
      <c r="B17500" s="174">
        <v>89.779999999999902</v>
      </c>
    </row>
    <row r="17501" spans="1:2">
      <c r="A17501" s="174">
        <v>1749.8</v>
      </c>
      <c r="B17501" s="174">
        <v>89.7199999999998</v>
      </c>
    </row>
    <row r="17502" spans="1:2">
      <c r="A17502" s="174">
        <v>1749.9</v>
      </c>
      <c r="B17502" s="174">
        <v>89.659999999999897</v>
      </c>
    </row>
    <row r="17503" spans="1:2">
      <c r="A17503" s="174">
        <v>1750</v>
      </c>
      <c r="B17503" s="174">
        <v>89.6</v>
      </c>
    </row>
    <row r="17504" spans="1:2">
      <c r="A17504" s="174">
        <v>1750.1</v>
      </c>
      <c r="B17504" s="174">
        <v>89.549999999999898</v>
      </c>
    </row>
    <row r="17505" spans="1:2">
      <c r="A17505" s="174">
        <v>1750.2</v>
      </c>
      <c r="B17505" s="174">
        <v>89.499999999999901</v>
      </c>
    </row>
    <row r="17506" spans="1:2">
      <c r="A17506" s="174">
        <v>1750.3</v>
      </c>
      <c r="B17506" s="174">
        <v>89.449999999999903</v>
      </c>
    </row>
    <row r="17507" spans="1:2">
      <c r="A17507" s="174">
        <v>1750.4</v>
      </c>
      <c r="B17507" s="174">
        <v>89.399999999999906</v>
      </c>
    </row>
    <row r="17508" spans="1:2">
      <c r="A17508" s="174">
        <v>1750.5</v>
      </c>
      <c r="B17508" s="174">
        <v>89.35</v>
      </c>
    </row>
    <row r="17509" spans="1:2">
      <c r="A17509" s="174">
        <v>1750.6</v>
      </c>
      <c r="B17509" s="174">
        <v>89.299999999999898</v>
      </c>
    </row>
    <row r="17510" spans="1:2">
      <c r="A17510" s="174">
        <v>1750.7</v>
      </c>
      <c r="B17510" s="174">
        <v>89.249999999999901</v>
      </c>
    </row>
    <row r="17511" spans="1:2">
      <c r="A17511" s="174">
        <v>1750.8</v>
      </c>
      <c r="B17511" s="174">
        <v>89.199999999999903</v>
      </c>
    </row>
    <row r="17512" spans="1:2">
      <c r="A17512" s="174">
        <v>1750.9</v>
      </c>
      <c r="B17512" s="174">
        <v>89.149999999999906</v>
      </c>
    </row>
    <row r="17513" spans="1:2">
      <c r="A17513" s="174">
        <v>1751</v>
      </c>
      <c r="B17513" s="174">
        <v>89.1</v>
      </c>
    </row>
    <row r="17514" spans="1:2">
      <c r="A17514" s="174">
        <v>1751.1</v>
      </c>
      <c r="B17514" s="174">
        <v>89.049999999999898</v>
      </c>
    </row>
    <row r="17515" spans="1:2">
      <c r="A17515" s="174">
        <v>1751.2</v>
      </c>
      <c r="B17515" s="174">
        <v>88.999999999999901</v>
      </c>
    </row>
    <row r="17516" spans="1:2">
      <c r="A17516" s="174">
        <v>1751.3</v>
      </c>
      <c r="B17516" s="174">
        <v>88.949999999999903</v>
      </c>
    </row>
    <row r="17517" spans="1:2">
      <c r="A17517" s="174">
        <v>1751.4</v>
      </c>
      <c r="B17517" s="174">
        <v>88.899999999999906</v>
      </c>
    </row>
    <row r="17518" spans="1:2">
      <c r="A17518" s="174">
        <v>1751.5</v>
      </c>
      <c r="B17518" s="174">
        <v>88.85</v>
      </c>
    </row>
    <row r="17519" spans="1:2">
      <c r="A17519" s="174">
        <v>1751.6</v>
      </c>
      <c r="B17519" s="174">
        <v>88.799999999999898</v>
      </c>
    </row>
    <row r="17520" spans="1:2">
      <c r="A17520" s="174">
        <v>1751.7</v>
      </c>
      <c r="B17520" s="174">
        <v>88.749999999999901</v>
      </c>
    </row>
    <row r="17521" spans="1:2">
      <c r="A17521" s="174">
        <v>1751.8</v>
      </c>
      <c r="B17521" s="174">
        <v>88.699999999999903</v>
      </c>
    </row>
    <row r="17522" spans="1:2">
      <c r="A17522" s="174">
        <v>1751.9</v>
      </c>
      <c r="B17522" s="174">
        <v>88.649999999999906</v>
      </c>
    </row>
    <row r="17523" spans="1:2">
      <c r="A17523" s="174">
        <v>1752</v>
      </c>
      <c r="B17523" s="174">
        <v>88.6</v>
      </c>
    </row>
    <row r="17524" spans="1:2">
      <c r="A17524" s="174">
        <v>1752.1</v>
      </c>
      <c r="B17524" s="174">
        <v>88.549999999999898</v>
      </c>
    </row>
    <row r="17525" spans="1:2">
      <c r="A17525" s="174">
        <v>1752.2</v>
      </c>
      <c r="B17525" s="174">
        <v>88.499999999999901</v>
      </c>
    </row>
    <row r="17526" spans="1:2">
      <c r="A17526" s="174">
        <v>1752.3</v>
      </c>
      <c r="B17526" s="174">
        <v>88.449999999999903</v>
      </c>
    </row>
    <row r="17527" spans="1:2">
      <c r="A17527" s="174">
        <v>1752.4</v>
      </c>
      <c r="B17527" s="174">
        <v>88.399999999999906</v>
      </c>
    </row>
    <row r="17528" spans="1:2">
      <c r="A17528" s="174">
        <v>1752.5</v>
      </c>
      <c r="B17528" s="174">
        <v>88.35</v>
      </c>
    </row>
    <row r="17529" spans="1:2">
      <c r="A17529" s="174">
        <v>1752.6</v>
      </c>
      <c r="B17529" s="174">
        <v>88.299999999999898</v>
      </c>
    </row>
    <row r="17530" spans="1:2">
      <c r="A17530" s="174">
        <v>1752.7</v>
      </c>
      <c r="B17530" s="174">
        <v>88.249999999999901</v>
      </c>
    </row>
    <row r="17531" spans="1:2">
      <c r="A17531" s="174">
        <v>1752.8</v>
      </c>
      <c r="B17531" s="174">
        <v>88.199999999999903</v>
      </c>
    </row>
    <row r="17532" spans="1:2">
      <c r="A17532" s="174">
        <v>1752.9</v>
      </c>
      <c r="B17532" s="174">
        <v>88.149999999999906</v>
      </c>
    </row>
    <row r="17533" spans="1:2">
      <c r="A17533" s="174">
        <v>1753</v>
      </c>
      <c r="B17533" s="174">
        <v>88.1</v>
      </c>
    </row>
    <row r="17534" spans="1:2">
      <c r="A17534" s="174">
        <v>1753.1</v>
      </c>
      <c r="B17534" s="174">
        <v>88.049999999999898</v>
      </c>
    </row>
    <row r="17535" spans="1:2">
      <c r="A17535" s="174">
        <v>1753.2</v>
      </c>
      <c r="B17535" s="174">
        <v>87.999999999999901</v>
      </c>
    </row>
    <row r="17536" spans="1:2">
      <c r="A17536" s="174">
        <v>1753.3</v>
      </c>
      <c r="B17536" s="174">
        <v>87.949999999999903</v>
      </c>
    </row>
    <row r="17537" spans="1:2">
      <c r="A17537" s="174">
        <v>1753.4</v>
      </c>
      <c r="B17537" s="174">
        <v>87.899999999999906</v>
      </c>
    </row>
    <row r="17538" spans="1:2">
      <c r="A17538" s="174">
        <v>1753.5</v>
      </c>
      <c r="B17538" s="174">
        <v>87.85</v>
      </c>
    </row>
    <row r="17539" spans="1:2">
      <c r="A17539" s="174">
        <v>1753.6</v>
      </c>
      <c r="B17539" s="174">
        <v>87.799999999999898</v>
      </c>
    </row>
    <row r="17540" spans="1:2">
      <c r="A17540" s="174">
        <v>1753.7</v>
      </c>
      <c r="B17540" s="174">
        <v>87.749999999999901</v>
      </c>
    </row>
    <row r="17541" spans="1:2">
      <c r="A17541" s="174">
        <v>1753.8</v>
      </c>
      <c r="B17541" s="174">
        <v>87.699999999999903</v>
      </c>
    </row>
    <row r="17542" spans="1:2">
      <c r="A17542" s="174">
        <v>1753.9</v>
      </c>
      <c r="B17542" s="174">
        <v>87.649999999999906</v>
      </c>
    </row>
    <row r="17543" spans="1:2">
      <c r="A17543" s="174">
        <v>1754</v>
      </c>
      <c r="B17543" s="174">
        <v>87.6</v>
      </c>
    </row>
    <row r="17544" spans="1:2">
      <c r="A17544" s="174">
        <v>1754.1</v>
      </c>
      <c r="B17544" s="174">
        <v>87.549999999999898</v>
      </c>
    </row>
    <row r="17545" spans="1:2">
      <c r="A17545" s="174">
        <v>1754.2</v>
      </c>
      <c r="B17545" s="174">
        <v>87.499999999999901</v>
      </c>
    </row>
    <row r="17546" spans="1:2">
      <c r="A17546" s="174">
        <v>1754.3</v>
      </c>
      <c r="B17546" s="174">
        <v>87.449999999999903</v>
      </c>
    </row>
    <row r="17547" spans="1:2">
      <c r="A17547" s="174">
        <v>1754.4</v>
      </c>
      <c r="B17547" s="174">
        <v>87.399999999999906</v>
      </c>
    </row>
    <row r="17548" spans="1:2">
      <c r="A17548" s="174">
        <v>1754.5</v>
      </c>
      <c r="B17548" s="174">
        <v>87.35</v>
      </c>
    </row>
    <row r="17549" spans="1:2">
      <c r="A17549" s="174">
        <v>1754.6</v>
      </c>
      <c r="B17549" s="174">
        <v>87.299999999999898</v>
      </c>
    </row>
    <row r="17550" spans="1:2">
      <c r="A17550" s="174">
        <v>1754.7</v>
      </c>
      <c r="B17550" s="174">
        <v>87.249999999999901</v>
      </c>
    </row>
    <row r="17551" spans="1:2">
      <c r="A17551" s="174">
        <v>1754.8</v>
      </c>
      <c r="B17551" s="174">
        <v>87.199999999999903</v>
      </c>
    </row>
    <row r="17552" spans="1:2">
      <c r="A17552" s="174">
        <v>1754.9</v>
      </c>
      <c r="B17552" s="174">
        <v>87.149999999999906</v>
      </c>
    </row>
    <row r="17553" spans="1:2">
      <c r="A17553" s="174">
        <v>1755</v>
      </c>
      <c r="B17553" s="174">
        <v>87.1</v>
      </c>
    </row>
    <row r="17554" spans="1:2">
      <c r="A17554" s="174">
        <v>1755.1</v>
      </c>
      <c r="B17554" s="174">
        <v>87.049999999999898</v>
      </c>
    </row>
    <row r="17555" spans="1:2">
      <c r="A17555" s="174">
        <v>1755.2</v>
      </c>
      <c r="B17555" s="174">
        <v>86.999999999999901</v>
      </c>
    </row>
    <row r="17556" spans="1:2">
      <c r="A17556" s="174">
        <v>1755.3</v>
      </c>
      <c r="B17556" s="174">
        <v>86.949999999999903</v>
      </c>
    </row>
    <row r="17557" spans="1:2">
      <c r="A17557" s="174">
        <v>1755.4</v>
      </c>
      <c r="B17557" s="174">
        <v>86.899999999999906</v>
      </c>
    </row>
    <row r="17558" spans="1:2">
      <c r="A17558" s="174">
        <v>1755.5</v>
      </c>
      <c r="B17558" s="174">
        <v>86.85</v>
      </c>
    </row>
    <row r="17559" spans="1:2">
      <c r="A17559" s="174">
        <v>1755.6</v>
      </c>
      <c r="B17559" s="174">
        <v>86.799999999999898</v>
      </c>
    </row>
    <row r="17560" spans="1:2">
      <c r="A17560" s="174">
        <v>1755.7</v>
      </c>
      <c r="B17560" s="174">
        <v>86.749999999999901</v>
      </c>
    </row>
    <row r="17561" spans="1:2">
      <c r="A17561" s="174">
        <v>1755.8</v>
      </c>
      <c r="B17561" s="174">
        <v>86.699999999999903</v>
      </c>
    </row>
    <row r="17562" spans="1:2">
      <c r="A17562" s="174">
        <v>1755.9</v>
      </c>
      <c r="B17562" s="174">
        <v>86.649999999999906</v>
      </c>
    </row>
    <row r="17563" spans="1:2">
      <c r="A17563" s="174">
        <v>1756</v>
      </c>
      <c r="B17563" s="174">
        <v>86.6</v>
      </c>
    </row>
    <row r="17564" spans="1:2">
      <c r="A17564" s="174">
        <v>1756.1</v>
      </c>
      <c r="B17564" s="174">
        <v>86.549999999999898</v>
      </c>
    </row>
    <row r="17565" spans="1:2">
      <c r="A17565" s="174">
        <v>1756.2</v>
      </c>
      <c r="B17565" s="174">
        <v>86.499999999999901</v>
      </c>
    </row>
    <row r="17566" spans="1:2">
      <c r="A17566" s="174">
        <v>1756.3</v>
      </c>
      <c r="B17566" s="174">
        <v>86.449999999999903</v>
      </c>
    </row>
    <row r="17567" spans="1:2">
      <c r="A17567" s="174">
        <v>1756.4</v>
      </c>
      <c r="B17567" s="174">
        <v>86.399999999999906</v>
      </c>
    </row>
    <row r="17568" spans="1:2">
      <c r="A17568" s="174">
        <v>1756.5</v>
      </c>
      <c r="B17568" s="174">
        <v>86.35</v>
      </c>
    </row>
    <row r="17569" spans="1:2">
      <c r="A17569" s="174">
        <v>1756.6</v>
      </c>
      <c r="B17569" s="174">
        <v>86.299999999999898</v>
      </c>
    </row>
    <row r="17570" spans="1:2">
      <c r="A17570" s="174">
        <v>1756.7</v>
      </c>
      <c r="B17570" s="174">
        <v>86.249999999999901</v>
      </c>
    </row>
    <row r="17571" spans="1:2">
      <c r="A17571" s="174">
        <v>1756.8</v>
      </c>
      <c r="B17571" s="174">
        <v>86.199999999999903</v>
      </c>
    </row>
    <row r="17572" spans="1:2">
      <c r="A17572" s="174">
        <v>1756.9</v>
      </c>
      <c r="B17572" s="174">
        <v>86.149999999999906</v>
      </c>
    </row>
    <row r="17573" spans="1:2">
      <c r="A17573" s="174">
        <v>1757</v>
      </c>
      <c r="B17573" s="174">
        <v>86.1</v>
      </c>
    </row>
    <row r="17574" spans="1:2">
      <c r="A17574" s="174">
        <v>1757.1</v>
      </c>
      <c r="B17574" s="174">
        <v>86.039999999999907</v>
      </c>
    </row>
    <row r="17575" spans="1:2">
      <c r="A17575" s="174">
        <v>1757.2</v>
      </c>
      <c r="B17575" s="174">
        <v>85.979999999999905</v>
      </c>
    </row>
    <row r="17576" spans="1:2">
      <c r="A17576" s="174">
        <v>1757.3</v>
      </c>
      <c r="B17576" s="174">
        <v>85.919999999999803</v>
      </c>
    </row>
    <row r="17577" spans="1:2">
      <c r="A17577" s="174">
        <v>1757.4</v>
      </c>
      <c r="B17577" s="174">
        <v>85.8599999999999</v>
      </c>
    </row>
    <row r="17578" spans="1:2">
      <c r="A17578" s="174">
        <v>1757.5</v>
      </c>
      <c r="B17578" s="174">
        <v>85.8</v>
      </c>
    </row>
    <row r="17579" spans="1:2">
      <c r="A17579" s="174">
        <v>1757.6</v>
      </c>
      <c r="B17579" s="174">
        <v>85.739999999999895</v>
      </c>
    </row>
    <row r="17580" spans="1:2">
      <c r="A17580" s="174">
        <v>1757.7</v>
      </c>
      <c r="B17580" s="174">
        <v>85.679999999999893</v>
      </c>
    </row>
    <row r="17581" spans="1:2">
      <c r="A17581" s="174">
        <v>1757.8</v>
      </c>
      <c r="B17581" s="174">
        <v>85.619999999999806</v>
      </c>
    </row>
    <row r="17582" spans="1:2">
      <c r="A17582" s="174">
        <v>1757.9</v>
      </c>
      <c r="B17582" s="174">
        <v>85.559999999999903</v>
      </c>
    </row>
    <row r="17583" spans="1:2">
      <c r="A17583" s="174">
        <v>1758</v>
      </c>
      <c r="B17583" s="174">
        <v>85.5</v>
      </c>
    </row>
    <row r="17584" spans="1:2">
      <c r="A17584" s="174">
        <v>1758.1</v>
      </c>
      <c r="B17584" s="174">
        <v>85.449999999999903</v>
      </c>
    </row>
    <row r="17585" spans="1:2">
      <c r="A17585" s="174">
        <v>1758.2</v>
      </c>
      <c r="B17585" s="174">
        <v>85.399999999999906</v>
      </c>
    </row>
    <row r="17586" spans="1:2">
      <c r="A17586" s="174">
        <v>1758.3</v>
      </c>
      <c r="B17586" s="174">
        <v>85.349999999999895</v>
      </c>
    </row>
    <row r="17587" spans="1:2">
      <c r="A17587" s="174">
        <v>1758.4</v>
      </c>
      <c r="B17587" s="174">
        <v>85.299999999999898</v>
      </c>
    </row>
    <row r="17588" spans="1:2">
      <c r="A17588" s="174">
        <v>1758.5</v>
      </c>
      <c r="B17588" s="174">
        <v>85.25</v>
      </c>
    </row>
    <row r="17589" spans="1:2">
      <c r="A17589" s="174">
        <v>1758.6</v>
      </c>
      <c r="B17589" s="174">
        <v>85.199999999999903</v>
      </c>
    </row>
    <row r="17590" spans="1:2">
      <c r="A17590" s="174">
        <v>1758.7</v>
      </c>
      <c r="B17590" s="174">
        <v>85.149999999999906</v>
      </c>
    </row>
    <row r="17591" spans="1:2">
      <c r="A17591" s="174">
        <v>1758.8</v>
      </c>
      <c r="B17591" s="174">
        <v>85.099999999999895</v>
      </c>
    </row>
    <row r="17592" spans="1:2">
      <c r="A17592" s="174">
        <v>1758.9</v>
      </c>
      <c r="B17592" s="174">
        <v>85.049999999999898</v>
      </c>
    </row>
    <row r="17593" spans="1:2">
      <c r="A17593" s="174">
        <v>1759</v>
      </c>
      <c r="B17593" s="174">
        <v>85</v>
      </c>
    </row>
    <row r="17594" spans="1:2">
      <c r="A17594" s="174">
        <v>1759.1</v>
      </c>
      <c r="B17594" s="174">
        <v>84.939999999999898</v>
      </c>
    </row>
    <row r="17595" spans="1:2">
      <c r="A17595" s="174">
        <v>1759.2</v>
      </c>
      <c r="B17595" s="174">
        <v>84.879999999999896</v>
      </c>
    </row>
    <row r="17596" spans="1:2">
      <c r="A17596" s="174">
        <v>1759.3</v>
      </c>
      <c r="B17596" s="174">
        <v>84.819999999999894</v>
      </c>
    </row>
    <row r="17597" spans="1:2">
      <c r="A17597" s="174">
        <v>1759.4</v>
      </c>
      <c r="B17597" s="174">
        <v>84.759999999999906</v>
      </c>
    </row>
    <row r="17598" spans="1:2">
      <c r="A17598" s="174">
        <v>1759.5</v>
      </c>
      <c r="B17598" s="174">
        <v>84.7</v>
      </c>
    </row>
    <row r="17599" spans="1:2">
      <c r="A17599" s="174">
        <v>1759.6</v>
      </c>
      <c r="B17599" s="174">
        <v>84.639999999999901</v>
      </c>
    </row>
    <row r="17600" spans="1:2">
      <c r="A17600" s="174">
        <v>1759.7</v>
      </c>
      <c r="B17600" s="174">
        <v>84.579999999999899</v>
      </c>
    </row>
    <row r="17601" spans="1:2">
      <c r="A17601" s="174">
        <v>1759.8</v>
      </c>
      <c r="B17601" s="174">
        <v>84.519999999999897</v>
      </c>
    </row>
    <row r="17602" spans="1:2">
      <c r="A17602" s="174">
        <v>1759.9</v>
      </c>
      <c r="B17602" s="174">
        <v>84.459999999999894</v>
      </c>
    </row>
    <row r="17603" spans="1:2">
      <c r="A17603" s="174">
        <v>1760</v>
      </c>
      <c r="B17603" s="174">
        <v>84.4</v>
      </c>
    </row>
    <row r="17604" spans="1:2">
      <c r="A17604" s="174">
        <v>1760.1</v>
      </c>
      <c r="B17604" s="174">
        <v>84.339999999999904</v>
      </c>
    </row>
    <row r="17605" spans="1:2">
      <c r="A17605" s="174">
        <v>1760.2</v>
      </c>
      <c r="B17605" s="174">
        <v>84.279999999999902</v>
      </c>
    </row>
    <row r="17606" spans="1:2">
      <c r="A17606" s="174">
        <v>1760.3</v>
      </c>
      <c r="B17606" s="174">
        <v>84.219999999999899</v>
      </c>
    </row>
    <row r="17607" spans="1:2">
      <c r="A17607" s="174">
        <v>1760.4</v>
      </c>
      <c r="B17607" s="174">
        <v>84.159999999999897</v>
      </c>
    </row>
    <row r="17608" spans="1:2">
      <c r="A17608" s="174">
        <v>1760.5</v>
      </c>
      <c r="B17608" s="174">
        <v>84.1</v>
      </c>
    </row>
    <row r="17609" spans="1:2">
      <c r="A17609" s="174">
        <v>1760.6</v>
      </c>
      <c r="B17609" s="174">
        <v>84.039999999999907</v>
      </c>
    </row>
    <row r="17610" spans="1:2">
      <c r="A17610" s="174">
        <v>1760.7</v>
      </c>
      <c r="B17610" s="174">
        <v>83.979999999999905</v>
      </c>
    </row>
    <row r="17611" spans="1:2">
      <c r="A17611" s="174">
        <v>1760.8</v>
      </c>
      <c r="B17611" s="174">
        <v>83.919999999999803</v>
      </c>
    </row>
    <row r="17612" spans="1:2">
      <c r="A17612" s="174">
        <v>1760.9</v>
      </c>
      <c r="B17612" s="174">
        <v>83.8599999999999</v>
      </c>
    </row>
    <row r="17613" spans="1:2">
      <c r="A17613" s="174">
        <v>1761</v>
      </c>
      <c r="B17613" s="174">
        <v>83.8</v>
      </c>
    </row>
    <row r="17614" spans="1:2">
      <c r="A17614" s="174">
        <v>1761.1</v>
      </c>
      <c r="B17614" s="174">
        <v>83.739999999999895</v>
      </c>
    </row>
    <row r="17615" spans="1:2">
      <c r="A17615" s="174">
        <v>1761.2</v>
      </c>
      <c r="B17615" s="174">
        <v>83.679999999999893</v>
      </c>
    </row>
    <row r="17616" spans="1:2">
      <c r="A17616" s="174">
        <v>1761.3</v>
      </c>
      <c r="B17616" s="174">
        <v>83.619999999999806</v>
      </c>
    </row>
    <row r="17617" spans="1:2">
      <c r="A17617" s="174">
        <v>1761.4</v>
      </c>
      <c r="B17617" s="174">
        <v>83.559999999999903</v>
      </c>
    </row>
    <row r="17618" spans="1:2">
      <c r="A17618" s="174">
        <v>1761.5</v>
      </c>
      <c r="B17618" s="174">
        <v>83.5</v>
      </c>
    </row>
    <row r="17619" spans="1:2">
      <c r="A17619" s="174">
        <v>1761.6</v>
      </c>
      <c r="B17619" s="174">
        <v>83.439999999999898</v>
      </c>
    </row>
    <row r="17620" spans="1:2">
      <c r="A17620" s="174">
        <v>1761.7</v>
      </c>
      <c r="B17620" s="174">
        <v>83.379999999999896</v>
      </c>
    </row>
    <row r="17621" spans="1:2">
      <c r="A17621" s="174">
        <v>1761.8</v>
      </c>
      <c r="B17621" s="174">
        <v>83.319999999999894</v>
      </c>
    </row>
    <row r="17622" spans="1:2">
      <c r="A17622" s="174">
        <v>1761.9</v>
      </c>
      <c r="B17622" s="174">
        <v>83.259999999999906</v>
      </c>
    </row>
    <row r="17623" spans="1:2">
      <c r="A17623" s="174">
        <v>1762</v>
      </c>
      <c r="B17623" s="174">
        <v>83.2</v>
      </c>
    </row>
    <row r="17624" spans="1:2">
      <c r="A17624" s="174">
        <v>1762.1</v>
      </c>
      <c r="B17624" s="174">
        <v>83.139999999999901</v>
      </c>
    </row>
    <row r="17625" spans="1:2">
      <c r="A17625" s="174">
        <v>1762.2</v>
      </c>
      <c r="B17625" s="174">
        <v>83.079999999999899</v>
      </c>
    </row>
    <row r="17626" spans="1:2">
      <c r="A17626" s="174">
        <v>1762.3</v>
      </c>
      <c r="B17626" s="174">
        <v>83.019999999999897</v>
      </c>
    </row>
    <row r="17627" spans="1:2">
      <c r="A17627" s="174">
        <v>1762.4</v>
      </c>
      <c r="B17627" s="174">
        <v>82.959999999999894</v>
      </c>
    </row>
    <row r="17628" spans="1:2">
      <c r="A17628" s="174">
        <v>1762.5</v>
      </c>
      <c r="B17628" s="174">
        <v>82.9</v>
      </c>
    </row>
    <row r="17629" spans="1:2">
      <c r="A17629" s="174">
        <v>1762.6</v>
      </c>
      <c r="B17629" s="174">
        <v>82.839999999999904</v>
      </c>
    </row>
    <row r="17630" spans="1:2">
      <c r="A17630" s="174">
        <v>1762.7</v>
      </c>
      <c r="B17630" s="174">
        <v>82.779999999999902</v>
      </c>
    </row>
    <row r="17631" spans="1:2">
      <c r="A17631" s="174">
        <v>1762.8</v>
      </c>
      <c r="B17631" s="174">
        <v>82.7199999999998</v>
      </c>
    </row>
    <row r="17632" spans="1:2">
      <c r="A17632" s="174">
        <v>1762.9</v>
      </c>
      <c r="B17632" s="174">
        <v>82.659999999999897</v>
      </c>
    </row>
    <row r="17633" spans="1:2">
      <c r="A17633" s="174">
        <v>1763</v>
      </c>
      <c r="B17633" s="174">
        <v>82.6</v>
      </c>
    </row>
    <row r="17634" spans="1:2">
      <c r="A17634" s="174">
        <v>1763.1</v>
      </c>
      <c r="B17634" s="174">
        <v>82.539999999999907</v>
      </c>
    </row>
    <row r="17635" spans="1:2">
      <c r="A17635" s="174">
        <v>1763.2</v>
      </c>
      <c r="B17635" s="174">
        <v>82.479999999999905</v>
      </c>
    </row>
    <row r="17636" spans="1:2">
      <c r="A17636" s="174">
        <v>1763.3</v>
      </c>
      <c r="B17636" s="174">
        <v>82.419999999999803</v>
      </c>
    </row>
    <row r="17637" spans="1:2">
      <c r="A17637" s="174">
        <v>1763.4</v>
      </c>
      <c r="B17637" s="174">
        <v>82.3599999999999</v>
      </c>
    </row>
    <row r="17638" spans="1:2">
      <c r="A17638" s="174">
        <v>1763.5</v>
      </c>
      <c r="B17638" s="174">
        <v>82.3</v>
      </c>
    </row>
    <row r="17639" spans="1:2">
      <c r="A17639" s="174">
        <v>1763.6</v>
      </c>
      <c r="B17639" s="174">
        <v>82.239999999999895</v>
      </c>
    </row>
    <row r="17640" spans="1:2">
      <c r="A17640" s="174">
        <v>1763.7</v>
      </c>
      <c r="B17640" s="174">
        <v>82.179999999999893</v>
      </c>
    </row>
    <row r="17641" spans="1:2">
      <c r="A17641" s="174">
        <v>1763.8</v>
      </c>
      <c r="B17641" s="174">
        <v>82.119999999999806</v>
      </c>
    </row>
    <row r="17642" spans="1:2">
      <c r="A17642" s="174">
        <v>1763.9</v>
      </c>
      <c r="B17642" s="174">
        <v>82.059999999999903</v>
      </c>
    </row>
    <row r="17643" spans="1:2">
      <c r="A17643" s="174">
        <v>1764</v>
      </c>
      <c r="B17643" s="174">
        <v>82</v>
      </c>
    </row>
    <row r="17644" spans="1:2">
      <c r="A17644" s="174">
        <v>1764.1</v>
      </c>
      <c r="B17644" s="174">
        <v>81.929999999999893</v>
      </c>
    </row>
    <row r="17645" spans="1:2">
      <c r="A17645" s="174">
        <v>1764.2</v>
      </c>
      <c r="B17645" s="174">
        <v>81.8599999999999</v>
      </c>
    </row>
    <row r="17646" spans="1:2">
      <c r="A17646" s="174">
        <v>1764.3</v>
      </c>
      <c r="B17646" s="174">
        <v>81.789999999999793</v>
      </c>
    </row>
    <row r="17647" spans="1:2">
      <c r="A17647" s="174">
        <v>1764.4</v>
      </c>
      <c r="B17647" s="174">
        <v>81.719999999999899</v>
      </c>
    </row>
    <row r="17648" spans="1:2">
      <c r="A17648" s="174">
        <v>1764.5</v>
      </c>
      <c r="B17648" s="174">
        <v>81.650000000000006</v>
      </c>
    </row>
    <row r="17649" spans="1:2">
      <c r="A17649" s="174">
        <v>1764.6</v>
      </c>
      <c r="B17649" s="174">
        <v>81.579999999999899</v>
      </c>
    </row>
    <row r="17650" spans="1:2">
      <c r="A17650" s="174">
        <v>1764.7</v>
      </c>
      <c r="B17650" s="174">
        <v>81.509999999999906</v>
      </c>
    </row>
    <row r="17651" spans="1:2">
      <c r="A17651" s="174">
        <v>1764.8</v>
      </c>
      <c r="B17651" s="174">
        <v>81.439999999999799</v>
      </c>
    </row>
    <row r="17652" spans="1:2">
      <c r="A17652" s="174">
        <v>1764.9</v>
      </c>
      <c r="B17652" s="174">
        <v>81.369999999999905</v>
      </c>
    </row>
    <row r="17653" spans="1:2">
      <c r="A17653" s="174">
        <v>1765</v>
      </c>
      <c r="B17653" s="174">
        <v>81.3</v>
      </c>
    </row>
    <row r="17654" spans="1:2">
      <c r="A17654" s="174">
        <v>1765.1</v>
      </c>
      <c r="B17654" s="174">
        <v>81.209999999999795</v>
      </c>
    </row>
    <row r="17655" spans="1:2">
      <c r="A17655" s="174">
        <v>1765.2</v>
      </c>
      <c r="B17655" s="174">
        <v>81.119999999999905</v>
      </c>
    </row>
    <row r="17656" spans="1:2">
      <c r="A17656" s="174">
        <v>1765.3</v>
      </c>
      <c r="B17656" s="174">
        <v>81.029999999999802</v>
      </c>
    </row>
    <row r="17657" spans="1:2">
      <c r="A17657" s="174">
        <v>1765.4</v>
      </c>
      <c r="B17657" s="174">
        <v>80.939999999999898</v>
      </c>
    </row>
    <row r="17658" spans="1:2">
      <c r="A17658" s="174">
        <v>1765.5</v>
      </c>
      <c r="B17658" s="174">
        <v>80.849999999999994</v>
      </c>
    </row>
    <row r="17659" spans="1:2">
      <c r="A17659" s="174">
        <v>1765.6</v>
      </c>
      <c r="B17659" s="174">
        <v>80.759999999999806</v>
      </c>
    </row>
    <row r="17660" spans="1:2">
      <c r="A17660" s="174">
        <v>1765.7</v>
      </c>
      <c r="B17660" s="174">
        <v>80.669999999999902</v>
      </c>
    </row>
    <row r="17661" spans="1:2">
      <c r="A17661" s="174">
        <v>1765.8</v>
      </c>
      <c r="B17661" s="174">
        <v>80.579999999999799</v>
      </c>
    </row>
    <row r="17662" spans="1:2">
      <c r="A17662" s="174">
        <v>1765.9</v>
      </c>
      <c r="B17662" s="174">
        <v>80.489999999999895</v>
      </c>
    </row>
    <row r="17663" spans="1:2">
      <c r="A17663" s="174">
        <v>1766</v>
      </c>
      <c r="B17663" s="174">
        <v>80.400000000000006</v>
      </c>
    </row>
    <row r="17664" spans="1:2">
      <c r="A17664" s="174">
        <v>1766.1</v>
      </c>
      <c r="B17664" s="174">
        <v>80.269999999999797</v>
      </c>
    </row>
    <row r="17665" spans="1:2">
      <c r="A17665" s="174">
        <v>1766.2</v>
      </c>
      <c r="B17665" s="174">
        <v>80.139999999999901</v>
      </c>
    </row>
    <row r="17666" spans="1:2">
      <c r="A17666" s="174">
        <v>1766.3</v>
      </c>
      <c r="B17666" s="174">
        <v>80.009999999999707</v>
      </c>
    </row>
    <row r="17667" spans="1:2">
      <c r="A17667" s="174">
        <v>1766.4</v>
      </c>
      <c r="B17667" s="174">
        <v>79.879999999999797</v>
      </c>
    </row>
    <row r="17668" spans="1:2">
      <c r="A17668" s="174">
        <v>1766.5</v>
      </c>
      <c r="B17668" s="174">
        <v>79.75</v>
      </c>
    </row>
    <row r="17669" spans="1:2">
      <c r="A17669" s="174">
        <v>1766.6</v>
      </c>
      <c r="B17669" s="174">
        <v>79.619999999999806</v>
      </c>
    </row>
    <row r="17670" spans="1:2">
      <c r="A17670" s="174">
        <v>1766.7</v>
      </c>
      <c r="B17670" s="174">
        <v>79.489999999999895</v>
      </c>
    </row>
    <row r="17671" spans="1:2">
      <c r="A17671" s="174">
        <v>1766.8</v>
      </c>
      <c r="B17671" s="174">
        <v>79.359999999999701</v>
      </c>
    </row>
    <row r="17672" spans="1:2">
      <c r="A17672" s="174">
        <v>1766.9</v>
      </c>
      <c r="B17672" s="174">
        <v>79.229999999999805</v>
      </c>
    </row>
    <row r="17673" spans="1:2">
      <c r="A17673" s="174">
        <v>1767</v>
      </c>
      <c r="B17673" s="174">
        <v>79.099999999999994</v>
      </c>
    </row>
    <row r="17674" spans="1:2">
      <c r="A17674" s="174">
        <v>1767.1</v>
      </c>
      <c r="B17674" s="174">
        <v>78.929999999999694</v>
      </c>
    </row>
    <row r="17675" spans="1:2">
      <c r="A17675" s="174">
        <v>1767.2</v>
      </c>
      <c r="B17675" s="174">
        <v>78.759999999999906</v>
      </c>
    </row>
    <row r="17676" spans="1:2">
      <c r="A17676" s="174">
        <v>1767.3</v>
      </c>
      <c r="B17676" s="174">
        <v>78.589999999999606</v>
      </c>
    </row>
    <row r="17677" spans="1:2">
      <c r="A17677" s="174">
        <v>1767.4</v>
      </c>
      <c r="B17677" s="174">
        <v>78.419999999999803</v>
      </c>
    </row>
    <row r="17678" spans="1:2">
      <c r="A17678" s="174">
        <v>1767.5</v>
      </c>
      <c r="B17678" s="174">
        <v>78.25</v>
      </c>
    </row>
    <row r="17679" spans="1:2">
      <c r="A17679" s="174">
        <v>1767.6</v>
      </c>
      <c r="B17679" s="174">
        <v>78.0799999999997</v>
      </c>
    </row>
    <row r="17680" spans="1:2">
      <c r="A17680" s="174">
        <v>1767.7</v>
      </c>
      <c r="B17680" s="174">
        <v>77.909999999999897</v>
      </c>
    </row>
    <row r="17681" spans="1:2">
      <c r="A17681" s="174">
        <v>1767.8</v>
      </c>
      <c r="B17681" s="174">
        <v>77.739999999999696</v>
      </c>
    </row>
    <row r="17682" spans="1:2">
      <c r="A17682" s="174">
        <v>1767.9</v>
      </c>
      <c r="B17682" s="174">
        <v>77.569999999999794</v>
      </c>
    </row>
    <row r="17683" spans="1:2">
      <c r="A17683" s="174">
        <v>1768</v>
      </c>
      <c r="B17683" s="174">
        <v>77.400000000000006</v>
      </c>
    </row>
    <row r="17684" spans="1:2">
      <c r="A17684" s="174">
        <v>1768.1</v>
      </c>
      <c r="B17684" s="174">
        <v>77.169999999999604</v>
      </c>
    </row>
    <row r="17685" spans="1:2">
      <c r="A17685" s="174">
        <v>1768.2</v>
      </c>
      <c r="B17685" s="174">
        <v>76.939999999999898</v>
      </c>
    </row>
    <row r="17686" spans="1:2">
      <c r="A17686" s="174">
        <v>1768.3</v>
      </c>
      <c r="B17686" s="174">
        <v>76.709999999999496</v>
      </c>
    </row>
    <row r="17687" spans="1:2">
      <c r="A17687" s="174">
        <v>1768.4</v>
      </c>
      <c r="B17687" s="174">
        <v>76.479999999999706</v>
      </c>
    </row>
    <row r="17688" spans="1:2">
      <c r="A17688" s="174">
        <v>1768.5</v>
      </c>
      <c r="B17688" s="174">
        <v>76.25</v>
      </c>
    </row>
    <row r="17689" spans="1:2">
      <c r="A17689" s="174">
        <v>1768.6</v>
      </c>
      <c r="B17689" s="174">
        <v>76.019999999999598</v>
      </c>
    </row>
    <row r="17690" spans="1:2">
      <c r="A17690" s="174">
        <v>1768.7</v>
      </c>
      <c r="B17690" s="174">
        <v>75.789999999999793</v>
      </c>
    </row>
    <row r="17691" spans="1:2">
      <c r="A17691" s="174">
        <v>1768.8</v>
      </c>
      <c r="B17691" s="174">
        <v>75.559999999999505</v>
      </c>
    </row>
    <row r="17692" spans="1:2">
      <c r="A17692" s="174">
        <v>1768.9</v>
      </c>
      <c r="B17692" s="174">
        <v>75.3299999999997</v>
      </c>
    </row>
    <row r="17693" spans="1:2">
      <c r="A17693" s="174">
        <v>1769</v>
      </c>
      <c r="B17693" s="174">
        <v>75.099999999999994</v>
      </c>
    </row>
    <row r="17694" spans="1:2">
      <c r="A17694" s="174">
        <v>1769.1</v>
      </c>
      <c r="B17694" s="174">
        <v>74.819999999999595</v>
      </c>
    </row>
    <row r="17695" spans="1:2">
      <c r="A17695" s="174">
        <v>1769.2</v>
      </c>
      <c r="B17695" s="174">
        <v>74.539999999999793</v>
      </c>
    </row>
    <row r="17696" spans="1:2">
      <c r="A17696" s="174">
        <v>1769.3</v>
      </c>
      <c r="B17696" s="174">
        <v>74.259999999999394</v>
      </c>
    </row>
    <row r="17697" spans="1:2">
      <c r="A17697" s="174">
        <v>1769.4</v>
      </c>
      <c r="B17697" s="174">
        <v>73.979999999999706</v>
      </c>
    </row>
    <row r="17698" spans="1:2">
      <c r="A17698" s="174">
        <v>1769.5</v>
      </c>
      <c r="B17698" s="174">
        <v>73.699999999999903</v>
      </c>
    </row>
    <row r="17699" spans="1:2">
      <c r="A17699" s="174">
        <v>1769.6</v>
      </c>
      <c r="B17699" s="174">
        <v>73.419999999999604</v>
      </c>
    </row>
    <row r="17700" spans="1:2">
      <c r="A17700" s="174">
        <v>1769.7</v>
      </c>
      <c r="B17700" s="174">
        <v>73.139999999999802</v>
      </c>
    </row>
    <row r="17701" spans="1:2">
      <c r="A17701" s="174">
        <v>1769.8</v>
      </c>
      <c r="B17701" s="174">
        <v>72.859999999999403</v>
      </c>
    </row>
    <row r="17702" spans="1:2">
      <c r="A17702" s="174">
        <v>1769.9</v>
      </c>
      <c r="B17702" s="174">
        <v>72.5799999999997</v>
      </c>
    </row>
    <row r="17703" spans="1:2">
      <c r="A17703" s="174">
        <v>1770</v>
      </c>
      <c r="B17703" s="174">
        <v>72.3</v>
      </c>
    </row>
    <row r="17704" spans="1:2">
      <c r="A17704" s="174">
        <v>1770.1</v>
      </c>
      <c r="B17704" s="174">
        <v>71.979999999999507</v>
      </c>
    </row>
    <row r="17705" spans="1:2">
      <c r="A17705" s="174">
        <v>1770.2</v>
      </c>
      <c r="B17705" s="174">
        <v>71.659999999999798</v>
      </c>
    </row>
    <row r="17706" spans="1:2">
      <c r="A17706" s="174">
        <v>1770.3</v>
      </c>
      <c r="B17706" s="174">
        <v>71.339999999999407</v>
      </c>
    </row>
    <row r="17707" spans="1:2">
      <c r="A17707" s="174">
        <v>1770.4</v>
      </c>
      <c r="B17707" s="174">
        <v>71.019999999999698</v>
      </c>
    </row>
    <row r="17708" spans="1:2">
      <c r="A17708" s="174">
        <v>1770.5</v>
      </c>
      <c r="B17708" s="174">
        <v>70.699999999999903</v>
      </c>
    </row>
    <row r="17709" spans="1:2">
      <c r="A17709" s="174">
        <v>1770.6</v>
      </c>
      <c r="B17709" s="174">
        <v>70.379999999999498</v>
      </c>
    </row>
    <row r="17710" spans="1:2">
      <c r="A17710" s="174">
        <v>1770.7</v>
      </c>
      <c r="B17710" s="174">
        <v>70.059999999999803</v>
      </c>
    </row>
    <row r="17711" spans="1:2">
      <c r="A17711" s="174">
        <v>1770.8</v>
      </c>
      <c r="B17711" s="174">
        <v>69.739999999999398</v>
      </c>
    </row>
    <row r="17712" spans="1:2">
      <c r="A17712" s="174">
        <v>1770.9</v>
      </c>
      <c r="B17712" s="174">
        <v>69.419999999999703</v>
      </c>
    </row>
    <row r="17713" spans="1:2">
      <c r="A17713" s="174">
        <v>1771</v>
      </c>
      <c r="B17713" s="174">
        <v>69.099999999999994</v>
      </c>
    </row>
    <row r="17714" spans="1:2">
      <c r="A17714" s="174">
        <v>1771.1</v>
      </c>
      <c r="B17714" s="174">
        <v>68.779999999999504</v>
      </c>
    </row>
    <row r="17715" spans="1:2">
      <c r="A17715" s="174">
        <v>1771.2</v>
      </c>
      <c r="B17715" s="174">
        <v>68.459999999999795</v>
      </c>
    </row>
    <row r="17716" spans="1:2">
      <c r="A17716" s="174">
        <v>1771.3</v>
      </c>
      <c r="B17716" s="174">
        <v>68.139999999999404</v>
      </c>
    </row>
    <row r="17717" spans="1:2">
      <c r="A17717" s="174">
        <v>1771.4</v>
      </c>
      <c r="B17717" s="174">
        <v>67.819999999999695</v>
      </c>
    </row>
    <row r="17718" spans="1:2">
      <c r="A17718" s="174">
        <v>1771.5</v>
      </c>
      <c r="B17718" s="174">
        <v>67.5</v>
      </c>
    </row>
    <row r="17719" spans="1:2">
      <c r="A17719" s="174">
        <v>1771.6</v>
      </c>
      <c r="B17719" s="174">
        <v>67.179999999999495</v>
      </c>
    </row>
    <row r="17720" spans="1:2">
      <c r="A17720" s="174">
        <v>1771.7</v>
      </c>
      <c r="B17720" s="174">
        <v>66.8599999999998</v>
      </c>
    </row>
    <row r="17721" spans="1:2">
      <c r="A17721" s="174">
        <v>1771.8</v>
      </c>
      <c r="B17721" s="174">
        <v>66.539999999999395</v>
      </c>
    </row>
    <row r="17722" spans="1:2">
      <c r="A17722" s="174">
        <v>1771.9</v>
      </c>
      <c r="B17722" s="174">
        <v>66.2199999999997</v>
      </c>
    </row>
    <row r="17723" spans="1:2">
      <c r="A17723" s="174">
        <v>1772</v>
      </c>
      <c r="B17723" s="174">
        <v>65.900000000000006</v>
      </c>
    </row>
    <row r="17724" spans="1:2">
      <c r="A17724" s="174">
        <v>1772.1</v>
      </c>
      <c r="B17724" s="174">
        <v>65.579999999999501</v>
      </c>
    </row>
    <row r="17725" spans="1:2">
      <c r="A17725" s="174">
        <v>1772.2</v>
      </c>
      <c r="B17725" s="174">
        <v>65.259999999999806</v>
      </c>
    </row>
    <row r="17726" spans="1:2">
      <c r="A17726" s="174">
        <v>1772.3</v>
      </c>
      <c r="B17726" s="174">
        <v>64.939999999999401</v>
      </c>
    </row>
    <row r="17727" spans="1:2">
      <c r="A17727" s="174">
        <v>1772.4</v>
      </c>
      <c r="B17727" s="174">
        <v>64.619999999999706</v>
      </c>
    </row>
    <row r="17728" spans="1:2">
      <c r="A17728" s="174">
        <v>1772.5</v>
      </c>
      <c r="B17728" s="174">
        <v>64.3</v>
      </c>
    </row>
    <row r="17729" spans="1:2">
      <c r="A17729" s="174">
        <v>1772.6</v>
      </c>
      <c r="B17729" s="174">
        <v>63.979999999999499</v>
      </c>
    </row>
    <row r="17730" spans="1:2">
      <c r="A17730" s="174">
        <v>1772.7</v>
      </c>
      <c r="B17730" s="174">
        <v>63.659999999999798</v>
      </c>
    </row>
    <row r="17731" spans="1:2">
      <c r="A17731" s="174">
        <v>1772.8</v>
      </c>
      <c r="B17731" s="174">
        <v>63.339999999999399</v>
      </c>
    </row>
    <row r="17732" spans="1:2">
      <c r="A17732" s="174">
        <v>1772.9</v>
      </c>
      <c r="B17732" s="174">
        <v>63.019999999999698</v>
      </c>
    </row>
    <row r="17733" spans="1:2">
      <c r="A17733" s="174">
        <v>1773</v>
      </c>
      <c r="B17733" s="174">
        <v>62.7</v>
      </c>
    </row>
    <row r="17734" spans="1:2">
      <c r="A17734" s="174">
        <v>1773.1</v>
      </c>
      <c r="B17734" s="174">
        <v>62.399999999999501</v>
      </c>
    </row>
    <row r="17735" spans="1:2">
      <c r="A17735" s="174">
        <v>1773.2</v>
      </c>
      <c r="B17735" s="174">
        <v>62.099999999999802</v>
      </c>
    </row>
    <row r="17736" spans="1:2">
      <c r="A17736" s="174">
        <v>1773.3</v>
      </c>
      <c r="B17736" s="174">
        <v>61.7999999999994</v>
      </c>
    </row>
    <row r="17737" spans="1:2">
      <c r="A17737" s="174">
        <v>1773.4</v>
      </c>
      <c r="B17737" s="174">
        <v>61.499999999999702</v>
      </c>
    </row>
    <row r="17738" spans="1:2">
      <c r="A17738" s="174">
        <v>1773.5</v>
      </c>
      <c r="B17738" s="174">
        <v>61.2</v>
      </c>
    </row>
    <row r="17739" spans="1:2">
      <c r="A17739" s="174">
        <v>1773.6</v>
      </c>
      <c r="B17739" s="174">
        <v>60.899999999999501</v>
      </c>
    </row>
    <row r="17740" spans="1:2">
      <c r="A17740" s="174">
        <v>1773.7</v>
      </c>
      <c r="B17740" s="174">
        <v>60.599999999999802</v>
      </c>
    </row>
    <row r="17741" spans="1:2">
      <c r="A17741" s="174">
        <v>1773.8</v>
      </c>
      <c r="B17741" s="174">
        <v>60.2999999999994</v>
      </c>
    </row>
    <row r="17742" spans="1:2">
      <c r="A17742" s="174">
        <v>1773.9</v>
      </c>
      <c r="B17742" s="174">
        <v>59.999999999999702</v>
      </c>
    </row>
    <row r="17743" spans="1:2">
      <c r="A17743" s="174">
        <v>1774</v>
      </c>
      <c r="B17743" s="174">
        <v>59.7</v>
      </c>
    </row>
    <row r="17744" spans="1:2">
      <c r="A17744" s="174">
        <v>1774.1</v>
      </c>
      <c r="B17744" s="174">
        <v>59.429999999999602</v>
      </c>
    </row>
    <row r="17745" spans="1:2">
      <c r="A17745" s="174">
        <v>1774.2</v>
      </c>
      <c r="B17745" s="174">
        <v>59.159999999999798</v>
      </c>
    </row>
    <row r="17746" spans="1:2">
      <c r="A17746" s="174">
        <v>1774.3</v>
      </c>
      <c r="B17746" s="174">
        <v>58.889999999999503</v>
      </c>
    </row>
    <row r="17747" spans="1:2">
      <c r="A17747" s="174">
        <v>1774.4</v>
      </c>
      <c r="B17747" s="174">
        <v>58.619999999999699</v>
      </c>
    </row>
    <row r="17748" spans="1:2">
      <c r="A17748" s="174">
        <v>1774.5</v>
      </c>
      <c r="B17748" s="174">
        <v>58.35</v>
      </c>
    </row>
    <row r="17749" spans="1:2">
      <c r="A17749" s="174">
        <v>1774.6</v>
      </c>
      <c r="B17749" s="174">
        <v>58.0799999999996</v>
      </c>
    </row>
    <row r="17750" spans="1:2">
      <c r="A17750" s="174">
        <v>1774.7</v>
      </c>
      <c r="B17750" s="174">
        <v>57.809999999999803</v>
      </c>
    </row>
    <row r="17751" spans="1:2">
      <c r="A17751" s="174">
        <v>1774.8</v>
      </c>
      <c r="B17751" s="174">
        <v>57.539999999999502</v>
      </c>
    </row>
    <row r="17752" spans="1:2">
      <c r="A17752" s="174">
        <v>1774.9</v>
      </c>
      <c r="B17752" s="174">
        <v>57.269999999999698</v>
      </c>
    </row>
    <row r="17753" spans="1:2">
      <c r="A17753" s="174">
        <v>1775</v>
      </c>
      <c r="B17753" s="174">
        <v>57</v>
      </c>
    </row>
    <row r="17754" spans="1:2">
      <c r="A17754" s="174">
        <v>1775.1</v>
      </c>
      <c r="B17754" s="174">
        <v>56.7599999999996</v>
      </c>
    </row>
    <row r="17755" spans="1:2">
      <c r="A17755" s="174">
        <v>1775.2</v>
      </c>
      <c r="B17755" s="174">
        <v>56.519999999999797</v>
      </c>
    </row>
    <row r="17756" spans="1:2">
      <c r="A17756" s="174">
        <v>1775.3</v>
      </c>
      <c r="B17756" s="174">
        <v>56.279999999999497</v>
      </c>
    </row>
    <row r="17757" spans="1:2">
      <c r="A17757" s="174">
        <v>1775.4</v>
      </c>
      <c r="B17757" s="174">
        <v>56.039999999999701</v>
      </c>
    </row>
    <row r="17758" spans="1:2">
      <c r="A17758" s="174">
        <v>1775.5</v>
      </c>
      <c r="B17758" s="174">
        <v>55.8</v>
      </c>
    </row>
    <row r="17759" spans="1:2">
      <c r="A17759" s="174">
        <v>1775.6</v>
      </c>
      <c r="B17759" s="174">
        <v>55.559999999999597</v>
      </c>
    </row>
    <row r="17760" spans="1:2">
      <c r="A17760" s="174">
        <v>1775.7</v>
      </c>
      <c r="B17760" s="174">
        <v>55.319999999999801</v>
      </c>
    </row>
    <row r="17761" spans="1:2">
      <c r="A17761" s="174">
        <v>1775.8</v>
      </c>
      <c r="B17761" s="174">
        <v>55.079999999999501</v>
      </c>
    </row>
    <row r="17762" spans="1:2">
      <c r="A17762" s="174">
        <v>1775.9</v>
      </c>
      <c r="B17762" s="174">
        <v>54.839999999999698</v>
      </c>
    </row>
    <row r="17763" spans="1:2">
      <c r="A17763" s="174">
        <v>1776</v>
      </c>
      <c r="B17763" s="174">
        <v>54.6</v>
      </c>
    </row>
    <row r="17764" spans="1:2">
      <c r="A17764" s="174">
        <v>1776.1</v>
      </c>
      <c r="B17764" s="174">
        <v>54.359999999999602</v>
      </c>
    </row>
    <row r="17765" spans="1:2">
      <c r="A17765" s="174">
        <v>1776.2</v>
      </c>
      <c r="B17765" s="174">
        <v>54.119999999999798</v>
      </c>
    </row>
    <row r="17766" spans="1:2">
      <c r="A17766" s="174">
        <v>1776.3</v>
      </c>
      <c r="B17766" s="174">
        <v>53.879999999999498</v>
      </c>
    </row>
    <row r="17767" spans="1:2">
      <c r="A17767" s="174">
        <v>1776.4</v>
      </c>
      <c r="B17767" s="174">
        <v>53.639999999999702</v>
      </c>
    </row>
    <row r="17768" spans="1:2">
      <c r="A17768" s="174">
        <v>1776.5</v>
      </c>
      <c r="B17768" s="174">
        <v>53.4</v>
      </c>
    </row>
    <row r="17769" spans="1:2">
      <c r="A17769" s="174">
        <v>1776.6</v>
      </c>
      <c r="B17769" s="174">
        <v>53.159999999999599</v>
      </c>
    </row>
    <row r="17770" spans="1:2">
      <c r="A17770" s="174">
        <v>1776.7</v>
      </c>
      <c r="B17770" s="174">
        <v>52.919999999999803</v>
      </c>
    </row>
    <row r="17771" spans="1:2">
      <c r="A17771" s="174">
        <v>1776.8</v>
      </c>
      <c r="B17771" s="174">
        <v>52.679999999999502</v>
      </c>
    </row>
    <row r="17772" spans="1:2">
      <c r="A17772" s="174">
        <v>1776.9</v>
      </c>
      <c r="B17772" s="174">
        <v>52.439999999999699</v>
      </c>
    </row>
    <row r="17773" spans="1:2">
      <c r="A17773" s="174">
        <v>1777</v>
      </c>
      <c r="B17773" s="174">
        <v>52.2</v>
      </c>
    </row>
    <row r="17774" spans="1:2">
      <c r="A17774" s="174">
        <v>1777.1</v>
      </c>
      <c r="B17774" s="174">
        <v>51.949999999999598</v>
      </c>
    </row>
    <row r="17775" spans="1:2">
      <c r="A17775" s="174">
        <v>1777.2</v>
      </c>
      <c r="B17775" s="174">
        <v>51.699999999999797</v>
      </c>
    </row>
    <row r="17776" spans="1:2">
      <c r="A17776" s="174">
        <v>1777.3</v>
      </c>
      <c r="B17776" s="174">
        <v>51.449999999999498</v>
      </c>
    </row>
    <row r="17777" spans="1:2">
      <c r="A17777" s="174">
        <v>1777.4</v>
      </c>
      <c r="B17777" s="174">
        <v>51.199999999999697</v>
      </c>
    </row>
    <row r="17778" spans="1:2">
      <c r="A17778" s="174">
        <v>1777.5</v>
      </c>
      <c r="B17778" s="174">
        <v>50.95</v>
      </c>
    </row>
    <row r="17779" spans="1:2">
      <c r="A17779" s="174">
        <v>1777.6</v>
      </c>
      <c r="B17779" s="174">
        <v>50.699999999999598</v>
      </c>
    </row>
    <row r="17780" spans="1:2">
      <c r="A17780" s="174">
        <v>1777.7</v>
      </c>
      <c r="B17780" s="174">
        <v>50.449999999999797</v>
      </c>
    </row>
    <row r="17781" spans="1:2">
      <c r="A17781" s="174">
        <v>1777.8</v>
      </c>
      <c r="B17781" s="174">
        <v>50.199999999999498</v>
      </c>
    </row>
    <row r="17782" spans="1:2">
      <c r="A17782" s="174">
        <v>1777.9</v>
      </c>
      <c r="B17782" s="174">
        <v>49.949999999999697</v>
      </c>
    </row>
    <row r="17783" spans="1:2">
      <c r="A17783" s="174">
        <v>1778</v>
      </c>
      <c r="B17783" s="174">
        <v>49.7</v>
      </c>
    </row>
    <row r="17784" spans="1:2">
      <c r="A17784" s="174">
        <v>1778.1</v>
      </c>
      <c r="B17784" s="174">
        <v>49.409999999999599</v>
      </c>
    </row>
    <row r="17785" spans="1:2">
      <c r="A17785" s="174">
        <v>1778.2</v>
      </c>
      <c r="B17785" s="174">
        <v>49.119999999999798</v>
      </c>
    </row>
    <row r="17786" spans="1:2">
      <c r="A17786" s="174">
        <v>1778.3</v>
      </c>
      <c r="B17786" s="174">
        <v>48.829999999999401</v>
      </c>
    </row>
    <row r="17787" spans="1:2">
      <c r="A17787" s="174">
        <v>1778.4</v>
      </c>
      <c r="B17787" s="174">
        <v>48.539999999999701</v>
      </c>
    </row>
    <row r="17788" spans="1:2">
      <c r="A17788" s="174">
        <v>1778.5</v>
      </c>
      <c r="B17788" s="174">
        <v>48.25</v>
      </c>
    </row>
    <row r="17789" spans="1:2">
      <c r="A17789" s="174">
        <v>1778.6</v>
      </c>
      <c r="B17789" s="174">
        <v>47.959999999999603</v>
      </c>
    </row>
    <row r="17790" spans="1:2">
      <c r="A17790" s="174">
        <v>1778.7</v>
      </c>
      <c r="B17790" s="174">
        <v>47.669999999999803</v>
      </c>
    </row>
    <row r="17791" spans="1:2">
      <c r="A17791" s="174">
        <v>1778.8</v>
      </c>
      <c r="B17791" s="174">
        <v>47.379999999999399</v>
      </c>
    </row>
    <row r="17792" spans="1:2">
      <c r="A17792" s="174">
        <v>1778.9</v>
      </c>
      <c r="B17792" s="174">
        <v>47.089999999999698</v>
      </c>
    </row>
    <row r="17793" spans="1:2">
      <c r="A17793" s="174">
        <v>1779</v>
      </c>
      <c r="B17793" s="174">
        <v>46.8</v>
      </c>
    </row>
    <row r="17794" spans="1:2">
      <c r="A17794" s="174">
        <v>1779.1</v>
      </c>
      <c r="B17794" s="174">
        <v>46.469999999999501</v>
      </c>
    </row>
    <row r="17795" spans="1:2">
      <c r="A17795" s="174">
        <v>1779.2</v>
      </c>
      <c r="B17795" s="174">
        <v>46.139999999999802</v>
      </c>
    </row>
    <row r="17796" spans="1:2">
      <c r="A17796" s="174">
        <v>1779.3</v>
      </c>
      <c r="B17796" s="174">
        <v>45.809999999999398</v>
      </c>
    </row>
    <row r="17797" spans="1:2">
      <c r="A17797" s="174">
        <v>1779.4</v>
      </c>
      <c r="B17797" s="174">
        <v>45.479999999999698</v>
      </c>
    </row>
    <row r="17798" spans="1:2">
      <c r="A17798" s="174">
        <v>1779.5</v>
      </c>
      <c r="B17798" s="174">
        <v>45.15</v>
      </c>
    </row>
    <row r="17799" spans="1:2">
      <c r="A17799" s="174">
        <v>1779.6</v>
      </c>
      <c r="B17799" s="174">
        <v>44.819999999999503</v>
      </c>
    </row>
    <row r="17800" spans="1:2">
      <c r="A17800" s="174">
        <v>1779.7</v>
      </c>
      <c r="B17800" s="174">
        <v>44.489999999999803</v>
      </c>
    </row>
    <row r="17801" spans="1:2">
      <c r="A17801" s="174">
        <v>1779.8</v>
      </c>
      <c r="B17801" s="174">
        <v>44.1599999999994</v>
      </c>
    </row>
    <row r="17802" spans="1:2">
      <c r="A17802" s="174">
        <v>1779.9</v>
      </c>
      <c r="B17802" s="174">
        <v>43.8299999999997</v>
      </c>
    </row>
    <row r="17803" spans="1:2">
      <c r="A17803" s="174">
        <v>1780</v>
      </c>
      <c r="B17803" s="174">
        <v>43.5</v>
      </c>
    </row>
    <row r="17804" spans="1:2">
      <c r="A17804" s="174">
        <v>1780.1</v>
      </c>
      <c r="B17804" s="174">
        <v>43.139999999999503</v>
      </c>
    </row>
    <row r="17805" spans="1:2">
      <c r="A17805" s="174">
        <v>1780.2</v>
      </c>
      <c r="B17805" s="174">
        <v>42.779999999999802</v>
      </c>
    </row>
    <row r="17806" spans="1:2">
      <c r="A17806" s="174">
        <v>1780.3</v>
      </c>
      <c r="B17806" s="174">
        <v>42.419999999999298</v>
      </c>
    </row>
    <row r="17807" spans="1:2">
      <c r="A17807" s="174">
        <v>1780.4</v>
      </c>
      <c r="B17807" s="174">
        <v>42.059999999999597</v>
      </c>
    </row>
    <row r="17808" spans="1:2">
      <c r="A17808" s="174">
        <v>1780.5</v>
      </c>
      <c r="B17808" s="174">
        <v>41.7</v>
      </c>
    </row>
    <row r="17809" spans="1:2">
      <c r="A17809" s="174">
        <v>1780.6</v>
      </c>
      <c r="B17809" s="174">
        <v>41.339999999999499</v>
      </c>
    </row>
    <row r="17810" spans="1:2">
      <c r="A17810" s="174">
        <v>1780.7</v>
      </c>
      <c r="B17810" s="174">
        <v>40.979999999999798</v>
      </c>
    </row>
    <row r="17811" spans="1:2">
      <c r="A17811" s="174">
        <v>1780.8</v>
      </c>
      <c r="B17811" s="174">
        <v>40.619999999999301</v>
      </c>
    </row>
    <row r="17812" spans="1:2">
      <c r="A17812" s="174">
        <v>1780.9</v>
      </c>
      <c r="B17812" s="174">
        <v>40.2599999999996</v>
      </c>
    </row>
    <row r="17813" spans="1:2">
      <c r="A17813" s="174">
        <v>1781</v>
      </c>
      <c r="B17813" s="174">
        <v>39.9</v>
      </c>
    </row>
    <row r="17814" spans="1:2">
      <c r="A17814" s="174">
        <v>1781.1</v>
      </c>
      <c r="B17814" s="174">
        <v>39.5499999999995</v>
      </c>
    </row>
    <row r="17815" spans="1:2">
      <c r="A17815" s="174">
        <v>1781.2</v>
      </c>
      <c r="B17815" s="174">
        <v>39.199999999999797</v>
      </c>
    </row>
    <row r="17816" spans="1:2">
      <c r="A17816" s="174">
        <v>1781.3</v>
      </c>
      <c r="B17816" s="174">
        <v>38.849999999999298</v>
      </c>
    </row>
    <row r="17817" spans="1:2">
      <c r="A17817" s="174">
        <v>1781.4</v>
      </c>
      <c r="B17817" s="174">
        <v>38.499999999999602</v>
      </c>
    </row>
    <row r="17818" spans="1:2">
      <c r="A17818" s="174">
        <v>1781.5</v>
      </c>
      <c r="B17818" s="174">
        <v>38.15</v>
      </c>
    </row>
    <row r="17819" spans="1:2">
      <c r="A17819" s="174">
        <v>1781.6</v>
      </c>
      <c r="B17819" s="174">
        <v>37.7999999999995</v>
      </c>
    </row>
    <row r="17820" spans="1:2">
      <c r="A17820" s="174">
        <v>1781.7</v>
      </c>
      <c r="B17820" s="174">
        <v>37.449999999999797</v>
      </c>
    </row>
    <row r="17821" spans="1:2">
      <c r="A17821" s="174">
        <v>1781.8</v>
      </c>
      <c r="B17821" s="174">
        <v>37.099999999999298</v>
      </c>
    </row>
    <row r="17822" spans="1:2">
      <c r="A17822" s="174">
        <v>1781.9</v>
      </c>
      <c r="B17822" s="174">
        <v>36.749999999999602</v>
      </c>
    </row>
    <row r="17823" spans="1:2">
      <c r="A17823" s="174">
        <v>1782</v>
      </c>
      <c r="B17823" s="174">
        <v>36.4</v>
      </c>
    </row>
    <row r="17824" spans="1:2">
      <c r="A17824" s="174">
        <v>1782.1</v>
      </c>
      <c r="B17824" s="174">
        <v>36.079999999999501</v>
      </c>
    </row>
    <row r="17825" spans="1:2">
      <c r="A17825" s="174">
        <v>1782.2</v>
      </c>
      <c r="B17825" s="174">
        <v>35.759999999999799</v>
      </c>
    </row>
    <row r="17826" spans="1:2">
      <c r="A17826" s="174">
        <v>1782.3</v>
      </c>
      <c r="B17826" s="174">
        <v>35.439999999999401</v>
      </c>
    </row>
    <row r="17827" spans="1:2">
      <c r="A17827" s="174">
        <v>1782.4</v>
      </c>
      <c r="B17827" s="174">
        <v>35.119999999999699</v>
      </c>
    </row>
    <row r="17828" spans="1:2">
      <c r="A17828" s="174">
        <v>1782.5</v>
      </c>
      <c r="B17828" s="174">
        <v>34.799999999999997</v>
      </c>
    </row>
    <row r="17829" spans="1:2">
      <c r="A17829" s="174">
        <v>1782.6</v>
      </c>
      <c r="B17829" s="174">
        <v>34.479999999999499</v>
      </c>
    </row>
    <row r="17830" spans="1:2">
      <c r="A17830" s="174">
        <v>1782.7</v>
      </c>
      <c r="B17830" s="174">
        <v>34.159999999999798</v>
      </c>
    </row>
    <row r="17831" spans="1:2">
      <c r="A17831" s="174">
        <v>1782.8</v>
      </c>
      <c r="B17831" s="174">
        <v>33.839999999999399</v>
      </c>
    </row>
    <row r="17832" spans="1:2">
      <c r="A17832" s="174">
        <v>1782.9</v>
      </c>
      <c r="B17832" s="174">
        <v>33.519999999999698</v>
      </c>
    </row>
    <row r="17833" spans="1:2">
      <c r="A17833" s="174">
        <v>1783</v>
      </c>
      <c r="B17833" s="174">
        <v>33.200000000000003</v>
      </c>
    </row>
    <row r="17834" spans="1:2">
      <c r="A17834" s="174">
        <v>1783.1</v>
      </c>
      <c r="B17834" s="174">
        <v>32.929999999999602</v>
      </c>
    </row>
    <row r="17835" spans="1:2">
      <c r="A17835" s="174">
        <v>1783.2</v>
      </c>
      <c r="B17835" s="174">
        <v>32.659999999999798</v>
      </c>
    </row>
    <row r="17836" spans="1:2">
      <c r="A17836" s="174">
        <v>1783.3</v>
      </c>
      <c r="B17836" s="174">
        <v>32.389999999999503</v>
      </c>
    </row>
    <row r="17837" spans="1:2">
      <c r="A17837" s="174">
        <v>1783.4</v>
      </c>
      <c r="B17837" s="174">
        <v>32.119999999999699</v>
      </c>
    </row>
    <row r="17838" spans="1:2">
      <c r="A17838" s="174">
        <v>1783.5</v>
      </c>
      <c r="B17838" s="174">
        <v>31.85</v>
      </c>
    </row>
    <row r="17839" spans="1:2">
      <c r="A17839" s="174">
        <v>1783.6</v>
      </c>
      <c r="B17839" s="174">
        <v>31.5799999999996</v>
      </c>
    </row>
    <row r="17840" spans="1:2">
      <c r="A17840" s="174">
        <v>1783.7</v>
      </c>
      <c r="B17840" s="174">
        <v>31.3099999999998</v>
      </c>
    </row>
    <row r="17841" spans="1:2">
      <c r="A17841" s="174">
        <v>1783.8</v>
      </c>
      <c r="B17841" s="174">
        <v>31.039999999999502</v>
      </c>
    </row>
    <row r="17842" spans="1:2">
      <c r="A17842" s="174">
        <v>1783.9</v>
      </c>
      <c r="B17842" s="174">
        <v>30.769999999999701</v>
      </c>
    </row>
    <row r="17843" spans="1:2">
      <c r="A17843" s="174">
        <v>1784</v>
      </c>
      <c r="B17843" s="174">
        <v>30.5</v>
      </c>
    </row>
    <row r="17844" spans="1:2">
      <c r="A17844" s="174">
        <v>1784.1</v>
      </c>
      <c r="B17844" s="174">
        <v>30.279999999999699</v>
      </c>
    </row>
    <row r="17845" spans="1:2">
      <c r="A17845" s="174">
        <v>1784.2</v>
      </c>
      <c r="B17845" s="174">
        <v>30.059999999999899</v>
      </c>
    </row>
    <row r="17846" spans="1:2">
      <c r="A17846" s="174">
        <v>1784.3</v>
      </c>
      <c r="B17846" s="174">
        <v>29.839999999999598</v>
      </c>
    </row>
    <row r="17847" spans="1:2">
      <c r="A17847" s="174">
        <v>1784.4</v>
      </c>
      <c r="B17847" s="174">
        <v>29.619999999999798</v>
      </c>
    </row>
    <row r="17848" spans="1:2">
      <c r="A17848" s="174">
        <v>1784.5</v>
      </c>
      <c r="B17848" s="174">
        <v>29.4</v>
      </c>
    </row>
    <row r="17849" spans="1:2">
      <c r="A17849" s="174">
        <v>1784.6</v>
      </c>
      <c r="B17849" s="174">
        <v>29.179999999999701</v>
      </c>
    </row>
    <row r="17850" spans="1:2">
      <c r="A17850" s="174">
        <v>1784.7</v>
      </c>
      <c r="B17850" s="174">
        <v>28.959999999999901</v>
      </c>
    </row>
    <row r="17851" spans="1:2">
      <c r="A17851" s="174">
        <v>1784.8</v>
      </c>
      <c r="B17851" s="174">
        <v>28.739999999999601</v>
      </c>
    </row>
    <row r="17852" spans="1:2">
      <c r="A17852" s="174">
        <v>1784.9</v>
      </c>
      <c r="B17852" s="174">
        <v>28.519999999999801</v>
      </c>
    </row>
    <row r="17853" spans="1:2">
      <c r="A17853" s="174">
        <v>1785</v>
      </c>
      <c r="B17853" s="174">
        <v>28.3</v>
      </c>
    </row>
    <row r="17854" spans="1:2">
      <c r="A17854" s="174">
        <v>1785.1</v>
      </c>
      <c r="B17854" s="174">
        <v>28.099999999999699</v>
      </c>
    </row>
    <row r="17855" spans="1:2">
      <c r="A17855" s="174">
        <v>1785.2</v>
      </c>
      <c r="B17855" s="174">
        <v>27.899999999999899</v>
      </c>
    </row>
    <row r="17856" spans="1:2">
      <c r="A17856" s="174">
        <v>1785.3</v>
      </c>
      <c r="B17856" s="174">
        <v>27.699999999999601</v>
      </c>
    </row>
    <row r="17857" spans="1:2">
      <c r="A17857" s="174">
        <v>1785.4</v>
      </c>
      <c r="B17857" s="174">
        <v>27.499999999999801</v>
      </c>
    </row>
    <row r="17858" spans="1:2">
      <c r="A17858" s="174">
        <v>1785.5</v>
      </c>
      <c r="B17858" s="174">
        <v>27.3</v>
      </c>
    </row>
    <row r="17859" spans="1:2">
      <c r="A17859" s="174">
        <v>1785.6</v>
      </c>
      <c r="B17859" s="174">
        <v>27.099999999999699</v>
      </c>
    </row>
    <row r="17860" spans="1:2">
      <c r="A17860" s="174">
        <v>1785.7</v>
      </c>
      <c r="B17860" s="174">
        <v>26.899999999999899</v>
      </c>
    </row>
    <row r="17861" spans="1:2">
      <c r="A17861" s="174">
        <v>1785.8</v>
      </c>
      <c r="B17861" s="174">
        <v>26.699999999999601</v>
      </c>
    </row>
    <row r="17862" spans="1:2">
      <c r="A17862" s="174">
        <v>1785.9</v>
      </c>
      <c r="B17862" s="174">
        <v>26.499999999999801</v>
      </c>
    </row>
    <row r="17863" spans="1:2">
      <c r="A17863" s="174">
        <v>1786</v>
      </c>
      <c r="B17863" s="174">
        <v>26.3</v>
      </c>
    </row>
    <row r="17864" spans="1:2">
      <c r="A17864" s="174">
        <v>1786.1</v>
      </c>
      <c r="B17864" s="174">
        <v>26.109999999999701</v>
      </c>
    </row>
    <row r="17865" spans="1:2">
      <c r="A17865" s="174">
        <v>1786.2</v>
      </c>
      <c r="B17865" s="174">
        <v>25.919999999999899</v>
      </c>
    </row>
    <row r="17866" spans="1:2">
      <c r="A17866" s="174">
        <v>1786.3</v>
      </c>
      <c r="B17866" s="174">
        <v>25.729999999999599</v>
      </c>
    </row>
    <row r="17867" spans="1:2">
      <c r="A17867" s="174">
        <v>1786.4</v>
      </c>
      <c r="B17867" s="174">
        <v>25.5399999999998</v>
      </c>
    </row>
    <row r="17868" spans="1:2">
      <c r="A17868" s="174">
        <v>1786.5</v>
      </c>
      <c r="B17868" s="174">
        <v>25.35</v>
      </c>
    </row>
    <row r="17869" spans="1:2">
      <c r="A17869" s="174">
        <v>1786.6</v>
      </c>
      <c r="B17869" s="174">
        <v>25.159999999999702</v>
      </c>
    </row>
    <row r="17870" spans="1:2">
      <c r="A17870" s="174">
        <v>1786.7</v>
      </c>
      <c r="B17870" s="174">
        <v>24.969999999999899</v>
      </c>
    </row>
    <row r="17871" spans="1:2">
      <c r="A17871" s="174">
        <v>1786.8</v>
      </c>
      <c r="B17871" s="174">
        <v>24.7799999999996</v>
      </c>
    </row>
    <row r="17872" spans="1:2">
      <c r="A17872" s="174">
        <v>1786.9</v>
      </c>
      <c r="B17872" s="174">
        <v>24.589999999999801</v>
      </c>
    </row>
    <row r="17873" spans="1:2">
      <c r="A17873" s="174">
        <v>1787</v>
      </c>
      <c r="B17873" s="174">
        <v>24.4</v>
      </c>
    </row>
    <row r="17874" spans="1:2">
      <c r="A17874" s="174">
        <v>1787.1</v>
      </c>
      <c r="B17874" s="174">
        <v>24.209999999999699</v>
      </c>
    </row>
    <row r="17875" spans="1:2">
      <c r="A17875" s="174">
        <v>1787.2</v>
      </c>
      <c r="B17875" s="174">
        <v>24.0199999999999</v>
      </c>
    </row>
    <row r="17876" spans="1:2">
      <c r="A17876" s="174">
        <v>1787.3</v>
      </c>
      <c r="B17876" s="174">
        <v>23.8299999999996</v>
      </c>
    </row>
    <row r="17877" spans="1:2">
      <c r="A17877" s="174">
        <v>1787.4</v>
      </c>
      <c r="B17877" s="174">
        <v>23.639999999999802</v>
      </c>
    </row>
    <row r="17878" spans="1:2">
      <c r="A17878" s="174">
        <v>1787.5</v>
      </c>
      <c r="B17878" s="174">
        <v>23.45</v>
      </c>
    </row>
    <row r="17879" spans="1:2">
      <c r="A17879" s="174">
        <v>1787.6</v>
      </c>
      <c r="B17879" s="174">
        <v>23.2599999999997</v>
      </c>
    </row>
    <row r="17880" spans="1:2">
      <c r="A17880" s="174">
        <v>1787.7</v>
      </c>
      <c r="B17880" s="174">
        <v>23.069999999999901</v>
      </c>
    </row>
    <row r="17881" spans="1:2">
      <c r="A17881" s="174">
        <v>1787.8</v>
      </c>
      <c r="B17881" s="174">
        <v>22.879999999999601</v>
      </c>
    </row>
    <row r="17882" spans="1:2">
      <c r="A17882" s="174">
        <v>1787.9</v>
      </c>
      <c r="B17882" s="174">
        <v>22.689999999999799</v>
      </c>
    </row>
    <row r="17883" spans="1:2">
      <c r="A17883" s="174">
        <v>1788</v>
      </c>
      <c r="B17883" s="174">
        <v>22.5</v>
      </c>
    </row>
    <row r="17884" spans="1:2">
      <c r="A17884" s="174">
        <v>1788.1</v>
      </c>
      <c r="B17884" s="174">
        <v>22.299999999999699</v>
      </c>
    </row>
    <row r="17885" spans="1:2">
      <c r="A17885" s="174">
        <v>1788.2</v>
      </c>
      <c r="B17885" s="174">
        <v>22.099999999999898</v>
      </c>
    </row>
    <row r="17886" spans="1:2">
      <c r="A17886" s="174">
        <v>1788.3</v>
      </c>
      <c r="B17886" s="174">
        <v>21.899999999999601</v>
      </c>
    </row>
    <row r="17887" spans="1:2">
      <c r="A17887" s="174">
        <v>1788.4</v>
      </c>
      <c r="B17887" s="174">
        <v>21.6999999999998</v>
      </c>
    </row>
    <row r="17888" spans="1:2">
      <c r="A17888" s="174">
        <v>1788.5</v>
      </c>
      <c r="B17888" s="174">
        <v>21.5</v>
      </c>
    </row>
    <row r="17889" spans="1:2">
      <c r="A17889" s="174">
        <v>1788.6</v>
      </c>
      <c r="B17889" s="174">
        <v>21.299999999999699</v>
      </c>
    </row>
    <row r="17890" spans="1:2">
      <c r="A17890" s="174">
        <v>1788.7</v>
      </c>
      <c r="B17890" s="174">
        <v>21.099999999999898</v>
      </c>
    </row>
    <row r="17891" spans="1:2">
      <c r="A17891" s="174">
        <v>1788.8</v>
      </c>
      <c r="B17891" s="174">
        <v>20.899999999999601</v>
      </c>
    </row>
    <row r="17892" spans="1:2">
      <c r="A17892" s="174">
        <v>1788.9</v>
      </c>
      <c r="B17892" s="174">
        <v>20.6999999999998</v>
      </c>
    </row>
    <row r="17893" spans="1:2">
      <c r="A17893" s="174">
        <v>1789</v>
      </c>
      <c r="B17893" s="174">
        <v>20.5</v>
      </c>
    </row>
    <row r="17894" spans="1:2">
      <c r="A17894" s="174">
        <v>1789.1</v>
      </c>
      <c r="B17894" s="174">
        <v>20.269999999999602</v>
      </c>
    </row>
    <row r="17895" spans="1:2">
      <c r="A17895" s="174">
        <v>1789.2</v>
      </c>
      <c r="B17895" s="174">
        <v>20.0399999999998</v>
      </c>
    </row>
    <row r="17896" spans="1:2">
      <c r="A17896" s="174">
        <v>1789.3</v>
      </c>
      <c r="B17896" s="174">
        <v>19.809999999999501</v>
      </c>
    </row>
    <row r="17897" spans="1:2">
      <c r="A17897" s="174">
        <v>1789.4</v>
      </c>
      <c r="B17897" s="174">
        <v>19.5799999999997</v>
      </c>
    </row>
    <row r="17898" spans="1:2">
      <c r="A17898" s="174">
        <v>1789.5</v>
      </c>
      <c r="B17898" s="174">
        <v>19.350000000000001</v>
      </c>
    </row>
    <row r="17899" spans="1:2">
      <c r="A17899" s="174">
        <v>1789.6</v>
      </c>
      <c r="B17899" s="174">
        <v>19.1199999999996</v>
      </c>
    </row>
    <row r="17900" spans="1:2">
      <c r="A17900" s="174">
        <v>1789.7</v>
      </c>
      <c r="B17900" s="174">
        <v>18.889999999999802</v>
      </c>
    </row>
    <row r="17901" spans="1:2">
      <c r="A17901" s="174">
        <v>1789.8</v>
      </c>
      <c r="B17901" s="174">
        <v>18.659999999999499</v>
      </c>
    </row>
    <row r="17902" spans="1:2">
      <c r="A17902" s="174">
        <v>1789.9</v>
      </c>
      <c r="B17902" s="174">
        <v>18.429999999999701</v>
      </c>
    </row>
    <row r="17903" spans="1:2">
      <c r="A17903" s="174">
        <v>1790</v>
      </c>
      <c r="B17903" s="174">
        <v>18.2</v>
      </c>
    </row>
    <row r="17904" spans="1:2">
      <c r="A17904" s="174">
        <v>1790.1</v>
      </c>
      <c r="B17904" s="174">
        <v>17.929999999999598</v>
      </c>
    </row>
    <row r="17905" spans="1:2">
      <c r="A17905" s="174">
        <v>1790.2</v>
      </c>
      <c r="B17905" s="174">
        <v>17.659999999999801</v>
      </c>
    </row>
    <row r="17906" spans="1:2">
      <c r="A17906" s="174">
        <v>1790.3</v>
      </c>
      <c r="B17906" s="174">
        <v>17.3899999999995</v>
      </c>
    </row>
    <row r="17907" spans="1:2">
      <c r="A17907" s="174">
        <v>1790.4</v>
      </c>
      <c r="B17907" s="174">
        <v>17.119999999999699</v>
      </c>
    </row>
    <row r="17908" spans="1:2">
      <c r="A17908" s="174">
        <v>1790.5</v>
      </c>
      <c r="B17908" s="174">
        <v>16.850000000000001</v>
      </c>
    </row>
    <row r="17909" spans="1:2">
      <c r="A17909" s="174">
        <v>1790.6</v>
      </c>
      <c r="B17909" s="174">
        <v>16.5799999999996</v>
      </c>
    </row>
    <row r="17910" spans="1:2">
      <c r="A17910" s="174">
        <v>1790.7</v>
      </c>
      <c r="B17910" s="174">
        <v>16.3099999999998</v>
      </c>
    </row>
    <row r="17911" spans="1:2">
      <c r="A17911" s="174">
        <v>1790.8</v>
      </c>
      <c r="B17911" s="174">
        <v>16.039999999999502</v>
      </c>
    </row>
    <row r="17912" spans="1:2">
      <c r="A17912" s="174">
        <v>1790.9</v>
      </c>
      <c r="B17912" s="174">
        <v>15.769999999999699</v>
      </c>
    </row>
    <row r="17913" spans="1:2">
      <c r="A17913" s="174">
        <v>1791</v>
      </c>
      <c r="B17913" s="174">
        <v>15.5</v>
      </c>
    </row>
    <row r="17914" spans="1:2">
      <c r="A17914" s="174">
        <v>1791.1</v>
      </c>
      <c r="B17914" s="174">
        <v>15.179999999999501</v>
      </c>
    </row>
    <row r="17915" spans="1:2">
      <c r="A17915" s="174">
        <v>1791.2</v>
      </c>
      <c r="B17915" s="174">
        <v>14.8599999999998</v>
      </c>
    </row>
    <row r="17916" spans="1:2">
      <c r="A17916" s="174">
        <v>1791.3</v>
      </c>
      <c r="B17916" s="174">
        <v>14.539999999999401</v>
      </c>
    </row>
    <row r="17917" spans="1:2">
      <c r="A17917" s="174">
        <v>1791.4</v>
      </c>
      <c r="B17917" s="174">
        <v>14.2199999999997</v>
      </c>
    </row>
    <row r="17918" spans="1:2">
      <c r="A17918" s="174">
        <v>1791.5</v>
      </c>
      <c r="B17918" s="174">
        <v>13.9</v>
      </c>
    </row>
    <row r="17919" spans="1:2">
      <c r="A17919" s="174">
        <v>1791.6</v>
      </c>
      <c r="B17919" s="174">
        <v>13.579999999999499</v>
      </c>
    </row>
    <row r="17920" spans="1:2">
      <c r="A17920" s="174">
        <v>1791.7</v>
      </c>
      <c r="B17920" s="174">
        <v>13.259999999999801</v>
      </c>
    </row>
    <row r="17921" spans="1:2">
      <c r="A17921" s="174">
        <v>1791.8</v>
      </c>
      <c r="B17921" s="174">
        <v>12.939999999999401</v>
      </c>
    </row>
    <row r="17922" spans="1:2">
      <c r="A17922" s="174">
        <v>1791.9</v>
      </c>
      <c r="B17922" s="174">
        <v>12.619999999999701</v>
      </c>
    </row>
    <row r="17923" spans="1:2">
      <c r="A17923" s="174">
        <v>1792</v>
      </c>
      <c r="B17923" s="174">
        <v>12.3</v>
      </c>
    </row>
    <row r="17924" spans="1:2">
      <c r="A17924" s="174">
        <v>1792.1</v>
      </c>
      <c r="B17924" s="174">
        <v>11.9399999999995</v>
      </c>
    </row>
    <row r="17925" spans="1:2">
      <c r="A17925" s="174">
        <v>1792.2</v>
      </c>
      <c r="B17925" s="174">
        <v>11.579999999999799</v>
      </c>
    </row>
    <row r="17926" spans="1:2">
      <c r="A17926" s="174">
        <v>1792.3</v>
      </c>
      <c r="B17926" s="174">
        <v>11.219999999999301</v>
      </c>
    </row>
    <row r="17927" spans="1:2">
      <c r="A17927" s="174">
        <v>1792.4</v>
      </c>
      <c r="B17927" s="174">
        <v>10.8599999999996</v>
      </c>
    </row>
    <row r="17928" spans="1:2">
      <c r="A17928" s="174">
        <v>1792.5</v>
      </c>
      <c r="B17928" s="174">
        <v>10.5</v>
      </c>
    </row>
    <row r="17929" spans="1:2">
      <c r="A17929" s="174">
        <v>1792.6</v>
      </c>
      <c r="B17929" s="174">
        <v>10.1399999999995</v>
      </c>
    </row>
    <row r="17930" spans="1:2">
      <c r="A17930" s="174">
        <v>1792.7</v>
      </c>
      <c r="B17930" s="174">
        <v>9.7799999999998306</v>
      </c>
    </row>
    <row r="17931" spans="1:2">
      <c r="A17931" s="174">
        <v>1792.8</v>
      </c>
      <c r="B17931" s="174">
        <v>9.4199999999993391</v>
      </c>
    </row>
    <row r="17932" spans="1:2">
      <c r="A17932" s="174">
        <v>1792.9</v>
      </c>
      <c r="B17932" s="174">
        <v>9.0599999999996701</v>
      </c>
    </row>
    <row r="17933" spans="1:2">
      <c r="A17933" s="174">
        <v>1793</v>
      </c>
      <c r="B17933" s="174">
        <v>8.6999999999999993</v>
      </c>
    </row>
    <row r="17934" spans="1:2">
      <c r="A17934" s="174">
        <v>1793.1</v>
      </c>
      <c r="B17934" s="174">
        <v>8.34999999999952</v>
      </c>
    </row>
    <row r="17935" spans="1:2">
      <c r="A17935" s="174">
        <v>1793.2</v>
      </c>
      <c r="B17935" s="174">
        <v>7.9999999999998401</v>
      </c>
    </row>
    <row r="17936" spans="1:2">
      <c r="A17936" s="174">
        <v>1793.3</v>
      </c>
      <c r="B17936" s="174">
        <v>7.64999999999936</v>
      </c>
    </row>
    <row r="17937" spans="1:2">
      <c r="A17937" s="174">
        <v>1793.4</v>
      </c>
      <c r="B17937" s="174">
        <v>7.2999999999996801</v>
      </c>
    </row>
    <row r="17938" spans="1:2">
      <c r="A17938" s="174">
        <v>1793.5</v>
      </c>
      <c r="B17938" s="174">
        <v>6.9499999999999904</v>
      </c>
    </row>
    <row r="17939" spans="1:2">
      <c r="A17939" s="174">
        <v>1793.6</v>
      </c>
      <c r="B17939" s="174">
        <v>6.59999999999952</v>
      </c>
    </row>
    <row r="17940" spans="1:2">
      <c r="A17940" s="174">
        <v>1793.7</v>
      </c>
      <c r="B17940" s="174">
        <v>6.2499999999998401</v>
      </c>
    </row>
    <row r="17941" spans="1:2">
      <c r="A17941" s="174">
        <v>1793.8</v>
      </c>
      <c r="B17941" s="174">
        <v>5.89999999999936</v>
      </c>
    </row>
    <row r="17942" spans="1:2">
      <c r="A17942" s="174">
        <v>1793.9</v>
      </c>
      <c r="B17942" s="174">
        <v>5.5499999999996801</v>
      </c>
    </row>
    <row r="17943" spans="1:2">
      <c r="A17943" s="174">
        <v>1794</v>
      </c>
      <c r="B17943" s="174">
        <v>5.2</v>
      </c>
    </row>
    <row r="17944" spans="1:2">
      <c r="A17944" s="174">
        <v>1794.1</v>
      </c>
      <c r="B17944" s="174">
        <v>4.6799999999992901</v>
      </c>
    </row>
    <row r="17945" spans="1:2">
      <c r="A17945" s="174">
        <v>1794.2</v>
      </c>
      <c r="B17945" s="174">
        <v>4.1599999999997603</v>
      </c>
    </row>
    <row r="17946" spans="1:2">
      <c r="A17946" s="174">
        <v>1794.3</v>
      </c>
      <c r="B17946" s="174">
        <v>3.6399999999990502</v>
      </c>
    </row>
    <row r="17947" spans="1:2">
      <c r="A17947" s="174">
        <v>1794.4</v>
      </c>
      <c r="B17947" s="174">
        <v>3.11999999999952</v>
      </c>
    </row>
    <row r="17948" spans="1:2">
      <c r="A17948" s="174">
        <v>1794.5</v>
      </c>
      <c r="B17948" s="174">
        <v>2.6</v>
      </c>
    </row>
    <row r="17949" spans="1:2">
      <c r="A17949" s="174">
        <v>1794.6</v>
      </c>
      <c r="B17949" s="174">
        <v>2.07999999999929</v>
      </c>
    </row>
    <row r="17950" spans="1:2">
      <c r="A17950" s="174">
        <v>1794.7</v>
      </c>
      <c r="B17950" s="174">
        <v>1.55999999999976</v>
      </c>
    </row>
    <row r="17951" spans="1:2">
      <c r="A17951" s="174">
        <v>1794.8</v>
      </c>
      <c r="B17951" s="174">
        <v>1.0399999999990499</v>
      </c>
    </row>
    <row r="17952" spans="1:2">
      <c r="A17952" s="174">
        <v>1794.9</v>
      </c>
      <c r="B17952" s="174">
        <v>0.51999999999952695</v>
      </c>
    </row>
    <row r="17953" spans="1:2">
      <c r="A17953" s="174">
        <v>1795</v>
      </c>
      <c r="B17953" s="174">
        <v>0</v>
      </c>
    </row>
    <row r="17954" spans="1:2">
      <c r="A17954" s="174">
        <v>1795.1</v>
      </c>
      <c r="B17954" s="174">
        <v>0</v>
      </c>
    </row>
    <row r="17955" spans="1:2">
      <c r="A17955" s="174">
        <v>1795.2</v>
      </c>
      <c r="B17955" s="174">
        <v>0</v>
      </c>
    </row>
    <row r="17956" spans="1:2">
      <c r="A17956" s="174">
        <v>1795.3</v>
      </c>
      <c r="B17956" s="174">
        <v>0</v>
      </c>
    </row>
    <row r="17957" spans="1:2">
      <c r="A17957" s="174">
        <v>1795.4</v>
      </c>
      <c r="B17957" s="174">
        <v>0</v>
      </c>
    </row>
    <row r="17958" spans="1:2">
      <c r="A17958" s="174">
        <v>1795.5</v>
      </c>
      <c r="B17958" s="174">
        <v>0</v>
      </c>
    </row>
    <row r="17959" spans="1:2">
      <c r="A17959" s="174">
        <v>1795.6</v>
      </c>
      <c r="B17959" s="174">
        <v>0</v>
      </c>
    </row>
    <row r="17960" spans="1:2">
      <c r="A17960" s="174">
        <v>1795.7</v>
      </c>
      <c r="B17960" s="174">
        <v>0</v>
      </c>
    </row>
    <row r="17961" spans="1:2">
      <c r="A17961" s="174">
        <v>1795.8</v>
      </c>
      <c r="B17961" s="174">
        <v>0</v>
      </c>
    </row>
    <row r="17962" spans="1:2">
      <c r="A17962" s="174">
        <v>1795.9</v>
      </c>
      <c r="B17962" s="174">
        <v>0</v>
      </c>
    </row>
    <row r="17963" spans="1:2">
      <c r="A17963" s="174">
        <v>1796</v>
      </c>
      <c r="B17963" s="174">
        <v>0</v>
      </c>
    </row>
    <row r="17964" spans="1:2">
      <c r="A17964" s="174">
        <v>1796.1</v>
      </c>
      <c r="B17964" s="174">
        <v>0</v>
      </c>
    </row>
    <row r="17965" spans="1:2">
      <c r="A17965" s="174">
        <v>1796.2</v>
      </c>
      <c r="B17965" s="174">
        <v>0</v>
      </c>
    </row>
    <row r="17966" spans="1:2">
      <c r="A17966" s="174">
        <v>1796.3</v>
      </c>
      <c r="B17966" s="174">
        <v>0</v>
      </c>
    </row>
    <row r="17967" spans="1:2">
      <c r="A17967" s="174">
        <v>1796.4</v>
      </c>
      <c r="B17967" s="174">
        <v>0</v>
      </c>
    </row>
    <row r="17968" spans="1:2">
      <c r="A17968" s="174">
        <v>1796.5</v>
      </c>
      <c r="B17968" s="174">
        <v>0</v>
      </c>
    </row>
    <row r="17969" spans="1:2">
      <c r="A17969" s="174">
        <v>1796.6</v>
      </c>
      <c r="B17969" s="174">
        <v>0</v>
      </c>
    </row>
    <row r="17970" spans="1:2">
      <c r="A17970" s="174">
        <v>1796.7</v>
      </c>
      <c r="B17970" s="174">
        <v>0</v>
      </c>
    </row>
    <row r="17971" spans="1:2">
      <c r="A17971" s="174">
        <v>1796.8</v>
      </c>
      <c r="B17971" s="174">
        <v>0</v>
      </c>
    </row>
    <row r="17972" spans="1:2">
      <c r="A17972" s="174">
        <v>1796.9</v>
      </c>
      <c r="B17972" s="174">
        <v>0</v>
      </c>
    </row>
    <row r="17973" spans="1:2">
      <c r="A17973" s="174">
        <v>1797</v>
      </c>
      <c r="B17973" s="174">
        <v>0</v>
      </c>
    </row>
    <row r="17974" spans="1:2">
      <c r="A17974" s="174">
        <v>1797.1</v>
      </c>
      <c r="B17974" s="174">
        <v>0</v>
      </c>
    </row>
    <row r="17975" spans="1:2">
      <c r="A17975" s="174">
        <v>1797.2</v>
      </c>
      <c r="B17975" s="174">
        <v>0</v>
      </c>
    </row>
    <row r="17976" spans="1:2">
      <c r="A17976" s="174">
        <v>1797.3</v>
      </c>
      <c r="B17976" s="174">
        <v>0</v>
      </c>
    </row>
    <row r="17977" spans="1:2">
      <c r="A17977" s="174">
        <v>1797.4</v>
      </c>
      <c r="B17977" s="174">
        <v>0</v>
      </c>
    </row>
    <row r="17978" spans="1:2">
      <c r="A17978" s="174">
        <v>1797.5</v>
      </c>
      <c r="B17978" s="174">
        <v>0</v>
      </c>
    </row>
    <row r="17979" spans="1:2">
      <c r="A17979" s="174">
        <v>1797.6</v>
      </c>
      <c r="B17979" s="174">
        <v>0</v>
      </c>
    </row>
    <row r="17980" spans="1:2">
      <c r="A17980" s="174">
        <v>1797.7</v>
      </c>
      <c r="B17980" s="174">
        <v>0</v>
      </c>
    </row>
    <row r="17981" spans="1:2">
      <c r="A17981" s="174">
        <v>1797.8</v>
      </c>
      <c r="B17981" s="174">
        <v>0</v>
      </c>
    </row>
    <row r="17982" spans="1:2">
      <c r="A17982" s="174">
        <v>1797.9</v>
      </c>
      <c r="B17982" s="174">
        <v>0</v>
      </c>
    </row>
    <row r="17983" spans="1:2">
      <c r="A17983" s="174">
        <v>1798</v>
      </c>
      <c r="B17983" s="174">
        <v>0</v>
      </c>
    </row>
    <row r="17984" spans="1:2">
      <c r="A17984" s="174">
        <v>1798.1</v>
      </c>
      <c r="B17984" s="174">
        <v>0</v>
      </c>
    </row>
    <row r="17985" spans="1:2">
      <c r="A17985" s="174">
        <v>1798.2</v>
      </c>
      <c r="B17985" s="174">
        <v>0</v>
      </c>
    </row>
    <row r="17986" spans="1:2">
      <c r="A17986" s="174">
        <v>1798.3</v>
      </c>
      <c r="B17986" s="174">
        <v>0</v>
      </c>
    </row>
    <row r="17987" spans="1:2">
      <c r="A17987" s="174">
        <v>1798.4</v>
      </c>
      <c r="B17987" s="174">
        <v>0</v>
      </c>
    </row>
    <row r="17988" spans="1:2">
      <c r="A17988" s="174">
        <v>1798.5</v>
      </c>
      <c r="B17988" s="174">
        <v>0</v>
      </c>
    </row>
    <row r="17989" spans="1:2">
      <c r="A17989" s="174">
        <v>1798.6</v>
      </c>
      <c r="B17989" s="174">
        <v>0</v>
      </c>
    </row>
    <row r="17990" spans="1:2">
      <c r="A17990" s="174">
        <v>1798.7</v>
      </c>
      <c r="B17990" s="174">
        <v>0</v>
      </c>
    </row>
    <row r="17991" spans="1:2">
      <c r="A17991" s="174">
        <v>1798.8</v>
      </c>
      <c r="B17991" s="174">
        <v>0</v>
      </c>
    </row>
    <row r="17992" spans="1:2">
      <c r="A17992" s="174">
        <v>1798.9</v>
      </c>
      <c r="B17992" s="174">
        <v>0</v>
      </c>
    </row>
    <row r="17993" spans="1:2">
      <c r="A17993" s="174">
        <v>1799</v>
      </c>
      <c r="B17993" s="174">
        <v>0</v>
      </c>
    </row>
    <row r="17994" spans="1:2">
      <c r="A17994" s="174">
        <v>1799.1</v>
      </c>
      <c r="B17994" s="174">
        <v>0</v>
      </c>
    </row>
    <row r="17995" spans="1:2">
      <c r="A17995" s="174">
        <v>1799.2</v>
      </c>
      <c r="B17995" s="174">
        <v>0</v>
      </c>
    </row>
    <row r="17996" spans="1:2">
      <c r="A17996" s="174">
        <v>1799.3</v>
      </c>
      <c r="B17996" s="174">
        <v>0</v>
      </c>
    </row>
    <row r="17997" spans="1:2">
      <c r="A17997" s="174">
        <v>1799.4</v>
      </c>
      <c r="B17997" s="174">
        <v>0</v>
      </c>
    </row>
    <row r="17998" spans="1:2">
      <c r="A17998" s="174">
        <v>1799.5</v>
      </c>
      <c r="B17998" s="174">
        <v>0</v>
      </c>
    </row>
    <row r="17999" spans="1:2">
      <c r="A17999" s="174">
        <v>1799.6</v>
      </c>
      <c r="B17999" s="174">
        <v>0</v>
      </c>
    </row>
    <row r="18000" spans="1:2">
      <c r="A18000" s="174">
        <v>1799.7</v>
      </c>
      <c r="B18000" s="174">
        <v>0</v>
      </c>
    </row>
    <row r="18001" spans="1:2">
      <c r="A18001" s="174">
        <v>1799.8</v>
      </c>
      <c r="B18001" s="174">
        <v>0</v>
      </c>
    </row>
    <row r="18002" spans="1:2">
      <c r="A18002" s="174">
        <v>1799.9</v>
      </c>
      <c r="B18002" s="174">
        <v>0</v>
      </c>
    </row>
    <row r="18003" spans="1:2">
      <c r="A18003" s="174">
        <v>1800</v>
      </c>
      <c r="B18003" s="174">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Q2786"/>
  <sheetViews>
    <sheetView showRuler="0" workbookViewId="0">
      <selection activeCell="A3" sqref="A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149"/>
      <c r="B3" s="149"/>
      <c r="C3" s="149"/>
      <c r="D3" s="149"/>
      <c r="E3" s="64"/>
      <c r="F3" s="149"/>
      <c r="G3" s="149"/>
      <c r="H3" s="64"/>
      <c r="I3" s="149"/>
      <c r="J3" s="149"/>
      <c r="K3" s="149"/>
      <c r="L3" s="149"/>
      <c r="M3" s="64"/>
      <c r="N3" s="93"/>
      <c r="O3" s="93"/>
      <c r="P3" s="93"/>
      <c r="Q3" s="93"/>
    </row>
    <row r="4" spans="1:17">
      <c r="A4" s="149"/>
      <c r="B4" s="149"/>
      <c r="C4" s="149"/>
      <c r="D4" s="149"/>
      <c r="E4" s="64"/>
      <c r="F4" s="149"/>
      <c r="G4" s="149"/>
      <c r="H4" s="64"/>
      <c r="I4" s="149"/>
      <c r="J4" s="149"/>
      <c r="K4" s="149"/>
      <c r="L4" s="149"/>
      <c r="M4" s="64"/>
      <c r="N4" s="93"/>
      <c r="O4" s="93"/>
      <c r="P4" s="93"/>
      <c r="Q4" s="93"/>
    </row>
    <row r="5" spans="1:17">
      <c r="A5" s="149"/>
      <c r="B5" s="149"/>
      <c r="C5" s="149"/>
      <c r="D5" s="149"/>
      <c r="E5" s="64"/>
      <c r="F5" s="149"/>
      <c r="G5" s="149"/>
      <c r="H5" s="64"/>
      <c r="I5" s="149"/>
      <c r="J5" s="149"/>
      <c r="K5" s="149"/>
      <c r="L5" s="149"/>
      <c r="M5" s="64"/>
      <c r="N5" s="93"/>
      <c r="O5" s="93"/>
      <c r="P5" s="93"/>
      <c r="Q5" s="93"/>
    </row>
    <row r="6" spans="1:17">
      <c r="A6" s="149"/>
      <c r="B6" s="149"/>
      <c r="C6" s="149"/>
      <c r="D6" s="149"/>
      <c r="E6" s="64"/>
      <c r="F6" s="149"/>
      <c r="G6" s="149"/>
      <c r="H6" s="64"/>
      <c r="I6" s="149"/>
      <c r="J6" s="149"/>
      <c r="K6" s="149"/>
      <c r="L6" s="149"/>
      <c r="M6" s="64"/>
      <c r="N6" s="93"/>
      <c r="O6" s="93"/>
      <c r="P6" s="93"/>
      <c r="Q6" s="93"/>
    </row>
    <row r="7" spans="1:17">
      <c r="A7" s="149"/>
      <c r="B7" s="149"/>
      <c r="C7" s="149"/>
      <c r="D7" s="149"/>
      <c r="E7" s="64"/>
      <c r="F7" s="149"/>
      <c r="G7" s="149"/>
      <c r="H7" s="64"/>
      <c r="I7" s="149"/>
      <c r="J7" s="149"/>
      <c r="K7" s="149"/>
      <c r="L7" s="149"/>
      <c r="M7" s="64"/>
      <c r="N7" s="93"/>
      <c r="O7" s="93"/>
      <c r="P7" s="93"/>
      <c r="Q7" s="93"/>
    </row>
    <row r="8" spans="1:17">
      <c r="A8" s="149"/>
      <c r="B8" s="149"/>
      <c r="C8" s="149"/>
      <c r="D8" s="149"/>
      <c r="E8" s="64"/>
      <c r="F8" s="149"/>
      <c r="G8" s="149"/>
      <c r="H8" s="64"/>
      <c r="I8" s="149"/>
      <c r="J8" s="149"/>
      <c r="K8" s="149"/>
      <c r="L8" s="149"/>
      <c r="M8" s="64"/>
      <c r="N8" s="93"/>
      <c r="O8" s="93"/>
      <c r="P8" s="93"/>
      <c r="Q8" s="93"/>
    </row>
    <row r="9" spans="1:17">
      <c r="A9" s="149"/>
      <c r="B9" s="149"/>
      <c r="C9" s="149"/>
      <c r="D9" s="149"/>
      <c r="E9" s="64"/>
      <c r="F9" s="149"/>
      <c r="G9" s="149"/>
      <c r="H9" s="64"/>
      <c r="I9" s="149"/>
      <c r="J9" s="149"/>
      <c r="K9" s="149"/>
      <c r="L9" s="149"/>
      <c r="M9" s="64"/>
      <c r="N9" s="93"/>
      <c r="O9" s="93"/>
      <c r="P9" s="93"/>
      <c r="Q9" s="93"/>
    </row>
    <row r="10" spans="1:17">
      <c r="A10" s="149"/>
      <c r="B10" s="149"/>
      <c r="C10" s="149"/>
      <c r="D10" s="149"/>
      <c r="E10" s="64"/>
      <c r="F10" s="149"/>
      <c r="G10" s="149"/>
      <c r="H10" s="64"/>
      <c r="I10" s="149"/>
      <c r="J10" s="149"/>
      <c r="K10" s="149"/>
      <c r="L10" s="149"/>
      <c r="M10" s="64"/>
      <c r="N10" s="93"/>
      <c r="O10" s="93"/>
      <c r="P10" s="93"/>
      <c r="Q10" s="93"/>
    </row>
    <row r="11" spans="1:17">
      <c r="A11" s="149"/>
      <c r="B11" s="149"/>
      <c r="C11" s="149"/>
      <c r="D11" s="149"/>
      <c r="E11" s="64"/>
      <c r="F11" s="149"/>
      <c r="G11" s="149"/>
      <c r="H11" s="64"/>
      <c r="I11" s="149"/>
      <c r="J11" s="149"/>
      <c r="K11" s="149"/>
      <c r="L11" s="149"/>
      <c r="M11" s="64"/>
      <c r="N11" s="93"/>
      <c r="O11" s="93"/>
      <c r="P11" s="93"/>
      <c r="Q11" s="93"/>
    </row>
    <row r="12" spans="1:17">
      <c r="A12" s="149"/>
      <c r="B12" s="149"/>
      <c r="C12" s="149"/>
      <c r="D12" s="149"/>
      <c r="E12" s="64"/>
      <c r="F12" s="149"/>
      <c r="G12" s="149"/>
      <c r="H12" s="64"/>
      <c r="I12" s="149"/>
      <c r="J12" s="149"/>
      <c r="K12" s="149"/>
      <c r="L12" s="149"/>
      <c r="M12" s="64"/>
      <c r="N12" s="93"/>
      <c r="O12" s="93"/>
      <c r="P12" s="93"/>
      <c r="Q12" s="93"/>
    </row>
    <row r="13" spans="1:17">
      <c r="A13" s="149"/>
      <c r="B13" s="149"/>
      <c r="C13" s="149"/>
      <c r="D13" s="149"/>
      <c r="E13" s="64"/>
      <c r="F13" s="149"/>
      <c r="G13" s="149"/>
      <c r="H13" s="64"/>
      <c r="I13" s="149"/>
      <c r="J13" s="149"/>
      <c r="K13" s="149"/>
      <c r="L13" s="149"/>
      <c r="M13" s="64"/>
      <c r="N13" s="93"/>
      <c r="O13" s="93"/>
      <c r="P13" s="93"/>
      <c r="Q13" s="93"/>
    </row>
    <row r="14" spans="1:17">
      <c r="A14" s="149"/>
      <c r="B14" s="149"/>
      <c r="C14" s="149"/>
      <c r="D14" s="149"/>
      <c r="E14" s="64"/>
      <c r="F14" s="149"/>
      <c r="G14" s="149"/>
      <c r="H14" s="64"/>
      <c r="I14" s="149"/>
      <c r="J14" s="149"/>
      <c r="K14" s="149"/>
      <c r="L14" s="149"/>
      <c r="M14" s="64"/>
      <c r="N14" s="93"/>
      <c r="O14" s="93"/>
      <c r="P14" s="93"/>
      <c r="Q14" s="93"/>
    </row>
    <row r="15" spans="1:17">
      <c r="A15" s="149"/>
      <c r="B15" s="149"/>
      <c r="C15" s="149"/>
      <c r="D15" s="149"/>
      <c r="E15" s="64"/>
      <c r="F15" s="149"/>
      <c r="G15" s="149"/>
      <c r="H15" s="64"/>
      <c r="I15" s="149"/>
      <c r="J15" s="149"/>
      <c r="K15" s="149"/>
      <c r="L15" s="149"/>
      <c r="M15" s="64"/>
      <c r="N15" s="93"/>
      <c r="O15" s="93"/>
      <c r="P15" s="93"/>
      <c r="Q15" s="93"/>
    </row>
    <row r="16" spans="1:17">
      <c r="A16" s="149"/>
      <c r="B16" s="149"/>
      <c r="C16" s="149"/>
      <c r="D16" s="149"/>
      <c r="E16" s="64"/>
      <c r="F16" s="149"/>
      <c r="G16" s="149"/>
      <c r="H16" s="64"/>
      <c r="I16" s="149"/>
      <c r="J16" s="149"/>
      <c r="K16" s="149"/>
      <c r="L16" s="149"/>
      <c r="M16" s="64"/>
      <c r="N16" s="93"/>
      <c r="O16" s="93"/>
      <c r="P16" s="93"/>
      <c r="Q16" s="93"/>
    </row>
    <row r="17" spans="1:17">
      <c r="A17" s="149"/>
      <c r="B17" s="149"/>
      <c r="C17" s="149"/>
      <c r="D17" s="149"/>
      <c r="E17" s="64"/>
      <c r="F17" s="149"/>
      <c r="G17" s="149"/>
      <c r="H17" s="64"/>
      <c r="I17" s="149"/>
      <c r="J17" s="149"/>
      <c r="K17" s="149"/>
      <c r="L17" s="149"/>
      <c r="M17" s="64"/>
      <c r="N17" s="93"/>
      <c r="O17" s="93"/>
      <c r="P17" s="93"/>
      <c r="Q17" s="93"/>
    </row>
    <row r="18" spans="1:17">
      <c r="A18" s="149"/>
      <c r="B18" s="149"/>
      <c r="C18" s="149"/>
      <c r="D18" s="149"/>
      <c r="E18" s="64"/>
      <c r="F18" s="149"/>
      <c r="G18" s="149"/>
      <c r="H18" s="64"/>
      <c r="I18" s="149"/>
      <c r="J18" s="149"/>
      <c r="K18" s="149"/>
      <c r="L18" s="149"/>
      <c r="M18" s="64"/>
      <c r="N18" s="93"/>
      <c r="O18" s="93"/>
      <c r="P18" s="93"/>
      <c r="Q18" s="93"/>
    </row>
    <row r="19" spans="1:17">
      <c r="A19" s="149"/>
      <c r="B19" s="149"/>
      <c r="C19" s="149"/>
      <c r="D19" s="149"/>
      <c r="E19" s="64"/>
      <c r="F19" s="149"/>
      <c r="G19" s="149"/>
      <c r="H19" s="64"/>
      <c r="I19" s="149"/>
      <c r="J19" s="149"/>
      <c r="K19" s="149"/>
      <c r="L19" s="149"/>
      <c r="M19" s="64"/>
      <c r="N19" s="93"/>
      <c r="O19" s="93"/>
      <c r="P19" s="93"/>
      <c r="Q19" s="93"/>
    </row>
    <row r="20" spans="1:17">
      <c r="A20" s="149"/>
      <c r="B20" s="149"/>
      <c r="C20" s="149"/>
      <c r="D20" s="149"/>
      <c r="E20" s="64"/>
      <c r="F20" s="149"/>
      <c r="G20" s="149"/>
      <c r="H20" s="64"/>
      <c r="I20" s="149"/>
      <c r="J20" s="149"/>
      <c r="K20" s="149"/>
      <c r="L20" s="149"/>
      <c r="M20" s="64"/>
      <c r="N20" s="93"/>
      <c r="O20" s="93"/>
      <c r="P20" s="93"/>
      <c r="Q20" s="93"/>
    </row>
    <row r="21" spans="1:17" s="55" customFormat="1">
      <c r="A21" s="149"/>
      <c r="B21" s="149"/>
      <c r="C21" s="149"/>
      <c r="D21" s="149"/>
      <c r="E21" s="64"/>
      <c r="F21" s="149"/>
      <c r="G21" s="149"/>
      <c r="H21" s="64"/>
      <c r="I21" s="149"/>
      <c r="J21" s="149"/>
      <c r="K21" s="149"/>
      <c r="L21" s="149"/>
      <c r="M21" s="64"/>
      <c r="N21" s="93"/>
      <c r="O21" s="93"/>
      <c r="P21" s="93"/>
      <c r="Q21" s="93"/>
    </row>
    <row r="22" spans="1:17" s="55" customFormat="1">
      <c r="A22" s="149"/>
      <c r="B22" s="149"/>
      <c r="C22" s="149"/>
      <c r="D22" s="149"/>
      <c r="E22" s="64"/>
      <c r="F22" s="149"/>
      <c r="G22" s="149"/>
      <c r="H22" s="64"/>
      <c r="I22" s="149"/>
      <c r="J22" s="149"/>
      <c r="K22" s="149"/>
      <c r="L22" s="149"/>
      <c r="M22" s="64"/>
      <c r="N22" s="93"/>
      <c r="O22" s="93"/>
      <c r="P22" s="93"/>
      <c r="Q22" s="93"/>
    </row>
    <row r="23" spans="1:17" s="55" customFormat="1">
      <c r="A23" s="149"/>
      <c r="B23" s="149"/>
      <c r="C23" s="149"/>
      <c r="D23" s="149"/>
      <c r="E23" s="64"/>
      <c r="F23" s="149"/>
      <c r="G23" s="149"/>
      <c r="H23" s="64"/>
      <c r="I23" s="149"/>
      <c r="J23" s="149"/>
      <c r="K23" s="149"/>
      <c r="L23" s="149"/>
      <c r="M23" s="64"/>
      <c r="N23" s="93"/>
      <c r="O23" s="93"/>
      <c r="P23" s="93"/>
      <c r="Q23" s="93"/>
    </row>
    <row r="24" spans="1:17" s="55" customFormat="1">
      <c r="A24" s="149"/>
      <c r="B24" s="149"/>
      <c r="C24" s="149"/>
      <c r="D24" s="149"/>
      <c r="E24" s="64"/>
      <c r="F24" s="149"/>
      <c r="G24" s="149"/>
      <c r="H24" s="64"/>
      <c r="I24" s="149"/>
      <c r="J24" s="149"/>
      <c r="K24" s="149"/>
      <c r="L24" s="149"/>
      <c r="M24" s="64"/>
      <c r="N24" s="93"/>
      <c r="O24" s="93"/>
      <c r="P24" s="93"/>
      <c r="Q24" s="93"/>
    </row>
    <row r="25" spans="1:17" s="55" customFormat="1">
      <c r="A25" s="149"/>
      <c r="B25" s="149"/>
      <c r="C25" s="149"/>
      <c r="D25" s="149"/>
      <c r="E25" s="64"/>
      <c r="F25" s="149"/>
      <c r="G25" s="149"/>
      <c r="H25" s="64"/>
      <c r="I25" s="149"/>
      <c r="J25" s="149"/>
      <c r="K25" s="149"/>
      <c r="L25" s="149"/>
      <c r="M25" s="64"/>
      <c r="N25" s="93"/>
      <c r="O25" s="93"/>
      <c r="P25" s="93"/>
      <c r="Q25" s="93"/>
    </row>
    <row r="26" spans="1:17" s="55" customFormat="1">
      <c r="A26" s="149"/>
      <c r="B26" s="149"/>
      <c r="C26" s="149"/>
      <c r="D26" s="149"/>
      <c r="E26" s="64"/>
      <c r="F26" s="149"/>
      <c r="G26" s="149"/>
      <c r="H26" s="64"/>
      <c r="I26" s="149"/>
      <c r="J26" s="149"/>
      <c r="K26" s="149"/>
      <c r="L26" s="149"/>
      <c r="M26" s="64"/>
      <c r="N26" s="93"/>
      <c r="O26" s="93"/>
      <c r="P26" s="93"/>
      <c r="Q26" s="93"/>
    </row>
    <row r="27" spans="1:17" s="55" customFormat="1">
      <c r="A27" s="149"/>
      <c r="B27" s="149"/>
      <c r="C27" s="149"/>
      <c r="D27" s="149"/>
      <c r="E27" s="64"/>
      <c r="F27" s="149"/>
      <c r="G27" s="149"/>
      <c r="H27" s="64"/>
      <c r="I27" s="149"/>
      <c r="J27" s="149"/>
      <c r="K27" s="149"/>
      <c r="L27" s="149"/>
      <c r="M27" s="64"/>
      <c r="N27" s="93"/>
      <c r="O27" s="93"/>
      <c r="P27" s="93"/>
      <c r="Q27" s="93"/>
    </row>
    <row r="28" spans="1:17" s="55" customFormat="1">
      <c r="A28" s="149"/>
      <c r="B28" s="149"/>
      <c r="C28" s="149"/>
      <c r="D28" s="149"/>
      <c r="E28" s="64"/>
      <c r="F28" s="149"/>
      <c r="G28" s="149"/>
      <c r="H28" s="64"/>
      <c r="I28" s="149"/>
      <c r="J28" s="149"/>
      <c r="K28" s="149"/>
      <c r="L28" s="149"/>
      <c r="M28" s="64"/>
      <c r="N28" s="93"/>
      <c r="O28" s="93"/>
      <c r="P28" s="93"/>
      <c r="Q28" s="93"/>
    </row>
    <row r="29" spans="1:17" s="55" customFormat="1">
      <c r="A29" s="149"/>
      <c r="B29" s="149"/>
      <c r="C29" s="149"/>
      <c r="D29" s="149"/>
      <c r="E29" s="64"/>
      <c r="F29" s="149"/>
      <c r="G29" s="149"/>
      <c r="H29" s="64"/>
      <c r="I29" s="149"/>
      <c r="J29" s="149"/>
      <c r="K29" s="149"/>
      <c r="L29" s="149"/>
      <c r="M29" s="64"/>
      <c r="N29" s="93"/>
      <c r="O29" s="93"/>
      <c r="P29" s="93"/>
      <c r="Q29" s="93"/>
    </row>
    <row r="30" spans="1:17" s="55" customFormat="1">
      <c r="A30" s="149"/>
      <c r="B30" s="149"/>
      <c r="C30" s="149"/>
      <c r="D30" s="149"/>
      <c r="E30" s="64"/>
      <c r="F30" s="149"/>
      <c r="G30" s="149"/>
      <c r="H30" s="64"/>
      <c r="I30" s="149"/>
      <c r="J30" s="149"/>
      <c r="K30" s="149"/>
      <c r="L30" s="149"/>
      <c r="M30" s="64"/>
      <c r="N30" s="93"/>
      <c r="O30" s="93"/>
      <c r="P30" s="93"/>
      <c r="Q30" s="93"/>
    </row>
    <row r="31" spans="1:17" s="55" customFormat="1">
      <c r="A31" s="149"/>
      <c r="B31" s="149"/>
      <c r="C31" s="149"/>
      <c r="D31" s="149"/>
      <c r="E31" s="64"/>
      <c r="F31" s="149"/>
      <c r="G31" s="149"/>
      <c r="H31" s="64"/>
      <c r="I31" s="149"/>
      <c r="J31" s="149"/>
      <c r="K31" s="149"/>
      <c r="L31" s="149"/>
      <c r="M31" s="64"/>
      <c r="N31" s="93"/>
      <c r="O31" s="93"/>
      <c r="P31" s="93"/>
      <c r="Q31" s="93"/>
    </row>
    <row r="32" spans="1:17" s="55" customFormat="1">
      <c r="A32" s="149"/>
      <c r="B32" s="149"/>
      <c r="C32" s="149"/>
      <c r="D32" s="149"/>
      <c r="E32" s="64"/>
      <c r="F32" s="149"/>
      <c r="G32" s="149"/>
      <c r="H32" s="64"/>
      <c r="I32" s="149"/>
      <c r="J32" s="149"/>
      <c r="K32" s="149"/>
      <c r="L32" s="149"/>
      <c r="M32" s="64"/>
      <c r="N32" s="93"/>
      <c r="O32" s="93"/>
      <c r="P32" s="93"/>
      <c r="Q32" s="93"/>
    </row>
    <row r="33" spans="1:17" s="55" customFormat="1">
      <c r="A33" s="149"/>
      <c r="B33" s="149"/>
      <c r="C33" s="149"/>
      <c r="D33" s="149"/>
      <c r="E33" s="64"/>
      <c r="F33" s="149"/>
      <c r="G33" s="149"/>
      <c r="H33" s="64"/>
      <c r="I33" s="149"/>
      <c r="J33" s="149"/>
      <c r="K33" s="149"/>
      <c r="L33" s="149"/>
      <c r="M33" s="64"/>
      <c r="N33" s="93"/>
      <c r="O33" s="93"/>
      <c r="P33" s="93"/>
      <c r="Q33" s="93"/>
    </row>
    <row r="34" spans="1:17" s="55" customFormat="1">
      <c r="A34" s="149"/>
      <c r="B34" s="149"/>
      <c r="C34" s="149"/>
      <c r="D34" s="149"/>
      <c r="E34" s="64"/>
      <c r="F34" s="149"/>
      <c r="G34" s="149"/>
      <c r="H34" s="64"/>
      <c r="I34" s="149"/>
      <c r="J34" s="149"/>
      <c r="K34" s="149"/>
      <c r="L34" s="149"/>
      <c r="M34" s="64"/>
      <c r="N34" s="93"/>
      <c r="O34" s="93"/>
      <c r="P34" s="93"/>
      <c r="Q34" s="93"/>
    </row>
    <row r="35" spans="1:17" s="55" customFormat="1">
      <c r="A35" s="149"/>
      <c r="B35" s="149"/>
      <c r="C35" s="149"/>
      <c r="D35" s="149"/>
      <c r="E35" s="64"/>
      <c r="F35" s="149"/>
      <c r="G35" s="149"/>
      <c r="H35" s="64"/>
      <c r="I35" s="149"/>
      <c r="J35" s="149"/>
      <c r="K35" s="149"/>
      <c r="L35" s="149"/>
      <c r="M35" s="64"/>
      <c r="N35" s="93"/>
      <c r="O35" s="93"/>
      <c r="P35" s="93"/>
      <c r="Q35" s="93"/>
    </row>
    <row r="36" spans="1:17" s="55" customFormat="1">
      <c r="A36" s="149"/>
      <c r="B36" s="149"/>
      <c r="C36" s="149"/>
      <c r="D36" s="149"/>
      <c r="E36" s="64"/>
      <c r="F36" s="149"/>
      <c r="G36" s="149"/>
      <c r="H36" s="64"/>
      <c r="I36" s="149"/>
      <c r="J36" s="149"/>
      <c r="K36" s="149"/>
      <c r="L36" s="149"/>
      <c r="M36" s="64"/>
      <c r="N36" s="93"/>
      <c r="O36" s="93"/>
      <c r="P36" s="93"/>
      <c r="Q36" s="93"/>
    </row>
    <row r="37" spans="1:17" s="55" customFormat="1">
      <c r="A37" s="149"/>
      <c r="B37" s="149"/>
      <c r="C37" s="149"/>
      <c r="D37" s="149"/>
      <c r="E37" s="64"/>
      <c r="F37" s="149"/>
      <c r="G37" s="149"/>
      <c r="H37" s="64"/>
      <c r="I37" s="149"/>
      <c r="J37" s="149"/>
      <c r="K37" s="149"/>
      <c r="L37" s="149"/>
      <c r="M37" s="64"/>
      <c r="N37" s="93"/>
      <c r="O37" s="93"/>
      <c r="P37" s="93"/>
      <c r="Q37" s="93"/>
    </row>
    <row r="38" spans="1:17" s="55" customFormat="1">
      <c r="A38" s="149"/>
      <c r="B38" s="149"/>
      <c r="C38" s="149"/>
      <c r="D38" s="149"/>
      <c r="E38" s="64"/>
      <c r="F38" s="149"/>
      <c r="G38" s="149"/>
      <c r="H38" s="64"/>
      <c r="I38" s="149"/>
      <c r="J38" s="149"/>
      <c r="K38" s="149"/>
      <c r="L38" s="149"/>
      <c r="M38" s="64"/>
      <c r="N38" s="93"/>
      <c r="O38" s="93"/>
      <c r="P38" s="93"/>
      <c r="Q38" s="93"/>
    </row>
    <row r="39" spans="1:17" s="55" customFormat="1">
      <c r="A39" s="149"/>
      <c r="B39" s="149"/>
      <c r="C39" s="149"/>
      <c r="D39" s="149"/>
      <c r="E39" s="64"/>
      <c r="F39" s="149"/>
      <c r="G39" s="149"/>
      <c r="H39" s="64"/>
      <c r="I39" s="149"/>
      <c r="J39" s="149"/>
      <c r="K39" s="149"/>
      <c r="L39" s="149"/>
      <c r="M39" s="64"/>
      <c r="N39" s="93"/>
      <c r="O39" s="93"/>
      <c r="P39" s="93"/>
      <c r="Q39" s="93"/>
    </row>
    <row r="40" spans="1:17" s="55" customFormat="1">
      <c r="A40" s="149"/>
      <c r="B40" s="149"/>
      <c r="C40" s="149"/>
      <c r="D40" s="149"/>
      <c r="E40" s="64"/>
      <c r="F40" s="149"/>
      <c r="G40" s="149"/>
      <c r="H40" s="64"/>
      <c r="I40" s="149"/>
      <c r="J40" s="149"/>
      <c r="K40" s="149"/>
      <c r="L40" s="149"/>
      <c r="M40" s="64"/>
      <c r="N40" s="93"/>
      <c r="O40" s="93"/>
      <c r="P40" s="93"/>
      <c r="Q40" s="93"/>
    </row>
    <row r="41" spans="1:17" s="55" customFormat="1">
      <c r="A41" s="149"/>
      <c r="B41" s="149"/>
      <c r="C41" s="149"/>
      <c r="D41" s="149"/>
      <c r="E41" s="64"/>
      <c r="F41" s="149"/>
      <c r="G41" s="149"/>
      <c r="H41" s="64"/>
      <c r="I41" s="149"/>
      <c r="J41" s="149"/>
      <c r="K41" s="149"/>
      <c r="L41" s="149"/>
      <c r="M41" s="64"/>
      <c r="N41" s="93"/>
      <c r="O41" s="93"/>
      <c r="P41" s="93"/>
      <c r="Q41" s="93"/>
    </row>
    <row r="42" spans="1:17" s="55" customFormat="1">
      <c r="A42" s="149"/>
      <c r="B42" s="149"/>
      <c r="C42" s="149"/>
      <c r="D42" s="149"/>
      <c r="E42" s="64"/>
      <c r="F42" s="149"/>
      <c r="G42" s="149"/>
      <c r="H42" s="64"/>
      <c r="I42" s="149"/>
      <c r="J42" s="149"/>
      <c r="K42" s="149"/>
      <c r="L42" s="149"/>
      <c r="M42" s="64"/>
      <c r="N42" s="93"/>
      <c r="O42" s="93"/>
      <c r="P42" s="93"/>
      <c r="Q42" s="93"/>
    </row>
    <row r="43" spans="1:17" s="55" customFormat="1">
      <c r="A43" s="149"/>
      <c r="B43" s="149"/>
      <c r="C43" s="149"/>
      <c r="D43" s="149"/>
      <c r="E43" s="64"/>
      <c r="F43" s="149"/>
      <c r="G43" s="149"/>
      <c r="H43" s="64"/>
      <c r="I43" s="149"/>
      <c r="J43" s="149"/>
      <c r="K43" s="149"/>
      <c r="L43" s="149"/>
      <c r="M43" s="64"/>
      <c r="N43" s="93"/>
      <c r="O43" s="93"/>
      <c r="P43" s="93"/>
      <c r="Q43" s="93"/>
    </row>
    <row r="44" spans="1:17" s="55" customFormat="1">
      <c r="A44" s="149"/>
      <c r="B44" s="149"/>
      <c r="C44" s="149"/>
      <c r="D44" s="149"/>
      <c r="E44" s="64"/>
      <c r="F44" s="149"/>
      <c r="G44" s="149"/>
      <c r="H44" s="64"/>
      <c r="I44" s="149"/>
      <c r="J44" s="149"/>
      <c r="K44" s="149"/>
      <c r="L44" s="149"/>
      <c r="M44" s="64"/>
      <c r="N44" s="93"/>
      <c r="O44" s="93"/>
      <c r="P44" s="93"/>
      <c r="Q44" s="93"/>
    </row>
    <row r="45" spans="1:17" s="55" customFormat="1">
      <c r="A45" s="149"/>
      <c r="B45" s="149"/>
      <c r="C45" s="149"/>
      <c r="D45" s="149"/>
      <c r="E45" s="64"/>
      <c r="F45" s="149"/>
      <c r="G45" s="149"/>
      <c r="H45" s="64"/>
      <c r="I45" s="149"/>
      <c r="J45" s="149"/>
      <c r="K45" s="149"/>
      <c r="L45" s="149"/>
      <c r="M45" s="64"/>
      <c r="N45" s="93"/>
      <c r="O45" s="93"/>
      <c r="P45" s="93"/>
      <c r="Q45" s="93"/>
    </row>
    <row r="46" spans="1:17" s="55" customFormat="1">
      <c r="A46" s="149"/>
      <c r="B46" s="149"/>
      <c r="C46" s="149"/>
      <c r="D46" s="149"/>
      <c r="E46" s="64"/>
      <c r="F46" s="149"/>
      <c r="G46" s="149"/>
      <c r="H46" s="64"/>
      <c r="I46" s="149"/>
      <c r="J46" s="149"/>
      <c r="K46" s="149"/>
      <c r="L46" s="149"/>
      <c r="M46" s="64"/>
      <c r="N46" s="93"/>
      <c r="O46" s="93"/>
      <c r="P46" s="93"/>
      <c r="Q46" s="93"/>
    </row>
    <row r="47" spans="1:17" s="55" customFormat="1">
      <c r="A47" s="149"/>
      <c r="B47" s="149"/>
      <c r="C47" s="149"/>
      <c r="D47" s="149"/>
      <c r="E47" s="64"/>
      <c r="F47" s="149"/>
      <c r="G47" s="149"/>
      <c r="H47" s="64"/>
      <c r="I47" s="149"/>
      <c r="J47" s="149"/>
      <c r="K47" s="149"/>
      <c r="L47" s="149"/>
      <c r="M47" s="64"/>
      <c r="N47" s="93"/>
      <c r="O47" s="93"/>
      <c r="P47" s="93"/>
      <c r="Q47" s="93"/>
    </row>
    <row r="48" spans="1:17" s="55" customFormat="1">
      <c r="A48" s="149"/>
      <c r="B48" s="149"/>
      <c r="C48" s="149"/>
      <c r="D48" s="149"/>
      <c r="E48" s="64"/>
      <c r="F48" s="149"/>
      <c r="G48" s="149"/>
      <c r="H48" s="64"/>
      <c r="I48" s="149"/>
      <c r="J48" s="149"/>
      <c r="K48" s="149"/>
      <c r="L48" s="149"/>
      <c r="M48" s="64"/>
      <c r="N48" s="93"/>
      <c r="O48" s="93"/>
      <c r="P48" s="93"/>
      <c r="Q48" s="93"/>
    </row>
    <row r="49" spans="1:17" s="55" customFormat="1">
      <c r="A49" s="149"/>
      <c r="B49" s="149"/>
      <c r="C49" s="149"/>
      <c r="D49" s="149"/>
      <c r="E49" s="64"/>
      <c r="F49" s="149"/>
      <c r="G49" s="149"/>
      <c r="H49" s="64"/>
      <c r="I49" s="149"/>
      <c r="J49" s="149"/>
      <c r="K49" s="149"/>
      <c r="L49" s="149"/>
      <c r="M49" s="64"/>
      <c r="N49" s="93"/>
      <c r="O49" s="93"/>
      <c r="P49" s="93"/>
      <c r="Q49" s="93"/>
    </row>
    <row r="50" spans="1:17" s="55" customFormat="1">
      <c r="A50" s="149"/>
      <c r="B50" s="149"/>
      <c r="C50" s="149"/>
      <c r="D50" s="149"/>
      <c r="E50" s="64"/>
      <c r="F50" s="149"/>
      <c r="G50" s="149"/>
      <c r="H50" s="64"/>
      <c r="I50" s="149"/>
      <c r="J50" s="149"/>
      <c r="K50" s="149"/>
      <c r="L50" s="149"/>
      <c r="M50" s="64"/>
      <c r="N50" s="93"/>
      <c r="O50" s="93"/>
      <c r="P50" s="93"/>
      <c r="Q50" s="93"/>
    </row>
    <row r="51" spans="1:17" s="55" customFormat="1">
      <c r="A51" s="149"/>
      <c r="B51" s="149"/>
      <c r="C51" s="149"/>
      <c r="D51" s="149"/>
      <c r="E51" s="64"/>
      <c r="F51" s="149"/>
      <c r="G51" s="149"/>
      <c r="H51" s="64"/>
      <c r="I51" s="149"/>
      <c r="J51" s="149"/>
      <c r="K51" s="149"/>
      <c r="L51" s="149"/>
      <c r="M51" s="64"/>
      <c r="N51" s="93"/>
      <c r="O51" s="93"/>
      <c r="P51" s="93"/>
      <c r="Q51" s="93"/>
    </row>
    <row r="52" spans="1:17" s="55" customFormat="1">
      <c r="A52" s="149"/>
      <c r="B52" s="149"/>
      <c r="C52" s="149"/>
      <c r="D52" s="149"/>
      <c r="E52" s="64"/>
      <c r="F52" s="149"/>
      <c r="G52" s="149"/>
      <c r="H52" s="64"/>
      <c r="I52" s="149"/>
      <c r="J52" s="149"/>
      <c r="K52" s="149"/>
      <c r="L52" s="149"/>
      <c r="M52" s="64"/>
      <c r="N52" s="93"/>
      <c r="O52" s="93"/>
      <c r="P52" s="93"/>
      <c r="Q52" s="93"/>
    </row>
    <row r="53" spans="1:17" s="55" customFormat="1">
      <c r="A53" s="149"/>
      <c r="B53" s="149"/>
      <c r="C53" s="149"/>
      <c r="D53" s="149"/>
      <c r="E53" s="64"/>
      <c r="F53" s="149"/>
      <c r="G53" s="149"/>
      <c r="H53" s="64"/>
      <c r="I53" s="149"/>
      <c r="J53" s="149"/>
      <c r="K53" s="149"/>
      <c r="L53" s="149"/>
      <c r="M53" s="64"/>
      <c r="N53" s="93"/>
      <c r="O53" s="93"/>
      <c r="P53" s="93"/>
      <c r="Q53" s="93"/>
    </row>
    <row r="54" spans="1:17" s="55" customFormat="1">
      <c r="A54" s="149"/>
      <c r="B54" s="149"/>
      <c r="C54" s="149"/>
      <c r="D54" s="149"/>
      <c r="E54" s="64"/>
      <c r="F54" s="149"/>
      <c r="G54" s="149"/>
      <c r="H54" s="64"/>
      <c r="I54" s="149"/>
      <c r="J54" s="149"/>
      <c r="K54" s="149"/>
      <c r="L54" s="149"/>
      <c r="M54" s="64"/>
      <c r="N54" s="93"/>
      <c r="O54" s="93"/>
      <c r="P54" s="93"/>
      <c r="Q54" s="93"/>
    </row>
    <row r="55" spans="1:17" s="55" customFormat="1">
      <c r="A55" s="149"/>
      <c r="B55" s="149"/>
      <c r="C55" s="149"/>
      <c r="D55" s="149"/>
      <c r="E55" s="64"/>
      <c r="F55" s="149"/>
      <c r="G55" s="149"/>
      <c r="H55" s="64"/>
      <c r="I55" s="149"/>
      <c r="J55" s="149"/>
      <c r="K55" s="149"/>
      <c r="L55" s="149"/>
      <c r="M55" s="64"/>
      <c r="N55" s="93"/>
      <c r="O55" s="93"/>
      <c r="P55" s="93"/>
      <c r="Q55" s="93"/>
    </row>
    <row r="56" spans="1:17" s="55" customFormat="1">
      <c r="A56" s="149"/>
      <c r="B56" s="149"/>
      <c r="C56" s="149"/>
      <c r="D56" s="149"/>
      <c r="E56" s="64"/>
      <c r="F56" s="149"/>
      <c r="G56" s="149"/>
      <c r="H56" s="64"/>
      <c r="I56" s="149"/>
      <c r="J56" s="149"/>
      <c r="K56" s="149"/>
      <c r="L56" s="149"/>
      <c r="M56" s="64"/>
      <c r="N56" s="93"/>
      <c r="O56" s="93"/>
      <c r="P56" s="93"/>
      <c r="Q56" s="93"/>
    </row>
    <row r="57" spans="1:17" s="55" customFormat="1">
      <c r="A57" s="149"/>
      <c r="B57" s="149"/>
      <c r="C57" s="149"/>
      <c r="D57" s="149"/>
      <c r="E57" s="64"/>
      <c r="F57" s="149"/>
      <c r="G57" s="149"/>
      <c r="H57" s="64"/>
      <c r="I57" s="149"/>
      <c r="J57" s="149"/>
      <c r="K57" s="149"/>
      <c r="L57" s="149"/>
      <c r="M57" s="64"/>
      <c r="N57" s="93"/>
      <c r="O57" s="93"/>
      <c r="P57" s="93"/>
      <c r="Q57" s="93"/>
    </row>
    <row r="58" spans="1:17" s="55" customFormat="1">
      <c r="A58" s="149"/>
      <c r="B58" s="149"/>
      <c r="C58" s="149"/>
      <c r="D58" s="149"/>
      <c r="E58" s="64"/>
      <c r="F58" s="149"/>
      <c r="G58" s="149"/>
      <c r="H58" s="64"/>
      <c r="I58" s="149"/>
      <c r="J58" s="149"/>
      <c r="K58" s="149"/>
      <c r="L58" s="149"/>
      <c r="M58" s="64"/>
      <c r="N58" s="93"/>
      <c r="O58" s="93"/>
      <c r="P58" s="93"/>
      <c r="Q58" s="93"/>
    </row>
    <row r="59" spans="1:17" s="55" customFormat="1">
      <c r="A59" s="149"/>
      <c r="B59" s="149"/>
      <c r="C59" s="149"/>
      <c r="D59" s="149"/>
      <c r="E59" s="64"/>
      <c r="F59" s="149"/>
      <c r="G59" s="149"/>
      <c r="H59" s="64"/>
      <c r="I59" s="149"/>
      <c r="J59" s="149"/>
      <c r="K59" s="149"/>
      <c r="L59" s="149"/>
      <c r="M59" s="64"/>
      <c r="N59" s="93"/>
      <c r="O59" s="93"/>
      <c r="P59" s="93"/>
      <c r="Q59" s="93"/>
    </row>
    <row r="60" spans="1:17" s="55" customFormat="1">
      <c r="A60" s="149"/>
      <c r="B60" s="149"/>
      <c r="C60" s="149"/>
      <c r="D60" s="149"/>
      <c r="E60" s="64"/>
      <c r="F60" s="149"/>
      <c r="G60" s="149"/>
      <c r="H60" s="64"/>
      <c r="I60" s="149"/>
      <c r="J60" s="149"/>
      <c r="K60" s="149"/>
      <c r="L60" s="149"/>
      <c r="M60" s="64"/>
      <c r="N60" s="93"/>
      <c r="O60" s="93"/>
      <c r="P60" s="93"/>
      <c r="Q60" s="93"/>
    </row>
    <row r="61" spans="1:17" s="55" customFormat="1">
      <c r="A61" s="149"/>
      <c r="B61" s="149"/>
      <c r="C61" s="149"/>
      <c r="D61" s="149"/>
      <c r="E61" s="64"/>
      <c r="F61" s="149"/>
      <c r="G61" s="149"/>
      <c r="H61" s="64"/>
      <c r="I61" s="149"/>
      <c r="J61" s="149"/>
      <c r="K61" s="149"/>
      <c r="L61" s="149"/>
      <c r="M61" s="64"/>
      <c r="N61" s="93"/>
      <c r="O61" s="93"/>
      <c r="P61" s="93"/>
      <c r="Q61" s="93"/>
    </row>
    <row r="62" spans="1:17" s="55" customFormat="1">
      <c r="A62" s="149"/>
      <c r="B62" s="149"/>
      <c r="C62" s="149"/>
      <c r="D62" s="149"/>
      <c r="E62" s="64"/>
      <c r="F62" s="149"/>
      <c r="G62" s="149"/>
      <c r="H62" s="64"/>
      <c r="I62" s="149"/>
      <c r="J62" s="149"/>
      <c r="K62" s="149"/>
      <c r="L62" s="149"/>
      <c r="M62" s="64"/>
      <c r="N62" s="93"/>
      <c r="O62" s="93"/>
      <c r="P62" s="93"/>
      <c r="Q62" s="93"/>
    </row>
    <row r="63" spans="1:17" s="55" customFormat="1">
      <c r="A63" s="149"/>
      <c r="B63" s="149"/>
      <c r="C63" s="149"/>
      <c r="D63" s="149"/>
      <c r="E63" s="64"/>
      <c r="F63" s="149"/>
      <c r="G63" s="149"/>
      <c r="H63" s="64"/>
      <c r="I63" s="149"/>
      <c r="J63" s="149"/>
      <c r="K63" s="149"/>
      <c r="L63" s="149"/>
      <c r="M63" s="64"/>
      <c r="N63" s="93"/>
      <c r="O63" s="93"/>
      <c r="P63" s="93"/>
      <c r="Q63" s="93"/>
    </row>
    <row r="64" spans="1:17" s="55" customFormat="1">
      <c r="A64" s="149"/>
      <c r="B64" s="149"/>
      <c r="C64" s="149"/>
      <c r="D64" s="149"/>
      <c r="E64" s="64"/>
      <c r="F64" s="149"/>
      <c r="G64" s="149"/>
      <c r="H64" s="64"/>
      <c r="I64" s="149"/>
      <c r="J64" s="149"/>
      <c r="K64" s="149"/>
      <c r="L64" s="149"/>
      <c r="M64" s="64"/>
      <c r="N64" s="93"/>
      <c r="O64" s="93"/>
      <c r="P64" s="93"/>
      <c r="Q64" s="93"/>
    </row>
    <row r="65" spans="1:17" s="55" customFormat="1">
      <c r="A65" s="149"/>
      <c r="B65" s="149"/>
      <c r="C65" s="149"/>
      <c r="D65" s="149"/>
      <c r="E65" s="64"/>
      <c r="F65" s="149"/>
      <c r="G65" s="149"/>
      <c r="H65" s="64"/>
      <c r="I65" s="149"/>
      <c r="J65" s="149"/>
      <c r="K65" s="149"/>
      <c r="L65" s="149"/>
      <c r="M65" s="64"/>
      <c r="N65" s="93"/>
      <c r="O65" s="93"/>
      <c r="P65" s="93"/>
      <c r="Q65" s="93"/>
    </row>
    <row r="66" spans="1:17" s="55" customFormat="1">
      <c r="A66" s="149"/>
      <c r="B66" s="149"/>
      <c r="C66" s="149"/>
      <c r="D66" s="149"/>
      <c r="E66" s="64"/>
      <c r="F66" s="149"/>
      <c r="G66" s="149"/>
      <c r="H66" s="64"/>
      <c r="I66" s="149"/>
      <c r="J66" s="149"/>
      <c r="K66" s="149"/>
      <c r="L66" s="149"/>
      <c r="M66" s="64"/>
      <c r="N66" s="93"/>
      <c r="O66" s="93"/>
      <c r="P66" s="93"/>
      <c r="Q66" s="93"/>
    </row>
    <row r="67" spans="1:17" s="55" customFormat="1">
      <c r="A67" s="149"/>
      <c r="B67" s="149"/>
      <c r="C67" s="149"/>
      <c r="D67" s="149"/>
      <c r="E67" s="64"/>
      <c r="F67" s="149"/>
      <c r="G67" s="149"/>
      <c r="H67" s="64"/>
      <c r="I67" s="149"/>
      <c r="J67" s="149"/>
      <c r="K67" s="149"/>
      <c r="L67" s="149"/>
      <c r="M67" s="64"/>
      <c r="N67" s="93"/>
      <c r="O67" s="93"/>
      <c r="P67" s="93"/>
      <c r="Q67" s="93"/>
    </row>
    <row r="68" spans="1:17" s="55" customFormat="1">
      <c r="A68" s="149"/>
      <c r="B68" s="149"/>
      <c r="C68" s="149"/>
      <c r="D68" s="149"/>
      <c r="E68" s="64"/>
      <c r="F68" s="149"/>
      <c r="G68" s="149"/>
      <c r="H68" s="64"/>
      <c r="I68" s="149"/>
      <c r="J68" s="149"/>
      <c r="K68" s="149"/>
      <c r="L68" s="149"/>
      <c r="M68" s="64"/>
      <c r="N68" s="93"/>
      <c r="O68" s="93"/>
      <c r="P68" s="93"/>
      <c r="Q68" s="93"/>
    </row>
    <row r="69" spans="1:17" s="55" customFormat="1">
      <c r="A69" s="149"/>
      <c r="B69" s="149"/>
      <c r="C69" s="149"/>
      <c r="D69" s="149"/>
      <c r="E69" s="64"/>
      <c r="F69" s="149"/>
      <c r="G69" s="149"/>
      <c r="H69" s="64"/>
      <c r="I69" s="149"/>
      <c r="J69" s="149"/>
      <c r="K69" s="149"/>
      <c r="L69" s="149"/>
      <c r="M69" s="64"/>
      <c r="N69" s="93"/>
      <c r="O69" s="93"/>
      <c r="P69" s="93"/>
      <c r="Q69" s="93"/>
    </row>
    <row r="70" spans="1:17" s="55" customFormat="1">
      <c r="A70" s="149"/>
      <c r="B70" s="149"/>
      <c r="C70" s="149"/>
      <c r="D70" s="149"/>
      <c r="E70" s="64"/>
      <c r="F70" s="149"/>
      <c r="G70" s="149"/>
      <c r="H70" s="64"/>
      <c r="I70" s="149"/>
      <c r="J70" s="149"/>
      <c r="K70" s="149"/>
      <c r="L70" s="149"/>
      <c r="M70" s="64"/>
      <c r="N70" s="93"/>
      <c r="O70" s="93"/>
      <c r="P70" s="93"/>
      <c r="Q70" s="93"/>
    </row>
    <row r="71" spans="1:17" s="55" customFormat="1">
      <c r="A71" s="149"/>
      <c r="B71" s="149"/>
      <c r="C71" s="149"/>
      <c r="D71" s="149"/>
      <c r="E71" s="64"/>
      <c r="F71" s="149"/>
      <c r="G71" s="149"/>
      <c r="H71" s="64"/>
      <c r="I71" s="149"/>
      <c r="J71" s="149"/>
      <c r="K71" s="149"/>
      <c r="L71" s="149"/>
      <c r="M71" s="64"/>
      <c r="N71" s="93"/>
      <c r="O71" s="93"/>
      <c r="P71" s="93"/>
      <c r="Q71" s="93"/>
    </row>
    <row r="72" spans="1:17" s="55" customFormat="1">
      <c r="A72" s="149"/>
      <c r="B72" s="149"/>
      <c r="C72" s="149"/>
      <c r="D72" s="149"/>
      <c r="E72" s="64"/>
      <c r="F72" s="149"/>
      <c r="G72" s="149"/>
      <c r="H72" s="64"/>
      <c r="I72" s="149"/>
      <c r="J72" s="149"/>
      <c r="K72" s="149"/>
      <c r="L72" s="149"/>
      <c r="M72" s="64"/>
      <c r="N72" s="93"/>
      <c r="O72" s="93"/>
      <c r="P72" s="93"/>
      <c r="Q72" s="93"/>
    </row>
    <row r="73" spans="1:17" s="55" customFormat="1">
      <c r="A73" s="149"/>
      <c r="B73" s="149"/>
      <c r="C73" s="149"/>
      <c r="D73" s="149"/>
      <c r="E73" s="64"/>
      <c r="F73" s="149"/>
      <c r="G73" s="149"/>
      <c r="H73" s="64"/>
      <c r="I73" s="149"/>
      <c r="J73" s="149"/>
      <c r="K73" s="149"/>
      <c r="L73" s="149"/>
      <c r="M73" s="64"/>
      <c r="N73" s="93"/>
      <c r="O73" s="93"/>
      <c r="P73" s="93"/>
      <c r="Q73" s="93"/>
    </row>
    <row r="74" spans="1:17" s="55" customFormat="1">
      <c r="A74" s="149"/>
      <c r="B74" s="149"/>
      <c r="C74" s="149"/>
      <c r="D74" s="149"/>
      <c r="E74" s="64"/>
      <c r="F74" s="149"/>
      <c r="G74" s="149"/>
      <c r="H74" s="64"/>
      <c r="I74" s="149"/>
      <c r="J74" s="149"/>
      <c r="K74" s="149"/>
      <c r="L74" s="149"/>
      <c r="M74" s="64"/>
      <c r="N74" s="93"/>
      <c r="O74" s="93"/>
      <c r="P74" s="93"/>
      <c r="Q74" s="93"/>
    </row>
    <row r="75" spans="1:17" s="55" customFormat="1">
      <c r="A75" s="149"/>
      <c r="B75" s="149"/>
      <c r="C75" s="149"/>
      <c r="D75" s="149"/>
      <c r="E75" s="64"/>
      <c r="F75" s="149"/>
      <c r="G75" s="149"/>
      <c r="H75" s="64"/>
      <c r="I75" s="149"/>
      <c r="J75" s="149"/>
      <c r="K75" s="149"/>
      <c r="L75" s="149"/>
      <c r="M75" s="64"/>
      <c r="N75" s="93"/>
      <c r="O75" s="93"/>
      <c r="P75" s="93"/>
      <c r="Q75" s="93"/>
    </row>
    <row r="76" spans="1:17" s="55" customFormat="1">
      <c r="A76" s="149"/>
      <c r="B76" s="149"/>
      <c r="C76" s="149"/>
      <c r="D76" s="149"/>
      <c r="E76" s="64"/>
      <c r="F76" s="149"/>
      <c r="G76" s="149"/>
      <c r="H76" s="64"/>
      <c r="I76" s="149"/>
      <c r="J76" s="149"/>
      <c r="K76" s="149"/>
      <c r="L76" s="149"/>
      <c r="M76" s="64"/>
      <c r="N76" s="93"/>
      <c r="O76" s="93"/>
      <c r="P76" s="93"/>
      <c r="Q76" s="93"/>
    </row>
    <row r="77" spans="1:17" s="55" customFormat="1">
      <c r="A77" s="149"/>
      <c r="B77" s="149"/>
      <c r="C77" s="149"/>
      <c r="D77" s="149"/>
      <c r="E77" s="64"/>
      <c r="F77" s="149"/>
      <c r="G77" s="149"/>
      <c r="H77" s="64"/>
      <c r="I77" s="149"/>
      <c r="J77" s="149"/>
      <c r="K77" s="149"/>
      <c r="L77" s="149"/>
      <c r="M77" s="64"/>
      <c r="N77" s="93"/>
      <c r="O77" s="93"/>
      <c r="P77" s="93"/>
      <c r="Q77" s="93"/>
    </row>
    <row r="78" spans="1:17" s="55" customFormat="1">
      <c r="A78" s="149"/>
      <c r="B78" s="149"/>
      <c r="C78" s="149"/>
      <c r="D78" s="149"/>
      <c r="E78" s="64"/>
      <c r="F78" s="149"/>
      <c r="G78" s="149"/>
      <c r="H78" s="64"/>
      <c r="I78" s="149"/>
      <c r="J78" s="149"/>
      <c r="K78" s="149"/>
      <c r="L78" s="149"/>
      <c r="M78" s="64"/>
      <c r="N78" s="93"/>
      <c r="O78" s="93"/>
      <c r="P78" s="93"/>
      <c r="Q78" s="93"/>
    </row>
    <row r="79" spans="1:17" s="55" customFormat="1">
      <c r="A79" s="149"/>
      <c r="B79" s="149"/>
      <c r="C79" s="149"/>
      <c r="D79" s="149"/>
      <c r="E79" s="64"/>
      <c r="F79" s="149"/>
      <c r="G79" s="149"/>
      <c r="H79" s="64"/>
      <c r="I79" s="149"/>
      <c r="J79" s="149"/>
      <c r="K79" s="149"/>
      <c r="L79" s="149"/>
      <c r="M79" s="64"/>
      <c r="N79" s="93"/>
      <c r="O79" s="93"/>
      <c r="P79" s="93"/>
      <c r="Q79" s="93"/>
    </row>
    <row r="80" spans="1:17" s="55" customFormat="1">
      <c r="A80" s="149"/>
      <c r="B80" s="149"/>
      <c r="C80" s="149"/>
      <c r="D80" s="149"/>
      <c r="E80" s="64"/>
      <c r="F80" s="149"/>
      <c r="G80" s="149"/>
      <c r="H80" s="64"/>
      <c r="I80" s="149"/>
      <c r="J80" s="149"/>
      <c r="K80" s="149"/>
      <c r="L80" s="149"/>
      <c r="M80" s="64"/>
      <c r="N80" s="93"/>
      <c r="O80" s="93"/>
      <c r="P80" s="93"/>
      <c r="Q80" s="93"/>
    </row>
    <row r="81" spans="1:17" s="55" customFormat="1">
      <c r="A81" s="149"/>
      <c r="B81" s="149"/>
      <c r="C81" s="149"/>
      <c r="D81" s="149"/>
      <c r="E81" s="64"/>
      <c r="F81" s="149"/>
      <c r="G81" s="149"/>
      <c r="H81" s="64"/>
      <c r="I81" s="149"/>
      <c r="J81" s="149"/>
      <c r="K81" s="149"/>
      <c r="L81" s="149"/>
      <c r="M81" s="64"/>
      <c r="N81" s="93"/>
      <c r="O81" s="93"/>
      <c r="P81" s="93"/>
      <c r="Q81" s="93"/>
    </row>
    <row r="82" spans="1:17" s="55" customFormat="1">
      <c r="A82" s="149"/>
      <c r="B82" s="149"/>
      <c r="C82" s="149"/>
      <c r="D82" s="149"/>
      <c r="E82" s="64"/>
      <c r="F82" s="149"/>
      <c r="G82" s="149"/>
      <c r="H82" s="64"/>
      <c r="I82" s="149"/>
      <c r="J82" s="149"/>
      <c r="K82" s="149"/>
      <c r="L82" s="149"/>
      <c r="M82" s="64"/>
      <c r="N82" s="93"/>
      <c r="O82" s="93"/>
      <c r="P82" s="93"/>
      <c r="Q82" s="93"/>
    </row>
    <row r="83" spans="1:17" s="55" customFormat="1">
      <c r="A83" s="149"/>
      <c r="B83" s="149"/>
      <c r="C83" s="149"/>
      <c r="D83" s="149"/>
      <c r="E83" s="64"/>
      <c r="F83" s="149"/>
      <c r="G83" s="149"/>
      <c r="H83" s="64"/>
      <c r="I83" s="149"/>
      <c r="J83" s="149"/>
      <c r="K83" s="149"/>
      <c r="L83" s="149"/>
      <c r="M83" s="64"/>
      <c r="N83" s="93"/>
      <c r="O83" s="93"/>
      <c r="P83" s="93"/>
      <c r="Q83" s="93"/>
    </row>
    <row r="84" spans="1:17" s="55" customFormat="1">
      <c r="A84" s="149"/>
      <c r="B84" s="149"/>
      <c r="C84" s="149"/>
      <c r="D84" s="149"/>
      <c r="E84" s="64"/>
      <c r="F84" s="149"/>
      <c r="G84" s="149"/>
      <c r="H84" s="64"/>
      <c r="I84" s="149"/>
      <c r="J84" s="149"/>
      <c r="K84" s="149"/>
      <c r="L84" s="149"/>
      <c r="M84" s="64"/>
      <c r="N84" s="93"/>
      <c r="O84" s="93"/>
      <c r="P84" s="93"/>
      <c r="Q84" s="93"/>
    </row>
    <row r="85" spans="1:17" s="55" customFormat="1">
      <c r="A85" s="149"/>
      <c r="B85" s="149"/>
      <c r="C85" s="149"/>
      <c r="D85" s="149"/>
      <c r="E85" s="64"/>
      <c r="F85" s="149"/>
      <c r="G85" s="149"/>
      <c r="H85" s="64"/>
      <c r="I85" s="149"/>
      <c r="J85" s="149"/>
      <c r="K85" s="149"/>
      <c r="L85" s="149"/>
      <c r="M85" s="64"/>
      <c r="N85" s="93"/>
      <c r="O85" s="93"/>
      <c r="P85" s="93"/>
      <c r="Q85" s="93"/>
    </row>
    <row r="86" spans="1:17" s="55" customFormat="1">
      <c r="A86" s="149"/>
      <c r="B86" s="149"/>
      <c r="C86" s="149"/>
      <c r="D86" s="149"/>
      <c r="E86" s="64"/>
      <c r="F86" s="149"/>
      <c r="G86" s="149"/>
      <c r="H86" s="64"/>
      <c r="I86" s="149"/>
      <c r="J86" s="149"/>
      <c r="K86" s="149"/>
      <c r="L86" s="149"/>
      <c r="M86" s="64"/>
      <c r="N86" s="93"/>
      <c r="O86" s="93"/>
      <c r="P86" s="93"/>
      <c r="Q86" s="93"/>
    </row>
    <row r="87" spans="1:17" s="55" customFormat="1">
      <c r="A87" s="149"/>
      <c r="B87" s="149"/>
      <c r="C87" s="149"/>
      <c r="D87" s="149"/>
      <c r="E87" s="64"/>
      <c r="F87" s="149"/>
      <c r="G87" s="149"/>
      <c r="H87" s="64"/>
      <c r="I87" s="149"/>
      <c r="J87" s="149"/>
      <c r="K87" s="149"/>
      <c r="L87" s="149"/>
      <c r="M87" s="64"/>
      <c r="N87" s="93"/>
      <c r="O87" s="93"/>
      <c r="P87" s="93"/>
      <c r="Q87" s="93"/>
    </row>
    <row r="88" spans="1:17" s="55" customFormat="1">
      <c r="A88" s="149"/>
      <c r="B88" s="149"/>
      <c r="C88" s="149"/>
      <c r="D88" s="149"/>
      <c r="E88" s="64"/>
      <c r="F88" s="149"/>
      <c r="G88" s="149"/>
      <c r="H88" s="64"/>
      <c r="I88" s="149"/>
      <c r="J88" s="149"/>
      <c r="K88" s="149"/>
      <c r="L88" s="149"/>
      <c r="M88" s="64"/>
      <c r="N88" s="93"/>
      <c r="O88" s="93"/>
      <c r="P88" s="93"/>
      <c r="Q88" s="93"/>
    </row>
    <row r="89" spans="1:17" s="55" customFormat="1">
      <c r="A89" s="149"/>
      <c r="B89" s="149"/>
      <c r="C89" s="149"/>
      <c r="D89" s="149"/>
      <c r="E89" s="64"/>
      <c r="F89" s="149"/>
      <c r="G89" s="149"/>
      <c r="H89" s="64"/>
      <c r="I89" s="149"/>
      <c r="J89" s="149"/>
      <c r="K89" s="149"/>
      <c r="L89" s="149"/>
      <c r="M89" s="64"/>
      <c r="N89" s="93"/>
      <c r="O89" s="93"/>
      <c r="P89" s="93"/>
      <c r="Q89" s="93"/>
    </row>
    <row r="90" spans="1:17" s="55" customFormat="1">
      <c r="A90" s="149"/>
      <c r="B90" s="149"/>
      <c r="C90" s="149"/>
      <c r="D90" s="149"/>
      <c r="E90" s="64"/>
      <c r="F90" s="149"/>
      <c r="G90" s="149"/>
      <c r="H90" s="64"/>
      <c r="I90" s="149"/>
      <c r="J90" s="149"/>
      <c r="K90" s="149"/>
      <c r="L90" s="149"/>
      <c r="M90" s="64"/>
      <c r="N90" s="93"/>
      <c r="O90" s="93"/>
      <c r="P90" s="93"/>
      <c r="Q90" s="93"/>
    </row>
    <row r="91" spans="1:17" s="55" customFormat="1">
      <c r="A91" s="149"/>
      <c r="B91" s="149"/>
      <c r="C91" s="149"/>
      <c r="D91" s="149"/>
      <c r="E91" s="64"/>
      <c r="F91" s="149"/>
      <c r="G91" s="149"/>
      <c r="H91" s="64"/>
      <c r="I91" s="149"/>
      <c r="J91" s="149"/>
      <c r="K91" s="149"/>
      <c r="L91" s="149"/>
      <c r="M91" s="64"/>
      <c r="N91" s="93"/>
      <c r="O91" s="93"/>
      <c r="P91" s="93"/>
      <c r="Q91" s="93"/>
    </row>
    <row r="92" spans="1:17" s="55" customFormat="1">
      <c r="A92" s="149"/>
      <c r="B92" s="149"/>
      <c r="C92" s="149"/>
      <c r="D92" s="149"/>
      <c r="E92" s="64"/>
      <c r="F92" s="149"/>
      <c r="G92" s="149"/>
      <c r="H92" s="64"/>
      <c r="I92" s="149"/>
      <c r="J92" s="149"/>
      <c r="K92" s="149"/>
      <c r="L92" s="149"/>
      <c r="M92" s="64"/>
      <c r="N92" s="93"/>
      <c r="O92" s="93"/>
      <c r="P92" s="93"/>
      <c r="Q92" s="93"/>
    </row>
    <row r="93" spans="1:17" s="55" customFormat="1">
      <c r="A93" s="149"/>
      <c r="B93" s="149"/>
      <c r="C93" s="149"/>
      <c r="D93" s="149"/>
      <c r="E93" s="64"/>
      <c r="F93" s="149"/>
      <c r="G93" s="149"/>
      <c r="H93" s="64"/>
      <c r="I93" s="149"/>
      <c r="J93" s="149"/>
      <c r="K93" s="149"/>
      <c r="L93" s="149"/>
      <c r="M93" s="64"/>
      <c r="N93" s="93"/>
      <c r="O93" s="93"/>
      <c r="P93" s="93"/>
      <c r="Q93" s="93"/>
    </row>
    <row r="94" spans="1:17" s="55" customFormat="1">
      <c r="A94" s="149"/>
      <c r="B94" s="149"/>
      <c r="C94" s="149"/>
      <c r="D94" s="149"/>
      <c r="E94" s="64"/>
      <c r="F94" s="149"/>
      <c r="G94" s="149"/>
      <c r="H94" s="64"/>
      <c r="I94" s="149"/>
      <c r="J94" s="149"/>
      <c r="K94" s="149"/>
      <c r="L94" s="149"/>
      <c r="M94" s="64"/>
      <c r="N94" s="93"/>
      <c r="O94" s="93"/>
      <c r="P94" s="93"/>
      <c r="Q94" s="93"/>
    </row>
    <row r="95" spans="1:17" s="55" customFormat="1">
      <c r="A95" s="149"/>
      <c r="B95" s="149"/>
      <c r="C95" s="149"/>
      <c r="D95" s="149"/>
      <c r="E95" s="64"/>
      <c r="F95" s="149"/>
      <c r="G95" s="149"/>
      <c r="H95" s="64"/>
      <c r="I95" s="149"/>
      <c r="J95" s="149"/>
      <c r="K95" s="149"/>
      <c r="L95" s="149"/>
      <c r="M95" s="64"/>
      <c r="N95" s="93"/>
      <c r="O95" s="93"/>
      <c r="P95" s="93"/>
      <c r="Q95" s="93"/>
    </row>
    <row r="96" spans="1:17" s="55" customFormat="1">
      <c r="A96" s="149"/>
      <c r="B96" s="149"/>
      <c r="C96" s="149"/>
      <c r="D96" s="149"/>
      <c r="E96" s="64"/>
      <c r="F96" s="149"/>
      <c r="G96" s="149"/>
      <c r="H96" s="64"/>
      <c r="I96" s="149"/>
      <c r="J96" s="149"/>
      <c r="K96" s="149"/>
      <c r="L96" s="149"/>
      <c r="M96" s="64"/>
      <c r="N96" s="93"/>
      <c r="O96" s="93"/>
      <c r="P96" s="93"/>
      <c r="Q96" s="93"/>
    </row>
    <row r="97" spans="1:17" s="55" customFormat="1">
      <c r="A97" s="149"/>
      <c r="B97" s="149"/>
      <c r="C97" s="149"/>
      <c r="D97" s="149"/>
      <c r="E97" s="64"/>
      <c r="F97" s="149"/>
      <c r="G97" s="149"/>
      <c r="H97" s="64"/>
      <c r="I97" s="149"/>
      <c r="J97" s="149"/>
      <c r="K97" s="149"/>
      <c r="L97" s="149"/>
      <c r="M97" s="64"/>
      <c r="N97" s="93"/>
      <c r="O97" s="93"/>
      <c r="P97" s="93"/>
      <c r="Q97" s="93"/>
    </row>
    <row r="98" spans="1:17" s="55" customFormat="1">
      <c r="A98" s="149"/>
      <c r="B98" s="149"/>
      <c r="C98" s="149"/>
      <c r="D98" s="149"/>
      <c r="E98" s="64"/>
      <c r="F98" s="149"/>
      <c r="G98" s="149"/>
      <c r="H98" s="64"/>
      <c r="I98" s="149"/>
      <c r="J98" s="149"/>
      <c r="K98" s="149"/>
      <c r="L98" s="149"/>
      <c r="M98" s="64"/>
      <c r="N98" s="93"/>
      <c r="O98" s="93"/>
      <c r="P98" s="93"/>
      <c r="Q98" s="93"/>
    </row>
    <row r="99" spans="1:17" s="55" customFormat="1">
      <c r="A99" s="149"/>
      <c r="B99" s="149"/>
      <c r="C99" s="149"/>
      <c r="D99" s="149"/>
      <c r="E99" s="64"/>
      <c r="F99" s="149"/>
      <c r="G99" s="149"/>
      <c r="H99" s="64"/>
      <c r="I99" s="149"/>
      <c r="J99" s="149"/>
      <c r="K99" s="149"/>
      <c r="L99" s="149"/>
      <c r="M99" s="64"/>
      <c r="N99" s="93"/>
      <c r="O99" s="93"/>
      <c r="P99" s="93"/>
      <c r="Q99" s="93"/>
    </row>
    <row r="100" spans="1:17" s="55" customFormat="1">
      <c r="A100" s="149"/>
      <c r="B100" s="149"/>
      <c r="C100" s="149"/>
      <c r="D100" s="149"/>
      <c r="E100" s="64"/>
      <c r="F100" s="149"/>
      <c r="G100" s="149"/>
      <c r="H100" s="64"/>
      <c r="I100" s="149"/>
      <c r="J100" s="149"/>
      <c r="K100" s="149"/>
      <c r="L100" s="149"/>
      <c r="M100" s="64"/>
      <c r="N100" s="93"/>
      <c r="O100" s="93"/>
      <c r="P100" s="93"/>
      <c r="Q100" s="93"/>
    </row>
    <row r="101" spans="1:17" s="55" customFormat="1">
      <c r="A101" s="149"/>
      <c r="B101" s="149"/>
      <c r="C101" s="149"/>
      <c r="D101" s="149"/>
      <c r="E101" s="64"/>
      <c r="F101" s="149"/>
      <c r="G101" s="149"/>
      <c r="H101" s="64"/>
      <c r="I101" s="149"/>
      <c r="J101" s="149"/>
      <c r="K101" s="149"/>
      <c r="L101" s="149"/>
      <c r="M101" s="64"/>
      <c r="N101" s="93"/>
      <c r="O101" s="93"/>
      <c r="P101" s="93"/>
      <c r="Q101" s="93"/>
    </row>
    <row r="102" spans="1:17" s="55" customFormat="1">
      <c r="A102" s="149"/>
      <c r="B102" s="149"/>
      <c r="C102" s="149"/>
      <c r="D102" s="149"/>
      <c r="E102" s="64"/>
      <c r="F102" s="149"/>
      <c r="G102" s="149"/>
      <c r="H102" s="64"/>
      <c r="I102" s="149"/>
      <c r="J102" s="149"/>
      <c r="K102" s="149"/>
      <c r="L102" s="149"/>
      <c r="M102" s="64"/>
      <c r="N102" s="93"/>
      <c r="O102" s="93"/>
      <c r="P102" s="93"/>
      <c r="Q102" s="93"/>
    </row>
    <row r="103" spans="1:17" s="55" customFormat="1">
      <c r="A103" s="149"/>
      <c r="B103" s="149"/>
      <c r="C103" s="149"/>
      <c r="D103" s="149"/>
      <c r="E103" s="64"/>
      <c r="F103" s="149"/>
      <c r="G103" s="149"/>
      <c r="H103" s="64"/>
      <c r="I103" s="149"/>
      <c r="J103" s="149"/>
      <c r="K103" s="149"/>
      <c r="L103" s="149"/>
      <c r="M103" s="64"/>
      <c r="N103" s="93"/>
      <c r="O103" s="93"/>
      <c r="P103" s="93"/>
      <c r="Q103" s="93"/>
    </row>
    <row r="104" spans="1:17" s="55" customFormat="1">
      <c r="A104" s="149"/>
      <c r="B104" s="149"/>
      <c r="C104" s="149"/>
      <c r="D104" s="149"/>
      <c r="E104" s="64"/>
      <c r="F104" s="149"/>
      <c r="G104" s="149"/>
      <c r="H104" s="64"/>
      <c r="I104" s="149"/>
      <c r="J104" s="149"/>
      <c r="K104" s="149"/>
      <c r="L104" s="149"/>
      <c r="M104" s="64"/>
      <c r="N104" s="93"/>
      <c r="O104" s="93"/>
      <c r="P104" s="93"/>
      <c r="Q104" s="93"/>
    </row>
    <row r="105" spans="1:17" s="55" customFormat="1">
      <c r="A105" s="149"/>
      <c r="B105" s="149"/>
      <c r="C105" s="149"/>
      <c r="D105" s="149"/>
      <c r="E105" s="64"/>
      <c r="F105" s="149"/>
      <c r="G105" s="149"/>
      <c r="H105" s="64"/>
      <c r="I105" s="149"/>
      <c r="J105" s="149"/>
      <c r="K105" s="149"/>
      <c r="L105" s="149"/>
      <c r="M105" s="64"/>
      <c r="N105" s="93"/>
      <c r="O105" s="93"/>
      <c r="P105" s="93"/>
      <c r="Q105" s="93"/>
    </row>
    <row r="106" spans="1:17" s="55" customFormat="1">
      <c r="A106" s="149"/>
      <c r="B106" s="149"/>
      <c r="C106" s="149"/>
      <c r="D106" s="149"/>
      <c r="E106" s="64"/>
      <c r="F106" s="149"/>
      <c r="G106" s="149"/>
      <c r="H106" s="64"/>
      <c r="I106" s="149"/>
      <c r="J106" s="149"/>
      <c r="K106" s="149"/>
      <c r="L106" s="149"/>
      <c r="M106" s="64"/>
      <c r="N106" s="93"/>
      <c r="O106" s="93"/>
      <c r="P106" s="93"/>
      <c r="Q106" s="93"/>
    </row>
    <row r="107" spans="1:17" s="55" customFormat="1">
      <c r="A107" s="149"/>
      <c r="B107" s="149"/>
      <c r="C107" s="149"/>
      <c r="D107" s="149"/>
      <c r="E107" s="64"/>
      <c r="F107" s="149"/>
      <c r="G107" s="149"/>
      <c r="H107" s="64"/>
      <c r="I107" s="149"/>
      <c r="J107" s="149"/>
      <c r="K107" s="149"/>
      <c r="L107" s="149"/>
      <c r="M107" s="64"/>
      <c r="N107" s="93"/>
      <c r="O107" s="93"/>
      <c r="P107" s="93"/>
      <c r="Q107" s="93"/>
    </row>
    <row r="108" spans="1:17" s="55" customFormat="1">
      <c r="A108" s="149"/>
      <c r="B108" s="149"/>
      <c r="C108" s="149"/>
      <c r="D108" s="149"/>
      <c r="E108" s="64"/>
      <c r="F108" s="149"/>
      <c r="G108" s="149"/>
      <c r="H108" s="64"/>
      <c r="I108" s="149"/>
      <c r="J108" s="149"/>
      <c r="K108" s="149"/>
      <c r="L108" s="149"/>
      <c r="M108" s="64"/>
      <c r="N108" s="93"/>
      <c r="O108" s="93"/>
      <c r="P108" s="93"/>
      <c r="Q108" s="93"/>
    </row>
    <row r="109" spans="1:17" s="55" customFormat="1">
      <c r="A109" s="149"/>
      <c r="B109" s="149"/>
      <c r="C109" s="149"/>
      <c r="D109" s="149"/>
      <c r="E109" s="64"/>
      <c r="F109" s="149"/>
      <c r="G109" s="149"/>
      <c r="H109" s="64"/>
      <c r="I109" s="149"/>
      <c r="J109" s="149"/>
      <c r="K109" s="149"/>
      <c r="L109" s="149"/>
      <c r="M109" s="64"/>
      <c r="N109" s="93"/>
      <c r="O109" s="93"/>
      <c r="P109" s="93"/>
      <c r="Q109" s="93"/>
    </row>
    <row r="110" spans="1:17" s="55" customFormat="1">
      <c r="A110" s="149"/>
      <c r="B110" s="149"/>
      <c r="C110" s="149"/>
      <c r="D110" s="149"/>
      <c r="E110" s="64"/>
      <c r="F110" s="149"/>
      <c r="G110" s="149"/>
      <c r="H110" s="64"/>
      <c r="I110" s="149"/>
      <c r="J110" s="149"/>
      <c r="K110" s="149"/>
      <c r="L110" s="149"/>
      <c r="M110" s="64"/>
      <c r="N110" s="93"/>
      <c r="O110" s="93"/>
      <c r="P110" s="93"/>
      <c r="Q110" s="93"/>
    </row>
    <row r="111" spans="1:17" s="55" customFormat="1">
      <c r="A111" s="149"/>
      <c r="B111" s="149"/>
      <c r="C111" s="149"/>
      <c r="D111" s="149"/>
      <c r="E111" s="64"/>
      <c r="F111" s="149"/>
      <c r="G111" s="149"/>
      <c r="H111" s="64"/>
      <c r="I111" s="149"/>
      <c r="J111" s="149"/>
      <c r="K111" s="149"/>
      <c r="L111" s="149"/>
      <c r="M111" s="64"/>
      <c r="N111" s="93"/>
      <c r="O111" s="93"/>
      <c r="P111" s="93"/>
      <c r="Q111" s="93"/>
    </row>
    <row r="112" spans="1:17" s="55" customFormat="1">
      <c r="A112" s="149"/>
      <c r="B112" s="149"/>
      <c r="C112" s="149"/>
      <c r="D112" s="149"/>
      <c r="E112" s="64"/>
      <c r="F112" s="149"/>
      <c r="G112" s="149"/>
      <c r="H112" s="64"/>
      <c r="I112" s="149"/>
      <c r="J112" s="149"/>
      <c r="K112" s="149"/>
      <c r="L112" s="149"/>
      <c r="M112" s="64"/>
      <c r="N112" s="93"/>
      <c r="O112" s="93"/>
      <c r="P112" s="93"/>
      <c r="Q112" s="93"/>
    </row>
    <row r="113" spans="1:17" s="55" customFormat="1">
      <c r="A113" s="149"/>
      <c r="B113" s="149"/>
      <c r="C113" s="149"/>
      <c r="D113" s="149"/>
      <c r="E113" s="64"/>
      <c r="F113" s="149"/>
      <c r="G113" s="149"/>
      <c r="H113" s="64"/>
      <c r="I113" s="149"/>
      <c r="J113" s="149"/>
      <c r="K113" s="149"/>
      <c r="L113" s="149"/>
      <c r="M113" s="64"/>
      <c r="N113" s="93"/>
      <c r="O113" s="93"/>
      <c r="P113" s="93"/>
      <c r="Q113" s="93"/>
    </row>
    <row r="114" spans="1:17" s="55" customFormat="1">
      <c r="A114" s="149"/>
      <c r="B114" s="149"/>
      <c r="C114" s="149"/>
      <c r="D114" s="149"/>
      <c r="E114" s="64"/>
      <c r="F114" s="149"/>
      <c r="G114" s="149"/>
      <c r="H114" s="64"/>
      <c r="I114" s="149"/>
      <c r="J114" s="149"/>
      <c r="K114" s="149"/>
      <c r="L114" s="149"/>
      <c r="M114" s="64"/>
      <c r="N114" s="93"/>
      <c r="O114" s="93"/>
      <c r="P114" s="93"/>
      <c r="Q114" s="93"/>
    </row>
    <row r="115" spans="1:17" s="55" customFormat="1">
      <c r="A115" s="149"/>
      <c r="B115" s="149"/>
      <c r="C115" s="149"/>
      <c r="D115" s="149"/>
      <c r="E115" s="64"/>
      <c r="F115" s="149"/>
      <c r="G115" s="149"/>
      <c r="H115" s="64"/>
      <c r="I115" s="149"/>
      <c r="J115" s="149"/>
      <c r="K115" s="149"/>
      <c r="L115" s="149"/>
      <c r="M115" s="64"/>
      <c r="N115" s="93"/>
      <c r="O115" s="93"/>
      <c r="P115" s="93"/>
      <c r="Q115" s="93"/>
    </row>
    <row r="116" spans="1:17" s="55" customFormat="1">
      <c r="A116" s="149"/>
      <c r="B116" s="149"/>
      <c r="C116" s="149"/>
      <c r="D116" s="149"/>
      <c r="E116" s="64"/>
      <c r="F116" s="149"/>
      <c r="G116" s="149"/>
      <c r="H116" s="64"/>
      <c r="I116" s="149"/>
      <c r="J116" s="149"/>
      <c r="K116" s="149"/>
      <c r="L116" s="149"/>
      <c r="M116" s="64"/>
      <c r="N116" s="93"/>
      <c r="O116" s="93"/>
      <c r="P116" s="93"/>
      <c r="Q116" s="93"/>
    </row>
    <row r="117" spans="1:17" s="55" customFormat="1">
      <c r="A117" s="149"/>
      <c r="B117" s="149"/>
      <c r="C117" s="149"/>
      <c r="D117" s="149"/>
      <c r="E117" s="64"/>
      <c r="F117" s="149"/>
      <c r="G117" s="149"/>
      <c r="H117" s="64"/>
      <c r="I117" s="149"/>
      <c r="J117" s="149"/>
      <c r="K117" s="149"/>
      <c r="L117" s="149"/>
      <c r="M117" s="64"/>
      <c r="N117" s="93"/>
      <c r="O117" s="93"/>
      <c r="P117" s="93"/>
      <c r="Q117" s="93"/>
    </row>
    <row r="118" spans="1:17" s="55" customFormat="1">
      <c r="A118" s="149"/>
      <c r="B118" s="149"/>
      <c r="C118" s="149"/>
      <c r="D118" s="149"/>
      <c r="E118" s="64"/>
      <c r="F118" s="149"/>
      <c r="G118" s="149"/>
      <c r="H118" s="64"/>
      <c r="I118" s="149"/>
      <c r="J118" s="149"/>
      <c r="K118" s="149"/>
      <c r="L118" s="149"/>
      <c r="M118" s="64"/>
      <c r="N118" s="93"/>
      <c r="O118" s="93"/>
      <c r="P118" s="93"/>
      <c r="Q118" s="93"/>
    </row>
    <row r="119" spans="1:17" s="55" customFormat="1">
      <c r="A119" s="149"/>
      <c r="B119" s="149"/>
      <c r="C119" s="149"/>
      <c r="D119" s="149"/>
      <c r="E119" s="64"/>
      <c r="F119" s="149"/>
      <c r="G119" s="149"/>
      <c r="H119" s="64"/>
      <c r="I119" s="149"/>
      <c r="J119" s="149"/>
      <c r="K119" s="149"/>
      <c r="L119" s="149"/>
      <c r="M119" s="64"/>
      <c r="N119" s="93"/>
      <c r="O119" s="93"/>
      <c r="P119" s="93"/>
      <c r="Q119" s="93"/>
    </row>
    <row r="120" spans="1:17" s="55" customFormat="1">
      <c r="A120" s="149"/>
      <c r="B120" s="149"/>
      <c r="C120" s="149"/>
      <c r="D120" s="149"/>
      <c r="E120" s="64"/>
      <c r="F120" s="149"/>
      <c r="G120" s="149"/>
      <c r="H120" s="64"/>
      <c r="I120" s="149"/>
      <c r="J120" s="149"/>
      <c r="K120" s="149"/>
      <c r="L120" s="149"/>
      <c r="M120" s="64"/>
      <c r="N120" s="93"/>
      <c r="O120" s="93"/>
      <c r="P120" s="93"/>
      <c r="Q120" s="93"/>
    </row>
    <row r="121" spans="1:17" s="55" customFormat="1">
      <c r="A121" s="149"/>
      <c r="B121" s="149"/>
      <c r="C121" s="149"/>
      <c r="D121" s="149"/>
      <c r="E121" s="64"/>
      <c r="F121" s="149"/>
      <c r="G121" s="149"/>
      <c r="H121" s="64"/>
      <c r="I121" s="149"/>
      <c r="J121" s="149"/>
      <c r="K121" s="149"/>
      <c r="L121" s="149"/>
      <c r="M121" s="64"/>
      <c r="N121" s="93"/>
      <c r="O121" s="93"/>
      <c r="P121" s="93"/>
      <c r="Q121" s="93"/>
    </row>
    <row r="122" spans="1:17" s="55" customFormat="1">
      <c r="A122" s="149"/>
      <c r="B122" s="149"/>
      <c r="C122" s="149"/>
      <c r="D122" s="149"/>
      <c r="E122" s="64"/>
      <c r="F122" s="149"/>
      <c r="G122" s="149"/>
      <c r="H122" s="64"/>
      <c r="I122" s="149"/>
      <c r="J122" s="149"/>
      <c r="K122" s="149"/>
      <c r="L122" s="149"/>
      <c r="M122" s="64"/>
      <c r="N122" s="93"/>
      <c r="O122" s="93"/>
      <c r="P122" s="93"/>
      <c r="Q122" s="93"/>
    </row>
    <row r="123" spans="1:17" s="55" customFormat="1">
      <c r="A123" s="149"/>
      <c r="B123" s="149"/>
      <c r="C123" s="149"/>
      <c r="D123" s="149"/>
      <c r="E123" s="64"/>
      <c r="F123" s="149"/>
      <c r="G123" s="149"/>
      <c r="H123" s="64"/>
      <c r="I123" s="149"/>
      <c r="J123" s="149"/>
      <c r="K123" s="149"/>
      <c r="L123" s="149"/>
      <c r="M123" s="64"/>
      <c r="N123" s="93"/>
      <c r="O123" s="93"/>
      <c r="P123" s="93"/>
      <c r="Q123" s="93"/>
    </row>
    <row r="124" spans="1:17" s="55" customFormat="1">
      <c r="A124" s="149"/>
      <c r="B124" s="149"/>
      <c r="C124" s="149"/>
      <c r="D124" s="149"/>
      <c r="E124" s="64"/>
      <c r="F124" s="149"/>
      <c r="G124" s="149"/>
      <c r="H124" s="64"/>
      <c r="I124" s="149"/>
      <c r="J124" s="149"/>
      <c r="K124" s="149"/>
      <c r="L124" s="149"/>
      <c r="M124" s="64"/>
      <c r="N124" s="93"/>
      <c r="O124" s="93"/>
      <c r="P124" s="93"/>
      <c r="Q124" s="93"/>
    </row>
    <row r="125" spans="1:17" s="55" customFormat="1">
      <c r="A125" s="149"/>
      <c r="B125" s="149"/>
      <c r="C125" s="149"/>
      <c r="D125" s="149"/>
      <c r="E125" s="64"/>
      <c r="F125" s="149"/>
      <c r="G125" s="149"/>
      <c r="H125" s="64"/>
      <c r="I125" s="149"/>
      <c r="J125" s="149"/>
      <c r="K125" s="149"/>
      <c r="L125" s="149"/>
      <c r="M125" s="64"/>
      <c r="N125" s="93"/>
      <c r="O125" s="93"/>
      <c r="P125" s="93"/>
      <c r="Q125" s="93"/>
    </row>
    <row r="126" spans="1:17" s="55" customFormat="1">
      <c r="A126" s="149"/>
      <c r="B126" s="149"/>
      <c r="C126" s="149"/>
      <c r="D126" s="149"/>
      <c r="E126" s="64"/>
      <c r="F126" s="149"/>
      <c r="G126" s="149"/>
      <c r="H126" s="64"/>
      <c r="I126" s="149"/>
      <c r="J126" s="149"/>
      <c r="K126" s="149"/>
      <c r="L126" s="149"/>
      <c r="M126" s="64"/>
      <c r="N126" s="93"/>
      <c r="O126" s="93"/>
      <c r="P126" s="93"/>
      <c r="Q126" s="93"/>
    </row>
    <row r="127" spans="1:17" s="55" customFormat="1">
      <c r="A127" s="149"/>
      <c r="B127" s="149"/>
      <c r="C127" s="149"/>
      <c r="D127" s="149"/>
      <c r="E127" s="64"/>
      <c r="F127" s="149"/>
      <c r="G127" s="149"/>
      <c r="H127" s="64"/>
      <c r="I127" s="149"/>
      <c r="J127" s="149"/>
      <c r="K127" s="149"/>
      <c r="L127" s="149"/>
      <c r="M127" s="64"/>
      <c r="N127" s="93"/>
      <c r="O127" s="93"/>
      <c r="P127" s="93"/>
      <c r="Q127" s="93"/>
    </row>
    <row r="128" spans="1:17" s="55" customFormat="1">
      <c r="A128" s="149"/>
      <c r="B128" s="149"/>
      <c r="C128" s="149"/>
      <c r="D128" s="149"/>
      <c r="E128" s="64"/>
      <c r="F128" s="149"/>
      <c r="G128" s="149"/>
      <c r="H128" s="64"/>
      <c r="I128" s="149"/>
      <c r="J128" s="149"/>
      <c r="K128" s="149"/>
      <c r="L128" s="149"/>
      <c r="M128" s="64"/>
      <c r="N128" s="93"/>
      <c r="O128" s="93"/>
      <c r="P128" s="93"/>
      <c r="Q128" s="93"/>
    </row>
    <row r="129" spans="1:17" s="55" customFormat="1">
      <c r="A129" s="149"/>
      <c r="B129" s="149"/>
      <c r="C129" s="149"/>
      <c r="D129" s="149"/>
      <c r="E129" s="64"/>
      <c r="F129" s="149"/>
      <c r="G129" s="149"/>
      <c r="H129" s="64"/>
      <c r="I129" s="149"/>
      <c r="J129" s="149"/>
      <c r="K129" s="149"/>
      <c r="L129" s="149"/>
      <c r="M129" s="64"/>
      <c r="N129" s="93"/>
      <c r="O129" s="93"/>
      <c r="P129" s="93"/>
      <c r="Q129" s="93"/>
    </row>
    <row r="130" spans="1:17" s="55" customFormat="1">
      <c r="A130" s="149"/>
      <c r="B130" s="149"/>
      <c r="C130" s="149"/>
      <c r="D130" s="149"/>
      <c r="E130" s="64"/>
      <c r="F130" s="149"/>
      <c r="G130" s="149"/>
      <c r="H130" s="64"/>
      <c r="I130" s="149"/>
      <c r="J130" s="149"/>
      <c r="K130" s="149"/>
      <c r="L130" s="149"/>
      <c r="M130" s="64"/>
      <c r="N130" s="93"/>
      <c r="O130" s="93"/>
      <c r="P130" s="93"/>
      <c r="Q130" s="93"/>
    </row>
    <row r="131" spans="1:17" s="55" customFormat="1">
      <c r="A131" s="149"/>
      <c r="B131" s="149"/>
      <c r="C131" s="149"/>
      <c r="D131" s="149"/>
      <c r="E131" s="64"/>
      <c r="F131" s="149"/>
      <c r="G131" s="149"/>
      <c r="H131" s="64"/>
      <c r="I131" s="149"/>
      <c r="J131" s="149"/>
      <c r="K131" s="149"/>
      <c r="L131" s="149"/>
      <c r="M131" s="64"/>
      <c r="N131" s="93"/>
      <c r="O131" s="93"/>
      <c r="P131" s="93"/>
      <c r="Q131" s="93"/>
    </row>
    <row r="132" spans="1:17" s="55" customFormat="1">
      <c r="A132" s="149"/>
      <c r="B132" s="149"/>
      <c r="C132" s="149"/>
      <c r="D132" s="149"/>
      <c r="E132" s="64"/>
      <c r="F132" s="149"/>
      <c r="G132" s="149"/>
      <c r="H132" s="64"/>
      <c r="I132" s="149"/>
      <c r="J132" s="149"/>
      <c r="K132" s="149"/>
      <c r="L132" s="149"/>
      <c r="M132" s="64"/>
      <c r="N132" s="93"/>
      <c r="O132" s="93"/>
      <c r="P132" s="93"/>
      <c r="Q132" s="93"/>
    </row>
    <row r="133" spans="1:17" s="55" customFormat="1">
      <c r="A133" s="149"/>
      <c r="B133" s="149"/>
      <c r="C133" s="149"/>
      <c r="D133" s="149"/>
      <c r="E133" s="64"/>
      <c r="F133" s="149"/>
      <c r="G133" s="149"/>
      <c r="H133" s="64"/>
      <c r="I133" s="149"/>
      <c r="J133" s="149"/>
      <c r="K133" s="149"/>
      <c r="L133" s="149"/>
      <c r="M133" s="64"/>
      <c r="N133" s="93"/>
      <c r="O133" s="93"/>
      <c r="P133" s="93"/>
      <c r="Q133" s="93"/>
    </row>
    <row r="134" spans="1:17" s="55" customFormat="1">
      <c r="A134" s="149"/>
      <c r="B134" s="149"/>
      <c r="C134" s="149"/>
      <c r="D134" s="149"/>
      <c r="E134" s="64"/>
      <c r="F134" s="149"/>
      <c r="G134" s="149"/>
      <c r="H134" s="64"/>
      <c r="I134" s="149"/>
      <c r="J134" s="149"/>
      <c r="K134" s="149"/>
      <c r="L134" s="149"/>
      <c r="M134" s="64"/>
      <c r="N134" s="93"/>
      <c r="O134" s="93"/>
      <c r="P134" s="93"/>
      <c r="Q134" s="93"/>
    </row>
    <row r="135" spans="1:17" s="55" customFormat="1">
      <c r="A135" s="149"/>
      <c r="B135" s="149"/>
      <c r="C135" s="149"/>
      <c r="D135" s="149"/>
      <c r="E135" s="64"/>
      <c r="F135" s="149"/>
      <c r="G135" s="149"/>
      <c r="H135" s="64"/>
      <c r="I135" s="149"/>
      <c r="J135" s="149"/>
      <c r="K135" s="149"/>
      <c r="L135" s="149"/>
      <c r="M135" s="64"/>
      <c r="N135" s="93"/>
      <c r="O135" s="93"/>
      <c r="P135" s="93"/>
      <c r="Q135" s="93"/>
    </row>
    <row r="136" spans="1:17" s="55" customFormat="1">
      <c r="A136" s="149"/>
      <c r="B136" s="149"/>
      <c r="C136" s="149"/>
      <c r="D136" s="149"/>
      <c r="E136" s="64"/>
      <c r="F136" s="149"/>
      <c r="G136" s="149"/>
      <c r="H136" s="64"/>
      <c r="I136" s="149"/>
      <c r="J136" s="149"/>
      <c r="K136" s="149"/>
      <c r="L136" s="149"/>
      <c r="M136" s="64"/>
      <c r="N136" s="93"/>
      <c r="O136" s="93"/>
      <c r="P136" s="93"/>
      <c r="Q136" s="93"/>
    </row>
    <row r="137" spans="1:17" s="55" customFormat="1">
      <c r="A137" s="149"/>
      <c r="B137" s="149"/>
      <c r="C137" s="149"/>
      <c r="D137" s="149"/>
      <c r="E137" s="64"/>
      <c r="F137" s="149"/>
      <c r="G137" s="149"/>
      <c r="H137" s="64"/>
      <c r="I137" s="149"/>
      <c r="J137" s="149"/>
      <c r="K137" s="149"/>
      <c r="L137" s="149"/>
      <c r="M137" s="64"/>
      <c r="N137" s="93"/>
      <c r="O137" s="93"/>
      <c r="P137" s="93"/>
      <c r="Q137" s="93"/>
    </row>
    <row r="138" spans="1:17" s="55" customFormat="1">
      <c r="A138" s="149"/>
      <c r="B138" s="149"/>
      <c r="C138" s="149"/>
      <c r="D138" s="149"/>
      <c r="E138" s="64"/>
      <c r="F138" s="149"/>
      <c r="G138" s="149"/>
      <c r="H138" s="64"/>
      <c r="I138" s="149"/>
      <c r="J138" s="149"/>
      <c r="K138" s="149"/>
      <c r="L138" s="149"/>
      <c r="M138" s="64"/>
      <c r="N138" s="93"/>
      <c r="O138" s="93"/>
      <c r="P138" s="93"/>
      <c r="Q138" s="93"/>
    </row>
    <row r="139" spans="1:17" s="55" customFormat="1">
      <c r="A139" s="149"/>
      <c r="B139" s="149"/>
      <c r="C139" s="149"/>
      <c r="D139" s="149"/>
      <c r="E139" s="64"/>
      <c r="F139" s="149"/>
      <c r="G139" s="149"/>
      <c r="H139" s="64"/>
      <c r="I139" s="149"/>
      <c r="J139" s="149"/>
      <c r="K139" s="149"/>
      <c r="L139" s="149"/>
      <c r="M139" s="64"/>
      <c r="N139" s="93"/>
      <c r="O139" s="93"/>
      <c r="P139" s="93"/>
      <c r="Q139" s="93"/>
    </row>
    <row r="140" spans="1:17" s="55" customFormat="1">
      <c r="A140" s="149"/>
      <c r="B140" s="149"/>
      <c r="C140" s="149"/>
      <c r="D140" s="149"/>
      <c r="E140" s="64"/>
      <c r="F140" s="149"/>
      <c r="G140" s="149"/>
      <c r="H140" s="64"/>
      <c r="I140" s="149"/>
      <c r="J140" s="149"/>
      <c r="K140" s="149"/>
      <c r="L140" s="149"/>
      <c r="M140" s="64"/>
      <c r="N140" s="93"/>
      <c r="O140" s="93"/>
      <c r="P140" s="93"/>
      <c r="Q140" s="93"/>
    </row>
    <row r="141" spans="1:17" s="55" customFormat="1">
      <c r="A141" s="149"/>
      <c r="B141" s="149"/>
      <c r="C141" s="149"/>
      <c r="D141" s="149"/>
      <c r="E141" s="64"/>
      <c r="F141" s="149"/>
      <c r="G141" s="149"/>
      <c r="H141" s="64"/>
      <c r="I141" s="149"/>
      <c r="J141" s="149"/>
      <c r="K141" s="149"/>
      <c r="L141" s="149"/>
      <c r="M141" s="64"/>
      <c r="N141" s="93"/>
      <c r="O141" s="93"/>
      <c r="P141" s="93"/>
      <c r="Q141" s="93"/>
    </row>
    <row r="142" spans="1:17" s="55" customFormat="1">
      <c r="A142" s="149"/>
      <c r="B142" s="149"/>
      <c r="C142" s="149"/>
      <c r="D142" s="149"/>
      <c r="E142" s="64"/>
      <c r="F142" s="149"/>
      <c r="G142" s="149"/>
      <c r="H142" s="64"/>
      <c r="I142" s="149"/>
      <c r="J142" s="149"/>
      <c r="K142" s="149"/>
      <c r="L142" s="149"/>
      <c r="M142" s="64"/>
      <c r="N142" s="93"/>
      <c r="O142" s="93"/>
      <c r="P142" s="93"/>
      <c r="Q142" s="93"/>
    </row>
    <row r="143" spans="1:17" s="55" customFormat="1">
      <c r="A143" s="149"/>
      <c r="B143" s="149"/>
      <c r="C143" s="149"/>
      <c r="D143" s="149"/>
      <c r="E143" s="64"/>
      <c r="F143" s="149"/>
      <c r="G143" s="149"/>
      <c r="H143" s="64"/>
      <c r="I143" s="149"/>
      <c r="J143" s="149"/>
      <c r="K143" s="149"/>
      <c r="L143" s="149"/>
      <c r="M143" s="64"/>
      <c r="N143" s="93"/>
      <c r="O143" s="93"/>
      <c r="P143" s="93"/>
      <c r="Q143" s="93"/>
    </row>
    <row r="144" spans="1:17" s="55" customFormat="1">
      <c r="A144" s="149"/>
      <c r="B144" s="149"/>
      <c r="C144" s="149"/>
      <c r="D144" s="149"/>
      <c r="E144" s="64"/>
      <c r="F144" s="149"/>
      <c r="G144" s="149"/>
      <c r="H144" s="64"/>
      <c r="I144" s="149"/>
      <c r="J144" s="149"/>
      <c r="K144" s="149"/>
      <c r="L144" s="149"/>
      <c r="M144" s="64"/>
      <c r="N144" s="93"/>
      <c r="O144" s="93"/>
      <c r="P144" s="93"/>
      <c r="Q144" s="93"/>
    </row>
    <row r="145" spans="1:17" s="55" customFormat="1">
      <c r="A145" s="149"/>
      <c r="B145" s="149"/>
      <c r="C145" s="149"/>
      <c r="D145" s="149"/>
      <c r="E145" s="64"/>
      <c r="F145" s="149"/>
      <c r="G145" s="149"/>
      <c r="H145" s="64"/>
      <c r="I145" s="149"/>
      <c r="J145" s="149"/>
      <c r="K145" s="149"/>
      <c r="L145" s="149"/>
      <c r="M145" s="64"/>
      <c r="N145" s="93"/>
      <c r="O145" s="93"/>
      <c r="P145" s="93"/>
      <c r="Q145" s="93"/>
    </row>
    <row r="146" spans="1:17" s="55" customFormat="1">
      <c r="A146" s="149"/>
      <c r="B146" s="149"/>
      <c r="C146" s="149"/>
      <c r="D146" s="149"/>
      <c r="E146" s="64"/>
      <c r="F146" s="149"/>
      <c r="G146" s="149"/>
      <c r="H146" s="64"/>
      <c r="I146" s="149"/>
      <c r="J146" s="149"/>
      <c r="K146" s="149"/>
      <c r="L146" s="149"/>
      <c r="M146" s="64"/>
      <c r="N146" s="93"/>
      <c r="O146" s="93"/>
      <c r="P146" s="93"/>
      <c r="Q146" s="93"/>
    </row>
    <row r="147" spans="1:17" s="55" customFormat="1">
      <c r="A147" s="149"/>
      <c r="B147" s="149"/>
      <c r="C147" s="149"/>
      <c r="D147" s="149"/>
      <c r="E147" s="64"/>
      <c r="F147" s="149"/>
      <c r="G147" s="149"/>
      <c r="H147" s="64"/>
      <c r="I147" s="149"/>
      <c r="J147" s="149"/>
      <c r="K147" s="149"/>
      <c r="L147" s="149"/>
      <c r="M147" s="64"/>
      <c r="N147" s="93"/>
      <c r="O147" s="93"/>
      <c r="P147" s="93"/>
      <c r="Q147" s="93"/>
    </row>
    <row r="148" spans="1:17" s="55" customFormat="1">
      <c r="A148" s="149"/>
      <c r="B148" s="149"/>
      <c r="C148" s="149"/>
      <c r="D148" s="149"/>
      <c r="E148" s="64"/>
      <c r="F148" s="149"/>
      <c r="G148" s="149"/>
      <c r="H148" s="64"/>
      <c r="I148" s="149"/>
      <c r="J148" s="149"/>
      <c r="K148" s="149"/>
      <c r="L148" s="149"/>
      <c r="M148" s="64"/>
      <c r="N148" s="93"/>
      <c r="O148" s="93"/>
      <c r="P148" s="93"/>
      <c r="Q148" s="93"/>
    </row>
    <row r="149" spans="1:17" s="55" customFormat="1">
      <c r="A149" s="149"/>
      <c r="B149" s="149"/>
      <c r="C149" s="149"/>
      <c r="D149" s="149"/>
      <c r="E149" s="64"/>
      <c r="F149" s="149"/>
      <c r="G149" s="149"/>
      <c r="H149" s="64"/>
      <c r="I149" s="149"/>
      <c r="J149" s="149"/>
      <c r="K149" s="149"/>
      <c r="L149" s="149"/>
      <c r="M149" s="64"/>
      <c r="N149" s="93"/>
      <c r="O149" s="93"/>
      <c r="P149" s="93"/>
      <c r="Q149" s="93"/>
    </row>
    <row r="150" spans="1:17" s="55" customFormat="1">
      <c r="A150" s="149"/>
      <c r="B150" s="149"/>
      <c r="C150" s="149"/>
      <c r="D150" s="149"/>
      <c r="E150" s="64"/>
      <c r="F150" s="149"/>
      <c r="G150" s="149"/>
      <c r="H150" s="64"/>
      <c r="I150" s="149"/>
      <c r="J150" s="149"/>
      <c r="K150" s="149"/>
      <c r="L150" s="149"/>
      <c r="M150" s="64"/>
      <c r="N150" s="93"/>
      <c r="O150" s="93"/>
      <c r="P150" s="93"/>
      <c r="Q150" s="93"/>
    </row>
    <row r="151" spans="1:17" s="55" customFormat="1">
      <c r="A151" s="149"/>
      <c r="B151" s="149"/>
      <c r="C151" s="149"/>
      <c r="D151" s="149"/>
      <c r="E151" s="64"/>
      <c r="F151" s="149"/>
      <c r="G151" s="149"/>
      <c r="H151" s="64"/>
      <c r="I151" s="149"/>
      <c r="J151" s="149"/>
      <c r="K151" s="149"/>
      <c r="L151" s="149"/>
      <c r="M151" s="64"/>
      <c r="N151" s="93"/>
      <c r="O151" s="93"/>
      <c r="P151" s="93"/>
      <c r="Q151" s="93"/>
    </row>
    <row r="152" spans="1:17" s="55" customFormat="1">
      <c r="A152" s="149"/>
      <c r="B152" s="149"/>
      <c r="C152" s="149"/>
      <c r="D152" s="149"/>
      <c r="E152" s="64"/>
      <c r="F152" s="149"/>
      <c r="G152" s="149"/>
      <c r="H152" s="64"/>
      <c r="I152" s="149"/>
      <c r="J152" s="149"/>
      <c r="K152" s="149"/>
      <c r="L152" s="149"/>
      <c r="M152" s="64"/>
      <c r="N152" s="93"/>
      <c r="O152" s="93"/>
      <c r="P152" s="93"/>
      <c r="Q152" s="93"/>
    </row>
    <row r="153" spans="1:17" s="55" customFormat="1">
      <c r="A153" s="149"/>
      <c r="B153" s="149"/>
      <c r="C153" s="149"/>
      <c r="D153" s="149"/>
      <c r="E153" s="64"/>
      <c r="F153" s="149"/>
      <c r="G153" s="149"/>
      <c r="H153" s="64"/>
      <c r="I153" s="149"/>
      <c r="J153" s="149"/>
      <c r="K153" s="149"/>
      <c r="L153" s="149"/>
      <c r="M153" s="64"/>
      <c r="N153" s="93"/>
      <c r="O153" s="93"/>
      <c r="P153" s="93"/>
      <c r="Q153" s="93"/>
    </row>
    <row r="154" spans="1:17" s="55" customFormat="1">
      <c r="A154" s="149"/>
      <c r="B154" s="149"/>
      <c r="C154" s="149"/>
      <c r="D154" s="149"/>
      <c r="E154" s="64"/>
      <c r="F154" s="149"/>
      <c r="G154" s="149"/>
      <c r="H154" s="64"/>
      <c r="I154" s="149"/>
      <c r="J154" s="149"/>
      <c r="K154" s="149"/>
      <c r="L154" s="149"/>
      <c r="M154" s="64"/>
      <c r="N154" s="93"/>
      <c r="O154" s="93"/>
      <c r="P154" s="93"/>
      <c r="Q154" s="93"/>
    </row>
    <row r="155" spans="1:17" s="55" customFormat="1">
      <c r="A155" s="149"/>
      <c r="B155" s="149"/>
      <c r="C155" s="149"/>
      <c r="D155" s="149"/>
      <c r="E155" s="64"/>
      <c r="F155" s="149"/>
      <c r="G155" s="149"/>
      <c r="H155" s="64"/>
      <c r="I155" s="149"/>
      <c r="J155" s="149"/>
      <c r="K155" s="149"/>
      <c r="L155" s="149"/>
      <c r="M155" s="64"/>
      <c r="N155" s="93"/>
      <c r="O155" s="93"/>
      <c r="P155" s="93"/>
      <c r="Q155" s="93"/>
    </row>
    <row r="156" spans="1:17" s="55" customFormat="1">
      <c r="A156" s="149"/>
      <c r="B156" s="149"/>
      <c r="C156" s="149"/>
      <c r="D156" s="149"/>
      <c r="E156" s="64"/>
      <c r="F156" s="149"/>
      <c r="G156" s="149"/>
      <c r="H156" s="64"/>
      <c r="I156" s="149"/>
      <c r="J156" s="149"/>
      <c r="K156" s="149"/>
      <c r="L156" s="149"/>
      <c r="M156" s="64"/>
      <c r="N156" s="93"/>
      <c r="O156" s="93"/>
      <c r="P156" s="93"/>
      <c r="Q156" s="93"/>
    </row>
    <row r="157" spans="1:17" s="55" customFormat="1">
      <c r="A157" s="149"/>
      <c r="B157" s="149"/>
      <c r="C157" s="149"/>
      <c r="D157" s="149"/>
      <c r="E157" s="64"/>
      <c r="F157" s="149"/>
      <c r="G157" s="149"/>
      <c r="H157" s="64"/>
      <c r="I157" s="149"/>
      <c r="J157" s="149"/>
      <c r="K157" s="149"/>
      <c r="L157" s="149"/>
      <c r="M157" s="64"/>
      <c r="N157" s="93"/>
      <c r="O157" s="93"/>
      <c r="P157" s="93"/>
      <c r="Q157" s="93"/>
    </row>
    <row r="158" spans="1:17" s="55" customFormat="1">
      <c r="A158" s="149"/>
      <c r="B158" s="149"/>
      <c r="C158" s="149"/>
      <c r="D158" s="149"/>
      <c r="E158" s="64"/>
      <c r="F158" s="149"/>
      <c r="G158" s="149"/>
      <c r="H158" s="64"/>
      <c r="I158" s="149"/>
      <c r="J158" s="149"/>
      <c r="K158" s="149"/>
      <c r="L158" s="149"/>
      <c r="M158" s="64"/>
      <c r="N158" s="93"/>
      <c r="O158" s="93"/>
      <c r="P158" s="93"/>
      <c r="Q158" s="93"/>
    </row>
    <row r="159" spans="1:17" s="55" customFormat="1">
      <c r="A159" s="149"/>
      <c r="B159" s="149"/>
      <c r="C159" s="149"/>
      <c r="D159" s="149"/>
      <c r="E159" s="64"/>
      <c r="F159" s="149"/>
      <c r="G159" s="149"/>
      <c r="H159" s="64"/>
      <c r="I159" s="149"/>
      <c r="J159" s="149"/>
      <c r="K159" s="149"/>
      <c r="L159" s="149"/>
      <c r="M159" s="64"/>
      <c r="N159" s="93"/>
      <c r="O159" s="93"/>
      <c r="P159" s="93"/>
      <c r="Q159" s="93"/>
    </row>
    <row r="160" spans="1:17" s="55" customFormat="1">
      <c r="A160" s="149"/>
      <c r="B160" s="149"/>
      <c r="C160" s="149"/>
      <c r="D160" s="149"/>
      <c r="E160" s="64"/>
      <c r="F160" s="149"/>
      <c r="G160" s="149"/>
      <c r="H160" s="64"/>
      <c r="I160" s="149"/>
      <c r="J160" s="149"/>
      <c r="K160" s="149"/>
      <c r="L160" s="149"/>
      <c r="M160" s="64"/>
      <c r="N160" s="93"/>
      <c r="O160" s="93"/>
      <c r="P160" s="93"/>
      <c r="Q160" s="93"/>
    </row>
    <row r="161" spans="1:17" s="55" customFormat="1">
      <c r="A161" s="149"/>
      <c r="B161" s="149"/>
      <c r="C161" s="149"/>
      <c r="D161" s="149"/>
      <c r="E161" s="64"/>
      <c r="F161" s="149"/>
      <c r="G161" s="149"/>
      <c r="H161" s="64"/>
      <c r="I161" s="149"/>
      <c r="J161" s="149"/>
      <c r="K161" s="149"/>
      <c r="L161" s="149"/>
      <c r="M161" s="64"/>
      <c r="N161" s="93"/>
      <c r="O161" s="93"/>
      <c r="P161" s="93"/>
      <c r="Q161" s="93"/>
    </row>
    <row r="162" spans="1:17" s="55" customFormat="1">
      <c r="A162" s="149"/>
      <c r="B162" s="149"/>
      <c r="C162" s="149"/>
      <c r="D162" s="149"/>
      <c r="E162" s="64"/>
      <c r="F162" s="149"/>
      <c r="G162" s="149"/>
      <c r="H162" s="64"/>
      <c r="I162" s="149"/>
      <c r="J162" s="149"/>
      <c r="K162" s="149"/>
      <c r="L162" s="149"/>
      <c r="M162" s="64"/>
      <c r="N162" s="93"/>
      <c r="O162" s="93"/>
      <c r="P162" s="93"/>
      <c r="Q162" s="93"/>
    </row>
    <row r="163" spans="1:17" s="55" customFormat="1">
      <c r="A163" s="149"/>
      <c r="B163" s="149"/>
      <c r="C163" s="149"/>
      <c r="D163" s="149"/>
      <c r="E163" s="64"/>
      <c r="F163" s="149"/>
      <c r="G163" s="149"/>
      <c r="H163" s="64"/>
      <c r="I163" s="149"/>
      <c r="J163" s="149"/>
      <c r="K163" s="149"/>
      <c r="L163" s="149"/>
      <c r="M163" s="64"/>
      <c r="N163" s="93"/>
      <c r="O163" s="93"/>
      <c r="P163" s="93"/>
      <c r="Q163" s="93"/>
    </row>
    <row r="164" spans="1:17" s="55" customFormat="1">
      <c r="A164" s="149"/>
      <c r="B164" s="149"/>
      <c r="C164" s="149"/>
      <c r="D164" s="149"/>
      <c r="E164" s="64"/>
      <c r="F164" s="149"/>
      <c r="G164" s="149"/>
      <c r="H164" s="64"/>
      <c r="I164" s="149"/>
      <c r="J164" s="149"/>
      <c r="K164" s="149"/>
      <c r="L164" s="149"/>
      <c r="M164" s="64"/>
      <c r="N164" s="93"/>
      <c r="O164" s="93"/>
      <c r="P164" s="93"/>
      <c r="Q164" s="93"/>
    </row>
    <row r="165" spans="1:17" s="55" customFormat="1">
      <c r="A165" s="149"/>
      <c r="B165" s="149"/>
      <c r="C165" s="149"/>
      <c r="D165" s="149"/>
      <c r="E165" s="64"/>
      <c r="F165" s="149"/>
      <c r="G165" s="149"/>
      <c r="H165" s="64"/>
      <c r="I165" s="149"/>
      <c r="J165" s="149"/>
      <c r="K165" s="149"/>
      <c r="L165" s="149"/>
      <c r="M165" s="64"/>
      <c r="N165" s="93"/>
      <c r="O165" s="93"/>
      <c r="P165" s="93"/>
      <c r="Q165" s="93"/>
    </row>
    <row r="166" spans="1:17" s="55" customFormat="1">
      <c r="A166" s="149"/>
      <c r="B166" s="149"/>
      <c r="C166" s="149"/>
      <c r="D166" s="149"/>
      <c r="E166" s="64"/>
      <c r="F166" s="149"/>
      <c r="G166" s="149"/>
      <c r="H166" s="64"/>
      <c r="I166" s="149"/>
      <c r="J166" s="149"/>
      <c r="K166" s="149"/>
      <c r="L166" s="149"/>
      <c r="M166" s="64"/>
      <c r="N166" s="93"/>
      <c r="O166" s="93"/>
      <c r="P166" s="93"/>
      <c r="Q166" s="93"/>
    </row>
    <row r="167" spans="1:17" s="55" customFormat="1">
      <c r="A167" s="149"/>
      <c r="B167" s="149"/>
      <c r="C167" s="149"/>
      <c r="D167" s="149"/>
      <c r="E167" s="64"/>
      <c r="F167" s="149"/>
      <c r="G167" s="149"/>
      <c r="H167" s="64"/>
      <c r="I167" s="149"/>
      <c r="J167" s="149"/>
      <c r="K167" s="149"/>
      <c r="L167" s="149"/>
      <c r="M167" s="64"/>
      <c r="N167" s="93"/>
      <c r="O167" s="93"/>
      <c r="P167" s="93"/>
      <c r="Q167" s="93"/>
    </row>
    <row r="168" spans="1:17" s="55" customFormat="1">
      <c r="A168" s="149"/>
      <c r="B168" s="149"/>
      <c r="C168" s="149"/>
      <c r="D168" s="149"/>
      <c r="E168" s="64"/>
      <c r="F168" s="149"/>
      <c r="G168" s="149"/>
      <c r="H168" s="64"/>
      <c r="I168" s="149"/>
      <c r="J168" s="149"/>
      <c r="K168" s="149"/>
      <c r="L168" s="149"/>
      <c r="M168" s="64"/>
      <c r="N168" s="93"/>
      <c r="O168" s="93"/>
      <c r="P168" s="93"/>
      <c r="Q168" s="93"/>
    </row>
    <row r="169" spans="1:17" s="55" customFormat="1">
      <c r="A169" s="149"/>
      <c r="B169" s="149"/>
      <c r="C169" s="149"/>
      <c r="D169" s="149"/>
      <c r="E169" s="64"/>
      <c r="F169" s="149"/>
      <c r="G169" s="149"/>
      <c r="H169" s="64"/>
      <c r="I169" s="149"/>
      <c r="J169" s="149"/>
      <c r="K169" s="149"/>
      <c r="L169" s="149"/>
      <c r="M169" s="64"/>
      <c r="N169" s="93"/>
      <c r="O169" s="93"/>
      <c r="P169" s="93"/>
      <c r="Q169" s="93"/>
    </row>
    <row r="170" spans="1:17" s="55" customFormat="1">
      <c r="A170" s="149"/>
      <c r="B170" s="149"/>
      <c r="C170" s="149"/>
      <c r="D170" s="149"/>
      <c r="E170" s="64"/>
      <c r="F170" s="149"/>
      <c r="G170" s="149"/>
      <c r="H170" s="64"/>
      <c r="I170" s="149"/>
      <c r="J170" s="149"/>
      <c r="K170" s="149"/>
      <c r="L170" s="149"/>
      <c r="M170" s="64"/>
      <c r="N170" s="93"/>
      <c r="O170" s="93"/>
      <c r="P170" s="93"/>
      <c r="Q170" s="93"/>
    </row>
    <row r="171" spans="1:17" s="55" customFormat="1">
      <c r="A171" s="149"/>
      <c r="B171" s="149"/>
      <c r="C171" s="149"/>
      <c r="D171" s="149"/>
      <c r="E171" s="64"/>
      <c r="F171" s="149"/>
      <c r="G171" s="149"/>
      <c r="H171" s="64"/>
      <c r="I171" s="149"/>
      <c r="J171" s="149"/>
      <c r="K171" s="149"/>
      <c r="L171" s="149"/>
      <c r="M171" s="64"/>
      <c r="N171" s="93"/>
      <c r="O171" s="93"/>
      <c r="P171" s="93"/>
      <c r="Q171" s="93"/>
    </row>
    <row r="172" spans="1:17" s="55" customFormat="1">
      <c r="A172" s="149"/>
      <c r="B172" s="149"/>
      <c r="C172" s="149"/>
      <c r="D172" s="149"/>
      <c r="E172" s="64"/>
      <c r="F172" s="149"/>
      <c r="G172" s="149"/>
      <c r="H172" s="64"/>
      <c r="I172" s="149"/>
      <c r="J172" s="149"/>
      <c r="K172" s="149"/>
      <c r="L172" s="149"/>
      <c r="M172" s="64"/>
      <c r="N172" s="93"/>
      <c r="O172" s="93"/>
      <c r="P172" s="93"/>
      <c r="Q172" s="93"/>
    </row>
    <row r="173" spans="1:17" s="55" customFormat="1">
      <c r="A173" s="149"/>
      <c r="B173" s="149"/>
      <c r="C173" s="149"/>
      <c r="D173" s="149"/>
      <c r="E173" s="64"/>
      <c r="F173" s="149"/>
      <c r="G173" s="149"/>
      <c r="H173" s="64"/>
      <c r="I173" s="149"/>
      <c r="J173" s="149"/>
      <c r="K173" s="149"/>
      <c r="L173" s="149"/>
      <c r="M173" s="64"/>
      <c r="N173" s="93"/>
      <c r="O173" s="93"/>
      <c r="P173" s="93"/>
      <c r="Q173" s="93"/>
    </row>
    <row r="174" spans="1:17" s="55" customFormat="1">
      <c r="A174" s="149"/>
      <c r="B174" s="149"/>
      <c r="C174" s="149"/>
      <c r="D174" s="149"/>
      <c r="E174" s="64"/>
      <c r="F174" s="149"/>
      <c r="G174" s="149"/>
      <c r="H174" s="64"/>
      <c r="I174" s="149"/>
      <c r="J174" s="149"/>
      <c r="K174" s="149"/>
      <c r="L174" s="149"/>
      <c r="M174" s="64"/>
      <c r="N174" s="93"/>
      <c r="O174" s="93"/>
      <c r="P174" s="93"/>
      <c r="Q174" s="93"/>
    </row>
    <row r="175" spans="1:17" s="55" customFormat="1">
      <c r="A175" s="149"/>
      <c r="B175" s="149"/>
      <c r="C175" s="149"/>
      <c r="D175" s="149"/>
      <c r="E175" s="64"/>
      <c r="F175" s="149"/>
      <c r="G175" s="149"/>
      <c r="H175" s="64"/>
      <c r="I175" s="149"/>
      <c r="J175" s="149"/>
      <c r="K175" s="149"/>
      <c r="L175" s="149"/>
      <c r="M175" s="64"/>
      <c r="N175" s="93"/>
      <c r="O175" s="93"/>
      <c r="P175" s="93"/>
      <c r="Q175" s="93"/>
    </row>
    <row r="176" spans="1:17" s="55" customFormat="1">
      <c r="A176" s="149"/>
      <c r="B176" s="149"/>
      <c r="C176" s="149"/>
      <c r="D176" s="149"/>
      <c r="E176" s="64"/>
      <c r="F176" s="149"/>
      <c r="G176" s="149"/>
      <c r="H176" s="64"/>
      <c r="I176" s="149"/>
      <c r="J176" s="149"/>
      <c r="K176" s="149"/>
      <c r="L176" s="149"/>
      <c r="M176" s="64"/>
      <c r="N176" s="93"/>
      <c r="O176" s="93"/>
      <c r="P176" s="93"/>
      <c r="Q176" s="93"/>
    </row>
    <row r="177" spans="1:17" s="55" customFormat="1">
      <c r="A177" s="149"/>
      <c r="B177" s="149"/>
      <c r="C177" s="149"/>
      <c r="D177" s="149"/>
      <c r="E177" s="64"/>
      <c r="F177" s="149"/>
      <c r="G177" s="149"/>
      <c r="H177" s="64"/>
      <c r="I177" s="149"/>
      <c r="J177" s="149"/>
      <c r="K177" s="149"/>
      <c r="L177" s="149"/>
      <c r="M177" s="64"/>
      <c r="N177" s="93"/>
      <c r="O177" s="93"/>
      <c r="P177" s="93"/>
      <c r="Q177" s="93"/>
    </row>
    <row r="178" spans="1:17" s="55" customFormat="1">
      <c r="A178" s="149"/>
      <c r="B178" s="149"/>
      <c r="C178" s="149"/>
      <c r="D178" s="149"/>
      <c r="E178" s="64"/>
      <c r="F178" s="149"/>
      <c r="G178" s="149"/>
      <c r="H178" s="64"/>
      <c r="I178" s="149"/>
      <c r="J178" s="149"/>
      <c r="K178" s="149"/>
      <c r="L178" s="149"/>
      <c r="M178" s="64"/>
      <c r="N178" s="93"/>
      <c r="O178" s="93"/>
      <c r="P178" s="93"/>
      <c r="Q178" s="93"/>
    </row>
    <row r="179" spans="1:17" s="55" customFormat="1">
      <c r="A179" s="149"/>
      <c r="B179" s="149"/>
      <c r="C179" s="149"/>
      <c r="D179" s="149"/>
      <c r="E179" s="64"/>
      <c r="F179" s="149"/>
      <c r="G179" s="149"/>
      <c r="H179" s="64"/>
      <c r="I179" s="149"/>
      <c r="J179" s="149"/>
      <c r="K179" s="149"/>
      <c r="L179" s="149"/>
      <c r="M179" s="64"/>
      <c r="N179" s="93"/>
      <c r="O179" s="93"/>
      <c r="P179" s="93"/>
      <c r="Q179" s="93"/>
    </row>
    <row r="180" spans="1:17" s="55" customFormat="1">
      <c r="A180" s="149"/>
      <c r="B180" s="149"/>
      <c r="C180" s="149"/>
      <c r="D180" s="149"/>
      <c r="E180" s="64"/>
      <c r="F180" s="149"/>
      <c r="G180" s="149"/>
      <c r="H180" s="64"/>
      <c r="I180" s="149"/>
      <c r="J180" s="149"/>
      <c r="K180" s="149"/>
      <c r="L180" s="149"/>
      <c r="M180" s="64"/>
      <c r="N180" s="93"/>
      <c r="O180" s="93"/>
      <c r="P180" s="93"/>
      <c r="Q180" s="93"/>
    </row>
    <row r="181" spans="1:17" s="55" customFormat="1">
      <c r="A181" s="149"/>
      <c r="B181" s="149"/>
      <c r="C181" s="149"/>
      <c r="D181" s="149"/>
      <c r="E181" s="64"/>
      <c r="F181" s="149"/>
      <c r="G181" s="149"/>
      <c r="H181" s="64"/>
      <c r="I181" s="149"/>
      <c r="J181" s="149"/>
      <c r="K181" s="149"/>
      <c r="L181" s="149"/>
      <c r="M181" s="64"/>
      <c r="N181" s="93"/>
      <c r="O181" s="93"/>
      <c r="P181" s="93"/>
      <c r="Q181" s="93"/>
    </row>
    <row r="182" spans="1:17" s="55" customFormat="1">
      <c r="A182" s="149"/>
      <c r="B182" s="149"/>
      <c r="C182" s="149"/>
      <c r="D182" s="149"/>
      <c r="E182" s="64"/>
      <c r="F182" s="149"/>
      <c r="G182" s="149"/>
      <c r="H182" s="64"/>
      <c r="I182" s="149"/>
      <c r="J182" s="149"/>
      <c r="K182" s="149"/>
      <c r="L182" s="149"/>
      <c r="M182" s="64"/>
      <c r="N182" s="93"/>
      <c r="O182" s="93"/>
      <c r="P182" s="93"/>
      <c r="Q182" s="93"/>
    </row>
    <row r="183" spans="1:17" s="55" customFormat="1">
      <c r="A183" s="149"/>
      <c r="B183" s="149"/>
      <c r="C183" s="149"/>
      <c r="D183" s="149"/>
      <c r="E183" s="64"/>
      <c r="F183" s="149"/>
      <c r="G183" s="149"/>
      <c r="H183" s="64"/>
      <c r="I183" s="149"/>
      <c r="J183" s="149"/>
      <c r="K183" s="149"/>
      <c r="L183" s="149"/>
      <c r="M183" s="64"/>
      <c r="N183" s="93"/>
      <c r="O183" s="93"/>
      <c r="P183" s="93"/>
      <c r="Q183" s="93"/>
    </row>
    <row r="184" spans="1:17" s="55" customFormat="1">
      <c r="A184" s="149"/>
      <c r="B184" s="149"/>
      <c r="C184" s="149"/>
      <c r="D184" s="149"/>
      <c r="E184" s="64"/>
      <c r="F184" s="149"/>
      <c r="G184" s="149"/>
      <c r="H184" s="64"/>
      <c r="I184" s="149"/>
      <c r="J184" s="149"/>
      <c r="K184" s="149"/>
      <c r="L184" s="149"/>
      <c r="M184" s="64"/>
      <c r="N184" s="93"/>
      <c r="O184" s="93"/>
      <c r="P184" s="93"/>
      <c r="Q184" s="93"/>
    </row>
    <row r="185" spans="1:17" s="55" customFormat="1">
      <c r="A185" s="149"/>
      <c r="B185" s="149"/>
      <c r="C185" s="149"/>
      <c r="D185" s="149"/>
      <c r="E185" s="64"/>
      <c r="F185" s="149"/>
      <c r="G185" s="149"/>
      <c r="H185" s="64"/>
      <c r="I185" s="149"/>
      <c r="J185" s="149"/>
      <c r="K185" s="149"/>
      <c r="L185" s="149"/>
      <c r="M185" s="64"/>
      <c r="N185" s="93"/>
      <c r="O185" s="93"/>
      <c r="P185" s="93"/>
      <c r="Q185" s="93"/>
    </row>
    <row r="186" spans="1:17" s="55" customFormat="1">
      <c r="A186" s="149"/>
      <c r="B186" s="149"/>
      <c r="C186" s="149"/>
      <c r="D186" s="149"/>
      <c r="E186" s="64"/>
      <c r="F186" s="149"/>
      <c r="G186" s="149"/>
      <c r="H186" s="64"/>
      <c r="I186" s="149"/>
      <c r="J186" s="149"/>
      <c r="K186" s="149"/>
      <c r="L186" s="149"/>
      <c r="M186" s="64"/>
      <c r="N186" s="93"/>
      <c r="O186" s="93"/>
      <c r="P186" s="93"/>
      <c r="Q186" s="93"/>
    </row>
    <row r="187" spans="1:17" s="55" customFormat="1">
      <c r="A187" s="149"/>
      <c r="B187" s="149"/>
      <c r="C187" s="149"/>
      <c r="D187" s="149"/>
      <c r="E187" s="64"/>
      <c r="F187" s="149"/>
      <c r="G187" s="149"/>
      <c r="H187" s="64"/>
      <c r="I187" s="149"/>
      <c r="J187" s="149"/>
      <c r="K187" s="149"/>
      <c r="L187" s="149"/>
      <c r="M187" s="64"/>
      <c r="N187" s="93"/>
      <c r="O187" s="93"/>
      <c r="P187" s="93"/>
      <c r="Q187" s="93"/>
    </row>
    <row r="188" spans="1:17" s="55" customFormat="1">
      <c r="A188" s="149"/>
      <c r="B188" s="149"/>
      <c r="C188" s="149"/>
      <c r="D188" s="149"/>
      <c r="E188" s="64"/>
      <c r="F188" s="149"/>
      <c r="G188" s="149"/>
      <c r="H188" s="64"/>
      <c r="I188" s="149"/>
      <c r="J188" s="149"/>
      <c r="K188" s="149"/>
      <c r="L188" s="149"/>
      <c r="M188" s="64"/>
      <c r="N188" s="93"/>
      <c r="O188" s="93"/>
      <c r="P188" s="93"/>
      <c r="Q188" s="93"/>
    </row>
    <row r="189" spans="1:17" s="55" customFormat="1">
      <c r="A189" s="149"/>
      <c r="B189" s="149"/>
      <c r="C189" s="149"/>
      <c r="D189" s="149"/>
      <c r="E189" s="64"/>
      <c r="F189" s="149"/>
      <c r="G189" s="149"/>
      <c r="H189" s="64"/>
      <c r="I189" s="149"/>
      <c r="J189" s="149"/>
      <c r="K189" s="149"/>
      <c r="L189" s="149"/>
      <c r="M189" s="64"/>
      <c r="N189" s="93"/>
      <c r="O189" s="93"/>
      <c r="P189" s="93"/>
      <c r="Q189" s="93"/>
    </row>
    <row r="190" spans="1:17" s="55" customFormat="1">
      <c r="A190" s="149"/>
      <c r="B190" s="149"/>
      <c r="C190" s="149"/>
      <c r="D190" s="149"/>
      <c r="E190" s="64"/>
      <c r="F190" s="149"/>
      <c r="G190" s="149"/>
      <c r="H190" s="64"/>
      <c r="I190" s="149"/>
      <c r="J190" s="149"/>
      <c r="K190" s="149"/>
      <c r="L190" s="149"/>
      <c r="M190" s="64"/>
      <c r="N190" s="93"/>
      <c r="O190" s="93"/>
      <c r="P190" s="93"/>
      <c r="Q190" s="93"/>
    </row>
    <row r="191" spans="1:17" s="55" customFormat="1">
      <c r="A191" s="149"/>
      <c r="B191" s="149"/>
      <c r="C191" s="149"/>
      <c r="D191" s="149"/>
      <c r="E191" s="64"/>
      <c r="F191" s="149"/>
      <c r="G191" s="149"/>
      <c r="H191" s="64"/>
      <c r="I191" s="149"/>
      <c r="J191" s="149"/>
      <c r="K191" s="149"/>
      <c r="L191" s="149"/>
      <c r="M191" s="64"/>
      <c r="N191" s="93"/>
      <c r="O191" s="93"/>
      <c r="P191" s="93"/>
      <c r="Q191" s="93"/>
    </row>
    <row r="192" spans="1:17" s="55" customFormat="1">
      <c r="A192" s="149"/>
      <c r="B192" s="149"/>
      <c r="C192" s="149"/>
      <c r="D192" s="149"/>
      <c r="E192" s="64"/>
      <c r="F192" s="149"/>
      <c r="G192" s="149"/>
      <c r="H192" s="64"/>
      <c r="I192" s="149"/>
      <c r="J192" s="149"/>
      <c r="K192" s="149"/>
      <c r="L192" s="149"/>
      <c r="M192" s="64"/>
      <c r="N192" s="93"/>
      <c r="O192" s="93"/>
      <c r="P192" s="93"/>
      <c r="Q192" s="93"/>
    </row>
    <row r="193" spans="1:17" s="55" customFormat="1">
      <c r="A193" s="149"/>
      <c r="B193" s="149"/>
      <c r="C193" s="149"/>
      <c r="D193" s="149"/>
      <c r="E193" s="64"/>
      <c r="F193" s="149"/>
      <c r="G193" s="149"/>
      <c r="H193" s="64"/>
      <c r="I193" s="149"/>
      <c r="J193" s="149"/>
      <c r="K193" s="149"/>
      <c r="L193" s="149"/>
      <c r="M193" s="64"/>
      <c r="N193" s="93"/>
      <c r="O193" s="93"/>
      <c r="P193" s="93"/>
      <c r="Q193" s="93"/>
    </row>
    <row r="194" spans="1:17" s="55" customFormat="1">
      <c r="A194" s="149"/>
      <c r="B194" s="149"/>
      <c r="C194" s="149"/>
      <c r="D194" s="149"/>
      <c r="E194" s="64"/>
      <c r="F194" s="149"/>
      <c r="G194" s="149"/>
      <c r="H194" s="64"/>
      <c r="I194" s="149"/>
      <c r="J194" s="149"/>
      <c r="K194" s="149"/>
      <c r="L194" s="149"/>
      <c r="M194" s="64"/>
      <c r="N194" s="93"/>
      <c r="O194" s="93"/>
      <c r="P194" s="93"/>
      <c r="Q194" s="93"/>
    </row>
    <row r="195" spans="1:17" s="55" customFormat="1">
      <c r="A195" s="149"/>
      <c r="B195" s="149"/>
      <c r="C195" s="149"/>
      <c r="D195" s="149"/>
      <c r="E195" s="64"/>
      <c r="F195" s="149"/>
      <c r="G195" s="149"/>
      <c r="H195" s="64"/>
      <c r="I195" s="149"/>
      <c r="J195" s="149"/>
      <c r="K195" s="149"/>
      <c r="L195" s="149"/>
      <c r="M195" s="64"/>
      <c r="N195" s="93"/>
      <c r="O195" s="93"/>
      <c r="P195" s="93"/>
      <c r="Q195" s="93"/>
    </row>
    <row r="196" spans="1:17" s="55" customFormat="1">
      <c r="A196" s="149"/>
      <c r="B196" s="149"/>
      <c r="C196" s="149"/>
      <c r="D196" s="149"/>
      <c r="E196" s="64"/>
      <c r="F196" s="149"/>
      <c r="G196" s="149"/>
      <c r="H196" s="64"/>
      <c r="I196" s="149"/>
      <c r="J196" s="149"/>
      <c r="K196" s="149"/>
      <c r="L196" s="149"/>
      <c r="M196" s="64"/>
      <c r="N196" s="93"/>
      <c r="O196" s="93"/>
      <c r="P196" s="93"/>
      <c r="Q196" s="93"/>
    </row>
    <row r="197" spans="1:17" s="55" customFormat="1">
      <c r="A197" s="149"/>
      <c r="B197" s="149"/>
      <c r="C197" s="149"/>
      <c r="D197" s="149"/>
      <c r="E197" s="64"/>
      <c r="F197" s="149"/>
      <c r="G197" s="149"/>
      <c r="H197" s="64"/>
      <c r="I197" s="149"/>
      <c r="J197" s="149"/>
      <c r="K197" s="149"/>
      <c r="L197" s="149"/>
      <c r="M197" s="64"/>
      <c r="N197" s="93"/>
      <c r="O197" s="93"/>
      <c r="P197" s="93"/>
      <c r="Q197" s="93"/>
    </row>
    <row r="198" spans="1:17" s="55" customFormat="1">
      <c r="A198" s="149"/>
      <c r="B198" s="149"/>
      <c r="C198" s="149"/>
      <c r="D198" s="149"/>
      <c r="E198" s="64"/>
      <c r="F198" s="149"/>
      <c r="G198" s="149"/>
      <c r="H198" s="64"/>
      <c r="I198" s="149"/>
      <c r="J198" s="149"/>
      <c r="K198" s="149"/>
      <c r="L198" s="149"/>
      <c r="M198" s="64"/>
      <c r="N198" s="93"/>
      <c r="O198" s="93"/>
      <c r="P198" s="93"/>
      <c r="Q198" s="93"/>
    </row>
    <row r="199" spans="1:17" s="55" customFormat="1">
      <c r="A199" s="149"/>
      <c r="B199" s="149"/>
      <c r="C199" s="149"/>
      <c r="D199" s="149"/>
      <c r="E199" s="64"/>
      <c r="F199" s="149"/>
      <c r="G199" s="149"/>
      <c r="H199" s="64"/>
      <c r="I199" s="149"/>
      <c r="J199" s="149"/>
      <c r="K199" s="149"/>
      <c r="L199" s="149"/>
      <c r="M199" s="64"/>
      <c r="N199" s="93"/>
      <c r="O199" s="93"/>
      <c r="P199" s="93"/>
      <c r="Q199" s="93"/>
    </row>
    <row r="200" spans="1:17" s="55" customFormat="1">
      <c r="A200" s="149"/>
      <c r="B200" s="149"/>
      <c r="C200" s="149"/>
      <c r="D200" s="149"/>
      <c r="E200" s="64"/>
      <c r="F200" s="149"/>
      <c r="G200" s="149"/>
      <c r="H200" s="64"/>
      <c r="I200" s="149"/>
      <c r="J200" s="149"/>
      <c r="K200" s="149"/>
      <c r="L200" s="149"/>
      <c r="M200" s="64"/>
      <c r="N200" s="93"/>
      <c r="O200" s="93"/>
      <c r="P200" s="93"/>
      <c r="Q200" s="93"/>
    </row>
    <row r="201" spans="1:17" s="55" customFormat="1">
      <c r="A201" s="149"/>
      <c r="B201" s="149"/>
      <c r="C201" s="149"/>
      <c r="D201" s="149"/>
      <c r="E201" s="64"/>
      <c r="F201" s="149"/>
      <c r="G201" s="149"/>
      <c r="H201" s="64"/>
      <c r="I201" s="149"/>
      <c r="J201" s="149"/>
      <c r="K201" s="149"/>
      <c r="L201" s="149"/>
      <c r="M201" s="64"/>
      <c r="N201" s="93"/>
      <c r="O201" s="93"/>
      <c r="P201" s="93"/>
      <c r="Q201" s="93"/>
    </row>
    <row r="202" spans="1:17" s="55" customFormat="1">
      <c r="A202" s="149"/>
      <c r="B202" s="149"/>
      <c r="C202" s="149"/>
      <c r="D202" s="149"/>
      <c r="E202" s="64"/>
      <c r="F202" s="149"/>
      <c r="G202" s="149"/>
      <c r="H202" s="64"/>
      <c r="I202" s="149"/>
      <c r="J202" s="149"/>
      <c r="K202" s="149"/>
      <c r="L202" s="149"/>
      <c r="M202" s="64"/>
      <c r="N202" s="93"/>
      <c r="O202" s="93"/>
      <c r="P202" s="93"/>
      <c r="Q202" s="93"/>
    </row>
    <row r="203" spans="1:17" s="55" customFormat="1">
      <c r="A203" s="149"/>
      <c r="B203" s="149"/>
      <c r="C203" s="149"/>
      <c r="D203" s="149"/>
      <c r="E203" s="64"/>
      <c r="F203" s="149"/>
      <c r="G203" s="149"/>
      <c r="H203" s="64"/>
      <c r="I203" s="149"/>
      <c r="J203" s="149"/>
      <c r="K203" s="149"/>
      <c r="L203" s="149"/>
      <c r="M203" s="64"/>
      <c r="N203" s="93"/>
      <c r="O203" s="93"/>
      <c r="P203" s="93"/>
      <c r="Q203" s="93"/>
    </row>
    <row r="204" spans="1:17" s="55" customFormat="1">
      <c r="A204" s="149"/>
      <c r="B204" s="149"/>
      <c r="C204" s="149"/>
      <c r="D204" s="149"/>
      <c r="E204" s="64"/>
      <c r="F204" s="149"/>
      <c r="G204" s="149"/>
      <c r="H204" s="64"/>
      <c r="I204" s="149"/>
      <c r="J204" s="149"/>
      <c r="K204" s="149"/>
      <c r="L204" s="149"/>
      <c r="M204" s="64"/>
      <c r="N204" s="93"/>
      <c r="O204" s="93"/>
      <c r="P204" s="93"/>
      <c r="Q204" s="93"/>
    </row>
    <row r="205" spans="1:17" s="55" customFormat="1">
      <c r="A205" s="149"/>
      <c r="B205" s="149"/>
      <c r="C205" s="149"/>
      <c r="D205" s="149"/>
      <c r="E205" s="64"/>
      <c r="F205" s="149"/>
      <c r="G205" s="149"/>
      <c r="H205" s="64"/>
      <c r="I205" s="149"/>
      <c r="J205" s="149"/>
      <c r="K205" s="149"/>
      <c r="L205" s="149"/>
      <c r="M205" s="64"/>
      <c r="N205" s="93"/>
      <c r="O205" s="93"/>
      <c r="P205" s="93"/>
      <c r="Q205" s="93"/>
    </row>
    <row r="206" spans="1:17" s="55" customFormat="1">
      <c r="A206" s="149"/>
      <c r="B206" s="149"/>
      <c r="C206" s="149"/>
      <c r="D206" s="149"/>
      <c r="E206" s="64"/>
      <c r="F206" s="149"/>
      <c r="G206" s="149"/>
      <c r="H206" s="64"/>
      <c r="I206" s="149"/>
      <c r="J206" s="149"/>
      <c r="K206" s="149"/>
      <c r="L206" s="149"/>
      <c r="M206" s="64"/>
      <c r="N206" s="93"/>
      <c r="O206" s="93"/>
      <c r="P206" s="93"/>
      <c r="Q206" s="93"/>
    </row>
    <row r="207" spans="1:17" s="55" customFormat="1">
      <c r="A207" s="149"/>
      <c r="B207" s="149"/>
      <c r="C207" s="149"/>
      <c r="D207" s="149"/>
      <c r="E207" s="64"/>
      <c r="F207" s="149"/>
      <c r="G207" s="149"/>
      <c r="H207" s="64"/>
      <c r="I207" s="149"/>
      <c r="J207" s="149"/>
      <c r="K207" s="149"/>
      <c r="L207" s="149"/>
      <c r="M207" s="64"/>
      <c r="N207" s="93"/>
      <c r="O207" s="93"/>
      <c r="P207" s="93"/>
      <c r="Q207" s="93"/>
    </row>
    <row r="208" spans="1:17" s="55" customFormat="1">
      <c r="A208" s="149"/>
      <c r="B208" s="149"/>
      <c r="C208" s="149"/>
      <c r="D208" s="149"/>
      <c r="E208" s="64"/>
      <c r="F208" s="149"/>
      <c r="G208" s="149"/>
      <c r="H208" s="64"/>
      <c r="I208" s="149"/>
      <c r="J208" s="149"/>
      <c r="K208" s="149"/>
      <c r="L208" s="149"/>
      <c r="M208" s="64"/>
      <c r="N208" s="93"/>
      <c r="O208" s="93"/>
      <c r="P208" s="93"/>
      <c r="Q208" s="93"/>
    </row>
    <row r="209" spans="1:17" s="55" customFormat="1">
      <c r="A209" s="149"/>
      <c r="B209" s="149"/>
      <c r="C209" s="149"/>
      <c r="D209" s="149"/>
      <c r="E209" s="64"/>
      <c r="F209" s="149"/>
      <c r="G209" s="149"/>
      <c r="H209" s="64"/>
      <c r="I209" s="149"/>
      <c r="J209" s="149"/>
      <c r="K209" s="149"/>
      <c r="L209" s="149"/>
      <c r="M209" s="64"/>
      <c r="N209" s="93"/>
      <c r="O209" s="93"/>
      <c r="P209" s="93"/>
      <c r="Q209" s="93"/>
    </row>
    <row r="210" spans="1:17" s="55" customFormat="1">
      <c r="A210" s="149"/>
      <c r="B210" s="149"/>
      <c r="C210" s="149"/>
      <c r="D210" s="149"/>
      <c r="E210" s="64"/>
      <c r="F210" s="149"/>
      <c r="G210" s="149"/>
      <c r="H210" s="64"/>
      <c r="I210" s="149"/>
      <c r="J210" s="149"/>
      <c r="K210" s="149"/>
      <c r="L210" s="149"/>
      <c r="M210" s="64"/>
      <c r="N210" s="93"/>
      <c r="O210" s="93"/>
      <c r="P210" s="93"/>
      <c r="Q210" s="93"/>
    </row>
    <row r="211" spans="1:17" s="55" customFormat="1">
      <c r="A211" s="149"/>
      <c r="B211" s="149"/>
      <c r="C211" s="149"/>
      <c r="D211" s="149"/>
      <c r="E211" s="64"/>
      <c r="F211" s="149"/>
      <c r="G211" s="149"/>
      <c r="H211" s="64"/>
      <c r="I211" s="149"/>
      <c r="J211" s="149"/>
      <c r="K211" s="149"/>
      <c r="L211" s="149"/>
      <c r="M211" s="64"/>
      <c r="N211" s="93"/>
      <c r="O211" s="93"/>
      <c r="P211" s="93"/>
      <c r="Q211" s="93"/>
    </row>
    <row r="212" spans="1:17" s="55" customFormat="1">
      <c r="A212" s="149"/>
      <c r="B212" s="149"/>
      <c r="C212" s="149"/>
      <c r="D212" s="149"/>
      <c r="E212" s="64"/>
      <c r="F212" s="149"/>
      <c r="G212" s="149"/>
      <c r="H212" s="64"/>
      <c r="I212" s="149"/>
      <c r="J212" s="149"/>
      <c r="K212" s="149"/>
      <c r="L212" s="149"/>
      <c r="M212" s="64"/>
      <c r="N212" s="93"/>
      <c r="O212" s="93"/>
      <c r="P212" s="93"/>
      <c r="Q212" s="93"/>
    </row>
    <row r="213" spans="1:17" s="55" customFormat="1">
      <c r="A213" s="149"/>
      <c r="B213" s="149"/>
      <c r="C213" s="149"/>
      <c r="D213" s="149"/>
      <c r="E213" s="64"/>
      <c r="F213" s="149"/>
      <c r="G213" s="149"/>
      <c r="H213" s="64"/>
      <c r="I213" s="149"/>
      <c r="J213" s="149"/>
      <c r="K213" s="149"/>
      <c r="L213" s="149"/>
      <c r="M213" s="64"/>
      <c r="N213" s="93"/>
      <c r="O213" s="93"/>
      <c r="P213" s="93"/>
      <c r="Q213" s="93"/>
    </row>
    <row r="214" spans="1:17" s="55" customFormat="1">
      <c r="A214" s="149"/>
      <c r="B214" s="149"/>
      <c r="C214" s="149"/>
      <c r="D214" s="149"/>
      <c r="E214" s="64"/>
      <c r="F214" s="149"/>
      <c r="G214" s="149"/>
      <c r="H214" s="64"/>
      <c r="I214" s="149"/>
      <c r="J214" s="149"/>
      <c r="K214" s="149"/>
      <c r="L214" s="149"/>
      <c r="M214" s="64"/>
      <c r="N214" s="93"/>
      <c r="O214" s="93"/>
      <c r="P214" s="93"/>
      <c r="Q214" s="93"/>
    </row>
    <row r="215" spans="1:17" s="55" customFormat="1">
      <c r="A215" s="149"/>
      <c r="B215" s="149"/>
      <c r="C215" s="149"/>
      <c r="D215" s="149"/>
      <c r="E215" s="64"/>
      <c r="F215" s="149"/>
      <c r="G215" s="149"/>
      <c r="H215" s="64"/>
      <c r="I215" s="149"/>
      <c r="J215" s="149"/>
      <c r="K215" s="149"/>
      <c r="L215" s="149"/>
      <c r="M215" s="64"/>
      <c r="N215" s="93"/>
      <c r="O215" s="93"/>
      <c r="P215" s="93"/>
      <c r="Q215" s="93"/>
    </row>
    <row r="216" spans="1:17" s="55" customFormat="1">
      <c r="A216" s="149"/>
      <c r="B216" s="149"/>
      <c r="C216" s="149"/>
      <c r="D216" s="149"/>
      <c r="E216" s="64"/>
      <c r="F216" s="149"/>
      <c r="G216" s="149"/>
      <c r="H216" s="64"/>
      <c r="I216" s="149"/>
      <c r="J216" s="149"/>
      <c r="K216" s="149"/>
      <c r="L216" s="149"/>
      <c r="M216" s="64"/>
      <c r="N216" s="93"/>
      <c r="O216" s="93"/>
      <c r="P216" s="93"/>
      <c r="Q216" s="93"/>
    </row>
    <row r="217" spans="1:17" s="55" customFormat="1">
      <c r="A217" s="149"/>
      <c r="B217" s="149"/>
      <c r="C217" s="149"/>
      <c r="D217" s="149"/>
      <c r="E217" s="64"/>
      <c r="F217" s="149"/>
      <c r="G217" s="149"/>
      <c r="H217" s="64"/>
      <c r="I217" s="149"/>
      <c r="J217" s="149"/>
      <c r="K217" s="149"/>
      <c r="L217" s="149"/>
      <c r="M217" s="64"/>
      <c r="N217" s="93"/>
      <c r="O217" s="93"/>
      <c r="P217" s="93"/>
      <c r="Q217" s="93"/>
    </row>
    <row r="218" spans="1:17" s="55" customFormat="1">
      <c r="A218" s="149"/>
      <c r="B218" s="149"/>
      <c r="C218" s="149"/>
      <c r="D218" s="149"/>
      <c r="E218" s="64"/>
      <c r="F218" s="149"/>
      <c r="G218" s="149"/>
      <c r="H218" s="64"/>
      <c r="I218" s="149"/>
      <c r="J218" s="149"/>
      <c r="K218" s="149"/>
      <c r="L218" s="149"/>
      <c r="M218" s="64"/>
      <c r="N218" s="93"/>
      <c r="O218" s="93"/>
      <c r="P218" s="93"/>
      <c r="Q218" s="93"/>
    </row>
    <row r="219" spans="1:17" s="55" customFormat="1">
      <c r="A219" s="149"/>
      <c r="B219" s="149"/>
      <c r="C219" s="149"/>
      <c r="D219" s="149"/>
      <c r="E219" s="64"/>
      <c r="F219" s="149"/>
      <c r="G219" s="149"/>
      <c r="H219" s="64"/>
      <c r="I219" s="149"/>
      <c r="J219" s="149"/>
      <c r="K219" s="149"/>
      <c r="L219" s="149"/>
      <c r="M219" s="64"/>
      <c r="N219" s="93"/>
      <c r="O219" s="93"/>
      <c r="P219" s="93"/>
      <c r="Q219" s="93"/>
    </row>
    <row r="220" spans="1:17" s="55" customFormat="1">
      <c r="A220" s="149"/>
      <c r="B220" s="149"/>
      <c r="C220" s="149"/>
      <c r="D220" s="149"/>
      <c r="E220" s="64"/>
      <c r="F220" s="149"/>
      <c r="G220" s="149"/>
      <c r="H220" s="64"/>
      <c r="I220" s="149"/>
      <c r="J220" s="149"/>
      <c r="K220" s="149"/>
      <c r="L220" s="149"/>
      <c r="M220" s="64"/>
      <c r="N220" s="93"/>
      <c r="O220" s="93"/>
      <c r="P220" s="93"/>
      <c r="Q220" s="93"/>
    </row>
    <row r="221" spans="1:17" s="55" customFormat="1">
      <c r="A221" s="149"/>
      <c r="B221" s="149"/>
      <c r="C221" s="149"/>
      <c r="D221" s="149"/>
      <c r="E221" s="64"/>
      <c r="F221" s="149"/>
      <c r="G221" s="149"/>
      <c r="H221" s="64"/>
      <c r="I221" s="149"/>
      <c r="J221" s="149"/>
      <c r="K221" s="149"/>
      <c r="L221" s="149"/>
      <c r="M221" s="64"/>
      <c r="N221" s="93"/>
      <c r="O221" s="93"/>
      <c r="P221" s="93"/>
      <c r="Q221" s="93"/>
    </row>
    <row r="222" spans="1:17" s="55" customFormat="1">
      <c r="A222" s="149"/>
      <c r="B222" s="149"/>
      <c r="C222" s="149"/>
      <c r="D222" s="149"/>
      <c r="E222" s="64"/>
      <c r="F222" s="149"/>
      <c r="G222" s="149"/>
      <c r="H222" s="64"/>
      <c r="I222" s="149"/>
      <c r="J222" s="149"/>
      <c r="K222" s="149"/>
      <c r="L222" s="149"/>
      <c r="M222" s="64"/>
      <c r="N222" s="93"/>
      <c r="O222" s="93"/>
      <c r="P222" s="93"/>
      <c r="Q222" s="93"/>
    </row>
    <row r="223" spans="1:17" s="55" customFormat="1">
      <c r="A223" s="149"/>
      <c r="B223" s="149"/>
      <c r="C223" s="149"/>
      <c r="D223" s="149"/>
      <c r="E223" s="64"/>
      <c r="F223" s="149"/>
      <c r="G223" s="149"/>
      <c r="H223" s="64"/>
      <c r="I223" s="149"/>
      <c r="J223" s="149"/>
      <c r="K223" s="149"/>
      <c r="L223" s="149"/>
      <c r="M223" s="64"/>
      <c r="N223" s="93"/>
      <c r="O223" s="93"/>
      <c r="P223" s="93"/>
      <c r="Q223" s="93"/>
    </row>
    <row r="224" spans="1:17" s="55" customFormat="1">
      <c r="A224" s="149"/>
      <c r="B224" s="149"/>
      <c r="C224" s="149"/>
      <c r="D224" s="149"/>
      <c r="E224" s="64"/>
      <c r="F224" s="149"/>
      <c r="G224" s="149"/>
      <c r="H224" s="64"/>
      <c r="I224" s="149"/>
      <c r="J224" s="149"/>
      <c r="K224" s="149"/>
      <c r="L224" s="149"/>
      <c r="M224" s="64"/>
      <c r="N224" s="93"/>
      <c r="O224" s="93"/>
      <c r="P224" s="93"/>
      <c r="Q224" s="93"/>
    </row>
    <row r="225" spans="1:17" s="55" customFormat="1">
      <c r="A225" s="149"/>
      <c r="B225" s="149"/>
      <c r="C225" s="149"/>
      <c r="D225" s="149"/>
      <c r="E225" s="64"/>
      <c r="F225" s="149"/>
      <c r="G225" s="149"/>
      <c r="H225" s="64"/>
      <c r="I225" s="149"/>
      <c r="J225" s="149"/>
      <c r="K225" s="149"/>
      <c r="L225" s="149"/>
      <c r="M225" s="64"/>
      <c r="N225" s="93"/>
      <c r="O225" s="93"/>
      <c r="P225" s="93"/>
      <c r="Q225" s="93"/>
    </row>
    <row r="226" spans="1:17" s="55" customFormat="1">
      <c r="A226" s="149"/>
      <c r="B226" s="149"/>
      <c r="C226" s="149"/>
      <c r="D226" s="149"/>
      <c r="E226" s="64"/>
      <c r="F226" s="149"/>
      <c r="G226" s="149"/>
      <c r="H226" s="64"/>
      <c r="I226" s="149"/>
      <c r="J226" s="149"/>
      <c r="K226" s="149"/>
      <c r="L226" s="149"/>
      <c r="M226" s="64"/>
      <c r="N226" s="93"/>
      <c r="O226" s="93"/>
      <c r="P226" s="93"/>
      <c r="Q226" s="93"/>
    </row>
    <row r="227" spans="1:17" s="55" customFormat="1">
      <c r="A227" s="149"/>
      <c r="B227" s="149"/>
      <c r="C227" s="149"/>
      <c r="D227" s="149"/>
      <c r="E227" s="64"/>
      <c r="F227" s="149"/>
      <c r="G227" s="149"/>
      <c r="H227" s="64"/>
      <c r="I227" s="149"/>
      <c r="J227" s="149"/>
      <c r="K227" s="149"/>
      <c r="L227" s="149"/>
      <c r="M227" s="64"/>
      <c r="N227" s="93"/>
      <c r="O227" s="93"/>
      <c r="P227" s="93"/>
      <c r="Q227" s="93"/>
    </row>
    <row r="228" spans="1:17" s="55" customFormat="1">
      <c r="A228" s="149"/>
      <c r="B228" s="149"/>
      <c r="C228" s="149"/>
      <c r="D228" s="149"/>
      <c r="E228" s="64"/>
      <c r="F228" s="149"/>
      <c r="G228" s="149"/>
      <c r="H228" s="64"/>
      <c r="I228" s="149"/>
      <c r="J228" s="149"/>
      <c r="K228" s="149"/>
      <c r="L228" s="149"/>
      <c r="M228" s="64"/>
      <c r="N228" s="93"/>
      <c r="O228" s="93"/>
      <c r="P228" s="93"/>
      <c r="Q228" s="93"/>
    </row>
    <row r="229" spans="1:17" s="55" customFormat="1">
      <c r="A229" s="149"/>
      <c r="B229" s="149"/>
      <c r="C229" s="149"/>
      <c r="D229" s="149"/>
      <c r="E229" s="64"/>
      <c r="F229" s="149"/>
      <c r="G229" s="149"/>
      <c r="H229" s="64"/>
      <c r="I229" s="149"/>
      <c r="J229" s="149"/>
      <c r="K229" s="149"/>
      <c r="L229" s="149"/>
      <c r="M229" s="64"/>
      <c r="N229" s="93"/>
      <c r="O229" s="93"/>
      <c r="P229" s="93"/>
      <c r="Q229" s="93"/>
    </row>
    <row r="230" spans="1:17" s="55" customFormat="1">
      <c r="A230" s="149"/>
      <c r="B230" s="149"/>
      <c r="C230" s="149"/>
      <c r="D230" s="149"/>
      <c r="E230" s="64"/>
      <c r="F230" s="149"/>
      <c r="G230" s="149"/>
      <c r="H230" s="64"/>
      <c r="I230" s="149"/>
      <c r="J230" s="149"/>
      <c r="K230" s="149"/>
      <c r="L230" s="149"/>
      <c r="M230" s="64"/>
      <c r="N230" s="93"/>
      <c r="O230" s="93"/>
      <c r="P230" s="93"/>
      <c r="Q230" s="93"/>
    </row>
    <row r="231" spans="1:17" s="55" customFormat="1">
      <c r="A231" s="149"/>
      <c r="B231" s="149"/>
      <c r="C231" s="149"/>
      <c r="D231" s="149"/>
      <c r="E231" s="64"/>
      <c r="F231" s="149"/>
      <c r="G231" s="149"/>
      <c r="H231" s="64"/>
      <c r="I231" s="149"/>
      <c r="J231" s="149"/>
      <c r="K231" s="149"/>
      <c r="L231" s="149"/>
      <c r="M231" s="64"/>
      <c r="N231" s="93"/>
      <c r="O231" s="93"/>
      <c r="P231" s="93"/>
      <c r="Q231" s="93"/>
    </row>
    <row r="232" spans="1:17" s="55" customFormat="1">
      <c r="A232" s="149"/>
      <c r="B232" s="149"/>
      <c r="C232" s="149"/>
      <c r="D232" s="149"/>
      <c r="E232" s="64"/>
      <c r="F232" s="149"/>
      <c r="G232" s="149"/>
      <c r="H232" s="64"/>
      <c r="I232" s="149"/>
      <c r="J232" s="149"/>
      <c r="K232" s="149"/>
      <c r="L232" s="149"/>
      <c r="M232" s="64"/>
      <c r="N232" s="93"/>
      <c r="O232" s="93"/>
      <c r="P232" s="93"/>
      <c r="Q232" s="93"/>
    </row>
    <row r="233" spans="1:17" s="55" customFormat="1">
      <c r="A233" s="149"/>
      <c r="B233" s="149"/>
      <c r="C233" s="149"/>
      <c r="D233" s="149"/>
      <c r="E233" s="64"/>
      <c r="F233" s="149"/>
      <c r="G233" s="149"/>
      <c r="H233" s="64"/>
      <c r="I233" s="149"/>
      <c r="J233" s="149"/>
      <c r="K233" s="149"/>
      <c r="L233" s="149"/>
      <c r="M233" s="64"/>
      <c r="N233" s="93"/>
      <c r="O233" s="93"/>
      <c r="P233" s="93"/>
      <c r="Q233" s="93"/>
    </row>
    <row r="234" spans="1:17" s="55" customFormat="1">
      <c r="A234" s="149"/>
      <c r="B234" s="149"/>
      <c r="C234" s="149"/>
      <c r="D234" s="149"/>
      <c r="E234" s="64"/>
      <c r="F234" s="149"/>
      <c r="G234" s="149"/>
      <c r="H234" s="64"/>
      <c r="I234" s="149"/>
      <c r="J234" s="149"/>
      <c r="K234" s="149"/>
      <c r="L234" s="149"/>
      <c r="M234" s="64"/>
      <c r="N234" s="93"/>
      <c r="O234" s="93"/>
      <c r="P234" s="93"/>
      <c r="Q234" s="93"/>
    </row>
    <row r="235" spans="1:17" s="55" customFormat="1">
      <c r="A235" s="149"/>
      <c r="B235" s="149"/>
      <c r="C235" s="149"/>
      <c r="D235" s="149"/>
      <c r="E235" s="64"/>
      <c r="F235" s="149"/>
      <c r="G235" s="149"/>
      <c r="H235" s="64"/>
      <c r="I235" s="149"/>
      <c r="J235" s="149"/>
      <c r="K235" s="149"/>
      <c r="L235" s="149"/>
      <c r="M235" s="64"/>
      <c r="N235" s="93"/>
      <c r="O235" s="93"/>
      <c r="P235" s="93"/>
      <c r="Q235" s="93"/>
    </row>
    <row r="236" spans="1:17" s="55" customFormat="1">
      <c r="A236" s="149"/>
      <c r="B236" s="149"/>
      <c r="C236" s="149"/>
      <c r="D236" s="149"/>
      <c r="E236" s="64"/>
      <c r="F236" s="149"/>
      <c r="G236" s="149"/>
      <c r="H236" s="64"/>
      <c r="I236" s="149"/>
      <c r="J236" s="149"/>
      <c r="K236" s="149"/>
      <c r="L236" s="149"/>
      <c r="M236" s="64"/>
      <c r="N236" s="93"/>
      <c r="O236" s="93"/>
      <c r="P236" s="93"/>
      <c r="Q236" s="93"/>
    </row>
    <row r="237" spans="1:17" s="55" customFormat="1">
      <c r="A237" s="149"/>
      <c r="B237" s="149"/>
      <c r="C237" s="149"/>
      <c r="D237" s="149"/>
      <c r="E237" s="64"/>
      <c r="F237" s="149"/>
      <c r="G237" s="149"/>
      <c r="H237" s="64"/>
      <c r="I237" s="149"/>
      <c r="J237" s="149"/>
      <c r="K237" s="149"/>
      <c r="L237" s="149"/>
      <c r="M237" s="64"/>
      <c r="N237" s="93"/>
      <c r="O237" s="93"/>
      <c r="P237" s="93"/>
      <c r="Q237" s="93"/>
    </row>
    <row r="238" spans="1:17" s="55" customFormat="1">
      <c r="A238" s="149"/>
      <c r="B238" s="149"/>
      <c r="C238" s="149"/>
      <c r="D238" s="149"/>
      <c r="E238" s="64"/>
      <c r="F238" s="149"/>
      <c r="G238" s="149"/>
      <c r="H238" s="64"/>
      <c r="I238" s="149"/>
      <c r="J238" s="149"/>
      <c r="K238" s="149"/>
      <c r="L238" s="149"/>
      <c r="M238" s="64"/>
      <c r="N238" s="93"/>
      <c r="O238" s="93"/>
      <c r="P238" s="93"/>
      <c r="Q238" s="93"/>
    </row>
    <row r="239" spans="1:17" s="55" customFormat="1">
      <c r="A239" s="149"/>
      <c r="B239" s="149"/>
      <c r="C239" s="149"/>
      <c r="D239" s="149"/>
      <c r="E239" s="64"/>
      <c r="F239" s="149"/>
      <c r="G239" s="149"/>
      <c r="H239" s="64"/>
      <c r="I239" s="149"/>
      <c r="J239" s="149"/>
      <c r="K239" s="149"/>
      <c r="L239" s="149"/>
      <c r="M239" s="64"/>
      <c r="N239" s="93"/>
      <c r="O239" s="93"/>
      <c r="P239" s="93"/>
      <c r="Q239" s="93"/>
    </row>
    <row r="240" spans="1:17" s="55" customFormat="1">
      <c r="A240" s="149"/>
      <c r="B240" s="149"/>
      <c r="C240" s="149"/>
      <c r="D240" s="149"/>
      <c r="E240" s="64"/>
      <c r="F240" s="149"/>
      <c r="G240" s="149"/>
      <c r="H240" s="64"/>
      <c r="I240" s="149"/>
      <c r="J240" s="149"/>
      <c r="K240" s="149"/>
      <c r="L240" s="149"/>
      <c r="M240" s="64"/>
      <c r="N240" s="93"/>
      <c r="O240" s="93"/>
      <c r="P240" s="93"/>
      <c r="Q240" s="93"/>
    </row>
    <row r="241" spans="1:17" s="55" customFormat="1">
      <c r="A241" s="149"/>
      <c r="B241" s="149"/>
      <c r="C241" s="149"/>
      <c r="D241" s="149"/>
      <c r="E241" s="64"/>
      <c r="F241" s="149"/>
      <c r="G241" s="149"/>
      <c r="H241" s="64"/>
      <c r="I241" s="149"/>
      <c r="J241" s="149"/>
      <c r="K241" s="149"/>
      <c r="L241" s="149"/>
      <c r="M241" s="64"/>
      <c r="N241" s="93"/>
      <c r="O241" s="93"/>
      <c r="P241" s="93"/>
      <c r="Q241" s="93"/>
    </row>
    <row r="242" spans="1:17" s="55" customFormat="1">
      <c r="A242" s="149"/>
      <c r="B242" s="149"/>
      <c r="C242" s="149"/>
      <c r="D242" s="149"/>
      <c r="E242" s="64"/>
      <c r="F242" s="149"/>
      <c r="G242" s="149"/>
      <c r="H242" s="64"/>
      <c r="I242" s="149"/>
      <c r="J242" s="149"/>
      <c r="K242" s="149"/>
      <c r="L242" s="149"/>
      <c r="M242" s="64"/>
      <c r="N242" s="93"/>
      <c r="O242" s="93"/>
      <c r="P242" s="93"/>
      <c r="Q242" s="93"/>
    </row>
    <row r="243" spans="1:17" s="55" customFormat="1">
      <c r="A243" s="149"/>
      <c r="B243" s="149"/>
      <c r="C243" s="149"/>
      <c r="D243" s="149"/>
      <c r="E243" s="64"/>
      <c r="F243" s="149"/>
      <c r="G243" s="149"/>
      <c r="H243" s="64"/>
      <c r="I243" s="149"/>
      <c r="J243" s="149"/>
      <c r="K243" s="149"/>
      <c r="L243" s="149"/>
      <c r="M243" s="64"/>
      <c r="N243" s="93"/>
      <c r="O243" s="93"/>
      <c r="P243" s="93"/>
      <c r="Q243" s="93"/>
    </row>
    <row r="244" spans="1:17" s="55" customFormat="1">
      <c r="A244" s="149"/>
      <c r="B244" s="149"/>
      <c r="C244" s="149"/>
      <c r="D244" s="149"/>
      <c r="E244" s="64"/>
      <c r="F244" s="149"/>
      <c r="G244" s="149"/>
      <c r="H244" s="64"/>
      <c r="I244" s="149"/>
      <c r="J244" s="149"/>
      <c r="K244" s="149"/>
      <c r="L244" s="149"/>
      <c r="M244" s="64"/>
      <c r="N244" s="93"/>
      <c r="O244" s="93"/>
      <c r="P244" s="93"/>
      <c r="Q244" s="93"/>
    </row>
    <row r="245" spans="1:17" s="55" customFormat="1">
      <c r="A245" s="149"/>
      <c r="B245" s="149"/>
      <c r="C245" s="149"/>
      <c r="D245" s="149"/>
      <c r="E245" s="64"/>
      <c r="F245" s="149"/>
      <c r="G245" s="149"/>
      <c r="H245" s="64"/>
      <c r="I245" s="149"/>
      <c r="J245" s="149"/>
      <c r="K245" s="149"/>
      <c r="L245" s="149"/>
      <c r="M245" s="64"/>
      <c r="N245" s="93"/>
      <c r="O245" s="93"/>
      <c r="P245" s="93"/>
      <c r="Q245" s="93"/>
    </row>
    <row r="246" spans="1:17" s="55" customFormat="1">
      <c r="A246" s="149"/>
      <c r="B246" s="149"/>
      <c r="C246" s="149"/>
      <c r="D246" s="149"/>
      <c r="E246" s="64"/>
      <c r="F246" s="149"/>
      <c r="G246" s="149"/>
      <c r="H246" s="64"/>
      <c r="I246" s="149"/>
      <c r="J246" s="149"/>
      <c r="K246" s="149"/>
      <c r="L246" s="149"/>
      <c r="M246" s="64"/>
      <c r="N246" s="93"/>
      <c r="O246" s="93"/>
      <c r="P246" s="93"/>
      <c r="Q246" s="93"/>
    </row>
    <row r="247" spans="1:17" s="55" customFormat="1">
      <c r="A247" s="149"/>
      <c r="B247" s="149"/>
      <c r="C247" s="149"/>
      <c r="D247" s="149"/>
      <c r="E247" s="64"/>
      <c r="F247" s="149"/>
      <c r="G247" s="149"/>
      <c r="H247" s="64"/>
      <c r="I247" s="149"/>
      <c r="J247" s="149"/>
      <c r="K247" s="149"/>
      <c r="L247" s="149"/>
      <c r="M247" s="64"/>
      <c r="N247" s="93"/>
      <c r="O247" s="93"/>
      <c r="P247" s="93"/>
      <c r="Q247" s="93"/>
    </row>
    <row r="248" spans="1:17" s="55" customFormat="1">
      <c r="A248" s="149"/>
      <c r="B248" s="149"/>
      <c r="C248" s="149"/>
      <c r="D248" s="149"/>
      <c r="E248" s="64"/>
      <c r="F248" s="149"/>
      <c r="G248" s="149"/>
      <c r="H248" s="64"/>
      <c r="I248" s="149"/>
      <c r="J248" s="149"/>
      <c r="K248" s="149"/>
      <c r="L248" s="149"/>
      <c r="M248" s="64"/>
      <c r="N248" s="93"/>
      <c r="O248" s="93"/>
      <c r="P248" s="93"/>
      <c r="Q248" s="93"/>
    </row>
    <row r="249" spans="1:17" s="55" customFormat="1">
      <c r="A249" s="149"/>
      <c r="B249" s="149"/>
      <c r="C249" s="149"/>
      <c r="D249" s="149"/>
      <c r="E249" s="64"/>
      <c r="F249" s="149"/>
      <c r="G249" s="149"/>
      <c r="H249" s="64"/>
      <c r="I249" s="149"/>
      <c r="J249" s="149"/>
      <c r="K249" s="149"/>
      <c r="L249" s="149"/>
      <c r="M249" s="64"/>
      <c r="N249" s="93"/>
      <c r="O249" s="93"/>
      <c r="P249" s="93"/>
      <c r="Q249" s="93"/>
    </row>
    <row r="250" spans="1:17" s="55" customFormat="1">
      <c r="A250" s="149"/>
      <c r="B250" s="149"/>
      <c r="C250" s="149"/>
      <c r="D250" s="149"/>
      <c r="E250" s="64"/>
      <c r="F250" s="149"/>
      <c r="G250" s="149"/>
      <c r="H250" s="64"/>
      <c r="I250" s="149"/>
      <c r="J250" s="149"/>
      <c r="K250" s="149"/>
      <c r="L250" s="149"/>
      <c r="M250" s="64"/>
      <c r="N250" s="93"/>
      <c r="O250" s="93"/>
      <c r="P250" s="93"/>
      <c r="Q250" s="93"/>
    </row>
    <row r="251" spans="1:17" s="55" customFormat="1">
      <c r="A251" s="149"/>
      <c r="B251" s="149"/>
      <c r="C251" s="149"/>
      <c r="D251" s="149"/>
      <c r="E251" s="64"/>
      <c r="F251" s="149"/>
      <c r="G251" s="149"/>
      <c r="H251" s="64"/>
      <c r="I251" s="149"/>
      <c r="J251" s="149"/>
      <c r="K251" s="149"/>
      <c r="L251" s="149"/>
      <c r="M251" s="64"/>
      <c r="N251" s="93"/>
      <c r="O251" s="93"/>
      <c r="P251" s="93"/>
      <c r="Q251" s="93"/>
    </row>
    <row r="252" spans="1:17" s="55" customFormat="1">
      <c r="A252" s="149"/>
      <c r="B252" s="149"/>
      <c r="C252" s="149"/>
      <c r="D252" s="149"/>
      <c r="E252" s="64"/>
      <c r="F252" s="149"/>
      <c r="G252" s="149"/>
      <c r="H252" s="64"/>
      <c r="I252" s="149"/>
      <c r="J252" s="149"/>
      <c r="K252" s="149"/>
      <c r="L252" s="149"/>
      <c r="M252" s="64"/>
      <c r="N252" s="93"/>
      <c r="O252" s="93"/>
      <c r="P252" s="93"/>
      <c r="Q252" s="93"/>
    </row>
    <row r="253" spans="1:17" s="55" customFormat="1">
      <c r="A253" s="149"/>
      <c r="B253" s="149"/>
      <c r="C253" s="149"/>
      <c r="D253" s="149"/>
      <c r="E253" s="64"/>
      <c r="F253" s="149"/>
      <c r="G253" s="149"/>
      <c r="H253" s="64"/>
      <c r="I253" s="149"/>
      <c r="J253" s="149"/>
      <c r="K253" s="149"/>
      <c r="L253" s="149"/>
      <c r="M253" s="64"/>
      <c r="N253" s="93"/>
      <c r="O253" s="93"/>
      <c r="P253" s="93"/>
      <c r="Q253" s="93"/>
    </row>
    <row r="254" spans="1:17" s="55" customFormat="1">
      <c r="A254" s="149"/>
      <c r="B254" s="149"/>
      <c r="C254" s="149"/>
      <c r="D254" s="149"/>
      <c r="E254" s="64"/>
      <c r="F254" s="149"/>
      <c r="G254" s="149"/>
      <c r="H254" s="64"/>
      <c r="I254" s="149"/>
      <c r="J254" s="149"/>
      <c r="K254" s="149"/>
      <c r="L254" s="149"/>
      <c r="M254" s="64"/>
      <c r="N254" s="93"/>
      <c r="O254" s="93"/>
      <c r="P254" s="93"/>
      <c r="Q254" s="93"/>
    </row>
    <row r="255" spans="1:17" s="55" customFormat="1">
      <c r="A255" s="149"/>
      <c r="B255" s="149"/>
      <c r="C255" s="149"/>
      <c r="D255" s="149"/>
      <c r="E255" s="64"/>
      <c r="F255" s="149"/>
      <c r="G255" s="149"/>
      <c r="H255" s="64"/>
      <c r="I255" s="149"/>
      <c r="J255" s="149"/>
      <c r="K255" s="149"/>
      <c r="L255" s="149"/>
      <c r="M255" s="64"/>
      <c r="N255" s="93"/>
      <c r="O255" s="93"/>
      <c r="P255" s="93"/>
      <c r="Q255" s="93"/>
    </row>
    <row r="256" spans="1:17" s="55" customFormat="1">
      <c r="A256" s="149"/>
      <c r="B256" s="149"/>
      <c r="C256" s="149"/>
      <c r="D256" s="149"/>
      <c r="E256" s="64"/>
      <c r="F256" s="149"/>
      <c r="G256" s="149"/>
      <c r="H256" s="64"/>
      <c r="I256" s="149"/>
      <c r="J256" s="149"/>
      <c r="K256" s="149"/>
      <c r="L256" s="149"/>
      <c r="M256" s="64"/>
      <c r="N256" s="93"/>
      <c r="O256" s="93"/>
      <c r="P256" s="93"/>
      <c r="Q256" s="93"/>
    </row>
    <row r="257" spans="1:17" s="55" customFormat="1">
      <c r="A257" s="149"/>
      <c r="B257" s="149"/>
      <c r="C257" s="149"/>
      <c r="D257" s="149"/>
      <c r="E257" s="64"/>
      <c r="F257" s="149"/>
      <c r="G257" s="149"/>
      <c r="H257" s="64"/>
      <c r="I257" s="149"/>
      <c r="J257" s="149"/>
      <c r="K257" s="149"/>
      <c r="L257" s="149"/>
      <c r="M257" s="64"/>
      <c r="N257" s="93"/>
      <c r="O257" s="93"/>
      <c r="P257" s="93"/>
      <c r="Q257" s="93"/>
    </row>
    <row r="258" spans="1:17" s="55" customFormat="1">
      <c r="A258" s="149"/>
      <c r="B258" s="149"/>
      <c r="C258" s="149"/>
      <c r="D258" s="149"/>
      <c r="E258" s="64"/>
      <c r="F258" s="149"/>
      <c r="G258" s="149"/>
      <c r="H258" s="64"/>
      <c r="I258" s="149"/>
      <c r="J258" s="149"/>
      <c r="K258" s="149"/>
      <c r="L258" s="149"/>
      <c r="M258" s="64"/>
      <c r="N258" s="93"/>
      <c r="O258" s="93"/>
      <c r="P258" s="93"/>
      <c r="Q258" s="93"/>
    </row>
    <row r="259" spans="1:17" s="55" customFormat="1">
      <c r="A259" s="149"/>
      <c r="B259" s="149"/>
      <c r="C259" s="149"/>
      <c r="D259" s="149"/>
      <c r="E259" s="64"/>
      <c r="F259" s="149"/>
      <c r="G259" s="149"/>
      <c r="H259" s="64"/>
      <c r="I259" s="149"/>
      <c r="J259" s="149"/>
      <c r="K259" s="149"/>
      <c r="L259" s="149"/>
      <c r="M259" s="64"/>
      <c r="N259" s="93"/>
      <c r="O259" s="93"/>
      <c r="P259" s="93"/>
      <c r="Q259" s="93"/>
    </row>
    <row r="260" spans="1:17" s="55" customFormat="1">
      <c r="A260" s="149"/>
      <c r="B260" s="149"/>
      <c r="C260" s="149"/>
      <c r="D260" s="149"/>
      <c r="E260" s="64"/>
      <c r="F260" s="149"/>
      <c r="G260" s="149"/>
      <c r="H260" s="64"/>
      <c r="I260" s="149"/>
      <c r="J260" s="149"/>
      <c r="K260" s="149"/>
      <c r="L260" s="149"/>
      <c r="M260" s="64"/>
      <c r="N260" s="93"/>
      <c r="O260" s="93"/>
      <c r="P260" s="93"/>
      <c r="Q260" s="93"/>
    </row>
    <row r="261" spans="1:17" s="55" customFormat="1">
      <c r="A261" s="149"/>
      <c r="B261" s="149"/>
      <c r="C261" s="149"/>
      <c r="D261" s="149"/>
      <c r="E261" s="64"/>
      <c r="F261" s="149"/>
      <c r="G261" s="149"/>
      <c r="H261" s="64"/>
      <c r="I261" s="149"/>
      <c r="J261" s="149"/>
      <c r="K261" s="149"/>
      <c r="L261" s="149"/>
      <c r="M261" s="64"/>
      <c r="N261" s="93"/>
      <c r="O261" s="93"/>
      <c r="P261" s="93"/>
      <c r="Q261" s="93"/>
    </row>
    <row r="262" spans="1:17" s="55" customFormat="1">
      <c r="A262" s="149"/>
      <c r="B262" s="149"/>
      <c r="C262" s="149"/>
      <c r="D262" s="149"/>
      <c r="E262" s="64"/>
      <c r="F262" s="149"/>
      <c r="G262" s="149"/>
      <c r="H262" s="64"/>
      <c r="I262" s="149"/>
      <c r="J262" s="149"/>
      <c r="K262" s="149"/>
      <c r="L262" s="149"/>
      <c r="M262" s="64"/>
      <c r="N262" s="93"/>
      <c r="O262" s="93"/>
      <c r="P262" s="93"/>
      <c r="Q262" s="93"/>
    </row>
    <row r="263" spans="1:17" s="55" customFormat="1">
      <c r="A263" s="149"/>
      <c r="B263" s="149"/>
      <c r="C263" s="149"/>
      <c r="D263" s="149"/>
      <c r="E263" s="64"/>
      <c r="F263" s="149"/>
      <c r="G263" s="149"/>
      <c r="H263" s="64"/>
      <c r="I263" s="149"/>
      <c r="J263" s="149"/>
      <c r="K263" s="149"/>
      <c r="L263" s="149"/>
      <c r="M263" s="64"/>
      <c r="N263" s="93"/>
      <c r="O263" s="93"/>
      <c r="P263" s="93"/>
      <c r="Q263" s="93"/>
    </row>
    <row r="264" spans="1:17" s="55" customFormat="1">
      <c r="A264" s="149"/>
      <c r="B264" s="149"/>
      <c r="C264" s="149"/>
      <c r="D264" s="149"/>
      <c r="E264" s="64"/>
      <c r="F264" s="149"/>
      <c r="G264" s="149"/>
      <c r="H264" s="64"/>
      <c r="I264" s="149"/>
      <c r="J264" s="149"/>
      <c r="K264" s="149"/>
      <c r="L264" s="149"/>
      <c r="M264" s="64"/>
      <c r="N264" s="93"/>
      <c r="O264" s="93"/>
      <c r="P264" s="93"/>
      <c r="Q264" s="93"/>
    </row>
    <row r="265" spans="1:17" s="55" customFormat="1">
      <c r="A265" s="149"/>
      <c r="B265" s="149"/>
      <c r="C265" s="149"/>
      <c r="D265" s="149"/>
      <c r="E265" s="64"/>
      <c r="F265" s="149"/>
      <c r="G265" s="149"/>
      <c r="H265" s="64"/>
      <c r="I265" s="149"/>
      <c r="J265" s="149"/>
      <c r="K265" s="149"/>
      <c r="L265" s="149"/>
      <c r="M265" s="64"/>
      <c r="N265" s="93"/>
      <c r="O265" s="93"/>
      <c r="P265" s="93"/>
      <c r="Q265" s="93"/>
    </row>
    <row r="266" spans="1:17" s="55" customFormat="1">
      <c r="A266" s="149"/>
      <c r="B266" s="149"/>
      <c r="C266" s="149"/>
      <c r="D266" s="149"/>
      <c r="E266" s="64"/>
      <c r="F266" s="149"/>
      <c r="G266" s="149"/>
      <c r="H266" s="64"/>
      <c r="I266" s="149"/>
      <c r="J266" s="149"/>
      <c r="K266" s="149"/>
      <c r="L266" s="149"/>
      <c r="M266" s="64"/>
      <c r="N266" s="93"/>
      <c r="O266" s="93"/>
      <c r="P266" s="93"/>
      <c r="Q266" s="93"/>
    </row>
    <row r="267" spans="1:17" s="55" customFormat="1">
      <c r="A267" s="149"/>
      <c r="B267" s="149"/>
      <c r="C267" s="149"/>
      <c r="D267" s="149"/>
      <c r="E267" s="64"/>
      <c r="F267" s="149"/>
      <c r="G267" s="149"/>
      <c r="H267" s="64"/>
      <c r="I267" s="149"/>
      <c r="J267" s="149"/>
      <c r="K267" s="149"/>
      <c r="L267" s="149"/>
      <c r="M267" s="64"/>
      <c r="N267" s="93"/>
      <c r="O267" s="93"/>
      <c r="P267" s="93"/>
      <c r="Q267" s="93"/>
    </row>
    <row r="268" spans="1:17" s="55" customFormat="1">
      <c r="A268" s="149"/>
      <c r="B268" s="149"/>
      <c r="C268" s="149"/>
      <c r="D268" s="149"/>
      <c r="E268" s="64"/>
      <c r="F268" s="149"/>
      <c r="G268" s="149"/>
      <c r="H268" s="64"/>
      <c r="I268" s="149"/>
      <c r="J268" s="149"/>
      <c r="K268" s="149"/>
      <c r="L268" s="149"/>
      <c r="M268" s="64"/>
      <c r="N268" s="93"/>
      <c r="O268" s="93"/>
      <c r="P268" s="93"/>
      <c r="Q268" s="93"/>
    </row>
    <row r="269" spans="1:17" s="55" customFormat="1">
      <c r="A269" s="149"/>
      <c r="B269" s="149"/>
      <c r="C269" s="149"/>
      <c r="D269" s="149"/>
      <c r="E269" s="64"/>
      <c r="F269" s="149"/>
      <c r="G269" s="149"/>
      <c r="H269" s="64"/>
      <c r="I269" s="149"/>
      <c r="J269" s="149"/>
      <c r="K269" s="149"/>
      <c r="L269" s="149"/>
      <c r="M269" s="64"/>
      <c r="N269" s="93"/>
      <c r="O269" s="93"/>
      <c r="P269" s="93"/>
      <c r="Q269" s="93"/>
    </row>
    <row r="270" spans="1:17" s="55" customFormat="1">
      <c r="A270" s="149"/>
      <c r="B270" s="149"/>
      <c r="C270" s="149"/>
      <c r="D270" s="149"/>
      <c r="E270" s="64"/>
      <c r="F270" s="149"/>
      <c r="G270" s="149"/>
      <c r="H270" s="64"/>
      <c r="I270" s="149"/>
      <c r="J270" s="149"/>
      <c r="K270" s="149"/>
      <c r="L270" s="149"/>
      <c r="M270" s="64"/>
      <c r="N270" s="93"/>
      <c r="O270" s="93"/>
      <c r="P270" s="93"/>
      <c r="Q270" s="93"/>
    </row>
    <row r="271" spans="1:17" s="55" customFormat="1">
      <c r="A271" s="149"/>
      <c r="B271" s="149"/>
      <c r="C271" s="149"/>
      <c r="D271" s="149"/>
      <c r="E271" s="64"/>
      <c r="F271" s="149"/>
      <c r="G271" s="149"/>
      <c r="H271" s="64"/>
      <c r="I271" s="149"/>
      <c r="J271" s="149"/>
      <c r="K271" s="149"/>
      <c r="L271" s="149"/>
      <c r="M271" s="64"/>
      <c r="N271" s="93"/>
      <c r="O271" s="93"/>
      <c r="P271" s="93"/>
      <c r="Q271" s="93"/>
    </row>
    <row r="272" spans="1:17" s="55" customFormat="1">
      <c r="A272" s="149"/>
      <c r="B272" s="149"/>
      <c r="C272" s="149"/>
      <c r="D272" s="149"/>
      <c r="E272" s="64"/>
      <c r="F272" s="149"/>
      <c r="G272" s="149"/>
      <c r="H272" s="64"/>
      <c r="I272" s="149"/>
      <c r="J272" s="149"/>
      <c r="K272" s="149"/>
      <c r="L272" s="149"/>
      <c r="M272" s="64"/>
      <c r="N272" s="93"/>
      <c r="O272" s="93"/>
      <c r="P272" s="93"/>
      <c r="Q272" s="93"/>
    </row>
    <row r="273" spans="1:17" s="55" customFormat="1">
      <c r="A273" s="149"/>
      <c r="B273" s="149"/>
      <c r="C273" s="149"/>
      <c r="D273" s="149"/>
      <c r="E273" s="64"/>
      <c r="F273" s="149"/>
      <c r="G273" s="149"/>
      <c r="H273" s="64"/>
      <c r="I273" s="149"/>
      <c r="J273" s="149"/>
      <c r="K273" s="149"/>
      <c r="L273" s="149"/>
      <c r="M273" s="64"/>
      <c r="N273" s="93"/>
      <c r="O273" s="93"/>
      <c r="P273" s="93"/>
      <c r="Q273" s="93"/>
    </row>
    <row r="274" spans="1:17" s="55" customFormat="1">
      <c r="A274" s="149"/>
      <c r="B274" s="149"/>
      <c r="C274" s="149"/>
      <c r="D274" s="149"/>
      <c r="E274" s="64"/>
      <c r="F274" s="149"/>
      <c r="G274" s="149"/>
      <c r="H274" s="64"/>
      <c r="I274" s="149"/>
      <c r="J274" s="149"/>
      <c r="K274" s="149"/>
      <c r="L274" s="149"/>
      <c r="M274" s="64"/>
      <c r="N274" s="93"/>
      <c r="O274" s="93"/>
      <c r="P274" s="93"/>
      <c r="Q274" s="93"/>
    </row>
    <row r="275" spans="1:17" s="55" customFormat="1">
      <c r="A275" s="149"/>
      <c r="B275" s="149"/>
      <c r="C275" s="149"/>
      <c r="D275" s="149"/>
      <c r="E275" s="64"/>
      <c r="F275" s="149"/>
      <c r="G275" s="149"/>
      <c r="H275" s="64"/>
      <c r="I275" s="149"/>
      <c r="J275" s="149"/>
      <c r="K275" s="149"/>
      <c r="L275" s="149"/>
      <c r="M275" s="64"/>
      <c r="N275" s="93"/>
      <c r="O275" s="93"/>
      <c r="P275" s="93"/>
      <c r="Q275" s="93"/>
    </row>
    <row r="276" spans="1:17" s="55" customFormat="1">
      <c r="A276" s="149"/>
      <c r="B276" s="149"/>
      <c r="C276" s="149"/>
      <c r="D276" s="149"/>
      <c r="E276" s="64"/>
      <c r="F276" s="149"/>
      <c r="G276" s="149"/>
      <c r="H276" s="64"/>
      <c r="I276" s="149"/>
      <c r="J276" s="149"/>
      <c r="K276" s="149"/>
      <c r="L276" s="149"/>
      <c r="M276" s="64"/>
      <c r="N276" s="93"/>
      <c r="O276" s="93"/>
      <c r="P276" s="93"/>
      <c r="Q276" s="93"/>
    </row>
    <row r="277" spans="1:17" s="55" customFormat="1">
      <c r="A277" s="149"/>
      <c r="B277" s="149"/>
      <c r="C277" s="149"/>
      <c r="D277" s="149"/>
      <c r="E277" s="64"/>
      <c r="F277" s="149"/>
      <c r="G277" s="149"/>
      <c r="H277" s="64"/>
      <c r="I277" s="149"/>
      <c r="J277" s="149"/>
      <c r="K277" s="149"/>
      <c r="L277" s="149"/>
      <c r="M277" s="64"/>
      <c r="N277" s="93"/>
      <c r="O277" s="93"/>
      <c r="P277" s="93"/>
      <c r="Q277" s="93"/>
    </row>
    <row r="278" spans="1:17" s="55" customFormat="1">
      <c r="A278" s="149"/>
      <c r="B278" s="149"/>
      <c r="C278" s="149"/>
      <c r="D278" s="149"/>
      <c r="E278" s="64"/>
      <c r="F278" s="149"/>
      <c r="G278" s="149"/>
      <c r="H278" s="64"/>
      <c r="I278" s="149"/>
      <c r="J278" s="149"/>
      <c r="K278" s="149"/>
      <c r="L278" s="149"/>
      <c r="M278" s="64"/>
      <c r="N278" s="93"/>
      <c r="O278" s="93"/>
      <c r="P278" s="93"/>
      <c r="Q278" s="93"/>
    </row>
    <row r="279" spans="1:17" s="55" customFormat="1">
      <c r="A279" s="149"/>
      <c r="B279" s="149"/>
      <c r="C279" s="149"/>
      <c r="D279" s="149"/>
      <c r="E279" s="64"/>
      <c r="F279" s="149"/>
      <c r="G279" s="149"/>
      <c r="H279" s="64"/>
      <c r="I279" s="149"/>
      <c r="J279" s="149"/>
      <c r="K279" s="149"/>
      <c r="L279" s="149"/>
      <c r="M279" s="64"/>
      <c r="N279" s="93"/>
      <c r="O279" s="93"/>
      <c r="P279" s="93"/>
      <c r="Q279" s="93"/>
    </row>
    <row r="280" spans="1:17" s="55" customFormat="1">
      <c r="A280" s="149"/>
      <c r="B280" s="149"/>
      <c r="C280" s="149"/>
      <c r="D280" s="149"/>
      <c r="E280" s="64"/>
      <c r="F280" s="149"/>
      <c r="G280" s="149"/>
      <c r="H280" s="64"/>
      <c r="I280" s="149"/>
      <c r="J280" s="149"/>
      <c r="K280" s="149"/>
      <c r="L280" s="149"/>
      <c r="M280" s="64"/>
      <c r="N280" s="93"/>
      <c r="O280" s="93"/>
      <c r="P280" s="93"/>
      <c r="Q280" s="93"/>
    </row>
    <row r="281" spans="1:17" s="55" customFormat="1">
      <c r="A281" s="149"/>
      <c r="B281" s="149"/>
      <c r="C281" s="149"/>
      <c r="D281" s="149"/>
      <c r="E281" s="64"/>
      <c r="F281" s="149"/>
      <c r="G281" s="149"/>
      <c r="H281" s="64"/>
      <c r="I281" s="149"/>
      <c r="J281" s="149"/>
      <c r="K281" s="149"/>
      <c r="L281" s="149"/>
      <c r="M281" s="64"/>
      <c r="N281" s="93"/>
      <c r="O281" s="93"/>
      <c r="P281" s="93"/>
      <c r="Q281" s="93"/>
    </row>
    <row r="282" spans="1:17" s="55" customFormat="1">
      <c r="A282" s="149"/>
      <c r="B282" s="149"/>
      <c r="C282" s="149"/>
      <c r="D282" s="149"/>
      <c r="E282" s="64"/>
      <c r="F282" s="149"/>
      <c r="G282" s="149"/>
      <c r="H282" s="64"/>
      <c r="I282" s="149"/>
      <c r="J282" s="149"/>
      <c r="K282" s="149"/>
      <c r="L282" s="149"/>
      <c r="M282" s="64"/>
      <c r="N282" s="93"/>
      <c r="O282" s="93"/>
      <c r="P282" s="93"/>
      <c r="Q282" s="93"/>
    </row>
    <row r="283" spans="1:17" s="55" customFormat="1">
      <c r="A283" s="149"/>
      <c r="B283" s="149"/>
      <c r="C283" s="149"/>
      <c r="D283" s="149"/>
      <c r="E283" s="64"/>
      <c r="F283" s="149"/>
      <c r="G283" s="149"/>
      <c r="H283" s="64"/>
      <c r="I283" s="149"/>
      <c r="J283" s="149"/>
      <c r="K283" s="149"/>
      <c r="L283" s="149"/>
      <c r="M283" s="64"/>
      <c r="N283" s="93"/>
      <c r="O283" s="93"/>
      <c r="P283" s="93"/>
      <c r="Q283" s="93"/>
    </row>
    <row r="284" spans="1:17" s="55" customFormat="1">
      <c r="A284" s="149"/>
      <c r="B284" s="149"/>
      <c r="C284" s="149"/>
      <c r="D284" s="149"/>
      <c r="E284" s="64"/>
      <c r="F284" s="149"/>
      <c r="G284" s="149"/>
      <c r="H284" s="64"/>
      <c r="I284" s="149"/>
      <c r="J284" s="149"/>
      <c r="K284" s="149"/>
      <c r="L284" s="149"/>
      <c r="M284" s="64"/>
      <c r="N284" s="93"/>
      <c r="O284" s="93"/>
      <c r="P284" s="93"/>
      <c r="Q284" s="93"/>
    </row>
    <row r="285" spans="1:17" s="55" customFormat="1">
      <c r="A285" s="149"/>
      <c r="B285" s="149"/>
      <c r="C285" s="149"/>
      <c r="D285" s="149"/>
      <c r="E285" s="64"/>
      <c r="F285" s="149"/>
      <c r="G285" s="149"/>
      <c r="H285" s="64"/>
      <c r="I285" s="149"/>
      <c r="J285" s="149"/>
      <c r="K285" s="149"/>
      <c r="L285" s="149"/>
      <c r="M285" s="64"/>
      <c r="N285" s="93"/>
      <c r="O285" s="93"/>
      <c r="P285" s="93"/>
      <c r="Q285" s="93"/>
    </row>
    <row r="286" spans="1:17" s="55" customFormat="1">
      <c r="A286" s="149"/>
      <c r="B286" s="149"/>
      <c r="C286" s="149"/>
      <c r="D286" s="149"/>
      <c r="E286" s="64"/>
      <c r="F286" s="149"/>
      <c r="G286" s="149"/>
      <c r="H286" s="64"/>
      <c r="I286" s="149"/>
      <c r="J286" s="149"/>
      <c r="K286" s="149"/>
      <c r="L286" s="149"/>
      <c r="M286" s="64"/>
      <c r="N286" s="93"/>
      <c r="O286" s="93"/>
      <c r="P286" s="93"/>
      <c r="Q286" s="93"/>
    </row>
    <row r="287" spans="1:17" s="55" customFormat="1">
      <c r="A287" s="149"/>
      <c r="B287" s="149"/>
      <c r="C287" s="149"/>
      <c r="D287" s="149"/>
      <c r="E287" s="64"/>
      <c r="F287" s="149"/>
      <c r="G287" s="149"/>
      <c r="H287" s="64"/>
      <c r="I287" s="149"/>
      <c r="J287" s="149"/>
      <c r="K287" s="149"/>
      <c r="L287" s="149"/>
      <c r="M287" s="64"/>
      <c r="N287" s="93"/>
      <c r="O287" s="93"/>
      <c r="P287" s="93"/>
      <c r="Q287" s="93"/>
    </row>
    <row r="288" spans="1:17" s="55" customFormat="1">
      <c r="A288" s="149"/>
      <c r="B288" s="149"/>
      <c r="C288" s="149"/>
      <c r="D288" s="149"/>
      <c r="E288" s="64"/>
      <c r="F288" s="149"/>
      <c r="G288" s="149"/>
      <c r="H288" s="64"/>
      <c r="I288" s="149"/>
      <c r="J288" s="149"/>
      <c r="K288" s="149"/>
      <c r="L288" s="149"/>
      <c r="M288" s="64"/>
      <c r="N288" s="93"/>
      <c r="O288" s="93"/>
      <c r="P288" s="93"/>
      <c r="Q288" s="93"/>
    </row>
    <row r="289" spans="1:17" s="55" customFormat="1">
      <c r="A289" s="149"/>
      <c r="B289" s="149"/>
      <c r="C289" s="149"/>
      <c r="D289" s="149"/>
      <c r="E289" s="64"/>
      <c r="F289" s="149"/>
      <c r="G289" s="149"/>
      <c r="H289" s="64"/>
      <c r="I289" s="149"/>
      <c r="J289" s="149"/>
      <c r="K289" s="149"/>
      <c r="L289" s="149"/>
      <c r="M289" s="64"/>
      <c r="N289" s="93"/>
      <c r="O289" s="93"/>
      <c r="P289" s="93"/>
      <c r="Q289" s="93"/>
    </row>
    <row r="290" spans="1:17" s="55" customFormat="1">
      <c r="A290" s="149"/>
      <c r="B290" s="149"/>
      <c r="C290" s="149"/>
      <c r="D290" s="149"/>
      <c r="E290" s="64"/>
      <c r="F290" s="149"/>
      <c r="G290" s="149"/>
      <c r="H290" s="64"/>
      <c r="I290" s="149"/>
      <c r="J290" s="149"/>
      <c r="K290" s="149"/>
      <c r="L290" s="149"/>
      <c r="M290" s="64"/>
      <c r="N290" s="93"/>
      <c r="O290" s="93"/>
      <c r="P290" s="93"/>
      <c r="Q290" s="93"/>
    </row>
    <row r="291" spans="1:17" s="55" customFormat="1">
      <c r="A291" s="149"/>
      <c r="B291" s="149"/>
      <c r="C291" s="149"/>
      <c r="D291" s="149"/>
      <c r="E291" s="64"/>
      <c r="F291" s="149"/>
      <c r="G291" s="149"/>
      <c r="H291" s="64"/>
      <c r="I291" s="149"/>
      <c r="J291" s="149"/>
      <c r="K291" s="149"/>
      <c r="L291" s="149"/>
      <c r="M291" s="64"/>
      <c r="N291" s="93"/>
      <c r="O291" s="93"/>
      <c r="P291" s="93"/>
      <c r="Q291" s="93"/>
    </row>
    <row r="292" spans="1:17" s="55" customFormat="1">
      <c r="A292" s="149"/>
      <c r="B292" s="149"/>
      <c r="C292" s="149"/>
      <c r="D292" s="149"/>
      <c r="E292" s="64"/>
      <c r="F292" s="149"/>
      <c r="G292" s="149"/>
      <c r="H292" s="64"/>
      <c r="I292" s="149"/>
      <c r="J292" s="149"/>
      <c r="K292" s="149"/>
      <c r="L292" s="149"/>
      <c r="M292" s="64"/>
      <c r="N292" s="93"/>
      <c r="O292" s="93"/>
      <c r="P292" s="93"/>
      <c r="Q292" s="93"/>
    </row>
    <row r="293" spans="1:17" s="55" customFormat="1">
      <c r="A293" s="149"/>
      <c r="B293" s="149"/>
      <c r="C293" s="149"/>
      <c r="D293" s="149"/>
      <c r="E293" s="64"/>
      <c r="F293" s="149"/>
      <c r="G293" s="149"/>
      <c r="H293" s="64"/>
      <c r="I293" s="149"/>
      <c r="J293" s="149"/>
      <c r="K293" s="149"/>
      <c r="L293" s="149"/>
      <c r="M293" s="64"/>
      <c r="N293" s="93"/>
      <c r="O293" s="93"/>
      <c r="P293" s="93"/>
      <c r="Q293" s="93"/>
    </row>
    <row r="294" spans="1:17" s="55" customFormat="1">
      <c r="A294" s="149"/>
      <c r="B294" s="149"/>
      <c r="C294" s="149"/>
      <c r="D294" s="149"/>
      <c r="E294" s="64"/>
      <c r="F294" s="149"/>
      <c r="G294" s="149"/>
      <c r="H294" s="64"/>
      <c r="I294" s="149"/>
      <c r="J294" s="149"/>
      <c r="K294" s="149"/>
      <c r="L294" s="149"/>
      <c r="M294" s="64"/>
      <c r="N294" s="93"/>
      <c r="O294" s="93"/>
      <c r="P294" s="93"/>
      <c r="Q294" s="93"/>
    </row>
    <row r="295" spans="1:17" s="55" customFormat="1">
      <c r="A295" s="149"/>
      <c r="B295" s="149"/>
      <c r="C295" s="149"/>
      <c r="D295" s="149"/>
      <c r="E295" s="64"/>
      <c r="F295" s="149"/>
      <c r="G295" s="149"/>
      <c r="H295" s="64"/>
      <c r="I295" s="149"/>
      <c r="J295" s="149"/>
      <c r="K295" s="149"/>
      <c r="L295" s="149"/>
      <c r="M295" s="64"/>
      <c r="N295" s="93"/>
      <c r="O295" s="93"/>
      <c r="P295" s="93"/>
      <c r="Q295" s="93"/>
    </row>
    <row r="296" spans="1:17" s="55" customFormat="1">
      <c r="A296" s="149"/>
      <c r="B296" s="149"/>
      <c r="C296" s="149"/>
      <c r="D296" s="149"/>
      <c r="E296" s="64"/>
      <c r="F296" s="149"/>
      <c r="G296" s="149"/>
      <c r="H296" s="64"/>
      <c r="I296" s="149"/>
      <c r="J296" s="149"/>
      <c r="K296" s="149"/>
      <c r="L296" s="149"/>
      <c r="M296" s="64"/>
      <c r="N296" s="93"/>
      <c r="O296" s="93"/>
      <c r="P296" s="93"/>
      <c r="Q296" s="93"/>
    </row>
    <row r="297" spans="1:17" s="55" customFormat="1">
      <c r="A297" s="149"/>
      <c r="B297" s="149"/>
      <c r="C297" s="149"/>
      <c r="D297" s="149"/>
      <c r="E297" s="64"/>
      <c r="F297" s="149"/>
      <c r="G297" s="149"/>
      <c r="H297" s="64"/>
      <c r="I297" s="149"/>
      <c r="J297" s="149"/>
      <c r="K297" s="149"/>
      <c r="L297" s="149"/>
      <c r="M297" s="64"/>
      <c r="N297" s="93"/>
      <c r="O297" s="93"/>
      <c r="P297" s="93"/>
      <c r="Q297" s="93"/>
    </row>
    <row r="298" spans="1:17" s="55" customFormat="1">
      <c r="A298" s="149"/>
      <c r="B298" s="149"/>
      <c r="C298" s="149"/>
      <c r="D298" s="149"/>
      <c r="E298" s="64"/>
      <c r="F298" s="149"/>
      <c r="G298" s="149"/>
      <c r="H298" s="64"/>
      <c r="I298" s="149"/>
      <c r="J298" s="149"/>
      <c r="K298" s="149"/>
      <c r="L298" s="149"/>
      <c r="M298" s="64"/>
      <c r="N298" s="93"/>
      <c r="O298" s="93"/>
      <c r="P298" s="93"/>
      <c r="Q298" s="93"/>
    </row>
    <row r="299" spans="1:17" s="55" customFormat="1">
      <c r="A299" s="149"/>
      <c r="B299" s="149"/>
      <c r="C299" s="149"/>
      <c r="D299" s="149"/>
      <c r="E299" s="64"/>
      <c r="F299" s="149"/>
      <c r="G299" s="149"/>
      <c r="H299" s="64"/>
      <c r="I299" s="149"/>
      <c r="J299" s="149"/>
      <c r="K299" s="149"/>
      <c r="L299" s="149"/>
      <c r="M299" s="64"/>
      <c r="N299" s="93"/>
      <c r="O299" s="93"/>
      <c r="P299" s="93"/>
      <c r="Q299" s="93"/>
    </row>
    <row r="300" spans="1:17" s="55" customFormat="1">
      <c r="A300" s="149"/>
      <c r="B300" s="149"/>
      <c r="C300" s="149"/>
      <c r="D300" s="149"/>
      <c r="E300" s="64"/>
      <c r="F300" s="149"/>
      <c r="G300" s="149"/>
      <c r="H300" s="64"/>
      <c r="I300" s="149"/>
      <c r="J300" s="149"/>
      <c r="K300" s="149"/>
      <c r="L300" s="149"/>
      <c r="M300" s="64"/>
      <c r="N300" s="93"/>
      <c r="O300" s="93"/>
      <c r="P300" s="93"/>
      <c r="Q300" s="93"/>
    </row>
    <row r="301" spans="1:17" s="55" customFormat="1">
      <c r="A301" s="149"/>
      <c r="B301" s="149"/>
      <c r="C301" s="149"/>
      <c r="D301" s="149"/>
      <c r="E301" s="64"/>
      <c r="F301" s="149"/>
      <c r="G301" s="149"/>
      <c r="H301" s="64"/>
      <c r="I301" s="149"/>
      <c r="J301" s="149"/>
      <c r="K301" s="149"/>
      <c r="L301" s="149"/>
      <c r="M301" s="64"/>
      <c r="N301" s="93"/>
      <c r="O301" s="93"/>
      <c r="P301" s="93"/>
      <c r="Q301" s="93"/>
    </row>
    <row r="302" spans="1:17" s="55" customFormat="1">
      <c r="A302" s="149"/>
      <c r="B302" s="149"/>
      <c r="C302" s="149"/>
      <c r="D302" s="149"/>
      <c r="E302" s="64"/>
      <c r="F302" s="149"/>
      <c r="G302" s="149"/>
      <c r="H302" s="64"/>
      <c r="I302" s="149"/>
      <c r="J302" s="149"/>
      <c r="K302" s="149"/>
      <c r="L302" s="149"/>
      <c r="M302" s="64"/>
      <c r="N302" s="93"/>
      <c r="O302" s="93"/>
      <c r="P302" s="93"/>
      <c r="Q302" s="93"/>
    </row>
    <row r="303" spans="1:17" s="55" customFormat="1">
      <c r="A303" s="149"/>
      <c r="B303" s="149"/>
      <c r="C303" s="149"/>
      <c r="D303" s="149"/>
      <c r="E303" s="64"/>
      <c r="F303" s="149"/>
      <c r="G303" s="149"/>
      <c r="H303" s="64"/>
      <c r="I303" s="149"/>
      <c r="J303" s="149"/>
      <c r="K303" s="149"/>
      <c r="L303" s="149"/>
      <c r="M303" s="64"/>
      <c r="N303" s="93"/>
      <c r="O303" s="93"/>
      <c r="P303" s="93"/>
      <c r="Q303" s="93"/>
    </row>
    <row r="304" spans="1:17" s="55" customFormat="1">
      <c r="A304" s="149"/>
      <c r="B304" s="149"/>
      <c r="C304" s="149"/>
      <c r="D304" s="149"/>
      <c r="E304" s="64"/>
      <c r="F304" s="149"/>
      <c r="G304" s="149"/>
      <c r="H304" s="64"/>
      <c r="I304" s="149"/>
      <c r="J304" s="149"/>
      <c r="K304" s="149"/>
      <c r="L304" s="149"/>
      <c r="M304" s="64"/>
      <c r="N304" s="93"/>
      <c r="O304" s="93"/>
      <c r="P304" s="93"/>
      <c r="Q304" s="93"/>
    </row>
    <row r="305" spans="1:17" s="55" customFormat="1">
      <c r="A305" s="149"/>
      <c r="B305" s="149"/>
      <c r="C305" s="149"/>
      <c r="D305" s="149"/>
      <c r="E305" s="64"/>
      <c r="F305" s="149"/>
      <c r="G305" s="149"/>
      <c r="H305" s="64"/>
      <c r="I305" s="149"/>
      <c r="J305" s="149"/>
      <c r="K305" s="149"/>
      <c r="L305" s="149"/>
      <c r="M305" s="64"/>
      <c r="N305" s="93"/>
      <c r="O305" s="93"/>
      <c r="P305" s="93"/>
      <c r="Q305" s="93"/>
    </row>
    <row r="306" spans="1:17" s="55" customFormat="1">
      <c r="A306" s="149"/>
      <c r="B306" s="149"/>
      <c r="C306" s="149"/>
      <c r="D306" s="149"/>
      <c r="E306" s="64"/>
      <c r="F306" s="149"/>
      <c r="G306" s="149"/>
      <c r="H306" s="64"/>
      <c r="I306" s="149"/>
      <c r="J306" s="149"/>
      <c r="K306" s="149"/>
      <c r="L306" s="149"/>
      <c r="M306" s="64"/>
      <c r="N306" s="93"/>
      <c r="O306" s="93"/>
      <c r="P306" s="93"/>
      <c r="Q306" s="93"/>
    </row>
    <row r="307" spans="1:17" s="55" customFormat="1">
      <c r="A307" s="149"/>
      <c r="B307" s="149"/>
      <c r="C307" s="149"/>
      <c r="D307" s="149"/>
      <c r="E307" s="64"/>
      <c r="F307" s="149"/>
      <c r="G307" s="149"/>
      <c r="H307" s="64"/>
      <c r="I307" s="149"/>
      <c r="J307" s="149"/>
      <c r="K307" s="149"/>
      <c r="L307" s="149"/>
      <c r="M307" s="64"/>
      <c r="N307" s="93"/>
      <c r="O307" s="93"/>
      <c r="P307" s="93"/>
      <c r="Q307" s="93"/>
    </row>
    <row r="308" spans="1:17" s="55" customFormat="1">
      <c r="A308" s="149"/>
      <c r="B308" s="149"/>
      <c r="C308" s="149"/>
      <c r="D308" s="149"/>
      <c r="E308" s="64"/>
      <c r="F308" s="149"/>
      <c r="G308" s="149"/>
      <c r="H308" s="64"/>
      <c r="I308" s="149"/>
      <c r="J308" s="149"/>
      <c r="K308" s="149"/>
      <c r="L308" s="149"/>
      <c r="M308" s="64"/>
      <c r="N308" s="93"/>
      <c r="O308" s="93"/>
      <c r="P308" s="93"/>
      <c r="Q308" s="93"/>
    </row>
    <row r="309" spans="1:17" s="55" customFormat="1">
      <c r="A309" s="149"/>
      <c r="B309" s="149"/>
      <c r="C309" s="149"/>
      <c r="D309" s="149"/>
      <c r="E309" s="64"/>
      <c r="F309" s="149"/>
      <c r="G309" s="149"/>
      <c r="H309" s="64"/>
      <c r="I309" s="149"/>
      <c r="J309" s="149"/>
      <c r="K309" s="149"/>
      <c r="L309" s="149"/>
      <c r="M309" s="64"/>
      <c r="N309" s="93"/>
      <c r="O309" s="93"/>
      <c r="P309" s="93"/>
      <c r="Q309" s="93"/>
    </row>
    <row r="310" spans="1:17" s="55" customFormat="1">
      <c r="A310" s="149"/>
      <c r="B310" s="149"/>
      <c r="C310" s="149"/>
      <c r="D310" s="149"/>
      <c r="E310" s="64"/>
      <c r="F310" s="149"/>
      <c r="G310" s="149"/>
      <c r="H310" s="64"/>
      <c r="I310" s="149"/>
      <c r="J310" s="149"/>
      <c r="K310" s="149"/>
      <c r="L310" s="149"/>
      <c r="M310" s="64"/>
      <c r="N310" s="93"/>
      <c r="O310" s="93"/>
      <c r="P310" s="93"/>
      <c r="Q310" s="93"/>
    </row>
    <row r="311" spans="1:17" s="55" customFormat="1">
      <c r="A311" s="149"/>
      <c r="B311" s="149"/>
      <c r="C311" s="149"/>
      <c r="D311" s="149"/>
      <c r="E311" s="64"/>
      <c r="F311" s="149"/>
      <c r="G311" s="149"/>
      <c r="H311" s="64"/>
      <c r="I311" s="149"/>
      <c r="J311" s="149"/>
      <c r="K311" s="149"/>
      <c r="L311" s="149"/>
      <c r="M311" s="64"/>
      <c r="N311" s="93"/>
      <c r="O311" s="93"/>
      <c r="P311" s="93"/>
      <c r="Q311" s="93"/>
    </row>
    <row r="312" spans="1:17" s="55" customFormat="1">
      <c r="A312" s="149"/>
      <c r="B312" s="149"/>
      <c r="C312" s="149"/>
      <c r="D312" s="149"/>
      <c r="E312" s="64"/>
      <c r="F312" s="149"/>
      <c r="G312" s="149"/>
      <c r="H312" s="64"/>
      <c r="I312" s="149"/>
      <c r="J312" s="149"/>
      <c r="K312" s="149"/>
      <c r="L312" s="149"/>
      <c r="M312" s="64"/>
      <c r="N312" s="93"/>
      <c r="O312" s="93"/>
      <c r="P312" s="93"/>
      <c r="Q312" s="93"/>
    </row>
    <row r="313" spans="1:17" s="55" customFormat="1">
      <c r="A313" s="149"/>
      <c r="B313" s="149"/>
      <c r="C313" s="149"/>
      <c r="D313" s="149"/>
      <c r="E313" s="64"/>
      <c r="F313" s="149"/>
      <c r="G313" s="149"/>
      <c r="H313" s="64"/>
      <c r="I313" s="149"/>
      <c r="J313" s="149"/>
      <c r="K313" s="149"/>
      <c r="L313" s="149"/>
      <c r="M313" s="64"/>
      <c r="N313" s="93"/>
      <c r="O313" s="93"/>
      <c r="P313" s="93"/>
      <c r="Q313" s="93"/>
    </row>
    <row r="314" spans="1:17" s="55" customFormat="1">
      <c r="A314" s="149"/>
      <c r="B314" s="149"/>
      <c r="C314" s="149"/>
      <c r="D314" s="149"/>
      <c r="E314" s="64"/>
      <c r="F314" s="149"/>
      <c r="G314" s="149"/>
      <c r="H314" s="64"/>
      <c r="I314" s="149"/>
      <c r="J314" s="149"/>
      <c r="K314" s="149"/>
      <c r="L314" s="149"/>
      <c r="M314" s="64"/>
      <c r="N314" s="93"/>
      <c r="O314" s="93"/>
      <c r="P314" s="93"/>
      <c r="Q314" s="93"/>
    </row>
    <row r="315" spans="1:17" s="55" customFormat="1">
      <c r="A315" s="149"/>
      <c r="B315" s="149"/>
      <c r="C315" s="149"/>
      <c r="D315" s="149"/>
      <c r="E315" s="64"/>
      <c r="F315" s="149"/>
      <c r="G315" s="149"/>
      <c r="H315" s="64"/>
      <c r="I315" s="149"/>
      <c r="J315" s="149"/>
      <c r="K315" s="149"/>
      <c r="L315" s="149"/>
      <c r="M315" s="64"/>
      <c r="N315" s="93"/>
      <c r="O315" s="93"/>
      <c r="P315" s="93"/>
      <c r="Q315" s="93"/>
    </row>
    <row r="316" spans="1:17" s="55" customFormat="1">
      <c r="A316" s="149"/>
      <c r="B316" s="149"/>
      <c r="C316" s="149"/>
      <c r="D316" s="149"/>
      <c r="E316" s="64"/>
      <c r="F316" s="149"/>
      <c r="G316" s="149"/>
      <c r="H316" s="64"/>
      <c r="I316" s="149"/>
      <c r="J316" s="149"/>
      <c r="K316" s="149"/>
      <c r="L316" s="149"/>
      <c r="M316" s="64"/>
      <c r="N316" s="93"/>
      <c r="O316" s="93"/>
      <c r="P316" s="93"/>
      <c r="Q316" s="93"/>
    </row>
    <row r="317" spans="1:17" s="55" customFormat="1">
      <c r="A317" s="149"/>
      <c r="B317" s="149"/>
      <c r="C317" s="149"/>
      <c r="D317" s="149"/>
      <c r="E317" s="64"/>
      <c r="F317" s="149"/>
      <c r="G317" s="149"/>
      <c r="H317" s="64"/>
      <c r="I317" s="149"/>
      <c r="J317" s="149"/>
      <c r="K317" s="149"/>
      <c r="L317" s="149"/>
      <c r="M317" s="64"/>
      <c r="N317" s="93"/>
      <c r="O317" s="93"/>
      <c r="P317" s="93"/>
      <c r="Q317" s="93"/>
    </row>
    <row r="318" spans="1:17" s="55" customFormat="1">
      <c r="A318" s="149"/>
      <c r="B318" s="149"/>
      <c r="C318" s="149"/>
      <c r="D318" s="149"/>
      <c r="E318" s="64"/>
      <c r="F318" s="149"/>
      <c r="G318" s="149"/>
      <c r="H318" s="64"/>
      <c r="I318" s="149"/>
      <c r="J318" s="149"/>
      <c r="K318" s="149"/>
      <c r="L318" s="149"/>
      <c r="M318" s="64"/>
      <c r="N318" s="93"/>
      <c r="O318" s="93"/>
      <c r="P318" s="93"/>
      <c r="Q318" s="93"/>
    </row>
    <row r="319" spans="1:17" s="55" customFormat="1">
      <c r="A319" s="149"/>
      <c r="B319" s="149"/>
      <c r="C319" s="149"/>
      <c r="D319" s="149"/>
      <c r="E319" s="64"/>
      <c r="F319" s="149"/>
      <c r="G319" s="149"/>
      <c r="H319" s="64"/>
      <c r="I319" s="149"/>
      <c r="J319" s="149"/>
      <c r="K319" s="149"/>
      <c r="L319" s="149"/>
      <c r="M319" s="64"/>
      <c r="N319" s="93"/>
      <c r="O319" s="93"/>
      <c r="P319" s="93"/>
      <c r="Q319" s="93"/>
    </row>
    <row r="320" spans="1:17" s="55" customFormat="1">
      <c r="A320" s="149"/>
      <c r="B320" s="149"/>
      <c r="C320" s="149"/>
      <c r="D320" s="149"/>
      <c r="E320" s="64"/>
      <c r="F320" s="149"/>
      <c r="G320" s="149"/>
      <c r="H320" s="64"/>
      <c r="I320" s="149"/>
      <c r="J320" s="149"/>
      <c r="K320" s="149"/>
      <c r="L320" s="149"/>
      <c r="M320" s="64"/>
      <c r="N320" s="93"/>
      <c r="O320" s="93"/>
      <c r="P320" s="93"/>
      <c r="Q320" s="93"/>
    </row>
    <row r="321" spans="1:17" s="55" customFormat="1">
      <c r="A321" s="149"/>
      <c r="B321" s="149"/>
      <c r="C321" s="149"/>
      <c r="D321" s="149"/>
      <c r="E321" s="64"/>
      <c r="F321" s="149"/>
      <c r="G321" s="149"/>
      <c r="H321" s="64"/>
      <c r="I321" s="149"/>
      <c r="J321" s="149"/>
      <c r="K321" s="149"/>
      <c r="L321" s="149"/>
      <c r="M321" s="64"/>
      <c r="N321" s="93"/>
      <c r="O321" s="93"/>
      <c r="P321" s="93"/>
      <c r="Q321" s="93"/>
    </row>
    <row r="322" spans="1:17" s="55" customFormat="1">
      <c r="A322" s="149"/>
      <c r="B322" s="149"/>
      <c r="C322" s="149"/>
      <c r="D322" s="149"/>
      <c r="E322" s="64"/>
      <c r="F322" s="149"/>
      <c r="G322" s="149"/>
      <c r="H322" s="64"/>
      <c r="I322" s="149"/>
      <c r="J322" s="149"/>
      <c r="K322" s="149"/>
      <c r="L322" s="149"/>
      <c r="M322" s="64"/>
      <c r="N322" s="93"/>
      <c r="O322" s="93"/>
      <c r="P322" s="93"/>
      <c r="Q322" s="93"/>
    </row>
    <row r="323" spans="1:17" s="55" customFormat="1">
      <c r="A323" s="149"/>
      <c r="B323" s="149"/>
      <c r="C323" s="149"/>
      <c r="D323" s="149"/>
      <c r="E323" s="64"/>
      <c r="F323" s="149"/>
      <c r="G323" s="149"/>
      <c r="H323" s="64"/>
      <c r="I323" s="149"/>
      <c r="J323" s="149"/>
      <c r="K323" s="149"/>
      <c r="L323" s="149"/>
      <c r="M323" s="64"/>
      <c r="N323" s="93"/>
      <c r="O323" s="93"/>
      <c r="P323" s="93"/>
      <c r="Q323" s="93"/>
    </row>
    <row r="324" spans="1:17" s="55" customFormat="1">
      <c r="A324" s="149"/>
      <c r="B324" s="149"/>
      <c r="C324" s="149"/>
      <c r="D324" s="149"/>
      <c r="E324" s="64"/>
      <c r="F324" s="149"/>
      <c r="G324" s="149"/>
      <c r="H324" s="64"/>
      <c r="I324" s="149"/>
      <c r="J324" s="149"/>
      <c r="K324" s="149"/>
      <c r="L324" s="149"/>
      <c r="M324" s="64"/>
      <c r="N324" s="93"/>
      <c r="O324" s="93"/>
      <c r="P324" s="93"/>
      <c r="Q324" s="93"/>
    </row>
    <row r="325" spans="1:17" s="55" customFormat="1">
      <c r="A325" s="149"/>
      <c r="B325" s="149"/>
      <c r="C325" s="149"/>
      <c r="D325" s="149"/>
      <c r="E325" s="64"/>
      <c r="F325" s="149"/>
      <c r="G325" s="149"/>
      <c r="H325" s="64"/>
      <c r="I325" s="149"/>
      <c r="J325" s="149"/>
      <c r="K325" s="149"/>
      <c r="L325" s="149"/>
      <c r="M325" s="64"/>
      <c r="N325" s="93"/>
      <c r="O325" s="93"/>
      <c r="P325" s="93"/>
      <c r="Q325" s="93"/>
    </row>
    <row r="326" spans="1:17" s="55" customFormat="1">
      <c r="A326" s="149"/>
      <c r="B326" s="149"/>
      <c r="C326" s="149"/>
      <c r="D326" s="149"/>
      <c r="E326" s="64"/>
      <c r="F326" s="149"/>
      <c r="G326" s="149"/>
      <c r="H326" s="64"/>
      <c r="I326" s="149"/>
      <c r="J326" s="149"/>
      <c r="K326" s="149"/>
      <c r="L326" s="149"/>
      <c r="M326" s="64"/>
      <c r="N326" s="93"/>
      <c r="O326" s="93"/>
      <c r="P326" s="93"/>
      <c r="Q326" s="93"/>
    </row>
    <row r="327" spans="1:17" s="55" customFormat="1">
      <c r="A327" s="149"/>
      <c r="B327" s="149"/>
      <c r="C327" s="149"/>
      <c r="D327" s="149"/>
      <c r="E327" s="64"/>
      <c r="F327" s="149"/>
      <c r="G327" s="149"/>
      <c r="H327" s="64"/>
      <c r="I327" s="149"/>
      <c r="J327" s="149"/>
      <c r="K327" s="149"/>
      <c r="L327" s="149"/>
      <c r="M327" s="64"/>
      <c r="N327" s="93"/>
      <c r="O327" s="93"/>
      <c r="P327" s="93"/>
      <c r="Q327" s="93"/>
    </row>
    <row r="328" spans="1:17" s="55" customFormat="1">
      <c r="A328" s="149"/>
      <c r="B328" s="149"/>
      <c r="C328" s="149"/>
      <c r="D328" s="149"/>
      <c r="E328" s="64"/>
      <c r="F328" s="149"/>
      <c r="G328" s="149"/>
      <c r="H328" s="64"/>
      <c r="I328" s="149"/>
      <c r="J328" s="149"/>
      <c r="K328" s="149"/>
      <c r="L328" s="149"/>
      <c r="M328" s="64"/>
      <c r="N328" s="93"/>
      <c r="O328" s="93"/>
      <c r="P328" s="93"/>
      <c r="Q328" s="93"/>
    </row>
    <row r="329" spans="1:17" s="55" customFormat="1">
      <c r="A329" s="149"/>
      <c r="B329" s="149"/>
      <c r="C329" s="149"/>
      <c r="D329" s="149"/>
      <c r="E329" s="64"/>
      <c r="F329" s="149"/>
      <c r="G329" s="149"/>
      <c r="H329" s="64"/>
      <c r="I329" s="149"/>
      <c r="J329" s="149"/>
      <c r="K329" s="149"/>
      <c r="L329" s="149"/>
      <c r="M329" s="64"/>
      <c r="N329" s="93"/>
      <c r="O329" s="93"/>
      <c r="P329" s="93"/>
      <c r="Q329" s="93"/>
    </row>
    <row r="330" spans="1:17" s="55" customFormat="1">
      <c r="A330" s="149"/>
      <c r="B330" s="149"/>
      <c r="C330" s="149"/>
      <c r="D330" s="149"/>
      <c r="E330" s="64"/>
      <c r="F330" s="149"/>
      <c r="G330" s="149"/>
      <c r="H330" s="64"/>
      <c r="I330" s="149"/>
      <c r="J330" s="149"/>
      <c r="K330" s="149"/>
      <c r="L330" s="149"/>
      <c r="M330" s="64"/>
      <c r="N330" s="93"/>
      <c r="O330" s="93"/>
      <c r="P330" s="93"/>
      <c r="Q330" s="93"/>
    </row>
    <row r="331" spans="1:17" s="55" customFormat="1">
      <c r="A331" s="149"/>
      <c r="B331" s="149"/>
      <c r="C331" s="149"/>
      <c r="D331" s="149"/>
      <c r="E331" s="64"/>
      <c r="F331" s="149"/>
      <c r="G331" s="149"/>
      <c r="H331" s="64"/>
      <c r="I331" s="149"/>
      <c r="J331" s="149"/>
      <c r="K331" s="149"/>
      <c r="L331" s="149"/>
      <c r="M331" s="64"/>
      <c r="N331" s="93"/>
      <c r="O331" s="93"/>
      <c r="P331" s="93"/>
      <c r="Q331" s="93"/>
    </row>
    <row r="332" spans="1:17" s="55" customFormat="1">
      <c r="A332" s="149"/>
      <c r="B332" s="149"/>
      <c r="C332" s="149"/>
      <c r="D332" s="149"/>
      <c r="E332" s="64"/>
      <c r="F332" s="149"/>
      <c r="G332" s="149"/>
      <c r="H332" s="64"/>
      <c r="I332" s="149"/>
      <c r="J332" s="149"/>
      <c r="K332" s="149"/>
      <c r="L332" s="149"/>
      <c r="M332" s="64"/>
      <c r="N332" s="93"/>
      <c r="O332" s="93"/>
      <c r="P332" s="93"/>
      <c r="Q332" s="93"/>
    </row>
    <row r="333" spans="1:17" s="55" customFormat="1">
      <c r="A333" s="149"/>
      <c r="B333" s="149"/>
      <c r="C333" s="149"/>
      <c r="D333" s="149"/>
      <c r="E333" s="64"/>
      <c r="F333" s="149"/>
      <c r="G333" s="149"/>
      <c r="H333" s="64"/>
      <c r="I333" s="149"/>
      <c r="J333" s="149"/>
      <c r="K333" s="149"/>
      <c r="L333" s="149"/>
      <c r="M333" s="64"/>
      <c r="N333" s="93"/>
      <c r="O333" s="93"/>
      <c r="P333" s="93"/>
      <c r="Q333" s="93"/>
    </row>
    <row r="334" spans="1:17" s="55" customFormat="1">
      <c r="A334" s="149"/>
      <c r="B334" s="149"/>
      <c r="C334" s="149"/>
      <c r="D334" s="149"/>
      <c r="E334" s="64"/>
      <c r="F334" s="149"/>
      <c r="G334" s="149"/>
      <c r="H334" s="64"/>
      <c r="I334" s="149"/>
      <c r="J334" s="149"/>
      <c r="K334" s="149"/>
      <c r="L334" s="149"/>
      <c r="M334" s="64"/>
      <c r="N334" s="93"/>
      <c r="O334" s="93"/>
      <c r="P334" s="93"/>
      <c r="Q334" s="93"/>
    </row>
    <row r="335" spans="1:17" s="55" customFormat="1">
      <c r="A335" s="149"/>
      <c r="B335" s="149"/>
      <c r="C335" s="149"/>
      <c r="D335" s="149"/>
      <c r="E335" s="64"/>
      <c r="F335" s="149"/>
      <c r="G335" s="149"/>
      <c r="H335" s="64"/>
      <c r="I335" s="149"/>
      <c r="J335" s="149"/>
      <c r="K335" s="149"/>
      <c r="L335" s="149"/>
      <c r="M335" s="64"/>
      <c r="N335" s="93"/>
      <c r="O335" s="93"/>
      <c r="P335" s="93"/>
      <c r="Q335" s="93"/>
    </row>
    <row r="336" spans="1:17" s="55" customFormat="1">
      <c r="A336" s="149"/>
      <c r="B336" s="149"/>
      <c r="C336" s="149"/>
      <c r="D336" s="149"/>
      <c r="E336" s="64"/>
      <c r="F336" s="149"/>
      <c r="G336" s="149"/>
      <c r="H336" s="64"/>
      <c r="I336" s="149"/>
      <c r="J336" s="149"/>
      <c r="K336" s="149"/>
      <c r="L336" s="149"/>
      <c r="M336" s="64"/>
      <c r="N336" s="93"/>
      <c r="O336" s="93"/>
      <c r="P336" s="93"/>
      <c r="Q336" s="93"/>
    </row>
    <row r="337" spans="1:17" s="55" customFormat="1">
      <c r="A337" s="149"/>
      <c r="B337" s="149"/>
      <c r="C337" s="149"/>
      <c r="D337" s="149"/>
      <c r="E337" s="64"/>
      <c r="F337" s="149"/>
      <c r="G337" s="149"/>
      <c r="H337" s="64"/>
      <c r="I337" s="149"/>
      <c r="J337" s="149"/>
      <c r="K337" s="149"/>
      <c r="L337" s="149"/>
      <c r="M337" s="64"/>
      <c r="N337" s="93"/>
      <c r="O337" s="93"/>
      <c r="P337" s="93"/>
      <c r="Q337" s="93"/>
    </row>
    <row r="338" spans="1:17" s="55" customFormat="1">
      <c r="A338" s="149"/>
      <c r="B338" s="149"/>
      <c r="C338" s="149"/>
      <c r="D338" s="149"/>
      <c r="E338" s="64"/>
      <c r="F338" s="149"/>
      <c r="G338" s="149"/>
      <c r="H338" s="64"/>
      <c r="I338" s="149"/>
      <c r="J338" s="149"/>
      <c r="K338" s="149"/>
      <c r="L338" s="149"/>
      <c r="M338" s="64"/>
      <c r="N338" s="93"/>
      <c r="O338" s="93"/>
      <c r="P338" s="93"/>
      <c r="Q338" s="93"/>
    </row>
    <row r="339" spans="1:17" s="55" customFormat="1">
      <c r="A339" s="149"/>
      <c r="B339" s="149"/>
      <c r="C339" s="149"/>
      <c r="D339" s="149"/>
      <c r="E339" s="64"/>
      <c r="F339" s="149"/>
      <c r="G339" s="149"/>
      <c r="H339" s="64"/>
      <c r="I339" s="149"/>
      <c r="J339" s="149"/>
      <c r="K339" s="149"/>
      <c r="L339" s="149"/>
      <c r="M339" s="64"/>
      <c r="N339" s="93"/>
      <c r="O339" s="93"/>
      <c r="P339" s="93"/>
      <c r="Q339" s="93"/>
    </row>
    <row r="340" spans="1:17" s="55" customFormat="1">
      <c r="A340" s="149"/>
      <c r="B340" s="149"/>
      <c r="C340" s="149"/>
      <c r="D340" s="149"/>
      <c r="E340" s="64"/>
      <c r="F340" s="149"/>
      <c r="G340" s="149"/>
      <c r="H340" s="64"/>
      <c r="I340" s="149"/>
      <c r="J340" s="149"/>
      <c r="K340" s="149"/>
      <c r="L340" s="149"/>
      <c r="M340" s="64"/>
      <c r="N340" s="93"/>
      <c r="O340" s="93"/>
      <c r="P340" s="93"/>
      <c r="Q340" s="93"/>
    </row>
    <row r="341" spans="1:17" s="55" customFormat="1">
      <c r="A341" s="149"/>
      <c r="B341" s="149"/>
      <c r="C341" s="149"/>
      <c r="D341" s="149"/>
      <c r="E341" s="64"/>
      <c r="F341" s="149"/>
      <c r="G341" s="149"/>
      <c r="H341" s="64"/>
      <c r="I341" s="149"/>
      <c r="J341" s="149"/>
      <c r="K341" s="149"/>
      <c r="L341" s="149"/>
      <c r="M341" s="64"/>
      <c r="N341" s="93"/>
      <c r="O341" s="93"/>
      <c r="P341" s="93"/>
      <c r="Q341" s="93"/>
    </row>
    <row r="342" spans="1:17" s="55" customFormat="1">
      <c r="A342" s="149"/>
      <c r="B342" s="149"/>
      <c r="C342" s="149"/>
      <c r="D342" s="149"/>
      <c r="E342" s="64"/>
      <c r="F342" s="149"/>
      <c r="G342" s="149"/>
      <c r="H342" s="64"/>
      <c r="I342" s="149"/>
      <c r="J342" s="149"/>
      <c r="K342" s="149"/>
      <c r="L342" s="149"/>
      <c r="M342" s="64"/>
      <c r="N342" s="93"/>
      <c r="O342" s="93"/>
      <c r="P342" s="93"/>
      <c r="Q342" s="93"/>
    </row>
    <row r="343" spans="1:17" s="55" customFormat="1">
      <c r="A343" s="149"/>
      <c r="B343" s="149"/>
      <c r="C343" s="149"/>
      <c r="D343" s="149"/>
      <c r="E343" s="64"/>
      <c r="F343" s="149"/>
      <c r="G343" s="149"/>
      <c r="H343" s="64"/>
      <c r="I343" s="149"/>
      <c r="J343" s="149"/>
      <c r="K343" s="149"/>
      <c r="L343" s="149"/>
      <c r="M343" s="64"/>
      <c r="N343" s="93"/>
      <c r="O343" s="93"/>
      <c r="P343" s="93"/>
      <c r="Q343" s="93"/>
    </row>
    <row r="344" spans="1:17" s="55" customFormat="1">
      <c r="A344" s="149"/>
      <c r="B344" s="149"/>
      <c r="C344" s="149"/>
      <c r="D344" s="149"/>
      <c r="E344" s="64"/>
      <c r="F344" s="149"/>
      <c r="G344" s="149"/>
      <c r="H344" s="64"/>
      <c r="I344" s="149"/>
      <c r="J344" s="149"/>
      <c r="K344" s="149"/>
      <c r="L344" s="149"/>
      <c r="M344" s="64"/>
      <c r="N344" s="93"/>
      <c r="O344" s="93"/>
      <c r="P344" s="93"/>
      <c r="Q344" s="93"/>
    </row>
    <row r="345" spans="1:17" s="55" customFormat="1">
      <c r="A345" s="149"/>
      <c r="B345" s="149"/>
      <c r="C345" s="149"/>
      <c r="D345" s="149"/>
      <c r="E345" s="64"/>
      <c r="F345" s="149"/>
      <c r="G345" s="149"/>
      <c r="H345" s="64"/>
      <c r="I345" s="149"/>
      <c r="J345" s="149"/>
      <c r="K345" s="149"/>
      <c r="L345" s="149"/>
      <c r="M345" s="64"/>
      <c r="N345" s="93"/>
      <c r="O345" s="93"/>
      <c r="P345" s="93"/>
      <c r="Q345" s="93"/>
    </row>
    <row r="346" spans="1:17" s="55" customFormat="1">
      <c r="A346" s="149"/>
      <c r="B346" s="149"/>
      <c r="C346" s="149"/>
      <c r="D346" s="149"/>
      <c r="E346" s="64"/>
      <c r="F346" s="149"/>
      <c r="G346" s="149"/>
      <c r="H346" s="64"/>
      <c r="I346" s="149"/>
      <c r="J346" s="149"/>
      <c r="K346" s="149"/>
      <c r="L346" s="149"/>
      <c r="M346" s="64"/>
      <c r="N346" s="93"/>
      <c r="O346" s="93"/>
      <c r="P346" s="93"/>
      <c r="Q346" s="93"/>
    </row>
    <row r="347" spans="1:17" s="55" customFormat="1">
      <c r="A347" s="149"/>
      <c r="B347" s="149"/>
      <c r="C347" s="149"/>
      <c r="D347" s="149"/>
      <c r="E347" s="64"/>
      <c r="F347" s="149"/>
      <c r="G347" s="149"/>
      <c r="H347" s="64"/>
      <c r="I347" s="149"/>
      <c r="J347" s="149"/>
      <c r="K347" s="149"/>
      <c r="L347" s="149"/>
      <c r="M347" s="64"/>
      <c r="N347" s="93"/>
      <c r="O347" s="93"/>
      <c r="P347" s="93"/>
      <c r="Q347" s="93"/>
    </row>
    <row r="348" spans="1:17" s="55" customFormat="1">
      <c r="A348" s="149"/>
      <c r="B348" s="149"/>
      <c r="C348" s="149"/>
      <c r="D348" s="149"/>
      <c r="E348" s="64"/>
      <c r="F348" s="149"/>
      <c r="G348" s="149"/>
      <c r="H348" s="64"/>
      <c r="I348" s="149"/>
      <c r="J348" s="149"/>
      <c r="K348" s="149"/>
      <c r="L348" s="149"/>
      <c r="M348" s="64"/>
      <c r="N348" s="93"/>
      <c r="O348" s="93"/>
      <c r="P348" s="93"/>
      <c r="Q348" s="93"/>
    </row>
    <row r="349" spans="1:17" s="55" customFormat="1">
      <c r="A349" s="149"/>
      <c r="B349" s="149"/>
      <c r="C349" s="149"/>
      <c r="D349" s="149"/>
      <c r="E349" s="64"/>
      <c r="F349" s="149"/>
      <c r="G349" s="149"/>
      <c r="H349" s="64"/>
      <c r="I349" s="149"/>
      <c r="J349" s="149"/>
      <c r="K349" s="149"/>
      <c r="L349" s="149"/>
      <c r="M349" s="64"/>
      <c r="N349" s="93"/>
      <c r="O349" s="93"/>
      <c r="P349" s="93"/>
      <c r="Q349" s="93"/>
    </row>
    <row r="350" spans="1:17" s="55" customFormat="1">
      <c r="A350" s="149"/>
      <c r="B350" s="149"/>
      <c r="C350" s="149"/>
      <c r="D350" s="149"/>
      <c r="E350" s="64"/>
      <c r="F350" s="149"/>
      <c r="G350" s="149"/>
      <c r="H350" s="64"/>
      <c r="I350" s="149"/>
      <c r="J350" s="149"/>
      <c r="K350" s="149"/>
      <c r="L350" s="149"/>
      <c r="M350" s="64"/>
      <c r="N350" s="93"/>
      <c r="O350" s="93"/>
      <c r="P350" s="93"/>
      <c r="Q350" s="93"/>
    </row>
    <row r="351" spans="1:17" s="55" customFormat="1">
      <c r="A351" s="149"/>
      <c r="B351" s="149"/>
      <c r="C351" s="149"/>
      <c r="D351" s="149"/>
      <c r="E351" s="64"/>
      <c r="F351" s="149"/>
      <c r="G351" s="149"/>
      <c r="H351" s="64"/>
      <c r="I351" s="149"/>
      <c r="J351" s="149"/>
      <c r="K351" s="149"/>
      <c r="L351" s="149"/>
      <c r="M351" s="64"/>
      <c r="N351" s="93"/>
      <c r="O351" s="93"/>
      <c r="P351" s="93"/>
      <c r="Q351" s="93"/>
    </row>
    <row r="352" spans="1:17" s="55" customFormat="1">
      <c r="A352" s="149"/>
      <c r="B352" s="149"/>
      <c r="C352" s="149"/>
      <c r="D352" s="149"/>
      <c r="E352" s="64"/>
      <c r="F352" s="149"/>
      <c r="G352" s="149"/>
      <c r="H352" s="64"/>
      <c r="I352" s="149"/>
      <c r="J352" s="149"/>
      <c r="K352" s="149"/>
      <c r="L352" s="149"/>
      <c r="M352" s="64"/>
      <c r="N352" s="93"/>
      <c r="O352" s="93"/>
      <c r="P352" s="93"/>
      <c r="Q352" s="93"/>
    </row>
    <row r="353" spans="1:17" s="55" customFormat="1">
      <c r="A353" s="149"/>
      <c r="B353" s="149"/>
      <c r="C353" s="149"/>
      <c r="D353" s="149"/>
      <c r="E353" s="64"/>
      <c r="F353" s="149"/>
      <c r="G353" s="149"/>
      <c r="H353" s="64"/>
      <c r="I353" s="149"/>
      <c r="J353" s="149"/>
      <c r="K353" s="149"/>
      <c r="L353" s="149"/>
      <c r="M353" s="64"/>
      <c r="N353" s="93"/>
      <c r="O353" s="93"/>
      <c r="P353" s="93"/>
      <c r="Q353" s="93"/>
    </row>
    <row r="354" spans="1:17" s="55" customFormat="1">
      <c r="A354" s="149"/>
      <c r="B354" s="149"/>
      <c r="C354" s="149"/>
      <c r="D354" s="149"/>
      <c r="E354" s="64"/>
      <c r="F354" s="149"/>
      <c r="G354" s="149"/>
      <c r="H354" s="64"/>
      <c r="I354" s="149"/>
      <c r="J354" s="149"/>
      <c r="K354" s="149"/>
      <c r="L354" s="149"/>
      <c r="M354" s="64"/>
      <c r="N354" s="93"/>
      <c r="O354" s="93"/>
      <c r="P354" s="93"/>
      <c r="Q354" s="93"/>
    </row>
    <row r="355" spans="1:17" s="55" customFormat="1">
      <c r="A355" s="149"/>
      <c r="B355" s="149"/>
      <c r="C355" s="149"/>
      <c r="D355" s="149"/>
      <c r="E355" s="64"/>
      <c r="F355" s="149"/>
      <c r="G355" s="149"/>
      <c r="H355" s="64"/>
      <c r="I355" s="149"/>
      <c r="J355" s="149"/>
      <c r="K355" s="149"/>
      <c r="L355" s="149"/>
      <c r="M355" s="64"/>
      <c r="N355" s="93"/>
      <c r="O355" s="93"/>
      <c r="P355" s="93"/>
      <c r="Q355" s="93"/>
    </row>
    <row r="356" spans="1:17" s="55" customFormat="1">
      <c r="A356" s="149"/>
      <c r="B356" s="149"/>
      <c r="C356" s="149"/>
      <c r="D356" s="149"/>
      <c r="E356" s="64"/>
      <c r="F356" s="149"/>
      <c r="G356" s="149"/>
      <c r="H356" s="64"/>
      <c r="I356" s="149"/>
      <c r="J356" s="149"/>
      <c r="K356" s="149"/>
      <c r="L356" s="149"/>
      <c r="M356" s="64"/>
      <c r="N356" s="93"/>
      <c r="O356" s="93"/>
      <c r="P356" s="93"/>
      <c r="Q356" s="93"/>
    </row>
    <row r="357" spans="1:17" s="55" customFormat="1">
      <c r="A357" s="149"/>
      <c r="B357" s="149"/>
      <c r="C357" s="149"/>
      <c r="D357" s="149"/>
      <c r="E357" s="64"/>
      <c r="F357" s="149"/>
      <c r="G357" s="149"/>
      <c r="H357" s="64"/>
      <c r="I357" s="149"/>
      <c r="J357" s="149"/>
      <c r="K357" s="149"/>
      <c r="L357" s="149"/>
      <c r="M357" s="64"/>
      <c r="N357" s="93"/>
      <c r="O357" s="93"/>
      <c r="P357" s="93"/>
      <c r="Q357" s="93"/>
    </row>
    <row r="358" spans="1:17" s="55" customFormat="1">
      <c r="A358" s="149"/>
      <c r="B358" s="149"/>
      <c r="C358" s="149"/>
      <c r="D358" s="149"/>
      <c r="E358" s="64"/>
      <c r="F358" s="149"/>
      <c r="G358" s="149"/>
      <c r="H358" s="64"/>
      <c r="I358" s="149"/>
      <c r="J358" s="149"/>
      <c r="K358" s="149"/>
      <c r="L358" s="149"/>
      <c r="M358" s="64"/>
      <c r="N358" s="93"/>
      <c r="O358" s="93"/>
      <c r="P358" s="93"/>
      <c r="Q358" s="93"/>
    </row>
    <row r="359" spans="1:17" s="55" customFormat="1">
      <c r="A359" s="149"/>
      <c r="B359" s="149"/>
      <c r="C359" s="149"/>
      <c r="D359" s="149"/>
      <c r="E359" s="64"/>
      <c r="F359" s="149"/>
      <c r="G359" s="149"/>
      <c r="H359" s="64"/>
      <c r="I359" s="149"/>
      <c r="J359" s="149"/>
      <c r="K359" s="149"/>
      <c r="L359" s="149"/>
      <c r="M359" s="64"/>
      <c r="N359" s="93"/>
      <c r="O359" s="93"/>
      <c r="P359" s="93"/>
      <c r="Q359" s="93"/>
    </row>
    <row r="360" spans="1:17" s="55" customFormat="1">
      <c r="A360" s="149"/>
      <c r="B360" s="149"/>
      <c r="C360" s="149"/>
      <c r="D360" s="149"/>
      <c r="E360" s="64"/>
      <c r="F360" s="149"/>
      <c r="G360" s="149"/>
      <c r="H360" s="64"/>
      <c r="I360" s="149"/>
      <c r="J360" s="149"/>
      <c r="K360" s="149"/>
      <c r="L360" s="149"/>
      <c r="M360" s="64"/>
      <c r="N360" s="93"/>
      <c r="O360" s="93"/>
      <c r="P360" s="93"/>
      <c r="Q360" s="93"/>
    </row>
    <row r="361" spans="1:17" s="55" customFormat="1">
      <c r="A361" s="149"/>
      <c r="B361" s="149"/>
      <c r="C361" s="149"/>
      <c r="D361" s="149"/>
      <c r="E361" s="64"/>
      <c r="F361" s="149"/>
      <c r="G361" s="149"/>
      <c r="H361" s="64"/>
      <c r="I361" s="149"/>
      <c r="J361" s="149"/>
      <c r="K361" s="149"/>
      <c r="L361" s="149"/>
      <c r="M361" s="64"/>
      <c r="N361" s="93"/>
      <c r="O361" s="93"/>
      <c r="P361" s="93"/>
      <c r="Q361" s="93"/>
    </row>
    <row r="362" spans="1:17" s="55" customFormat="1">
      <c r="A362" s="149"/>
      <c r="B362" s="149"/>
      <c r="C362" s="149"/>
      <c r="D362" s="149"/>
      <c r="E362" s="64"/>
      <c r="F362" s="149"/>
      <c r="G362" s="149"/>
      <c r="H362" s="64"/>
      <c r="I362" s="149"/>
      <c r="J362" s="149"/>
      <c r="K362" s="149"/>
      <c r="L362" s="149"/>
      <c r="M362" s="64"/>
      <c r="N362" s="93"/>
      <c r="O362" s="93"/>
      <c r="P362" s="93"/>
      <c r="Q362" s="93"/>
    </row>
    <row r="363" spans="1:17" s="55" customFormat="1">
      <c r="A363" s="149"/>
      <c r="B363" s="149"/>
      <c r="C363" s="149"/>
      <c r="D363" s="149"/>
      <c r="E363" s="64"/>
      <c r="F363" s="149"/>
      <c r="G363" s="149"/>
      <c r="H363" s="64"/>
      <c r="I363" s="149"/>
      <c r="J363" s="149"/>
      <c r="K363" s="149"/>
      <c r="L363" s="149"/>
      <c r="M363" s="64"/>
      <c r="N363" s="93"/>
      <c r="O363" s="93"/>
      <c r="P363" s="93"/>
      <c r="Q363" s="93"/>
    </row>
    <row r="364" spans="1:17" s="55" customFormat="1">
      <c r="A364" s="149"/>
      <c r="B364" s="149"/>
      <c r="C364" s="149"/>
      <c r="D364" s="149"/>
      <c r="E364" s="64"/>
      <c r="F364" s="149"/>
      <c r="G364" s="149"/>
      <c r="H364" s="64"/>
      <c r="I364" s="149"/>
      <c r="J364" s="149"/>
      <c r="K364" s="149"/>
      <c r="L364" s="149"/>
      <c r="M364" s="64"/>
      <c r="N364" s="93"/>
      <c r="O364" s="93"/>
      <c r="P364" s="93"/>
      <c r="Q364" s="93"/>
    </row>
    <row r="365" spans="1:17" s="55" customFormat="1">
      <c r="A365" s="149"/>
      <c r="B365" s="149"/>
      <c r="C365" s="149"/>
      <c r="D365" s="149"/>
      <c r="E365" s="64"/>
      <c r="F365" s="149"/>
      <c r="G365" s="149"/>
      <c r="H365" s="64"/>
      <c r="I365" s="149"/>
      <c r="J365" s="149"/>
      <c r="K365" s="149"/>
      <c r="L365" s="149"/>
      <c r="M365" s="64"/>
      <c r="N365" s="93"/>
      <c r="O365" s="93"/>
      <c r="P365" s="93"/>
      <c r="Q365" s="93"/>
    </row>
    <row r="366" spans="1:17" s="55" customFormat="1">
      <c r="A366" s="149"/>
      <c r="B366" s="149"/>
      <c r="C366" s="149"/>
      <c r="D366" s="149"/>
      <c r="E366" s="64"/>
      <c r="F366" s="149"/>
      <c r="G366" s="149"/>
      <c r="H366" s="64"/>
      <c r="I366" s="149"/>
      <c r="J366" s="149"/>
      <c r="K366" s="149"/>
      <c r="L366" s="149"/>
      <c r="M366" s="64"/>
      <c r="N366" s="93"/>
      <c r="O366" s="93"/>
      <c r="P366" s="93"/>
      <c r="Q366" s="93"/>
    </row>
    <row r="367" spans="1:17" s="55" customFormat="1">
      <c r="A367" s="149"/>
      <c r="B367" s="149"/>
      <c r="C367" s="149"/>
      <c r="D367" s="149"/>
      <c r="E367" s="64"/>
      <c r="F367" s="149"/>
      <c r="G367" s="149"/>
      <c r="H367" s="64"/>
      <c r="I367" s="149"/>
      <c r="J367" s="149"/>
      <c r="K367" s="149"/>
      <c r="L367" s="149"/>
      <c r="M367" s="64"/>
      <c r="N367" s="93"/>
      <c r="O367" s="93"/>
      <c r="P367" s="93"/>
      <c r="Q367" s="93"/>
    </row>
    <row r="368" spans="1:17" s="55" customFormat="1">
      <c r="A368" s="149"/>
      <c r="B368" s="149"/>
      <c r="C368" s="149"/>
      <c r="D368" s="149"/>
      <c r="E368" s="64"/>
      <c r="F368" s="149"/>
      <c r="G368" s="149"/>
      <c r="H368" s="64"/>
      <c r="I368" s="149"/>
      <c r="J368" s="149"/>
      <c r="K368" s="149"/>
      <c r="L368" s="149"/>
      <c r="M368" s="64"/>
      <c r="N368" s="93"/>
      <c r="O368" s="93"/>
      <c r="P368" s="93"/>
      <c r="Q368" s="93"/>
    </row>
    <row r="369" spans="1:17" s="55" customFormat="1">
      <c r="A369" s="149"/>
      <c r="B369" s="149"/>
      <c r="C369" s="149"/>
      <c r="D369" s="149"/>
      <c r="E369" s="64"/>
      <c r="F369" s="149"/>
      <c r="G369" s="149"/>
      <c r="H369" s="64"/>
      <c r="I369" s="149"/>
      <c r="J369" s="149"/>
      <c r="K369" s="149"/>
      <c r="L369" s="149"/>
      <c r="M369" s="64"/>
      <c r="N369" s="93"/>
      <c r="O369" s="93"/>
      <c r="P369" s="93"/>
      <c r="Q369" s="93"/>
    </row>
    <row r="370" spans="1:17" s="55" customFormat="1">
      <c r="A370" s="149"/>
      <c r="B370" s="149"/>
      <c r="C370" s="149"/>
      <c r="D370" s="149"/>
      <c r="E370" s="64"/>
      <c r="F370" s="149"/>
      <c r="G370" s="149"/>
      <c r="H370" s="64"/>
      <c r="I370" s="149"/>
      <c r="J370" s="149"/>
      <c r="K370" s="149"/>
      <c r="L370" s="149"/>
      <c r="M370" s="64"/>
      <c r="N370" s="93"/>
      <c r="O370" s="93"/>
      <c r="P370" s="93"/>
      <c r="Q370" s="93"/>
    </row>
    <row r="371" spans="1:17" s="55" customFormat="1">
      <c r="A371" s="149"/>
      <c r="B371" s="149"/>
      <c r="C371" s="149"/>
      <c r="D371" s="149"/>
      <c r="E371" s="64"/>
      <c r="F371" s="149"/>
      <c r="G371" s="149"/>
      <c r="H371" s="64"/>
      <c r="I371" s="149"/>
      <c r="J371" s="149"/>
      <c r="K371" s="149"/>
      <c r="L371" s="149"/>
      <c r="M371" s="64"/>
      <c r="N371" s="93"/>
      <c r="O371" s="93"/>
      <c r="P371" s="93"/>
      <c r="Q371" s="93"/>
    </row>
    <row r="372" spans="1:17" s="55" customFormat="1">
      <c r="A372" s="149"/>
      <c r="B372" s="149"/>
      <c r="C372" s="149"/>
      <c r="D372" s="149"/>
      <c r="E372" s="64"/>
      <c r="F372" s="149"/>
      <c r="G372" s="149"/>
      <c r="H372" s="64"/>
      <c r="I372" s="149"/>
      <c r="J372" s="149"/>
      <c r="K372" s="149"/>
      <c r="L372" s="149"/>
      <c r="M372" s="64"/>
      <c r="N372" s="93"/>
      <c r="O372" s="93"/>
      <c r="P372" s="93"/>
      <c r="Q372" s="93"/>
    </row>
    <row r="373" spans="1:17" s="55" customFormat="1">
      <c r="A373" s="149"/>
      <c r="B373" s="149"/>
      <c r="C373" s="149"/>
      <c r="D373" s="149"/>
      <c r="E373" s="64"/>
      <c r="F373" s="149"/>
      <c r="G373" s="149"/>
      <c r="H373" s="64"/>
      <c r="I373" s="149"/>
      <c r="J373" s="149"/>
      <c r="K373" s="149"/>
      <c r="L373" s="149"/>
      <c r="M373" s="64"/>
      <c r="N373" s="93"/>
      <c r="O373" s="93"/>
      <c r="P373" s="93"/>
      <c r="Q373" s="93"/>
    </row>
    <row r="374" spans="1:17" s="55" customFormat="1">
      <c r="A374" s="149"/>
      <c r="B374" s="149"/>
      <c r="C374" s="149"/>
      <c r="D374" s="149"/>
      <c r="E374" s="64"/>
      <c r="F374" s="149"/>
      <c r="G374" s="149"/>
      <c r="H374" s="64"/>
      <c r="I374" s="149"/>
      <c r="J374" s="149"/>
      <c r="K374" s="149"/>
      <c r="L374" s="149"/>
      <c r="M374" s="64"/>
      <c r="N374" s="93"/>
      <c r="O374" s="93"/>
      <c r="P374" s="93"/>
      <c r="Q374" s="93"/>
    </row>
    <row r="375" spans="1:17" s="55" customFormat="1">
      <c r="A375" s="149"/>
      <c r="B375" s="149"/>
      <c r="C375" s="149"/>
      <c r="D375" s="149"/>
      <c r="E375" s="64"/>
      <c r="F375" s="149"/>
      <c r="G375" s="149"/>
      <c r="H375" s="64"/>
      <c r="I375" s="149"/>
      <c r="J375" s="149"/>
      <c r="K375" s="149"/>
      <c r="L375" s="149"/>
      <c r="M375" s="64"/>
      <c r="N375" s="93"/>
      <c r="O375" s="93"/>
      <c r="P375" s="93"/>
      <c r="Q375" s="93"/>
    </row>
    <row r="376" spans="1:17" s="55" customFormat="1">
      <c r="A376" s="149"/>
      <c r="B376" s="149"/>
      <c r="C376" s="149"/>
      <c r="D376" s="149"/>
      <c r="E376" s="64"/>
      <c r="F376" s="149"/>
      <c r="G376" s="149"/>
      <c r="H376" s="64"/>
      <c r="I376" s="149"/>
      <c r="J376" s="149"/>
      <c r="K376" s="149"/>
      <c r="L376" s="149"/>
      <c r="M376" s="64"/>
      <c r="N376" s="93"/>
      <c r="O376" s="93"/>
      <c r="P376" s="93"/>
      <c r="Q376" s="93"/>
    </row>
    <row r="377" spans="1:17" s="55" customFormat="1">
      <c r="A377" s="149"/>
      <c r="B377" s="149"/>
      <c r="C377" s="149"/>
      <c r="D377" s="149"/>
      <c r="E377" s="64"/>
      <c r="F377" s="149"/>
      <c r="G377" s="149"/>
      <c r="H377" s="64"/>
      <c r="I377" s="149"/>
      <c r="J377" s="149"/>
      <c r="K377" s="149"/>
      <c r="L377" s="149"/>
      <c r="M377" s="64"/>
      <c r="N377" s="93"/>
      <c r="O377" s="93"/>
      <c r="P377" s="93"/>
      <c r="Q377" s="93"/>
    </row>
    <row r="378" spans="1:17" s="55" customFormat="1">
      <c r="A378" s="149"/>
      <c r="B378" s="149"/>
      <c r="C378" s="149"/>
      <c r="D378" s="149"/>
      <c r="E378" s="64"/>
      <c r="F378" s="149"/>
      <c r="G378" s="149"/>
      <c r="H378" s="64"/>
      <c r="I378" s="149"/>
      <c r="J378" s="149"/>
      <c r="K378" s="149"/>
      <c r="L378" s="149"/>
      <c r="M378" s="64"/>
      <c r="N378" s="93"/>
      <c r="O378" s="93"/>
      <c r="P378" s="93"/>
      <c r="Q378" s="93"/>
    </row>
    <row r="379" spans="1:17" s="55" customFormat="1">
      <c r="A379" s="149"/>
      <c r="B379" s="149"/>
      <c r="C379" s="149"/>
      <c r="D379" s="149"/>
      <c r="E379" s="64"/>
      <c r="F379" s="149"/>
      <c r="G379" s="149"/>
      <c r="H379" s="64"/>
      <c r="I379" s="149"/>
      <c r="J379" s="149"/>
      <c r="K379" s="149"/>
      <c r="L379" s="149"/>
      <c r="M379" s="64"/>
      <c r="N379" s="93"/>
      <c r="O379" s="93"/>
      <c r="P379" s="93"/>
      <c r="Q379" s="93"/>
    </row>
    <row r="380" spans="1:17" s="55" customFormat="1">
      <c r="A380" s="149"/>
      <c r="B380" s="149"/>
      <c r="C380" s="149"/>
      <c r="D380" s="149"/>
      <c r="E380" s="64"/>
      <c r="F380" s="149"/>
      <c r="G380" s="149"/>
      <c r="H380" s="64"/>
      <c r="I380" s="149"/>
      <c r="J380" s="149"/>
      <c r="K380" s="149"/>
      <c r="L380" s="149"/>
      <c r="M380" s="64"/>
      <c r="N380" s="93"/>
      <c r="O380" s="93"/>
      <c r="P380" s="93"/>
      <c r="Q380" s="93"/>
    </row>
    <row r="381" spans="1:17" s="55" customFormat="1">
      <c r="A381" s="149"/>
      <c r="B381" s="149"/>
      <c r="C381" s="149"/>
      <c r="D381" s="149"/>
      <c r="E381" s="64"/>
      <c r="F381" s="149"/>
      <c r="G381" s="149"/>
      <c r="H381" s="64"/>
      <c r="I381" s="149"/>
      <c r="J381" s="149"/>
      <c r="K381" s="149"/>
      <c r="L381" s="149"/>
      <c r="M381" s="64"/>
      <c r="N381" s="93"/>
      <c r="O381" s="93"/>
      <c r="P381" s="93"/>
      <c r="Q381" s="93"/>
    </row>
    <row r="382" spans="1:17" s="55" customFormat="1">
      <c r="A382" s="149"/>
      <c r="B382" s="149"/>
      <c r="C382" s="149"/>
      <c r="D382" s="149"/>
      <c r="E382" s="64"/>
      <c r="F382" s="149"/>
      <c r="G382" s="149"/>
      <c r="H382" s="64"/>
      <c r="I382" s="149"/>
      <c r="J382" s="149"/>
      <c r="K382" s="149"/>
      <c r="L382" s="149"/>
      <c r="M382" s="64"/>
      <c r="N382" s="93"/>
      <c r="O382" s="93"/>
      <c r="P382" s="93"/>
      <c r="Q382" s="93"/>
    </row>
    <row r="383" spans="1:17" s="55" customFormat="1">
      <c r="A383" s="149"/>
      <c r="B383" s="149"/>
      <c r="C383" s="149"/>
      <c r="D383" s="149"/>
      <c r="E383" s="64"/>
      <c r="F383" s="149"/>
      <c r="G383" s="149"/>
      <c r="H383" s="64"/>
      <c r="I383" s="149"/>
      <c r="J383" s="149"/>
      <c r="K383" s="149"/>
      <c r="L383" s="149"/>
      <c r="M383" s="64"/>
      <c r="N383" s="93"/>
      <c r="O383" s="93"/>
      <c r="P383" s="93"/>
      <c r="Q383" s="93"/>
    </row>
    <row r="384" spans="1:17" s="55" customFormat="1">
      <c r="A384" s="149"/>
      <c r="B384" s="149"/>
      <c r="C384" s="149"/>
      <c r="D384" s="149"/>
      <c r="E384" s="64"/>
      <c r="F384" s="149"/>
      <c r="G384" s="149"/>
      <c r="H384" s="64"/>
      <c r="I384" s="149"/>
      <c r="J384" s="149"/>
      <c r="K384" s="149"/>
      <c r="L384" s="149"/>
      <c r="M384" s="64"/>
      <c r="N384" s="93"/>
      <c r="O384" s="93"/>
      <c r="P384" s="93"/>
      <c r="Q384" s="93"/>
    </row>
    <row r="385" spans="1:17" s="55" customFormat="1">
      <c r="A385" s="149"/>
      <c r="B385" s="149"/>
      <c r="C385" s="149"/>
      <c r="D385" s="149"/>
      <c r="E385" s="64"/>
      <c r="F385" s="149"/>
      <c r="G385" s="149"/>
      <c r="H385" s="64"/>
      <c r="I385" s="149"/>
      <c r="J385" s="149"/>
      <c r="K385" s="149"/>
      <c r="L385" s="149"/>
      <c r="M385" s="64"/>
      <c r="N385" s="93"/>
      <c r="O385" s="93"/>
      <c r="P385" s="93"/>
      <c r="Q385" s="93"/>
    </row>
    <row r="386" spans="1:17" s="55" customFormat="1">
      <c r="A386" s="149"/>
      <c r="B386" s="149"/>
      <c r="C386" s="149"/>
      <c r="D386" s="149"/>
      <c r="E386" s="64"/>
      <c r="F386" s="149"/>
      <c r="G386" s="149"/>
      <c r="H386" s="64"/>
      <c r="I386" s="149"/>
      <c r="J386" s="149"/>
      <c r="K386" s="149"/>
      <c r="L386" s="149"/>
      <c r="M386" s="64"/>
      <c r="N386" s="93"/>
      <c r="O386" s="93"/>
      <c r="P386" s="93"/>
      <c r="Q386" s="93"/>
    </row>
    <row r="387" spans="1:17" s="55" customFormat="1">
      <c r="A387" s="149"/>
      <c r="B387" s="149"/>
      <c r="C387" s="149"/>
      <c r="D387" s="149"/>
      <c r="E387" s="64"/>
      <c r="F387" s="149"/>
      <c r="G387" s="149"/>
      <c r="H387" s="64"/>
      <c r="I387" s="149"/>
      <c r="J387" s="149"/>
      <c r="K387" s="149"/>
      <c r="L387" s="149"/>
      <c r="M387" s="64"/>
      <c r="N387" s="93"/>
      <c r="O387" s="93"/>
      <c r="P387" s="93"/>
      <c r="Q387" s="93"/>
    </row>
    <row r="388" spans="1:17" s="55" customFormat="1">
      <c r="A388" s="149"/>
      <c r="B388" s="149"/>
      <c r="C388" s="149"/>
      <c r="D388" s="149"/>
      <c r="E388" s="64"/>
      <c r="F388" s="149"/>
      <c r="G388" s="149"/>
      <c r="H388" s="64"/>
      <c r="I388" s="149"/>
      <c r="J388" s="149"/>
      <c r="K388" s="149"/>
      <c r="L388" s="149"/>
      <c r="M388" s="64"/>
      <c r="N388" s="93"/>
      <c r="O388" s="93"/>
      <c r="P388" s="93"/>
      <c r="Q388" s="93"/>
    </row>
    <row r="389" spans="1:17" s="55" customFormat="1">
      <c r="A389" s="149"/>
      <c r="B389" s="149"/>
      <c r="C389" s="149"/>
      <c r="D389" s="149"/>
      <c r="E389" s="64"/>
      <c r="F389" s="149"/>
      <c r="G389" s="149"/>
      <c r="H389" s="64"/>
      <c r="I389" s="149"/>
      <c r="J389" s="149"/>
      <c r="K389" s="149"/>
      <c r="L389" s="149"/>
      <c r="M389" s="64"/>
      <c r="N389" s="93"/>
      <c r="O389" s="93"/>
      <c r="P389" s="93"/>
      <c r="Q389" s="93"/>
    </row>
    <row r="390" spans="1:17" s="55" customFormat="1">
      <c r="A390" s="149"/>
      <c r="B390" s="149"/>
      <c r="C390" s="149"/>
      <c r="D390" s="149"/>
      <c r="E390" s="64"/>
      <c r="F390" s="149"/>
      <c r="G390" s="149"/>
      <c r="H390" s="64"/>
      <c r="I390" s="149"/>
      <c r="J390" s="149"/>
      <c r="K390" s="149"/>
      <c r="L390" s="149"/>
      <c r="M390" s="64"/>
      <c r="N390" s="93"/>
      <c r="O390" s="93"/>
      <c r="P390" s="93"/>
      <c r="Q390" s="93"/>
    </row>
    <row r="391" spans="1:17" s="55" customFormat="1">
      <c r="A391" s="149"/>
      <c r="B391" s="149"/>
      <c r="C391" s="149"/>
      <c r="D391" s="149"/>
      <c r="E391" s="64"/>
      <c r="F391" s="149"/>
      <c r="G391" s="149"/>
      <c r="H391" s="64"/>
      <c r="I391" s="149"/>
      <c r="J391" s="149"/>
      <c r="K391" s="149"/>
      <c r="L391" s="149"/>
      <c r="M391" s="64"/>
      <c r="N391" s="93"/>
      <c r="O391" s="93"/>
      <c r="P391" s="93"/>
      <c r="Q391" s="93"/>
    </row>
    <row r="392" spans="1:17" s="55" customFormat="1">
      <c r="A392" s="149"/>
      <c r="B392" s="149"/>
      <c r="C392" s="149"/>
      <c r="D392" s="149"/>
      <c r="E392" s="64"/>
      <c r="F392" s="149"/>
      <c r="G392" s="149"/>
      <c r="H392" s="64"/>
      <c r="I392" s="149"/>
      <c r="J392" s="149"/>
      <c r="K392" s="149"/>
      <c r="L392" s="149"/>
      <c r="M392" s="64"/>
      <c r="N392" s="93"/>
      <c r="O392" s="93"/>
      <c r="P392" s="93"/>
      <c r="Q392" s="93"/>
    </row>
    <row r="393" spans="1:17" s="55" customFormat="1">
      <c r="A393" s="149"/>
      <c r="B393" s="149"/>
      <c r="C393" s="149"/>
      <c r="D393" s="149"/>
      <c r="E393" s="64"/>
      <c r="F393" s="149"/>
      <c r="G393" s="149"/>
      <c r="H393" s="64"/>
      <c r="I393" s="149"/>
      <c r="J393" s="149"/>
      <c r="K393" s="149"/>
      <c r="L393" s="149"/>
      <c r="M393" s="64"/>
      <c r="N393" s="93"/>
      <c r="O393" s="93"/>
      <c r="P393" s="93"/>
      <c r="Q393" s="93"/>
    </row>
    <row r="394" spans="1:17" s="55" customFormat="1">
      <c r="A394" s="149"/>
      <c r="B394" s="149"/>
      <c r="C394" s="149"/>
      <c r="D394" s="149"/>
      <c r="E394" s="64"/>
      <c r="F394" s="149"/>
      <c r="G394" s="149"/>
      <c r="H394" s="64"/>
      <c r="I394" s="149"/>
      <c r="J394" s="149"/>
      <c r="K394" s="149"/>
      <c r="L394" s="149"/>
      <c r="M394" s="64"/>
      <c r="N394" s="93"/>
      <c r="O394" s="93"/>
      <c r="P394" s="93"/>
      <c r="Q394" s="93"/>
    </row>
    <row r="395" spans="1:17" s="55" customFormat="1">
      <c r="A395" s="149"/>
      <c r="B395" s="149"/>
      <c r="C395" s="149"/>
      <c r="D395" s="149"/>
      <c r="E395" s="64"/>
      <c r="F395" s="149"/>
      <c r="G395" s="149"/>
      <c r="H395" s="64"/>
      <c r="I395" s="149"/>
      <c r="J395" s="149"/>
      <c r="K395" s="149"/>
      <c r="L395" s="149"/>
      <c r="M395" s="64"/>
      <c r="N395" s="93"/>
      <c r="O395" s="93"/>
      <c r="P395" s="93"/>
      <c r="Q395" s="93"/>
    </row>
    <row r="396" spans="1:17" s="55" customFormat="1">
      <c r="A396" s="149"/>
      <c r="B396" s="149"/>
      <c r="C396" s="149"/>
      <c r="D396" s="149"/>
      <c r="E396" s="64"/>
      <c r="F396" s="149"/>
      <c r="G396" s="149"/>
      <c r="H396" s="64"/>
      <c r="I396" s="149"/>
      <c r="J396" s="149"/>
      <c r="K396" s="149"/>
      <c r="L396" s="149"/>
      <c r="M396" s="64"/>
      <c r="N396" s="93"/>
      <c r="O396" s="93"/>
      <c r="P396" s="93"/>
      <c r="Q396" s="93"/>
    </row>
    <row r="397" spans="1:17" s="55" customFormat="1">
      <c r="A397" s="149"/>
      <c r="B397" s="149"/>
      <c r="C397" s="149"/>
      <c r="D397" s="149"/>
      <c r="E397" s="64"/>
      <c r="F397" s="149"/>
      <c r="G397" s="149"/>
      <c r="H397" s="64"/>
      <c r="I397" s="149"/>
      <c r="J397" s="149"/>
      <c r="K397" s="149"/>
      <c r="L397" s="149"/>
      <c r="M397" s="64"/>
      <c r="N397" s="93"/>
      <c r="O397" s="93"/>
      <c r="P397" s="93"/>
      <c r="Q397" s="93"/>
    </row>
    <row r="398" spans="1:17" s="55" customFormat="1">
      <c r="A398" s="149"/>
      <c r="B398" s="149"/>
      <c r="C398" s="149"/>
      <c r="D398" s="149"/>
      <c r="E398" s="64"/>
      <c r="F398" s="149"/>
      <c r="G398" s="149"/>
      <c r="H398" s="64"/>
      <c r="I398" s="149"/>
      <c r="J398" s="149"/>
      <c r="K398" s="149"/>
      <c r="L398" s="149"/>
      <c r="M398" s="64"/>
      <c r="N398" s="93"/>
      <c r="O398" s="93"/>
      <c r="P398" s="93"/>
      <c r="Q398" s="93"/>
    </row>
    <row r="399" spans="1:17" s="55" customFormat="1">
      <c r="A399" s="149"/>
      <c r="B399" s="149"/>
      <c r="C399" s="149"/>
      <c r="D399" s="149"/>
      <c r="E399" s="64"/>
      <c r="F399" s="149"/>
      <c r="G399" s="149"/>
      <c r="H399" s="64"/>
      <c r="I399" s="149"/>
      <c r="J399" s="149"/>
      <c r="K399" s="149"/>
      <c r="L399" s="149"/>
      <c r="M399" s="64"/>
      <c r="N399" s="93"/>
      <c r="O399" s="93"/>
      <c r="P399" s="93"/>
      <c r="Q399" s="93"/>
    </row>
    <row r="400" spans="1:17" s="55" customFormat="1">
      <c r="A400" s="149"/>
      <c r="B400" s="149"/>
      <c r="C400" s="149"/>
      <c r="D400" s="149"/>
      <c r="E400" s="64"/>
      <c r="F400" s="149"/>
      <c r="G400" s="149"/>
      <c r="H400" s="64"/>
      <c r="I400" s="149"/>
      <c r="J400" s="149"/>
      <c r="K400" s="149"/>
      <c r="L400" s="149"/>
      <c r="M400" s="64"/>
      <c r="N400" s="93"/>
      <c r="O400" s="93"/>
      <c r="P400" s="93"/>
      <c r="Q400" s="93"/>
    </row>
    <row r="401" spans="1:17" s="55" customFormat="1">
      <c r="A401" s="149"/>
      <c r="B401" s="149"/>
      <c r="C401" s="149"/>
      <c r="D401" s="149"/>
      <c r="E401" s="64"/>
      <c r="F401" s="149"/>
      <c r="G401" s="149"/>
      <c r="H401" s="64"/>
      <c r="I401" s="149"/>
      <c r="J401" s="149"/>
      <c r="K401" s="149"/>
      <c r="L401" s="149"/>
      <c r="M401" s="64"/>
      <c r="N401" s="93"/>
      <c r="O401" s="93"/>
      <c r="P401" s="93"/>
      <c r="Q401" s="93"/>
    </row>
    <row r="402" spans="1:17" s="55" customFormat="1">
      <c r="A402" s="149"/>
      <c r="B402" s="149"/>
      <c r="C402" s="149"/>
      <c r="D402" s="149"/>
      <c r="E402" s="64"/>
      <c r="F402" s="149"/>
      <c r="G402" s="149"/>
      <c r="H402" s="64"/>
      <c r="I402" s="149"/>
      <c r="J402" s="149"/>
      <c r="K402" s="149"/>
      <c r="L402" s="149"/>
      <c r="M402" s="64"/>
      <c r="N402" s="93"/>
      <c r="O402" s="93"/>
      <c r="P402" s="93"/>
      <c r="Q402" s="93"/>
    </row>
    <row r="403" spans="1:17" s="55" customFormat="1">
      <c r="A403" s="149"/>
      <c r="B403" s="149"/>
      <c r="C403" s="149"/>
      <c r="D403" s="149"/>
      <c r="E403" s="64"/>
      <c r="F403" s="149"/>
      <c r="G403" s="149"/>
      <c r="H403" s="64"/>
      <c r="I403" s="149"/>
      <c r="J403" s="149"/>
      <c r="K403" s="149"/>
      <c r="L403" s="149"/>
      <c r="M403" s="64"/>
      <c r="N403" s="93"/>
      <c r="O403" s="93"/>
      <c r="P403" s="93"/>
      <c r="Q403" s="93"/>
    </row>
    <row r="404" spans="1:17" s="55" customFormat="1">
      <c r="A404" s="149"/>
      <c r="B404" s="149"/>
      <c r="C404" s="149"/>
      <c r="D404" s="149"/>
      <c r="E404" s="64"/>
      <c r="F404" s="149"/>
      <c r="G404" s="149"/>
      <c r="H404" s="64"/>
      <c r="I404" s="149"/>
      <c r="J404" s="149"/>
      <c r="K404" s="149"/>
      <c r="L404" s="149"/>
      <c r="M404" s="64"/>
      <c r="N404" s="93"/>
      <c r="O404" s="93"/>
      <c r="P404" s="93"/>
      <c r="Q404" s="93"/>
    </row>
    <row r="405" spans="1:17" s="55" customFormat="1">
      <c r="A405" s="149"/>
      <c r="B405" s="149"/>
      <c r="C405" s="149"/>
      <c r="D405" s="149"/>
      <c r="E405" s="64"/>
      <c r="F405" s="149"/>
      <c r="G405" s="149"/>
      <c r="H405" s="64"/>
      <c r="I405" s="149"/>
      <c r="J405" s="149"/>
      <c r="K405" s="149"/>
      <c r="L405" s="149"/>
      <c r="M405" s="64"/>
      <c r="N405" s="93"/>
      <c r="O405" s="93"/>
      <c r="P405" s="93"/>
      <c r="Q405" s="93"/>
    </row>
    <row r="406" spans="1:17" s="55" customFormat="1">
      <c r="A406" s="149"/>
      <c r="B406" s="149"/>
      <c r="C406" s="149"/>
      <c r="D406" s="149"/>
      <c r="E406" s="64"/>
      <c r="F406" s="149"/>
      <c r="G406" s="149"/>
      <c r="H406" s="64"/>
      <c r="I406" s="149"/>
      <c r="J406" s="149"/>
      <c r="K406" s="149"/>
      <c r="L406" s="149"/>
      <c r="M406" s="64"/>
      <c r="N406" s="93"/>
      <c r="O406" s="93"/>
      <c r="P406" s="93"/>
      <c r="Q406" s="93"/>
    </row>
    <row r="407" spans="1:17" s="55" customFormat="1">
      <c r="A407" s="149"/>
      <c r="B407" s="149"/>
      <c r="C407" s="149"/>
      <c r="D407" s="149"/>
      <c r="E407" s="64"/>
      <c r="F407" s="149"/>
      <c r="G407" s="149"/>
      <c r="H407" s="64"/>
      <c r="I407" s="149"/>
      <c r="J407" s="149"/>
      <c r="K407" s="149"/>
      <c r="L407" s="149"/>
      <c r="M407" s="64"/>
      <c r="N407" s="93"/>
      <c r="O407" s="93"/>
      <c r="P407" s="93"/>
      <c r="Q407" s="93"/>
    </row>
    <row r="408" spans="1:17" s="55" customFormat="1">
      <c r="A408" s="149"/>
      <c r="B408" s="149"/>
      <c r="C408" s="149"/>
      <c r="D408" s="149"/>
      <c r="E408" s="64"/>
      <c r="F408" s="149"/>
      <c r="G408" s="149"/>
      <c r="H408" s="64"/>
      <c r="I408" s="149"/>
      <c r="J408" s="149"/>
      <c r="K408" s="149"/>
      <c r="L408" s="149"/>
      <c r="M408" s="64"/>
      <c r="N408" s="93"/>
      <c r="O408" s="93"/>
      <c r="P408" s="93"/>
      <c r="Q408" s="93"/>
    </row>
    <row r="409" spans="1:17" s="55" customFormat="1">
      <c r="A409" s="149"/>
      <c r="B409" s="149"/>
      <c r="C409" s="149"/>
      <c r="D409" s="149"/>
      <c r="E409" s="64"/>
      <c r="F409" s="149"/>
      <c r="G409" s="149"/>
      <c r="H409" s="64"/>
      <c r="I409" s="149"/>
      <c r="J409" s="149"/>
      <c r="K409" s="149"/>
      <c r="L409" s="149"/>
      <c r="M409" s="64"/>
      <c r="N409" s="93"/>
      <c r="O409" s="93"/>
      <c r="P409" s="93"/>
      <c r="Q409" s="93"/>
    </row>
    <row r="410" spans="1:17" s="55" customFormat="1">
      <c r="A410" s="149"/>
      <c r="B410" s="149"/>
      <c r="C410" s="149"/>
      <c r="D410" s="149"/>
      <c r="E410" s="64"/>
      <c r="F410" s="149"/>
      <c r="G410" s="149"/>
      <c r="H410" s="64"/>
      <c r="I410" s="149"/>
      <c r="J410" s="149"/>
      <c r="K410" s="149"/>
      <c r="L410" s="149"/>
      <c r="M410" s="64"/>
      <c r="N410" s="93"/>
      <c r="O410" s="93"/>
      <c r="P410" s="93"/>
      <c r="Q410" s="93"/>
    </row>
    <row r="411" spans="1:17" s="55" customFormat="1">
      <c r="A411" s="149"/>
      <c r="B411" s="149"/>
      <c r="C411" s="149"/>
      <c r="D411" s="149"/>
      <c r="E411" s="64"/>
      <c r="F411" s="149"/>
      <c r="G411" s="149"/>
      <c r="H411" s="64"/>
      <c r="I411" s="149"/>
      <c r="J411" s="149"/>
      <c r="K411" s="149"/>
      <c r="L411" s="149"/>
      <c r="M411" s="64"/>
      <c r="N411" s="93"/>
      <c r="O411" s="93"/>
      <c r="P411" s="93"/>
      <c r="Q411" s="93"/>
    </row>
    <row r="412" spans="1:17" s="55" customFormat="1">
      <c r="A412" s="149"/>
      <c r="B412" s="149"/>
      <c r="C412" s="149"/>
      <c r="D412" s="149"/>
      <c r="E412" s="64"/>
      <c r="F412" s="149"/>
      <c r="G412" s="149"/>
      <c r="H412" s="64"/>
      <c r="I412" s="149"/>
      <c r="J412" s="149"/>
      <c r="K412" s="149"/>
      <c r="L412" s="149"/>
      <c r="M412" s="64"/>
      <c r="N412" s="93"/>
      <c r="O412" s="93"/>
      <c r="P412" s="93"/>
      <c r="Q412" s="93"/>
    </row>
    <row r="413" spans="1:17" s="55" customFormat="1">
      <c r="A413" s="149"/>
      <c r="B413" s="149"/>
      <c r="C413" s="149"/>
      <c r="D413" s="149"/>
      <c r="E413" s="64"/>
      <c r="F413" s="149"/>
      <c r="G413" s="149"/>
      <c r="H413" s="64"/>
      <c r="I413" s="149"/>
      <c r="J413" s="149"/>
      <c r="K413" s="149"/>
      <c r="L413" s="149"/>
      <c r="M413" s="64"/>
      <c r="N413" s="93"/>
      <c r="O413" s="93"/>
      <c r="P413" s="93"/>
      <c r="Q413" s="93"/>
    </row>
    <row r="414" spans="1:17" s="55" customFormat="1">
      <c r="A414" s="149"/>
      <c r="B414" s="149"/>
      <c r="C414" s="149"/>
      <c r="D414" s="149"/>
      <c r="E414" s="64"/>
      <c r="F414" s="149"/>
      <c r="G414" s="149"/>
      <c r="H414" s="64"/>
      <c r="I414" s="149"/>
      <c r="J414" s="149"/>
      <c r="K414" s="149"/>
      <c r="L414" s="149"/>
      <c r="M414" s="64"/>
      <c r="N414" s="93"/>
      <c r="O414" s="93"/>
      <c r="P414" s="93"/>
      <c r="Q414" s="93"/>
    </row>
    <row r="415" spans="1:17" s="55" customFormat="1">
      <c r="A415" s="149"/>
      <c r="B415" s="149"/>
      <c r="C415" s="149"/>
      <c r="D415" s="149"/>
      <c r="E415" s="64"/>
      <c r="F415" s="149"/>
      <c r="G415" s="149"/>
      <c r="H415" s="64"/>
      <c r="I415" s="149"/>
      <c r="J415" s="149"/>
      <c r="K415" s="149"/>
      <c r="L415" s="149"/>
      <c r="M415" s="64"/>
      <c r="N415" s="93"/>
      <c r="O415" s="93"/>
      <c r="P415" s="93"/>
      <c r="Q415" s="93"/>
    </row>
    <row r="416" spans="1:17" s="55" customFormat="1">
      <c r="A416" s="149"/>
      <c r="B416" s="149"/>
      <c r="C416" s="149"/>
      <c r="D416" s="149"/>
      <c r="E416" s="64"/>
      <c r="F416" s="149"/>
      <c r="G416" s="149"/>
      <c r="H416" s="64"/>
      <c r="I416" s="149"/>
      <c r="J416" s="149"/>
      <c r="K416" s="149"/>
      <c r="L416" s="149"/>
      <c r="M416" s="64"/>
      <c r="N416" s="93"/>
      <c r="O416" s="93"/>
      <c r="P416" s="93"/>
      <c r="Q416" s="93"/>
    </row>
    <row r="417" spans="1:17" s="55" customFormat="1">
      <c r="A417" s="149"/>
      <c r="B417" s="149"/>
      <c r="C417" s="149"/>
      <c r="D417" s="149"/>
      <c r="E417" s="64"/>
      <c r="F417" s="149"/>
      <c r="G417" s="149"/>
      <c r="H417" s="64"/>
      <c r="I417" s="149"/>
      <c r="J417" s="149"/>
      <c r="K417" s="149"/>
      <c r="L417" s="149"/>
      <c r="M417" s="64"/>
      <c r="N417" s="93"/>
      <c r="O417" s="93"/>
      <c r="P417" s="93"/>
      <c r="Q417" s="93"/>
    </row>
    <row r="418" spans="1:17" s="55" customFormat="1">
      <c r="A418" s="149"/>
      <c r="B418" s="149"/>
      <c r="C418" s="149"/>
      <c r="D418" s="149"/>
      <c r="E418" s="64"/>
      <c r="F418" s="149"/>
      <c r="G418" s="149"/>
      <c r="H418" s="64"/>
      <c r="I418" s="149"/>
      <c r="J418" s="149"/>
      <c r="K418" s="149"/>
      <c r="L418" s="149"/>
      <c r="M418" s="64"/>
      <c r="N418" s="93"/>
      <c r="O418" s="93"/>
      <c r="P418" s="93"/>
      <c r="Q418" s="93"/>
    </row>
    <row r="419" spans="1:17" s="55" customFormat="1">
      <c r="A419" s="149"/>
      <c r="B419" s="149"/>
      <c r="C419" s="149"/>
      <c r="D419" s="149"/>
      <c r="E419" s="64"/>
      <c r="F419" s="149"/>
      <c r="G419" s="149"/>
      <c r="H419" s="64"/>
      <c r="I419" s="149"/>
      <c r="J419" s="149"/>
      <c r="K419" s="149"/>
      <c r="L419" s="149"/>
      <c r="M419" s="64"/>
      <c r="N419" s="93"/>
      <c r="O419" s="93"/>
      <c r="P419" s="93"/>
      <c r="Q419" s="93"/>
    </row>
    <row r="420" spans="1:17" s="55" customFormat="1">
      <c r="A420" s="149"/>
      <c r="B420" s="149"/>
      <c r="C420" s="149"/>
      <c r="D420" s="149"/>
      <c r="E420" s="64"/>
      <c r="F420" s="149"/>
      <c r="G420" s="149"/>
      <c r="H420" s="64"/>
      <c r="I420" s="149"/>
      <c r="J420" s="149"/>
      <c r="K420" s="149"/>
      <c r="L420" s="149"/>
      <c r="M420" s="64"/>
      <c r="N420" s="93"/>
      <c r="O420" s="93"/>
      <c r="P420" s="93"/>
      <c r="Q420" s="93"/>
    </row>
    <row r="421" spans="1:17" s="55" customFormat="1">
      <c r="A421" s="149"/>
      <c r="B421" s="149"/>
      <c r="C421" s="149"/>
      <c r="D421" s="149"/>
      <c r="E421" s="64"/>
      <c r="F421" s="149"/>
      <c r="G421" s="149"/>
      <c r="H421" s="64"/>
      <c r="I421" s="149"/>
      <c r="J421" s="149"/>
      <c r="K421" s="149"/>
      <c r="L421" s="149"/>
      <c r="M421" s="64"/>
      <c r="N421" s="93"/>
      <c r="O421" s="93"/>
      <c r="P421" s="93"/>
      <c r="Q421" s="93"/>
    </row>
    <row r="422" spans="1:17" s="55" customFormat="1">
      <c r="A422" s="149"/>
      <c r="B422" s="149"/>
      <c r="C422" s="149"/>
      <c r="D422" s="149"/>
      <c r="E422" s="64"/>
      <c r="F422" s="149"/>
      <c r="G422" s="149"/>
      <c r="H422" s="64"/>
      <c r="I422" s="149"/>
      <c r="J422" s="149"/>
      <c r="K422" s="149"/>
      <c r="L422" s="149"/>
      <c r="M422" s="64"/>
      <c r="N422" s="93"/>
      <c r="O422" s="93"/>
      <c r="P422" s="93"/>
      <c r="Q422" s="93"/>
    </row>
    <row r="423" spans="1:17" s="55" customFormat="1">
      <c r="A423" s="149"/>
      <c r="B423" s="149"/>
      <c r="C423" s="149"/>
      <c r="D423" s="149"/>
      <c r="E423" s="64"/>
      <c r="F423" s="149"/>
      <c r="G423" s="149"/>
      <c r="H423" s="64"/>
      <c r="I423" s="149"/>
      <c r="J423" s="149"/>
      <c r="K423" s="149"/>
      <c r="L423" s="149"/>
      <c r="M423" s="64"/>
      <c r="N423" s="93"/>
      <c r="O423" s="93"/>
      <c r="P423" s="93"/>
      <c r="Q423" s="93"/>
    </row>
    <row r="424" spans="1:17" s="55" customFormat="1">
      <c r="A424" s="149"/>
      <c r="B424" s="149"/>
      <c r="C424" s="149"/>
      <c r="D424" s="149"/>
      <c r="E424" s="64"/>
      <c r="F424" s="149"/>
      <c r="G424" s="149"/>
      <c r="H424" s="64"/>
      <c r="I424" s="149"/>
      <c r="J424" s="149"/>
      <c r="K424" s="149"/>
      <c r="L424" s="149"/>
      <c r="M424" s="64"/>
      <c r="N424" s="93"/>
      <c r="O424" s="93"/>
      <c r="P424" s="93"/>
      <c r="Q424" s="93"/>
    </row>
    <row r="425" spans="1:17" s="55" customFormat="1">
      <c r="A425" s="149"/>
      <c r="B425" s="149"/>
      <c r="C425" s="149"/>
      <c r="D425" s="149"/>
      <c r="E425" s="64"/>
      <c r="F425" s="149"/>
      <c r="G425" s="149"/>
      <c r="H425" s="64"/>
      <c r="I425" s="149"/>
      <c r="J425" s="149"/>
      <c r="K425" s="149"/>
      <c r="L425" s="149"/>
      <c r="M425" s="64"/>
      <c r="N425" s="93"/>
      <c r="O425" s="93"/>
      <c r="P425" s="93"/>
      <c r="Q425" s="93"/>
    </row>
    <row r="426" spans="1:17" s="55" customFormat="1">
      <c r="A426" s="149"/>
      <c r="B426" s="149"/>
      <c r="C426" s="149"/>
      <c r="D426" s="149"/>
      <c r="E426" s="64"/>
      <c r="F426" s="149"/>
      <c r="G426" s="149"/>
      <c r="H426" s="64"/>
      <c r="I426" s="149"/>
      <c r="J426" s="149"/>
      <c r="K426" s="149"/>
      <c r="L426" s="149"/>
      <c r="M426" s="64"/>
      <c r="N426" s="93"/>
      <c r="O426" s="93"/>
      <c r="P426" s="93"/>
      <c r="Q426" s="93"/>
    </row>
    <row r="427" spans="1:17" s="55" customFormat="1">
      <c r="A427" s="149"/>
      <c r="B427" s="149"/>
      <c r="C427" s="149"/>
      <c r="D427" s="149"/>
      <c r="E427" s="64"/>
      <c r="F427" s="149"/>
      <c r="G427" s="149"/>
      <c r="H427" s="64"/>
      <c r="I427" s="149"/>
      <c r="J427" s="149"/>
      <c r="K427" s="149"/>
      <c r="L427" s="149"/>
      <c r="M427" s="64"/>
      <c r="N427" s="93"/>
      <c r="O427" s="93"/>
      <c r="P427" s="93"/>
      <c r="Q427" s="93"/>
    </row>
    <row r="428" spans="1:17" s="55" customFormat="1">
      <c r="A428" s="149"/>
      <c r="B428" s="149"/>
      <c r="C428" s="149"/>
      <c r="D428" s="149"/>
      <c r="E428" s="64"/>
      <c r="F428" s="149"/>
      <c r="G428" s="149"/>
      <c r="H428" s="64"/>
      <c r="I428" s="149"/>
      <c r="J428" s="149"/>
      <c r="K428" s="149"/>
      <c r="L428" s="149"/>
      <c r="M428" s="64"/>
      <c r="N428" s="93"/>
      <c r="O428" s="93"/>
      <c r="P428" s="93"/>
      <c r="Q428" s="93"/>
    </row>
    <row r="429" spans="1:17" s="55" customFormat="1">
      <c r="A429" s="149"/>
      <c r="B429" s="149"/>
      <c r="C429" s="149"/>
      <c r="D429" s="149"/>
      <c r="E429" s="64"/>
      <c r="F429" s="149"/>
      <c r="G429" s="149"/>
      <c r="H429" s="64"/>
      <c r="I429" s="149"/>
      <c r="J429" s="149"/>
      <c r="K429" s="149"/>
      <c r="L429" s="149"/>
      <c r="M429" s="64"/>
      <c r="N429" s="93"/>
      <c r="O429" s="93"/>
      <c r="P429" s="93"/>
      <c r="Q429" s="93"/>
    </row>
    <row r="430" spans="1:17" s="55" customFormat="1">
      <c r="A430" s="149"/>
      <c r="B430" s="149"/>
      <c r="C430" s="149"/>
      <c r="D430" s="149"/>
      <c r="E430" s="64"/>
      <c r="F430" s="149"/>
      <c r="G430" s="149"/>
      <c r="H430" s="64"/>
      <c r="I430" s="149"/>
      <c r="J430" s="149"/>
      <c r="K430" s="149"/>
      <c r="L430" s="149"/>
      <c r="M430" s="64"/>
      <c r="N430" s="93"/>
      <c r="O430" s="93"/>
      <c r="P430" s="93"/>
      <c r="Q430" s="93"/>
    </row>
    <row r="431" spans="1:17" s="55" customFormat="1">
      <c r="A431" s="149"/>
      <c r="B431" s="149"/>
      <c r="C431" s="149"/>
      <c r="D431" s="149"/>
      <c r="E431" s="64"/>
      <c r="F431" s="149"/>
      <c r="G431" s="149"/>
      <c r="H431" s="64"/>
      <c r="I431" s="149"/>
      <c r="J431" s="149"/>
      <c r="K431" s="149"/>
      <c r="L431" s="149"/>
      <c r="M431" s="64"/>
      <c r="N431" s="93"/>
      <c r="O431" s="93"/>
      <c r="P431" s="93"/>
      <c r="Q431" s="93"/>
    </row>
    <row r="432" spans="1:17" s="55" customFormat="1">
      <c r="A432" s="149"/>
      <c r="B432" s="149"/>
      <c r="C432" s="149"/>
      <c r="D432" s="149"/>
      <c r="E432" s="64"/>
      <c r="F432" s="149"/>
      <c r="G432" s="149"/>
      <c r="H432" s="64"/>
      <c r="I432" s="149"/>
      <c r="J432" s="149"/>
      <c r="K432" s="149"/>
      <c r="L432" s="149"/>
      <c r="M432" s="64"/>
      <c r="N432" s="93"/>
      <c r="O432" s="93"/>
      <c r="P432" s="93"/>
      <c r="Q432" s="93"/>
    </row>
    <row r="433" spans="1:17" s="55" customFormat="1">
      <c r="A433" s="149"/>
      <c r="B433" s="149"/>
      <c r="C433" s="149"/>
      <c r="D433" s="149"/>
      <c r="E433" s="64"/>
      <c r="F433" s="149"/>
      <c r="G433" s="149"/>
      <c r="H433" s="64"/>
      <c r="I433" s="149"/>
      <c r="J433" s="149"/>
      <c r="K433" s="149"/>
      <c r="L433" s="149"/>
      <c r="M433" s="64"/>
      <c r="N433" s="93"/>
      <c r="O433" s="93"/>
      <c r="P433" s="93"/>
      <c r="Q433" s="93"/>
    </row>
    <row r="434" spans="1:17" s="55" customFormat="1">
      <c r="A434" s="149"/>
      <c r="B434" s="149"/>
      <c r="C434" s="149"/>
      <c r="D434" s="149"/>
      <c r="E434" s="64"/>
      <c r="F434" s="149"/>
      <c r="G434" s="149"/>
      <c r="H434" s="64"/>
      <c r="I434" s="149"/>
      <c r="J434" s="149"/>
      <c r="K434" s="149"/>
      <c r="L434" s="149"/>
      <c r="M434" s="64"/>
      <c r="N434" s="93"/>
      <c r="O434" s="93"/>
      <c r="P434" s="93"/>
      <c r="Q434" s="93"/>
    </row>
    <row r="435" spans="1:17" s="55" customFormat="1">
      <c r="A435" s="149"/>
      <c r="B435" s="149"/>
      <c r="C435" s="149"/>
      <c r="D435" s="149"/>
      <c r="E435" s="64"/>
      <c r="F435" s="149"/>
      <c r="G435" s="149"/>
      <c r="H435" s="64"/>
      <c r="I435" s="149"/>
      <c r="J435" s="149"/>
      <c r="K435" s="149"/>
      <c r="L435" s="149"/>
      <c r="M435" s="64"/>
      <c r="N435" s="93"/>
      <c r="O435" s="93"/>
      <c r="P435" s="93"/>
      <c r="Q435" s="93"/>
    </row>
    <row r="436" spans="1:17" s="55" customFormat="1">
      <c r="A436" s="149"/>
      <c r="B436" s="149"/>
      <c r="C436" s="149"/>
      <c r="D436" s="149"/>
      <c r="E436" s="64"/>
      <c r="F436" s="149"/>
      <c r="G436" s="149"/>
      <c r="H436" s="64"/>
      <c r="I436" s="149"/>
      <c r="J436" s="149"/>
      <c r="K436" s="149"/>
      <c r="L436" s="149"/>
      <c r="M436" s="64"/>
      <c r="N436" s="93"/>
      <c r="O436" s="93"/>
      <c r="P436" s="93"/>
      <c r="Q436" s="93"/>
    </row>
    <row r="437" spans="1:17" s="55" customFormat="1">
      <c r="A437" s="149"/>
      <c r="B437" s="149"/>
      <c r="C437" s="149"/>
      <c r="D437" s="149"/>
      <c r="E437" s="64"/>
      <c r="F437" s="149"/>
      <c r="G437" s="149"/>
      <c r="H437" s="64"/>
      <c r="I437" s="149"/>
      <c r="J437" s="149"/>
      <c r="K437" s="149"/>
      <c r="L437" s="149"/>
      <c r="M437" s="64"/>
      <c r="N437" s="93"/>
      <c r="O437" s="93"/>
      <c r="P437" s="93"/>
      <c r="Q437" s="93"/>
    </row>
    <row r="438" spans="1:17" s="55" customFormat="1">
      <c r="A438" s="149"/>
      <c r="B438" s="149"/>
      <c r="C438" s="149"/>
      <c r="D438" s="149"/>
      <c r="E438" s="64"/>
      <c r="F438" s="149"/>
      <c r="G438" s="149"/>
      <c r="H438" s="64"/>
      <c r="I438" s="149"/>
      <c r="J438" s="149"/>
      <c r="K438" s="149"/>
      <c r="L438" s="149"/>
      <c r="M438" s="64"/>
      <c r="N438" s="93"/>
      <c r="O438" s="93"/>
      <c r="P438" s="93"/>
      <c r="Q438" s="93"/>
    </row>
    <row r="439" spans="1:17" s="55" customFormat="1">
      <c r="A439" s="149"/>
      <c r="B439" s="149"/>
      <c r="C439" s="149"/>
      <c r="D439" s="149"/>
      <c r="E439" s="64"/>
      <c r="F439" s="149"/>
      <c r="G439" s="149"/>
      <c r="H439" s="64"/>
      <c r="I439" s="149"/>
      <c r="J439" s="149"/>
      <c r="K439" s="149"/>
      <c r="L439" s="149"/>
      <c r="M439" s="64"/>
      <c r="N439" s="93"/>
      <c r="O439" s="93"/>
      <c r="P439" s="93"/>
      <c r="Q439" s="93"/>
    </row>
    <row r="440" spans="1:17" s="55" customFormat="1">
      <c r="A440" s="149"/>
      <c r="B440" s="149"/>
      <c r="C440" s="149"/>
      <c r="D440" s="149"/>
      <c r="E440" s="64"/>
      <c r="F440" s="149"/>
      <c r="G440" s="149"/>
      <c r="H440" s="64"/>
      <c r="I440" s="149"/>
      <c r="J440" s="149"/>
      <c r="K440" s="149"/>
      <c r="L440" s="149"/>
      <c r="M440" s="64"/>
      <c r="N440" s="93"/>
      <c r="O440" s="93"/>
      <c r="P440" s="93"/>
      <c r="Q440" s="93"/>
    </row>
    <row r="441" spans="1:17" s="55" customFormat="1">
      <c r="A441" s="149"/>
      <c r="B441" s="149"/>
      <c r="C441" s="149"/>
      <c r="D441" s="149"/>
      <c r="E441" s="64"/>
      <c r="F441" s="149"/>
      <c r="G441" s="149"/>
      <c r="H441" s="64"/>
      <c r="I441" s="149"/>
      <c r="J441" s="149"/>
      <c r="K441" s="149"/>
      <c r="L441" s="149"/>
      <c r="M441" s="64"/>
      <c r="N441" s="93"/>
      <c r="O441" s="93"/>
      <c r="P441" s="93"/>
      <c r="Q441" s="93"/>
    </row>
    <row r="442" spans="1:17" s="55" customFormat="1">
      <c r="A442" s="149"/>
      <c r="B442" s="149"/>
      <c r="C442" s="149"/>
      <c r="D442" s="149"/>
      <c r="E442" s="64"/>
      <c r="F442" s="149"/>
      <c r="G442" s="149"/>
      <c r="H442" s="64"/>
      <c r="I442" s="149"/>
      <c r="J442" s="149"/>
      <c r="K442" s="149"/>
      <c r="L442" s="149"/>
      <c r="M442" s="64"/>
      <c r="N442" s="93"/>
      <c r="O442" s="93"/>
      <c r="P442" s="93"/>
      <c r="Q442" s="93"/>
    </row>
    <row r="443" spans="1:17" s="55" customFormat="1">
      <c r="A443" s="149"/>
      <c r="B443" s="149"/>
      <c r="C443" s="149"/>
      <c r="D443" s="149"/>
      <c r="E443" s="64"/>
      <c r="F443" s="149"/>
      <c r="G443" s="149"/>
      <c r="H443" s="64"/>
      <c r="I443" s="149"/>
      <c r="J443" s="149"/>
      <c r="K443" s="149"/>
      <c r="L443" s="149"/>
      <c r="M443" s="64"/>
      <c r="N443" s="93"/>
      <c r="O443" s="93"/>
      <c r="P443" s="93"/>
      <c r="Q443" s="93"/>
    </row>
    <row r="444" spans="1:17" s="55" customFormat="1">
      <c r="A444" s="149"/>
      <c r="B444" s="149"/>
      <c r="C444" s="149"/>
      <c r="D444" s="149"/>
      <c r="E444" s="64"/>
      <c r="F444" s="149"/>
      <c r="G444" s="149"/>
      <c r="H444" s="64"/>
      <c r="I444" s="149"/>
      <c r="J444" s="149"/>
      <c r="K444" s="149"/>
      <c r="L444" s="149"/>
      <c r="M444" s="64"/>
      <c r="N444" s="93"/>
      <c r="O444" s="93"/>
      <c r="P444" s="93"/>
      <c r="Q444" s="93"/>
    </row>
    <row r="445" spans="1:17" s="55" customFormat="1">
      <c r="A445" s="149"/>
      <c r="B445" s="149"/>
      <c r="C445" s="149"/>
      <c r="D445" s="149"/>
      <c r="E445" s="64"/>
      <c r="F445" s="149"/>
      <c r="G445" s="149"/>
      <c r="H445" s="64"/>
      <c r="I445" s="149"/>
      <c r="J445" s="149"/>
      <c r="K445" s="149"/>
      <c r="L445" s="149"/>
      <c r="M445" s="64"/>
      <c r="N445" s="93"/>
      <c r="O445" s="93"/>
      <c r="P445" s="93"/>
      <c r="Q445" s="93"/>
    </row>
    <row r="446" spans="1:17" s="55" customFormat="1">
      <c r="A446" s="149"/>
      <c r="B446" s="149"/>
      <c r="C446" s="149"/>
      <c r="D446" s="149"/>
      <c r="E446" s="64"/>
      <c r="F446" s="149"/>
      <c r="G446" s="149"/>
      <c r="H446" s="64"/>
      <c r="I446" s="149"/>
      <c r="J446" s="149"/>
      <c r="K446" s="149"/>
      <c r="L446" s="149"/>
      <c r="M446" s="64"/>
      <c r="N446" s="93"/>
      <c r="O446" s="93"/>
      <c r="P446" s="93"/>
      <c r="Q446" s="93"/>
    </row>
    <row r="447" spans="1:17" s="55" customFormat="1">
      <c r="A447" s="149"/>
      <c r="B447" s="149"/>
      <c r="C447" s="149"/>
      <c r="D447" s="149"/>
      <c r="E447" s="64"/>
      <c r="F447" s="149"/>
      <c r="G447" s="149"/>
      <c r="H447" s="64"/>
      <c r="I447" s="149"/>
      <c r="J447" s="149"/>
      <c r="K447" s="149"/>
      <c r="L447" s="149"/>
      <c r="M447" s="64"/>
      <c r="N447" s="93"/>
      <c r="O447" s="93"/>
      <c r="P447" s="93"/>
      <c r="Q447" s="93"/>
    </row>
    <row r="448" spans="1:17" s="55" customFormat="1">
      <c r="A448" s="149"/>
      <c r="B448" s="149"/>
      <c r="C448" s="149"/>
      <c r="D448" s="149"/>
      <c r="E448" s="64"/>
      <c r="F448" s="149"/>
      <c r="G448" s="149"/>
      <c r="H448" s="64"/>
      <c r="I448" s="149"/>
      <c r="J448" s="149"/>
      <c r="K448" s="149"/>
      <c r="L448" s="149"/>
      <c r="M448" s="64"/>
      <c r="N448" s="93"/>
      <c r="O448" s="93"/>
      <c r="P448" s="93"/>
      <c r="Q448" s="93"/>
    </row>
    <row r="449" spans="1:17" s="55" customFormat="1">
      <c r="A449" s="149"/>
      <c r="B449" s="149"/>
      <c r="C449" s="149"/>
      <c r="D449" s="149"/>
      <c r="E449" s="64"/>
      <c r="F449" s="149"/>
      <c r="G449" s="149"/>
      <c r="H449" s="64"/>
      <c r="I449" s="149"/>
      <c r="J449" s="149"/>
      <c r="K449" s="149"/>
      <c r="L449" s="149"/>
      <c r="M449" s="64"/>
      <c r="N449" s="93"/>
      <c r="O449" s="93"/>
      <c r="P449" s="93"/>
      <c r="Q449" s="93"/>
    </row>
    <row r="450" spans="1:17" s="55" customFormat="1">
      <c r="A450" s="149"/>
      <c r="B450" s="149"/>
      <c r="C450" s="149"/>
      <c r="D450" s="149"/>
      <c r="E450" s="64"/>
      <c r="F450" s="149"/>
      <c r="G450" s="149"/>
      <c r="H450" s="64"/>
      <c r="I450" s="149"/>
      <c r="J450" s="149"/>
      <c r="K450" s="149"/>
      <c r="L450" s="149"/>
      <c r="M450" s="64"/>
      <c r="N450" s="93"/>
      <c r="O450" s="93"/>
      <c r="P450" s="93"/>
      <c r="Q450" s="93"/>
    </row>
    <row r="451" spans="1:17" s="55" customFormat="1">
      <c r="A451" s="149"/>
      <c r="B451" s="149"/>
      <c r="C451" s="149"/>
      <c r="D451" s="149"/>
      <c r="E451" s="64"/>
      <c r="F451" s="149"/>
      <c r="G451" s="149"/>
      <c r="H451" s="64"/>
      <c r="I451" s="149"/>
      <c r="J451" s="149"/>
      <c r="K451" s="149"/>
      <c r="L451" s="149"/>
      <c r="M451" s="64"/>
      <c r="N451" s="93"/>
      <c r="O451" s="93"/>
      <c r="P451" s="93"/>
      <c r="Q451" s="93"/>
    </row>
    <row r="452" spans="1:17" s="55" customFormat="1">
      <c r="A452" s="149"/>
      <c r="B452" s="149"/>
      <c r="C452" s="149"/>
      <c r="D452" s="149"/>
      <c r="E452" s="64"/>
      <c r="F452" s="149"/>
      <c r="G452" s="149"/>
      <c r="H452" s="64"/>
      <c r="I452" s="149"/>
      <c r="J452" s="149"/>
      <c r="K452" s="149"/>
      <c r="L452" s="149"/>
      <c r="M452" s="64"/>
      <c r="N452" s="93"/>
      <c r="O452" s="93"/>
      <c r="P452" s="93"/>
      <c r="Q452" s="93"/>
    </row>
    <row r="453" spans="1:17" s="55" customFormat="1">
      <c r="A453" s="149"/>
      <c r="B453" s="149"/>
      <c r="C453" s="149"/>
      <c r="D453" s="149"/>
      <c r="E453" s="64"/>
      <c r="F453" s="149"/>
      <c r="G453" s="149"/>
      <c r="H453" s="64"/>
      <c r="I453" s="149"/>
      <c r="J453" s="149"/>
      <c r="K453" s="149"/>
      <c r="L453" s="149"/>
      <c r="M453" s="64"/>
      <c r="N453" s="93"/>
      <c r="O453" s="93"/>
      <c r="P453" s="93"/>
      <c r="Q453" s="93"/>
    </row>
    <row r="454" spans="1:17" s="55" customFormat="1">
      <c r="A454" s="149"/>
      <c r="B454" s="149"/>
      <c r="C454" s="149"/>
      <c r="D454" s="149"/>
      <c r="E454" s="64"/>
      <c r="F454" s="149"/>
      <c r="G454" s="149"/>
      <c r="H454" s="64"/>
      <c r="I454" s="149"/>
      <c r="J454" s="149"/>
      <c r="K454" s="149"/>
      <c r="L454" s="149"/>
      <c r="M454" s="64"/>
      <c r="N454" s="93"/>
      <c r="O454" s="93"/>
      <c r="P454" s="93"/>
      <c r="Q454" s="93"/>
    </row>
    <row r="455" spans="1:17" s="55" customFormat="1">
      <c r="A455" s="149"/>
      <c r="B455" s="149"/>
      <c r="C455" s="149"/>
      <c r="D455" s="149"/>
      <c r="E455" s="64"/>
      <c r="F455" s="149"/>
      <c r="G455" s="149"/>
      <c r="H455" s="64"/>
      <c r="I455" s="149"/>
      <c r="J455" s="149"/>
      <c r="K455" s="149"/>
      <c r="L455" s="149"/>
      <c r="M455" s="64"/>
      <c r="N455" s="93"/>
      <c r="O455" s="93"/>
      <c r="P455" s="93"/>
      <c r="Q455" s="93"/>
    </row>
    <row r="456" spans="1:17" s="55" customFormat="1">
      <c r="A456" s="149"/>
      <c r="B456" s="149"/>
      <c r="C456" s="149"/>
      <c r="D456" s="149"/>
      <c r="E456" s="64"/>
      <c r="F456" s="149"/>
      <c r="G456" s="149"/>
      <c r="H456" s="64"/>
      <c r="I456" s="149"/>
      <c r="J456" s="149"/>
      <c r="K456" s="149"/>
      <c r="L456" s="149"/>
      <c r="M456" s="64"/>
      <c r="N456" s="93"/>
      <c r="O456" s="93"/>
      <c r="P456" s="93"/>
      <c r="Q456" s="93"/>
    </row>
    <row r="457" spans="1:17" s="55" customFormat="1">
      <c r="A457" s="149"/>
      <c r="B457" s="149"/>
      <c r="C457" s="149"/>
      <c r="D457" s="149"/>
      <c r="E457" s="64"/>
      <c r="F457" s="149"/>
      <c r="G457" s="149"/>
      <c r="H457" s="64"/>
      <c r="I457" s="149"/>
      <c r="J457" s="149"/>
      <c r="K457" s="149"/>
      <c r="L457" s="149"/>
      <c r="M457" s="64"/>
      <c r="N457" s="93"/>
      <c r="O457" s="93"/>
      <c r="P457" s="93"/>
      <c r="Q457" s="93"/>
    </row>
    <row r="458" spans="1:17" s="55" customFormat="1">
      <c r="A458" s="149"/>
      <c r="B458" s="149"/>
      <c r="C458" s="149"/>
      <c r="D458" s="149"/>
      <c r="E458" s="64"/>
      <c r="F458" s="149"/>
      <c r="G458" s="149"/>
      <c r="H458" s="64"/>
      <c r="I458" s="149"/>
      <c r="J458" s="149"/>
      <c r="K458" s="149"/>
      <c r="L458" s="149"/>
      <c r="M458" s="64"/>
      <c r="N458" s="93"/>
      <c r="O458" s="93"/>
      <c r="P458" s="93"/>
      <c r="Q458" s="93"/>
    </row>
    <row r="459" spans="1:17" s="55" customFormat="1">
      <c r="A459" s="149"/>
      <c r="B459" s="149"/>
      <c r="C459" s="149"/>
      <c r="D459" s="149"/>
      <c r="E459" s="64"/>
      <c r="F459" s="149"/>
      <c r="G459" s="149"/>
      <c r="H459" s="64"/>
      <c r="I459" s="149"/>
      <c r="J459" s="149"/>
      <c r="K459" s="149"/>
      <c r="L459" s="149"/>
      <c r="M459" s="64"/>
      <c r="N459" s="93"/>
      <c r="O459" s="93"/>
      <c r="P459" s="93"/>
      <c r="Q459" s="93"/>
    </row>
    <row r="460" spans="1:17" s="55" customFormat="1">
      <c r="A460" s="149"/>
      <c r="B460" s="149"/>
      <c r="C460" s="149"/>
      <c r="D460" s="149"/>
      <c r="E460" s="64"/>
      <c r="F460" s="149"/>
      <c r="G460" s="149"/>
      <c r="H460" s="64"/>
      <c r="I460" s="149"/>
      <c r="J460" s="149"/>
      <c r="K460" s="149"/>
      <c r="L460" s="149"/>
      <c r="M460" s="64"/>
      <c r="N460" s="93"/>
      <c r="O460" s="93"/>
      <c r="P460" s="93"/>
      <c r="Q460" s="93"/>
    </row>
    <row r="461" spans="1:17" s="55" customFormat="1">
      <c r="A461" s="149"/>
      <c r="B461" s="149"/>
      <c r="C461" s="149"/>
      <c r="D461" s="149"/>
      <c r="E461" s="64"/>
      <c r="F461" s="149"/>
      <c r="G461" s="149"/>
      <c r="H461" s="64"/>
      <c r="I461" s="149"/>
      <c r="J461" s="149"/>
      <c r="K461" s="149"/>
      <c r="L461" s="149"/>
      <c r="M461" s="64"/>
      <c r="N461" s="93"/>
      <c r="O461" s="93"/>
      <c r="P461" s="93"/>
      <c r="Q461" s="93"/>
    </row>
    <row r="462" spans="1:17" s="55" customFormat="1">
      <c r="A462" s="149"/>
      <c r="B462" s="149"/>
      <c r="C462" s="149"/>
      <c r="D462" s="149"/>
      <c r="E462" s="64"/>
      <c r="F462" s="149"/>
      <c r="G462" s="149"/>
      <c r="H462" s="64"/>
      <c r="I462" s="149"/>
      <c r="J462" s="149"/>
      <c r="K462" s="149"/>
      <c r="L462" s="149"/>
      <c r="M462" s="64"/>
      <c r="N462" s="93"/>
      <c r="O462" s="93"/>
      <c r="P462" s="93"/>
      <c r="Q462" s="93"/>
    </row>
    <row r="463" spans="1:17" s="55" customFormat="1">
      <c r="A463" s="149"/>
      <c r="B463" s="149"/>
      <c r="C463" s="149"/>
      <c r="D463" s="149"/>
      <c r="E463" s="64"/>
      <c r="F463" s="149"/>
      <c r="G463" s="149"/>
      <c r="H463" s="64"/>
      <c r="I463" s="149"/>
      <c r="J463" s="149"/>
      <c r="K463" s="149"/>
      <c r="L463" s="149"/>
      <c r="M463" s="64"/>
      <c r="N463" s="93"/>
      <c r="O463" s="93"/>
      <c r="P463" s="93"/>
      <c r="Q463" s="93"/>
    </row>
    <row r="464" spans="1:17" s="55" customFormat="1">
      <c r="A464" s="149"/>
      <c r="B464" s="149"/>
      <c r="C464" s="149"/>
      <c r="D464" s="149"/>
      <c r="E464" s="64"/>
      <c r="F464" s="149"/>
      <c r="G464" s="149"/>
      <c r="H464" s="64"/>
      <c r="I464" s="149"/>
      <c r="J464" s="149"/>
      <c r="K464" s="149"/>
      <c r="L464" s="149"/>
      <c r="M464" s="64"/>
      <c r="N464" s="93"/>
      <c r="O464" s="93"/>
      <c r="P464" s="93"/>
      <c r="Q464" s="93"/>
    </row>
    <row r="465" spans="1:17" s="55" customFormat="1">
      <c r="A465" s="149"/>
      <c r="B465" s="149"/>
      <c r="C465" s="149"/>
      <c r="D465" s="149"/>
      <c r="E465" s="64"/>
      <c r="F465" s="149"/>
      <c r="G465" s="149"/>
      <c r="H465" s="64"/>
      <c r="I465" s="149"/>
      <c r="J465" s="149"/>
      <c r="K465" s="149"/>
      <c r="L465" s="149"/>
      <c r="M465" s="64"/>
      <c r="N465" s="93"/>
      <c r="O465" s="93"/>
      <c r="P465" s="93"/>
      <c r="Q465" s="93"/>
    </row>
    <row r="466" spans="1:17" s="55" customFormat="1">
      <c r="A466" s="149"/>
      <c r="B466" s="149"/>
      <c r="C466" s="149"/>
      <c r="D466" s="149"/>
      <c r="E466" s="64"/>
      <c r="F466" s="149"/>
      <c r="G466" s="149"/>
      <c r="H466" s="64"/>
      <c r="I466" s="149"/>
      <c r="J466" s="149"/>
      <c r="K466" s="149"/>
      <c r="L466" s="149"/>
      <c r="M466" s="64"/>
      <c r="N466" s="93"/>
      <c r="O466" s="93"/>
      <c r="P466" s="93"/>
      <c r="Q466" s="93"/>
    </row>
    <row r="467" spans="1:17" s="55" customFormat="1">
      <c r="A467" s="149"/>
      <c r="B467" s="149"/>
      <c r="C467" s="149"/>
      <c r="D467" s="149"/>
      <c r="E467" s="64"/>
      <c r="F467" s="149"/>
      <c r="G467" s="149"/>
      <c r="H467" s="64"/>
      <c r="I467" s="149"/>
      <c r="J467" s="149"/>
      <c r="K467" s="149"/>
      <c r="L467" s="149"/>
      <c r="M467" s="64"/>
      <c r="N467" s="93"/>
      <c r="O467" s="93"/>
      <c r="P467" s="93"/>
      <c r="Q467" s="93"/>
    </row>
    <row r="468" spans="1:17" s="55" customFormat="1">
      <c r="A468" s="149"/>
      <c r="B468" s="149"/>
      <c r="C468" s="149"/>
      <c r="D468" s="149"/>
      <c r="E468" s="64"/>
      <c r="F468" s="149"/>
      <c r="G468" s="149"/>
      <c r="H468" s="64"/>
      <c r="I468" s="149"/>
      <c r="J468" s="149"/>
      <c r="K468" s="149"/>
      <c r="L468" s="149"/>
      <c r="M468" s="64"/>
      <c r="N468" s="93"/>
      <c r="O468" s="93"/>
      <c r="P468" s="93"/>
      <c r="Q468" s="93"/>
    </row>
    <row r="469" spans="1:17" s="55" customFormat="1">
      <c r="A469" s="149"/>
      <c r="B469" s="149"/>
      <c r="C469" s="149"/>
      <c r="D469" s="149"/>
      <c r="E469" s="64"/>
      <c r="F469" s="149"/>
      <c r="G469" s="149"/>
      <c r="H469" s="64"/>
      <c r="I469" s="149"/>
      <c r="J469" s="149"/>
      <c r="K469" s="149"/>
      <c r="L469" s="149"/>
      <c r="M469" s="64"/>
      <c r="N469" s="93"/>
      <c r="O469" s="93"/>
      <c r="P469" s="93"/>
      <c r="Q469" s="93"/>
    </row>
    <row r="470" spans="1:17" s="55" customFormat="1">
      <c r="A470" s="149"/>
      <c r="B470" s="149"/>
      <c r="C470" s="149"/>
      <c r="D470" s="149"/>
      <c r="E470" s="64"/>
      <c r="F470" s="149"/>
      <c r="G470" s="149"/>
      <c r="H470" s="64"/>
      <c r="I470" s="149"/>
      <c r="J470" s="149"/>
      <c r="K470" s="149"/>
      <c r="L470" s="149"/>
      <c r="M470" s="64"/>
      <c r="N470" s="93"/>
      <c r="O470" s="93"/>
      <c r="P470" s="93"/>
      <c r="Q470" s="93"/>
    </row>
    <row r="471" spans="1:17" s="55" customFormat="1">
      <c r="A471" s="149"/>
      <c r="B471" s="149"/>
      <c r="C471" s="149"/>
      <c r="D471" s="149"/>
      <c r="E471" s="64"/>
      <c r="F471" s="149"/>
      <c r="G471" s="149"/>
      <c r="H471" s="64"/>
      <c r="I471" s="149"/>
      <c r="J471" s="149"/>
      <c r="K471" s="149"/>
      <c r="L471" s="149"/>
      <c r="M471" s="64"/>
      <c r="N471" s="93"/>
      <c r="O471" s="93"/>
      <c r="P471" s="93"/>
      <c r="Q471" s="93"/>
    </row>
    <row r="472" spans="1:17" s="55" customFormat="1">
      <c r="A472" s="149"/>
      <c r="B472" s="149"/>
      <c r="C472" s="149"/>
      <c r="D472" s="149"/>
      <c r="E472" s="64"/>
      <c r="F472" s="149"/>
      <c r="G472" s="149"/>
      <c r="H472" s="64"/>
      <c r="I472" s="149"/>
      <c r="J472" s="149"/>
      <c r="K472" s="149"/>
      <c r="L472" s="149"/>
      <c r="M472" s="64"/>
      <c r="N472" s="93"/>
      <c r="O472" s="93"/>
      <c r="P472" s="93"/>
      <c r="Q472" s="93"/>
    </row>
    <row r="473" spans="1:17" s="55" customFormat="1">
      <c r="A473" s="149"/>
      <c r="B473" s="149"/>
      <c r="C473" s="149"/>
      <c r="D473" s="149"/>
      <c r="E473" s="64"/>
      <c r="F473" s="149"/>
      <c r="G473" s="149"/>
      <c r="H473" s="64"/>
      <c r="I473" s="149"/>
      <c r="J473" s="149"/>
      <c r="K473" s="149"/>
      <c r="L473" s="149"/>
      <c r="M473" s="64"/>
      <c r="N473" s="93"/>
      <c r="O473" s="93"/>
      <c r="P473" s="93"/>
      <c r="Q473" s="93"/>
    </row>
    <row r="474" spans="1:17" s="55" customFormat="1">
      <c r="A474" s="149"/>
      <c r="B474" s="149"/>
      <c r="C474" s="149"/>
      <c r="D474" s="149"/>
      <c r="E474" s="64"/>
      <c r="F474" s="149"/>
      <c r="G474" s="149"/>
      <c r="H474" s="64"/>
      <c r="I474" s="149"/>
      <c r="J474" s="149"/>
      <c r="K474" s="149"/>
      <c r="L474" s="149"/>
      <c r="M474" s="64"/>
      <c r="N474" s="93"/>
      <c r="O474" s="93"/>
      <c r="P474" s="93"/>
      <c r="Q474" s="93"/>
    </row>
    <row r="475" spans="1:17" s="55" customFormat="1">
      <c r="A475" s="149"/>
      <c r="B475" s="149"/>
      <c r="C475" s="149"/>
      <c r="D475" s="149"/>
      <c r="E475" s="64"/>
      <c r="F475" s="149"/>
      <c r="G475" s="149"/>
      <c r="H475" s="64"/>
      <c r="I475" s="149"/>
      <c r="J475" s="149"/>
      <c r="K475" s="149"/>
      <c r="L475" s="149"/>
      <c r="M475" s="64"/>
      <c r="N475" s="93"/>
      <c r="O475" s="93"/>
      <c r="P475" s="93"/>
      <c r="Q475" s="93"/>
    </row>
    <row r="476" spans="1:17" s="55" customFormat="1">
      <c r="A476" s="149"/>
      <c r="B476" s="149"/>
      <c r="C476" s="149"/>
      <c r="D476" s="149"/>
      <c r="E476" s="64"/>
      <c r="F476" s="149"/>
      <c r="G476" s="149"/>
      <c r="H476" s="64"/>
      <c r="I476" s="149"/>
      <c r="J476" s="149"/>
      <c r="K476" s="149"/>
      <c r="L476" s="149"/>
      <c r="M476" s="64"/>
      <c r="N476" s="93"/>
      <c r="O476" s="93"/>
      <c r="P476" s="93"/>
      <c r="Q476" s="93"/>
    </row>
    <row r="477" spans="1:17" s="55" customFormat="1">
      <c r="A477" s="149"/>
      <c r="B477" s="149"/>
      <c r="C477" s="149"/>
      <c r="D477" s="149"/>
      <c r="E477" s="64"/>
      <c r="F477" s="149"/>
      <c r="G477" s="149"/>
      <c r="H477" s="64"/>
      <c r="I477" s="149"/>
      <c r="J477" s="149"/>
      <c r="K477" s="149"/>
      <c r="L477" s="149"/>
      <c r="M477" s="64"/>
      <c r="N477" s="93"/>
      <c r="O477" s="93"/>
      <c r="P477" s="93"/>
      <c r="Q477" s="93"/>
    </row>
    <row r="478" spans="1:17" s="55" customFormat="1">
      <c r="A478" s="149"/>
      <c r="B478" s="149"/>
      <c r="C478" s="149"/>
      <c r="D478" s="149"/>
      <c r="E478" s="64"/>
      <c r="F478" s="149"/>
      <c r="G478" s="149"/>
      <c r="H478" s="64"/>
      <c r="I478" s="149"/>
      <c r="J478" s="149"/>
      <c r="K478" s="149"/>
      <c r="L478" s="149"/>
      <c r="M478" s="64"/>
      <c r="N478" s="93"/>
      <c r="O478" s="93"/>
      <c r="P478" s="93"/>
      <c r="Q478" s="93"/>
    </row>
    <row r="479" spans="1:17" s="55" customFormat="1">
      <c r="A479" s="149"/>
      <c r="B479" s="149"/>
      <c r="C479" s="149"/>
      <c r="D479" s="149"/>
      <c r="E479" s="64"/>
      <c r="F479" s="149"/>
      <c r="G479" s="149"/>
      <c r="H479" s="64"/>
      <c r="I479" s="149"/>
      <c r="J479" s="149"/>
      <c r="K479" s="149"/>
      <c r="L479" s="149"/>
      <c r="M479" s="64"/>
      <c r="N479" s="93"/>
      <c r="O479" s="93"/>
      <c r="P479" s="93"/>
      <c r="Q479" s="93"/>
    </row>
    <row r="480" spans="1:17" s="55" customFormat="1">
      <c r="A480" s="149"/>
      <c r="B480" s="149"/>
      <c r="C480" s="149"/>
      <c r="D480" s="149"/>
      <c r="E480" s="64"/>
      <c r="F480" s="149"/>
      <c r="G480" s="149"/>
      <c r="H480" s="64"/>
      <c r="I480" s="149"/>
      <c r="J480" s="149"/>
      <c r="K480" s="149"/>
      <c r="L480" s="149"/>
      <c r="M480" s="64"/>
      <c r="N480" s="93"/>
      <c r="O480" s="93"/>
      <c r="P480" s="93"/>
      <c r="Q480" s="93"/>
    </row>
    <row r="481" spans="1:17" s="55" customFormat="1">
      <c r="A481" s="149"/>
      <c r="B481" s="149"/>
      <c r="C481" s="149"/>
      <c r="D481" s="149"/>
      <c r="E481" s="64"/>
      <c r="F481" s="149"/>
      <c r="G481" s="149"/>
      <c r="H481" s="64"/>
      <c r="I481" s="149"/>
      <c r="J481" s="149"/>
      <c r="K481" s="149"/>
      <c r="L481" s="149"/>
      <c r="M481" s="64"/>
      <c r="N481" s="93"/>
      <c r="O481" s="93"/>
      <c r="P481" s="93"/>
      <c r="Q481" s="93"/>
    </row>
    <row r="482" spans="1:17" s="55" customFormat="1">
      <c r="A482" s="149"/>
      <c r="B482" s="149"/>
      <c r="C482" s="149"/>
      <c r="D482" s="149"/>
      <c r="E482" s="64"/>
      <c r="F482" s="149"/>
      <c r="G482" s="149"/>
      <c r="H482" s="64"/>
      <c r="I482" s="149"/>
      <c r="J482" s="149"/>
      <c r="K482" s="149"/>
      <c r="L482" s="149"/>
      <c r="M482" s="64"/>
      <c r="N482" s="93"/>
      <c r="O482" s="93"/>
      <c r="P482" s="93"/>
      <c r="Q482" s="93"/>
    </row>
    <row r="483" spans="1:17" s="55" customFormat="1">
      <c r="A483" s="149"/>
      <c r="B483" s="149"/>
      <c r="C483" s="149"/>
      <c r="D483" s="149"/>
      <c r="E483" s="64"/>
      <c r="F483" s="149"/>
      <c r="G483" s="149"/>
      <c r="H483" s="64"/>
      <c r="I483" s="149"/>
      <c r="J483" s="149"/>
      <c r="K483" s="149"/>
      <c r="L483" s="149"/>
      <c r="M483" s="64"/>
      <c r="N483" s="93"/>
      <c r="O483" s="93"/>
      <c r="P483" s="93"/>
      <c r="Q483" s="93"/>
    </row>
    <row r="484" spans="1:17" s="55" customFormat="1">
      <c r="A484" s="149"/>
      <c r="B484" s="149"/>
      <c r="C484" s="149"/>
      <c r="D484" s="149"/>
      <c r="E484" s="64"/>
      <c r="F484" s="149"/>
      <c r="G484" s="149"/>
      <c r="H484" s="64"/>
      <c r="I484" s="149"/>
      <c r="J484" s="149"/>
      <c r="K484" s="149"/>
      <c r="L484" s="149"/>
      <c r="M484" s="64"/>
      <c r="N484" s="93"/>
      <c r="O484" s="93"/>
      <c r="P484" s="93"/>
      <c r="Q484" s="93"/>
    </row>
    <row r="485" spans="1:17" s="55" customFormat="1">
      <c r="A485" s="149"/>
      <c r="B485" s="149"/>
      <c r="C485" s="149"/>
      <c r="D485" s="149"/>
      <c r="E485" s="64"/>
      <c r="F485" s="149"/>
      <c r="G485" s="149"/>
      <c r="H485" s="64"/>
      <c r="I485" s="149"/>
      <c r="J485" s="149"/>
      <c r="K485" s="149"/>
      <c r="L485" s="149"/>
      <c r="M485" s="64"/>
      <c r="N485" s="93"/>
      <c r="O485" s="93"/>
      <c r="P485" s="93"/>
      <c r="Q485" s="93"/>
    </row>
    <row r="486" spans="1:17" s="55" customFormat="1">
      <c r="A486" s="149"/>
      <c r="B486" s="149"/>
      <c r="C486" s="149"/>
      <c r="D486" s="149"/>
      <c r="E486" s="64"/>
      <c r="F486" s="149"/>
      <c r="G486" s="149"/>
      <c r="H486" s="64"/>
      <c r="I486" s="149"/>
      <c r="J486" s="149"/>
      <c r="K486" s="149"/>
      <c r="L486" s="149"/>
      <c r="M486" s="64"/>
      <c r="N486" s="93"/>
      <c r="O486" s="93"/>
      <c r="P486" s="93"/>
      <c r="Q486" s="93"/>
    </row>
    <row r="487" spans="1:17" s="55" customFormat="1">
      <c r="A487" s="149"/>
      <c r="B487" s="149"/>
      <c r="C487" s="149"/>
      <c r="D487" s="149"/>
      <c r="E487" s="64"/>
      <c r="F487" s="149"/>
      <c r="G487" s="149"/>
      <c r="H487" s="64"/>
      <c r="I487" s="149"/>
      <c r="J487" s="149"/>
      <c r="K487" s="149"/>
      <c r="L487" s="149"/>
      <c r="M487" s="64"/>
      <c r="N487" s="93"/>
      <c r="O487" s="93"/>
      <c r="P487" s="93"/>
      <c r="Q487" s="93"/>
    </row>
    <row r="488" spans="1:17" s="55" customFormat="1">
      <c r="A488" s="149"/>
      <c r="B488" s="149"/>
      <c r="C488" s="149"/>
      <c r="D488" s="149"/>
      <c r="E488" s="64"/>
      <c r="F488" s="149"/>
      <c r="G488" s="149"/>
      <c r="H488" s="64"/>
      <c r="I488" s="149"/>
      <c r="J488" s="149"/>
      <c r="K488" s="149"/>
      <c r="L488" s="149"/>
      <c r="M488" s="64"/>
      <c r="N488" s="93"/>
      <c r="O488" s="93"/>
      <c r="P488" s="93"/>
      <c r="Q488" s="93"/>
    </row>
    <row r="489" spans="1:17" s="55" customFormat="1">
      <c r="A489" s="149"/>
      <c r="B489" s="149"/>
      <c r="C489" s="149"/>
      <c r="D489" s="149"/>
      <c r="E489" s="64"/>
      <c r="F489" s="149"/>
      <c r="G489" s="149"/>
      <c r="H489" s="64"/>
      <c r="I489" s="149"/>
      <c r="J489" s="149"/>
      <c r="K489" s="149"/>
      <c r="L489" s="149"/>
      <c r="M489" s="64"/>
      <c r="N489" s="93"/>
      <c r="O489" s="93"/>
      <c r="P489" s="93"/>
      <c r="Q489" s="93"/>
    </row>
    <row r="490" spans="1:17" s="55" customFormat="1">
      <c r="A490" s="149"/>
      <c r="B490" s="149"/>
      <c r="C490" s="149"/>
      <c r="D490" s="149"/>
      <c r="E490" s="64"/>
      <c r="F490" s="149"/>
      <c r="G490" s="149"/>
      <c r="H490" s="64"/>
      <c r="I490" s="149"/>
      <c r="J490" s="149"/>
      <c r="K490" s="149"/>
      <c r="L490" s="149"/>
      <c r="M490" s="64"/>
      <c r="N490" s="93"/>
      <c r="O490" s="93"/>
      <c r="P490" s="93"/>
      <c r="Q490" s="93"/>
    </row>
    <row r="491" spans="1:17" s="55" customFormat="1">
      <c r="A491" s="149"/>
      <c r="B491" s="149"/>
      <c r="C491" s="149"/>
      <c r="D491" s="149"/>
      <c r="E491" s="64"/>
      <c r="F491" s="149"/>
      <c r="G491" s="149"/>
      <c r="H491" s="64"/>
      <c r="I491" s="149"/>
      <c r="J491" s="149"/>
      <c r="K491" s="149"/>
      <c r="L491" s="149"/>
      <c r="M491" s="64"/>
      <c r="N491" s="93"/>
      <c r="O491" s="93"/>
      <c r="P491" s="93"/>
      <c r="Q491" s="93"/>
    </row>
    <row r="492" spans="1:17" s="55" customFormat="1">
      <c r="A492" s="149"/>
      <c r="B492" s="149"/>
      <c r="C492" s="149"/>
      <c r="D492" s="149"/>
      <c r="E492" s="64"/>
      <c r="F492" s="149"/>
      <c r="G492" s="149"/>
      <c r="H492" s="64"/>
      <c r="I492" s="149"/>
      <c r="J492" s="149"/>
      <c r="K492" s="149"/>
      <c r="L492" s="149"/>
      <c r="M492" s="64"/>
      <c r="N492" s="93"/>
      <c r="O492" s="93"/>
      <c r="P492" s="93"/>
      <c r="Q492" s="93"/>
    </row>
    <row r="493" spans="1:17" s="55" customFormat="1">
      <c r="A493" s="149"/>
      <c r="B493" s="149"/>
      <c r="C493" s="149"/>
      <c r="D493" s="149"/>
      <c r="E493" s="64"/>
      <c r="F493" s="149"/>
      <c r="G493" s="149"/>
      <c r="H493" s="64"/>
      <c r="I493" s="149"/>
      <c r="J493" s="149"/>
      <c r="K493" s="149"/>
      <c r="L493" s="149"/>
      <c r="M493" s="64"/>
      <c r="N493" s="93"/>
      <c r="O493" s="93"/>
      <c r="P493" s="93"/>
      <c r="Q493" s="93"/>
    </row>
    <row r="494" spans="1:17" s="55" customFormat="1">
      <c r="A494" s="149"/>
      <c r="B494" s="149"/>
      <c r="C494" s="149"/>
      <c r="D494" s="149"/>
      <c r="E494" s="64"/>
      <c r="F494" s="149"/>
      <c r="G494" s="149"/>
      <c r="H494" s="64"/>
      <c r="I494" s="149"/>
      <c r="J494" s="149"/>
      <c r="K494" s="149"/>
      <c r="L494" s="149"/>
      <c r="M494" s="64"/>
      <c r="N494" s="93"/>
      <c r="O494" s="93"/>
      <c r="P494" s="93"/>
      <c r="Q494" s="93"/>
    </row>
    <row r="495" spans="1:17" s="55" customFormat="1">
      <c r="A495" s="149"/>
      <c r="B495" s="149"/>
      <c r="C495" s="149"/>
      <c r="D495" s="149"/>
      <c r="E495" s="64"/>
      <c r="F495" s="149"/>
      <c r="G495" s="149"/>
      <c r="H495" s="64"/>
      <c r="I495" s="149"/>
      <c r="J495" s="149"/>
      <c r="K495" s="149"/>
      <c r="L495" s="149"/>
      <c r="M495" s="64"/>
      <c r="N495" s="93"/>
      <c r="O495" s="93"/>
      <c r="P495" s="93"/>
      <c r="Q495" s="93"/>
    </row>
    <row r="496" spans="1:17" s="55" customFormat="1">
      <c r="A496" s="149"/>
      <c r="B496" s="149"/>
      <c r="C496" s="149"/>
      <c r="D496" s="149"/>
      <c r="E496" s="64"/>
      <c r="F496" s="149"/>
      <c r="G496" s="149"/>
      <c r="H496" s="64"/>
      <c r="I496" s="149"/>
      <c r="J496" s="149"/>
      <c r="K496" s="149"/>
      <c r="L496" s="149"/>
      <c r="M496" s="64"/>
      <c r="N496" s="93"/>
      <c r="O496" s="93"/>
      <c r="P496" s="93"/>
      <c r="Q496" s="93"/>
    </row>
    <row r="497" spans="1:17" s="55" customFormat="1">
      <c r="A497" s="149"/>
      <c r="B497" s="149"/>
      <c r="C497" s="149"/>
      <c r="D497" s="149"/>
      <c r="E497" s="64"/>
      <c r="F497" s="149"/>
      <c r="G497" s="149"/>
      <c r="H497" s="64"/>
      <c r="I497" s="149"/>
      <c r="J497" s="149"/>
      <c r="K497" s="149"/>
      <c r="L497" s="149"/>
      <c r="M497" s="64"/>
      <c r="N497" s="93"/>
      <c r="O497" s="93"/>
      <c r="P497" s="93"/>
      <c r="Q497" s="93"/>
    </row>
    <row r="498" spans="1:17" s="55" customFormat="1">
      <c r="A498" s="149"/>
      <c r="B498" s="149"/>
      <c r="C498" s="149"/>
      <c r="D498" s="149"/>
      <c r="E498" s="64"/>
      <c r="F498" s="149"/>
      <c r="G498" s="149"/>
      <c r="H498" s="64"/>
      <c r="I498" s="149"/>
      <c r="J498" s="149"/>
      <c r="K498" s="149"/>
      <c r="L498" s="149"/>
      <c r="M498" s="64"/>
      <c r="N498" s="93"/>
      <c r="O498" s="93"/>
      <c r="P498" s="93"/>
      <c r="Q498" s="93"/>
    </row>
    <row r="499" spans="1:17" s="55" customFormat="1">
      <c r="A499" s="149"/>
      <c r="B499" s="149"/>
      <c r="C499" s="149"/>
      <c r="D499" s="149"/>
      <c r="E499" s="64"/>
      <c r="F499" s="149"/>
      <c r="G499" s="149"/>
      <c r="H499" s="64"/>
      <c r="I499" s="149"/>
      <c r="J499" s="149"/>
      <c r="K499" s="149"/>
      <c r="L499" s="149"/>
      <c r="M499" s="64"/>
      <c r="N499" s="93"/>
      <c r="O499" s="93"/>
      <c r="P499" s="93"/>
      <c r="Q499" s="93"/>
    </row>
    <row r="500" spans="1:17" s="55" customFormat="1">
      <c r="A500" s="149"/>
      <c r="B500" s="149"/>
      <c r="C500" s="149"/>
      <c r="D500" s="149"/>
      <c r="E500" s="64"/>
      <c r="F500" s="149"/>
      <c r="G500" s="149"/>
      <c r="H500" s="64"/>
      <c r="I500" s="149"/>
      <c r="J500" s="149"/>
      <c r="K500" s="149"/>
      <c r="L500" s="149"/>
      <c r="M500" s="64"/>
      <c r="N500" s="93"/>
      <c r="O500" s="93"/>
      <c r="P500" s="93"/>
      <c r="Q500" s="93"/>
    </row>
    <row r="501" spans="1:17" s="55" customFormat="1">
      <c r="A501" s="149"/>
      <c r="B501" s="149"/>
      <c r="C501" s="149"/>
      <c r="D501" s="149"/>
      <c r="E501" s="64"/>
      <c r="F501" s="149"/>
      <c r="G501" s="149"/>
      <c r="H501" s="64"/>
      <c r="I501" s="149"/>
      <c r="J501" s="149"/>
      <c r="K501" s="149"/>
      <c r="L501" s="149"/>
      <c r="M501" s="64"/>
      <c r="N501" s="93"/>
      <c r="O501" s="93"/>
      <c r="P501" s="93"/>
      <c r="Q501" s="93"/>
    </row>
    <row r="502" spans="1:17" s="55" customFormat="1">
      <c r="A502" s="149"/>
      <c r="B502" s="149"/>
      <c r="C502" s="149"/>
      <c r="D502" s="149"/>
      <c r="E502" s="64"/>
      <c r="F502" s="149"/>
      <c r="G502" s="149"/>
      <c r="H502" s="64"/>
      <c r="I502" s="149"/>
      <c r="J502" s="149"/>
      <c r="K502" s="149"/>
      <c r="L502" s="149"/>
      <c r="M502" s="64"/>
      <c r="N502" s="93"/>
      <c r="O502" s="93"/>
      <c r="P502" s="93"/>
      <c r="Q502" s="93"/>
    </row>
    <row r="503" spans="1:17" s="55" customFormat="1">
      <c r="A503" s="149"/>
      <c r="B503" s="149"/>
      <c r="C503" s="149"/>
      <c r="D503" s="149"/>
      <c r="E503" s="64"/>
      <c r="F503" s="149"/>
      <c r="G503" s="149"/>
      <c r="H503" s="64"/>
      <c r="I503" s="149"/>
      <c r="J503" s="149"/>
      <c r="K503" s="149"/>
      <c r="L503" s="149"/>
      <c r="M503" s="64"/>
      <c r="N503" s="93"/>
      <c r="O503" s="93"/>
      <c r="P503" s="93"/>
      <c r="Q503" s="93"/>
    </row>
    <row r="504" spans="1:17" s="55" customFormat="1">
      <c r="A504" s="149"/>
      <c r="B504" s="149"/>
      <c r="C504" s="149"/>
      <c r="D504" s="149"/>
      <c r="E504" s="64"/>
      <c r="F504" s="149"/>
      <c r="G504" s="149"/>
      <c r="H504" s="64"/>
      <c r="I504" s="149"/>
      <c r="J504" s="149"/>
      <c r="K504" s="149"/>
      <c r="L504" s="149"/>
      <c r="M504" s="64"/>
      <c r="N504" s="93"/>
      <c r="O504" s="93"/>
      <c r="P504" s="93"/>
      <c r="Q504" s="93"/>
    </row>
    <row r="505" spans="1:17" s="55" customFormat="1">
      <c r="A505" s="149"/>
      <c r="B505" s="149"/>
      <c r="C505" s="149"/>
      <c r="D505" s="149"/>
      <c r="E505" s="64"/>
      <c r="F505" s="149"/>
      <c r="G505" s="149"/>
      <c r="H505" s="64"/>
      <c r="I505" s="149"/>
      <c r="J505" s="149"/>
      <c r="K505" s="149"/>
      <c r="L505" s="149"/>
      <c r="M505" s="64"/>
      <c r="N505" s="93"/>
      <c r="O505" s="93"/>
      <c r="P505" s="93"/>
      <c r="Q505" s="93"/>
    </row>
    <row r="506" spans="1:17" s="55" customFormat="1">
      <c r="A506" s="149"/>
      <c r="B506" s="149"/>
      <c r="C506" s="149"/>
      <c r="D506" s="149"/>
      <c r="E506" s="64"/>
      <c r="F506" s="149"/>
      <c r="G506" s="149"/>
      <c r="H506" s="64"/>
      <c r="I506" s="149"/>
      <c r="J506" s="149"/>
      <c r="K506" s="149"/>
      <c r="L506" s="149"/>
      <c r="M506" s="64"/>
      <c r="N506" s="93"/>
      <c r="O506" s="93"/>
      <c r="P506" s="93"/>
      <c r="Q506" s="93"/>
    </row>
    <row r="507" spans="1:17" s="55" customFormat="1">
      <c r="A507" s="149"/>
      <c r="B507" s="149"/>
      <c r="C507" s="149"/>
      <c r="D507" s="149"/>
      <c r="E507" s="64"/>
      <c r="F507" s="149"/>
      <c r="G507" s="149"/>
      <c r="H507" s="64"/>
      <c r="I507" s="149"/>
      <c r="J507" s="149"/>
      <c r="K507" s="149"/>
      <c r="L507" s="149"/>
      <c r="M507" s="64"/>
      <c r="N507" s="93"/>
      <c r="O507" s="93"/>
      <c r="P507" s="93"/>
      <c r="Q507" s="93"/>
    </row>
    <row r="508" spans="1:17" s="55" customFormat="1">
      <c r="A508" s="149"/>
      <c r="B508" s="149"/>
      <c r="C508" s="149"/>
      <c r="D508" s="149"/>
      <c r="E508" s="64"/>
      <c r="F508" s="149"/>
      <c r="G508" s="149"/>
      <c r="H508" s="64"/>
      <c r="I508" s="149"/>
      <c r="J508" s="149"/>
      <c r="K508" s="149"/>
      <c r="L508" s="149"/>
      <c r="M508" s="64"/>
      <c r="N508" s="93"/>
      <c r="O508" s="93"/>
      <c r="P508" s="93"/>
      <c r="Q508" s="93"/>
    </row>
    <row r="509" spans="1:17" s="55" customFormat="1">
      <c r="A509" s="149"/>
      <c r="B509" s="149"/>
      <c r="C509" s="149"/>
      <c r="D509" s="149"/>
      <c r="E509" s="64"/>
      <c r="F509" s="149"/>
      <c r="G509" s="149"/>
      <c r="H509" s="64"/>
      <c r="I509" s="149"/>
      <c r="J509" s="149"/>
      <c r="K509" s="149"/>
      <c r="L509" s="149"/>
      <c r="M509" s="64"/>
      <c r="N509" s="93"/>
      <c r="O509" s="93"/>
      <c r="P509" s="93"/>
      <c r="Q509" s="93"/>
    </row>
    <row r="510" spans="1:17" s="55" customFormat="1">
      <c r="A510" s="149"/>
      <c r="B510" s="149"/>
      <c r="C510" s="149"/>
      <c r="D510" s="149"/>
      <c r="E510" s="64"/>
      <c r="F510" s="149"/>
      <c r="G510" s="149"/>
      <c r="H510" s="64"/>
      <c r="I510" s="149"/>
      <c r="J510" s="149"/>
      <c r="K510" s="149"/>
      <c r="L510" s="149"/>
      <c r="M510" s="64"/>
      <c r="N510" s="93"/>
      <c r="O510" s="93"/>
      <c r="P510" s="93"/>
      <c r="Q510" s="93"/>
    </row>
    <row r="511" spans="1:17" s="55" customFormat="1">
      <c r="A511" s="149"/>
      <c r="B511" s="149"/>
      <c r="C511" s="149"/>
      <c r="D511" s="149"/>
      <c r="E511" s="64"/>
      <c r="F511" s="149"/>
      <c r="G511" s="149"/>
      <c r="H511" s="64"/>
      <c r="I511" s="149"/>
      <c r="J511" s="149"/>
      <c r="K511" s="149"/>
      <c r="L511" s="149"/>
      <c r="M511" s="64"/>
      <c r="N511" s="93"/>
      <c r="O511" s="93"/>
      <c r="P511" s="93"/>
      <c r="Q511" s="93"/>
    </row>
    <row r="512" spans="1:17" s="55" customFormat="1">
      <c r="A512" s="149"/>
      <c r="B512" s="149"/>
      <c r="C512" s="149"/>
      <c r="D512" s="149"/>
      <c r="E512" s="64"/>
      <c r="F512" s="149"/>
      <c r="G512" s="149"/>
      <c r="H512" s="64"/>
      <c r="I512" s="149"/>
      <c r="J512" s="149"/>
      <c r="K512" s="149"/>
      <c r="L512" s="149"/>
      <c r="M512" s="64"/>
      <c r="N512" s="93"/>
      <c r="O512" s="93"/>
      <c r="P512" s="93"/>
      <c r="Q512" s="93"/>
    </row>
    <row r="513" spans="1:17" s="55" customFormat="1">
      <c r="A513" s="149"/>
      <c r="B513" s="149"/>
      <c r="C513" s="149"/>
      <c r="D513" s="149"/>
      <c r="E513" s="64"/>
      <c r="F513" s="149"/>
      <c r="G513" s="149"/>
      <c r="H513" s="64"/>
      <c r="I513" s="149"/>
      <c r="J513" s="149"/>
      <c r="K513" s="149"/>
      <c r="L513" s="149"/>
      <c r="M513" s="64"/>
      <c r="N513" s="93"/>
      <c r="O513" s="93"/>
      <c r="P513" s="93"/>
      <c r="Q513" s="93"/>
    </row>
    <row r="514" spans="1:17" s="55" customFormat="1">
      <c r="A514" s="149"/>
      <c r="B514" s="149"/>
      <c r="C514" s="149"/>
      <c r="D514" s="149"/>
      <c r="E514" s="64"/>
      <c r="F514" s="149"/>
      <c r="G514" s="149"/>
      <c r="H514" s="64"/>
      <c r="I514" s="149"/>
      <c r="J514" s="149"/>
      <c r="K514" s="149"/>
      <c r="L514" s="149"/>
      <c r="M514" s="64"/>
      <c r="N514" s="93"/>
      <c r="O514" s="93"/>
      <c r="P514" s="93"/>
      <c r="Q514" s="93"/>
    </row>
    <row r="515" spans="1:17" s="55" customFormat="1">
      <c r="A515" s="149"/>
      <c r="B515" s="149"/>
      <c r="C515" s="149"/>
      <c r="D515" s="149"/>
      <c r="E515" s="64"/>
      <c r="F515" s="149"/>
      <c r="G515" s="149"/>
      <c r="H515" s="64"/>
      <c r="I515" s="149"/>
      <c r="J515" s="149"/>
      <c r="K515" s="149"/>
      <c r="L515" s="149"/>
      <c r="M515" s="64"/>
      <c r="N515" s="93"/>
      <c r="O515" s="93"/>
      <c r="P515" s="93"/>
      <c r="Q515" s="93"/>
    </row>
    <row r="516" spans="1:17" s="55" customFormat="1">
      <c r="A516" s="149"/>
      <c r="B516" s="149"/>
      <c r="C516" s="149"/>
      <c r="D516" s="149"/>
      <c r="E516" s="64"/>
      <c r="F516" s="149"/>
      <c r="G516" s="149"/>
      <c r="H516" s="64"/>
      <c r="I516" s="149"/>
      <c r="J516" s="149"/>
      <c r="K516" s="149"/>
      <c r="L516" s="149"/>
      <c r="M516" s="64"/>
      <c r="N516" s="93"/>
      <c r="O516" s="93"/>
      <c r="P516" s="93"/>
      <c r="Q516" s="93"/>
    </row>
    <row r="517" spans="1:17" s="55" customFormat="1">
      <c r="A517" s="149"/>
      <c r="B517" s="149"/>
      <c r="C517" s="149"/>
      <c r="D517" s="149"/>
      <c r="E517" s="64"/>
      <c r="F517" s="149"/>
      <c r="G517" s="149"/>
      <c r="H517" s="64"/>
      <c r="I517" s="149"/>
      <c r="J517" s="149"/>
      <c r="K517" s="149"/>
      <c r="L517" s="149"/>
      <c r="M517" s="64"/>
      <c r="N517" s="93"/>
      <c r="O517" s="93"/>
      <c r="P517" s="93"/>
      <c r="Q517" s="93"/>
    </row>
    <row r="518" spans="1:17" s="55" customFormat="1">
      <c r="A518" s="149"/>
      <c r="B518" s="149"/>
      <c r="C518" s="149"/>
      <c r="D518" s="149"/>
      <c r="E518" s="64"/>
      <c r="F518" s="149"/>
      <c r="G518" s="149"/>
      <c r="H518" s="64"/>
      <c r="I518" s="149"/>
      <c r="J518" s="149"/>
      <c r="K518" s="149"/>
      <c r="L518" s="149"/>
      <c r="M518" s="64"/>
      <c r="N518" s="93"/>
      <c r="O518" s="93"/>
      <c r="P518" s="93"/>
      <c r="Q518" s="93"/>
    </row>
    <row r="519" spans="1:17" s="55" customFormat="1">
      <c r="A519" s="149"/>
      <c r="B519" s="149"/>
      <c r="C519" s="149"/>
      <c r="D519" s="149"/>
      <c r="E519" s="64"/>
      <c r="F519" s="149"/>
      <c r="G519" s="149"/>
      <c r="H519" s="64"/>
      <c r="I519" s="149"/>
      <c r="J519" s="149"/>
      <c r="K519" s="149"/>
      <c r="L519" s="149"/>
      <c r="M519" s="64"/>
      <c r="N519" s="93"/>
      <c r="O519" s="93"/>
      <c r="P519" s="93"/>
      <c r="Q519" s="93"/>
    </row>
    <row r="520" spans="1:17" s="55" customFormat="1">
      <c r="A520" s="149"/>
      <c r="B520" s="149"/>
      <c r="C520" s="149"/>
      <c r="D520" s="149"/>
      <c r="E520" s="64"/>
      <c r="F520" s="149"/>
      <c r="G520" s="149"/>
      <c r="H520" s="64"/>
      <c r="I520" s="149"/>
      <c r="J520" s="149"/>
      <c r="K520" s="149"/>
      <c r="L520" s="149"/>
      <c r="M520" s="64"/>
      <c r="N520" s="93"/>
      <c r="O520" s="93"/>
      <c r="P520" s="93"/>
      <c r="Q520" s="93"/>
    </row>
    <row r="521" spans="1:17" s="55" customFormat="1">
      <c r="A521" s="149"/>
      <c r="B521" s="149"/>
      <c r="C521" s="149"/>
      <c r="D521" s="149"/>
      <c r="E521" s="64"/>
      <c r="F521" s="149"/>
      <c r="G521" s="149"/>
      <c r="H521" s="64"/>
      <c r="I521" s="149"/>
      <c r="J521" s="149"/>
      <c r="K521" s="149"/>
      <c r="L521" s="149"/>
      <c r="M521" s="64"/>
      <c r="N521" s="93"/>
      <c r="O521" s="93"/>
      <c r="P521" s="93"/>
      <c r="Q521" s="93"/>
    </row>
    <row r="522" spans="1:17" s="55" customFormat="1">
      <c r="A522" s="149"/>
      <c r="B522" s="149"/>
      <c r="C522" s="149"/>
      <c r="D522" s="149"/>
      <c r="E522" s="64"/>
      <c r="F522" s="149"/>
      <c r="G522" s="149"/>
      <c r="H522" s="64"/>
      <c r="I522" s="149"/>
      <c r="J522" s="149"/>
      <c r="K522" s="149"/>
      <c r="L522" s="149"/>
      <c r="M522" s="64"/>
      <c r="N522" s="93"/>
      <c r="O522" s="93"/>
      <c r="P522" s="93"/>
      <c r="Q522" s="93"/>
    </row>
    <row r="523" spans="1:17" s="55" customFormat="1">
      <c r="A523" s="149"/>
      <c r="B523" s="149"/>
      <c r="C523" s="149"/>
      <c r="D523" s="149"/>
      <c r="E523" s="64"/>
      <c r="F523" s="149"/>
      <c r="G523" s="149"/>
      <c r="H523" s="64"/>
      <c r="I523" s="149"/>
      <c r="J523" s="149"/>
      <c r="K523" s="149"/>
      <c r="L523" s="149"/>
      <c r="M523" s="64"/>
      <c r="N523" s="93"/>
      <c r="O523" s="93"/>
      <c r="P523" s="93"/>
      <c r="Q523" s="93"/>
    </row>
    <row r="524" spans="1:17" s="55" customFormat="1">
      <c r="A524" s="149"/>
      <c r="B524" s="149"/>
      <c r="C524" s="149"/>
      <c r="D524" s="149"/>
      <c r="E524" s="64"/>
      <c r="F524" s="149"/>
      <c r="G524" s="149"/>
      <c r="H524" s="64"/>
      <c r="I524" s="149"/>
      <c r="J524" s="149"/>
      <c r="K524" s="149"/>
      <c r="L524" s="149"/>
      <c r="M524" s="64"/>
      <c r="N524" s="93"/>
      <c r="O524" s="93"/>
      <c r="P524" s="93"/>
      <c r="Q524" s="93"/>
    </row>
    <row r="525" spans="1:17" s="55" customFormat="1">
      <c r="A525" s="149"/>
      <c r="B525" s="149"/>
      <c r="C525" s="149"/>
      <c r="D525" s="149"/>
      <c r="E525" s="64"/>
      <c r="F525" s="149"/>
      <c r="G525" s="149"/>
      <c r="H525" s="64"/>
      <c r="I525" s="149"/>
      <c r="J525" s="149"/>
      <c r="K525" s="149"/>
      <c r="L525" s="149"/>
      <c r="M525" s="64"/>
      <c r="N525" s="93"/>
      <c r="O525" s="93"/>
      <c r="P525" s="93"/>
      <c r="Q525" s="93"/>
    </row>
    <row r="526" spans="1:17" s="55" customFormat="1">
      <c r="A526" s="149"/>
      <c r="B526" s="149"/>
      <c r="C526" s="149"/>
      <c r="D526" s="149"/>
      <c r="E526" s="64"/>
      <c r="F526" s="149"/>
      <c r="G526" s="149"/>
      <c r="H526" s="64"/>
      <c r="I526" s="149"/>
      <c r="J526" s="149"/>
      <c r="K526" s="149"/>
      <c r="L526" s="149"/>
      <c r="M526" s="64"/>
      <c r="N526" s="93"/>
      <c r="O526" s="93"/>
      <c r="P526" s="93"/>
      <c r="Q526" s="93"/>
    </row>
    <row r="527" spans="1:17" s="55" customFormat="1">
      <c r="A527" s="149"/>
      <c r="B527" s="149"/>
      <c r="C527" s="149"/>
      <c r="D527" s="149"/>
      <c r="E527" s="64"/>
      <c r="F527" s="149"/>
      <c r="G527" s="149"/>
      <c r="H527" s="64"/>
      <c r="I527" s="149"/>
      <c r="J527" s="149"/>
      <c r="K527" s="149"/>
      <c r="L527" s="149"/>
      <c r="M527" s="64"/>
      <c r="N527" s="93"/>
      <c r="O527" s="93"/>
      <c r="P527" s="93"/>
      <c r="Q527" s="93"/>
    </row>
    <row r="528" spans="1:17" s="55" customFormat="1">
      <c r="A528" s="149"/>
      <c r="B528" s="149"/>
      <c r="C528" s="149"/>
      <c r="D528" s="149"/>
      <c r="E528" s="64"/>
      <c r="F528" s="149"/>
      <c r="G528" s="149"/>
      <c r="H528" s="64"/>
      <c r="I528" s="149"/>
      <c r="J528" s="149"/>
      <c r="K528" s="149"/>
      <c r="L528" s="149"/>
      <c r="M528" s="64"/>
      <c r="N528" s="93"/>
      <c r="O528" s="93"/>
      <c r="P528" s="93"/>
      <c r="Q528" s="93"/>
    </row>
    <row r="529" spans="1:17" s="55" customFormat="1">
      <c r="A529" s="149"/>
      <c r="B529" s="149"/>
      <c r="C529" s="149"/>
      <c r="D529" s="149"/>
      <c r="E529" s="64"/>
      <c r="F529" s="149"/>
      <c r="G529" s="149"/>
      <c r="H529" s="64"/>
      <c r="I529" s="149"/>
      <c r="J529" s="149"/>
      <c r="K529" s="149"/>
      <c r="L529" s="149"/>
      <c r="M529" s="64"/>
      <c r="N529" s="93"/>
      <c r="O529" s="93"/>
      <c r="P529" s="93"/>
      <c r="Q529" s="93"/>
    </row>
    <row r="530" spans="1:17" s="55" customFormat="1">
      <c r="A530" s="149"/>
      <c r="B530" s="149"/>
      <c r="C530" s="149"/>
      <c r="D530" s="149"/>
      <c r="E530" s="64"/>
      <c r="F530" s="149"/>
      <c r="G530" s="149"/>
      <c r="H530" s="64"/>
      <c r="I530" s="149"/>
      <c r="J530" s="149"/>
      <c r="K530" s="149"/>
      <c r="L530" s="149"/>
      <c r="M530" s="64"/>
      <c r="N530" s="93"/>
      <c r="O530" s="93"/>
      <c r="P530" s="93"/>
      <c r="Q530" s="93"/>
    </row>
    <row r="531" spans="1:17" s="55" customFormat="1">
      <c r="A531" s="149"/>
      <c r="B531" s="149"/>
      <c r="C531" s="149"/>
      <c r="D531" s="149"/>
      <c r="E531" s="64"/>
      <c r="F531" s="149"/>
      <c r="G531" s="149"/>
      <c r="H531" s="64"/>
      <c r="I531" s="149"/>
      <c r="J531" s="149"/>
      <c r="K531" s="149"/>
      <c r="L531" s="149"/>
      <c r="M531" s="64"/>
      <c r="N531" s="93"/>
      <c r="O531" s="93"/>
      <c r="P531" s="93"/>
      <c r="Q531" s="93"/>
    </row>
    <row r="532" spans="1:17" s="55" customFormat="1">
      <c r="A532" s="149"/>
      <c r="B532" s="149"/>
      <c r="C532" s="149"/>
      <c r="D532" s="149"/>
      <c r="E532" s="64"/>
      <c r="F532" s="149"/>
      <c r="G532" s="149"/>
      <c r="H532" s="64"/>
      <c r="I532" s="149"/>
      <c r="J532" s="149"/>
      <c r="K532" s="149"/>
      <c r="L532" s="149"/>
      <c r="M532" s="64"/>
      <c r="N532" s="93"/>
      <c r="O532" s="93"/>
      <c r="P532" s="93"/>
      <c r="Q532" s="93"/>
    </row>
    <row r="533" spans="1:17" s="55" customFormat="1">
      <c r="A533" s="149"/>
      <c r="B533" s="149"/>
      <c r="C533" s="149"/>
      <c r="D533" s="149"/>
      <c r="E533" s="64"/>
      <c r="F533" s="149"/>
      <c r="G533" s="149"/>
      <c r="H533" s="64"/>
      <c r="I533" s="149"/>
      <c r="J533" s="149"/>
      <c r="K533" s="149"/>
      <c r="L533" s="149"/>
      <c r="M533" s="64"/>
      <c r="N533" s="93"/>
      <c r="O533" s="93"/>
      <c r="P533" s="93"/>
      <c r="Q533" s="93"/>
    </row>
    <row r="534" spans="1:17" s="55" customFormat="1">
      <c r="A534" s="149"/>
      <c r="B534" s="149"/>
      <c r="C534" s="149"/>
      <c r="D534" s="149"/>
      <c r="E534" s="64"/>
      <c r="F534" s="149"/>
      <c r="G534" s="149"/>
      <c r="H534" s="64"/>
      <c r="I534" s="149"/>
      <c r="J534" s="149"/>
      <c r="K534" s="149"/>
      <c r="L534" s="149"/>
      <c r="M534" s="64"/>
      <c r="N534" s="93"/>
      <c r="O534" s="93"/>
      <c r="P534" s="93"/>
      <c r="Q534" s="93"/>
    </row>
    <row r="535" spans="1:17" s="55" customFormat="1">
      <c r="A535" s="149"/>
      <c r="B535" s="149"/>
      <c r="C535" s="149"/>
      <c r="D535" s="149"/>
      <c r="E535" s="64"/>
      <c r="F535" s="149"/>
      <c r="G535" s="149"/>
      <c r="H535" s="64"/>
      <c r="I535" s="149"/>
      <c r="J535" s="149"/>
      <c r="K535" s="149"/>
      <c r="L535" s="149"/>
      <c r="M535" s="64"/>
      <c r="N535" s="93"/>
      <c r="O535" s="93"/>
      <c r="P535" s="93"/>
      <c r="Q535" s="93"/>
    </row>
    <row r="536" spans="1:17" s="55" customFormat="1">
      <c r="A536" s="149"/>
      <c r="B536" s="149"/>
      <c r="C536" s="149"/>
      <c r="D536" s="149"/>
      <c r="E536" s="64"/>
      <c r="F536" s="149"/>
      <c r="G536" s="149"/>
      <c r="H536" s="64"/>
      <c r="I536" s="149"/>
      <c r="J536" s="149"/>
      <c r="K536" s="149"/>
      <c r="L536" s="149"/>
      <c r="M536" s="64"/>
      <c r="N536" s="93"/>
      <c r="O536" s="93"/>
      <c r="P536" s="93"/>
      <c r="Q536" s="93"/>
    </row>
    <row r="537" spans="1:17" s="55" customFormat="1">
      <c r="A537" s="149"/>
      <c r="B537" s="149"/>
      <c r="C537" s="149"/>
      <c r="D537" s="149"/>
      <c r="E537" s="64"/>
      <c r="F537" s="149"/>
      <c r="G537" s="149"/>
      <c r="H537" s="64"/>
      <c r="I537" s="149"/>
      <c r="J537" s="149"/>
      <c r="K537" s="149"/>
      <c r="L537" s="149"/>
      <c r="M537" s="64"/>
      <c r="N537" s="93"/>
      <c r="O537" s="93"/>
      <c r="P537" s="93"/>
      <c r="Q537" s="93"/>
    </row>
    <row r="538" spans="1:17" s="55" customFormat="1">
      <c r="A538" s="149"/>
      <c r="B538" s="149"/>
      <c r="C538" s="149"/>
      <c r="D538" s="149"/>
      <c r="E538" s="64"/>
      <c r="F538" s="149"/>
      <c r="G538" s="149"/>
      <c r="H538" s="64"/>
      <c r="I538" s="149"/>
      <c r="J538" s="149"/>
      <c r="K538" s="149"/>
      <c r="L538" s="149"/>
      <c r="M538" s="64"/>
      <c r="N538" s="93"/>
      <c r="O538" s="93"/>
      <c r="P538" s="93"/>
      <c r="Q538" s="93"/>
    </row>
    <row r="539" spans="1:17" s="55" customFormat="1">
      <c r="A539" s="149"/>
      <c r="B539" s="149"/>
      <c r="C539" s="149"/>
      <c r="D539" s="149"/>
      <c r="E539" s="64"/>
      <c r="F539" s="149"/>
      <c r="G539" s="149"/>
      <c r="H539" s="64"/>
      <c r="I539" s="149"/>
      <c r="J539" s="149"/>
      <c r="K539" s="149"/>
      <c r="L539" s="149"/>
      <c r="M539" s="64"/>
      <c r="N539" s="93"/>
      <c r="O539" s="93"/>
      <c r="P539" s="93"/>
      <c r="Q539" s="93"/>
    </row>
    <row r="540" spans="1:17" s="55" customFormat="1">
      <c r="A540" s="149"/>
      <c r="B540" s="149"/>
      <c r="C540" s="149"/>
      <c r="D540" s="149"/>
      <c r="E540" s="64"/>
      <c r="F540" s="149"/>
      <c r="G540" s="149"/>
      <c r="H540" s="64"/>
      <c r="I540" s="149"/>
      <c r="J540" s="149"/>
      <c r="K540" s="149"/>
      <c r="L540" s="149"/>
      <c r="M540" s="64"/>
      <c r="N540" s="93"/>
      <c r="O540" s="93"/>
      <c r="P540" s="93"/>
      <c r="Q540" s="93"/>
    </row>
    <row r="541" spans="1:17" s="55" customFormat="1">
      <c r="A541" s="149"/>
      <c r="B541" s="149"/>
      <c r="C541" s="149"/>
      <c r="D541" s="149"/>
      <c r="E541" s="64"/>
      <c r="F541" s="149"/>
      <c r="G541" s="149"/>
      <c r="H541" s="64"/>
      <c r="I541" s="149"/>
      <c r="J541" s="149"/>
      <c r="K541" s="149"/>
      <c r="L541" s="149"/>
      <c r="M541" s="64"/>
      <c r="N541" s="93"/>
      <c r="O541" s="93"/>
      <c r="P541" s="93"/>
      <c r="Q541" s="93"/>
    </row>
    <row r="542" spans="1:17" s="55" customFormat="1">
      <c r="A542" s="149"/>
      <c r="B542" s="149"/>
      <c r="C542" s="149"/>
      <c r="D542" s="149"/>
      <c r="E542" s="64"/>
      <c r="F542" s="149"/>
      <c r="G542" s="149"/>
      <c r="H542" s="64"/>
      <c r="I542" s="149"/>
      <c r="J542" s="149"/>
      <c r="K542" s="149"/>
      <c r="L542" s="149"/>
      <c r="M542" s="64"/>
      <c r="N542" s="93"/>
      <c r="O542" s="93"/>
      <c r="P542" s="93"/>
      <c r="Q542" s="93"/>
    </row>
    <row r="543" spans="1:17" s="55" customFormat="1">
      <c r="A543" s="149"/>
      <c r="B543" s="149"/>
      <c r="C543" s="149"/>
      <c r="D543" s="149"/>
      <c r="E543" s="64"/>
      <c r="F543" s="149"/>
      <c r="G543" s="149"/>
      <c r="H543" s="64"/>
      <c r="I543" s="149"/>
      <c r="J543" s="149"/>
      <c r="K543" s="149"/>
      <c r="L543" s="149"/>
      <c r="M543" s="64"/>
      <c r="N543" s="93"/>
      <c r="O543" s="93"/>
      <c r="P543" s="93"/>
      <c r="Q543" s="93"/>
    </row>
    <row r="544" spans="1:17" s="55" customFormat="1">
      <c r="A544" s="149"/>
      <c r="B544" s="149"/>
      <c r="C544" s="149"/>
      <c r="D544" s="149"/>
      <c r="E544" s="64"/>
      <c r="F544" s="149"/>
      <c r="G544" s="149"/>
      <c r="H544" s="64"/>
      <c r="I544" s="149"/>
      <c r="J544" s="149"/>
      <c r="K544" s="149"/>
      <c r="L544" s="149"/>
      <c r="M544" s="64"/>
      <c r="N544" s="93"/>
      <c r="O544" s="93"/>
      <c r="P544" s="93"/>
      <c r="Q544" s="93"/>
    </row>
    <row r="545" spans="1:17" s="55" customFormat="1">
      <c r="A545" s="149"/>
      <c r="B545" s="149"/>
      <c r="C545" s="149"/>
      <c r="D545" s="149"/>
      <c r="E545" s="64"/>
      <c r="F545" s="149"/>
      <c r="G545" s="149"/>
      <c r="H545" s="64"/>
      <c r="I545" s="149"/>
      <c r="J545" s="149"/>
      <c r="K545" s="149"/>
      <c r="L545" s="149"/>
      <c r="M545" s="64"/>
      <c r="N545" s="93"/>
      <c r="O545" s="93"/>
      <c r="P545" s="93"/>
      <c r="Q545" s="93"/>
    </row>
    <row r="546" spans="1:17" s="55" customFormat="1">
      <c r="A546" s="149"/>
      <c r="B546" s="149"/>
      <c r="C546" s="149"/>
      <c r="D546" s="149"/>
      <c r="E546" s="64"/>
      <c r="F546" s="149"/>
      <c r="G546" s="149"/>
      <c r="H546" s="64"/>
      <c r="I546" s="149"/>
      <c r="J546" s="149"/>
      <c r="K546" s="149"/>
      <c r="L546" s="149"/>
      <c r="M546" s="64"/>
      <c r="N546" s="93"/>
      <c r="O546" s="93"/>
      <c r="P546" s="93"/>
      <c r="Q546" s="93"/>
    </row>
    <row r="547" spans="1:17" s="55" customFormat="1">
      <c r="A547" s="149"/>
      <c r="B547" s="149"/>
      <c r="C547" s="149"/>
      <c r="D547" s="149"/>
      <c r="E547" s="64"/>
      <c r="F547" s="149"/>
      <c r="G547" s="149"/>
      <c r="H547" s="64"/>
      <c r="I547" s="149"/>
      <c r="J547" s="149"/>
      <c r="K547" s="149"/>
      <c r="L547" s="149"/>
      <c r="M547" s="64"/>
      <c r="N547" s="93"/>
      <c r="O547" s="93"/>
      <c r="P547" s="93"/>
      <c r="Q547" s="93"/>
    </row>
    <row r="548" spans="1:17" s="55" customFormat="1">
      <c r="A548" s="149"/>
      <c r="B548" s="149"/>
      <c r="C548" s="149"/>
      <c r="D548" s="149"/>
      <c r="E548" s="64"/>
      <c r="F548" s="149"/>
      <c r="G548" s="149"/>
      <c r="H548" s="64"/>
      <c r="I548" s="149"/>
      <c r="J548" s="149"/>
      <c r="K548" s="149"/>
      <c r="L548" s="149"/>
      <c r="M548" s="64"/>
      <c r="N548" s="93"/>
      <c r="O548" s="93"/>
      <c r="P548" s="93"/>
      <c r="Q548" s="93"/>
    </row>
    <row r="549" spans="1:17" s="55" customFormat="1">
      <c r="A549" s="149"/>
      <c r="B549" s="149"/>
      <c r="C549" s="149"/>
      <c r="D549" s="149"/>
      <c r="E549" s="64"/>
      <c r="F549" s="149"/>
      <c r="G549" s="149"/>
      <c r="H549" s="64"/>
      <c r="I549" s="149"/>
      <c r="J549" s="149"/>
      <c r="K549" s="149"/>
      <c r="L549" s="149"/>
      <c r="M549" s="64"/>
      <c r="N549" s="93"/>
      <c r="O549" s="93"/>
      <c r="P549" s="93"/>
      <c r="Q549" s="93"/>
    </row>
    <row r="550" spans="1:17" s="55" customFormat="1">
      <c r="A550" s="149"/>
      <c r="B550" s="149"/>
      <c r="C550" s="149"/>
      <c r="D550" s="149"/>
      <c r="E550" s="64"/>
      <c r="F550" s="149"/>
      <c r="G550" s="149"/>
      <c r="H550" s="64"/>
      <c r="I550" s="149"/>
      <c r="J550" s="149"/>
      <c r="K550" s="149"/>
      <c r="L550" s="149"/>
      <c r="M550" s="64"/>
      <c r="N550" s="93"/>
      <c r="O550" s="93"/>
      <c r="P550" s="93"/>
      <c r="Q550" s="93"/>
    </row>
    <row r="551" spans="1:17" s="55" customFormat="1">
      <c r="A551" s="149"/>
      <c r="B551" s="149"/>
      <c r="C551" s="149"/>
      <c r="D551" s="149"/>
      <c r="E551" s="64"/>
      <c r="F551" s="149"/>
      <c r="G551" s="149"/>
      <c r="H551" s="64"/>
      <c r="I551" s="149"/>
      <c r="J551" s="149"/>
      <c r="K551" s="149"/>
      <c r="L551" s="149"/>
      <c r="M551" s="64"/>
      <c r="N551" s="93"/>
      <c r="O551" s="93"/>
      <c r="P551" s="93"/>
      <c r="Q551" s="93"/>
    </row>
    <row r="552" spans="1:17" s="55" customFormat="1">
      <c r="A552" s="149"/>
      <c r="B552" s="149"/>
      <c r="C552" s="149"/>
      <c r="D552" s="149"/>
      <c r="E552" s="64"/>
      <c r="F552" s="149"/>
      <c r="G552" s="149"/>
      <c r="H552" s="64"/>
      <c r="I552" s="149"/>
      <c r="J552" s="149"/>
      <c r="K552" s="149"/>
      <c r="L552" s="149"/>
      <c r="M552" s="64"/>
      <c r="N552" s="93"/>
      <c r="O552" s="93"/>
      <c r="P552" s="93"/>
      <c r="Q552" s="93"/>
    </row>
    <row r="553" spans="1:17" s="55" customFormat="1">
      <c r="A553" s="149"/>
      <c r="B553" s="149"/>
      <c r="C553" s="149"/>
      <c r="D553" s="149"/>
      <c r="E553" s="64"/>
      <c r="F553" s="149"/>
      <c r="G553" s="149"/>
      <c r="H553" s="64"/>
      <c r="I553" s="149"/>
      <c r="J553" s="149"/>
      <c r="K553" s="149"/>
      <c r="L553" s="149"/>
      <c r="M553" s="64"/>
      <c r="N553" s="93"/>
      <c r="O553" s="93"/>
      <c r="P553" s="93"/>
      <c r="Q553" s="93"/>
    </row>
    <row r="554" spans="1:17" s="55" customFormat="1">
      <c r="A554" s="149"/>
      <c r="B554" s="149"/>
      <c r="C554" s="149"/>
      <c r="D554" s="149"/>
      <c r="E554" s="64"/>
      <c r="F554" s="149"/>
      <c r="G554" s="149"/>
      <c r="H554" s="64"/>
      <c r="I554" s="149"/>
      <c r="J554" s="149"/>
      <c r="K554" s="149"/>
      <c r="L554" s="149"/>
      <c r="M554" s="64"/>
      <c r="N554" s="93"/>
      <c r="O554" s="93"/>
      <c r="P554" s="93"/>
      <c r="Q554" s="93"/>
    </row>
    <row r="555" spans="1:17" s="55" customFormat="1">
      <c r="A555" s="149"/>
      <c r="B555" s="149"/>
      <c r="C555" s="149"/>
      <c r="D555" s="149"/>
      <c r="E555" s="64"/>
      <c r="F555" s="149"/>
      <c r="G555" s="149"/>
      <c r="H555" s="64"/>
      <c r="I555" s="149"/>
      <c r="J555" s="149"/>
      <c r="K555" s="149"/>
      <c r="L555" s="149"/>
      <c r="M555" s="64"/>
      <c r="N555" s="93"/>
      <c r="O555" s="93"/>
      <c r="P555" s="93"/>
      <c r="Q555" s="93"/>
    </row>
    <row r="556" spans="1:17" s="55" customFormat="1">
      <c r="A556" s="149"/>
      <c r="B556" s="149"/>
      <c r="C556" s="149"/>
      <c r="D556" s="149"/>
      <c r="E556" s="64"/>
      <c r="F556" s="149"/>
      <c r="G556" s="149"/>
      <c r="H556" s="64"/>
      <c r="I556" s="149"/>
      <c r="J556" s="149"/>
      <c r="K556" s="149"/>
      <c r="L556" s="149"/>
      <c r="M556" s="64"/>
      <c r="N556" s="93"/>
      <c r="O556" s="93"/>
      <c r="P556" s="93"/>
      <c r="Q556" s="93"/>
    </row>
    <row r="557" spans="1:17" s="55" customFormat="1">
      <c r="A557" s="149"/>
      <c r="B557" s="149"/>
      <c r="C557" s="149"/>
      <c r="D557" s="149"/>
      <c r="E557" s="64"/>
      <c r="F557" s="149"/>
      <c r="G557" s="149"/>
      <c r="H557" s="64"/>
      <c r="I557" s="149"/>
      <c r="J557" s="149"/>
      <c r="K557" s="149"/>
      <c r="L557" s="149"/>
      <c r="M557" s="64"/>
      <c r="N557" s="93"/>
      <c r="O557" s="93"/>
      <c r="P557" s="93"/>
      <c r="Q557" s="93"/>
    </row>
    <row r="558" spans="1:17" s="55" customFormat="1">
      <c r="A558" s="149"/>
      <c r="B558" s="149"/>
      <c r="C558" s="149"/>
      <c r="D558" s="149"/>
      <c r="E558" s="64"/>
      <c r="F558" s="149"/>
      <c r="G558" s="149"/>
      <c r="H558" s="64"/>
      <c r="I558" s="149"/>
      <c r="J558" s="149"/>
      <c r="K558" s="149"/>
      <c r="L558" s="149"/>
      <c r="M558" s="64"/>
      <c r="N558" s="93"/>
      <c r="O558" s="93"/>
      <c r="P558" s="93"/>
      <c r="Q558" s="93"/>
    </row>
    <row r="559" spans="1:17" s="55" customFormat="1">
      <c r="A559" s="149"/>
      <c r="B559" s="149"/>
      <c r="C559" s="149"/>
      <c r="D559" s="149"/>
      <c r="E559" s="64"/>
      <c r="F559" s="149"/>
      <c r="G559" s="149"/>
      <c r="H559" s="64"/>
      <c r="I559" s="149"/>
      <c r="J559" s="149"/>
      <c r="K559" s="149"/>
      <c r="L559" s="149"/>
      <c r="M559" s="64"/>
      <c r="N559" s="93"/>
      <c r="O559" s="93"/>
      <c r="P559" s="93"/>
      <c r="Q559" s="93"/>
    </row>
    <row r="560" spans="1:17" s="55" customFormat="1">
      <c r="A560" s="149"/>
      <c r="B560" s="149"/>
      <c r="C560" s="149"/>
      <c r="D560" s="149"/>
      <c r="E560" s="64"/>
      <c r="F560" s="149"/>
      <c r="G560" s="149"/>
      <c r="H560" s="64"/>
      <c r="I560" s="149"/>
      <c r="J560" s="149"/>
      <c r="K560" s="149"/>
      <c r="L560" s="149"/>
      <c r="M560" s="64"/>
      <c r="N560" s="93"/>
      <c r="O560" s="93"/>
      <c r="P560" s="93"/>
      <c r="Q560" s="93"/>
    </row>
    <row r="561" spans="1:17" s="55" customFormat="1">
      <c r="A561" s="149"/>
      <c r="B561" s="149"/>
      <c r="C561" s="149"/>
      <c r="D561" s="149"/>
      <c r="E561" s="64"/>
      <c r="F561" s="149"/>
      <c r="G561" s="149"/>
      <c r="H561" s="64"/>
      <c r="I561" s="149"/>
      <c r="J561" s="149"/>
      <c r="K561" s="149"/>
      <c r="L561" s="149"/>
      <c r="M561" s="64"/>
      <c r="N561" s="93"/>
      <c r="O561" s="93"/>
      <c r="P561" s="93"/>
      <c r="Q561" s="93"/>
    </row>
    <row r="562" spans="1:17" s="55" customFormat="1">
      <c r="A562" s="149"/>
      <c r="B562" s="149"/>
      <c r="C562" s="149"/>
      <c r="D562" s="149"/>
      <c r="E562" s="64"/>
      <c r="F562" s="149"/>
      <c r="G562" s="149"/>
      <c r="H562" s="64"/>
      <c r="I562" s="149"/>
      <c r="J562" s="149"/>
      <c r="K562" s="149"/>
      <c r="L562" s="149"/>
      <c r="M562" s="64"/>
      <c r="N562" s="93"/>
      <c r="O562" s="93"/>
      <c r="P562" s="93"/>
      <c r="Q562" s="93"/>
    </row>
    <row r="563" spans="1:17" s="55" customFormat="1">
      <c r="A563" s="149"/>
      <c r="B563" s="149"/>
      <c r="C563" s="149"/>
      <c r="D563" s="149"/>
      <c r="E563" s="64"/>
      <c r="F563" s="149"/>
      <c r="G563" s="149"/>
      <c r="H563" s="64"/>
      <c r="I563" s="149"/>
      <c r="J563" s="149"/>
      <c r="K563" s="149"/>
      <c r="L563" s="149"/>
      <c r="M563" s="64"/>
      <c r="N563" s="93"/>
      <c r="O563" s="93"/>
      <c r="P563" s="93"/>
      <c r="Q563" s="93"/>
    </row>
    <row r="564" spans="1:17" s="55" customFormat="1">
      <c r="A564" s="149"/>
      <c r="B564" s="149"/>
      <c r="C564" s="149"/>
      <c r="D564" s="149"/>
      <c r="E564" s="64"/>
      <c r="F564" s="149"/>
      <c r="G564" s="149"/>
      <c r="H564" s="64"/>
      <c r="I564" s="149"/>
      <c r="J564" s="149"/>
      <c r="K564" s="149"/>
      <c r="L564" s="149"/>
      <c r="M564" s="64"/>
      <c r="N564" s="93"/>
      <c r="O564" s="93"/>
      <c r="P564" s="93"/>
      <c r="Q564" s="93"/>
    </row>
    <row r="565" spans="1:17" s="55" customFormat="1">
      <c r="A565" s="149"/>
      <c r="B565" s="149"/>
      <c r="C565" s="149"/>
      <c r="D565" s="149"/>
      <c r="E565" s="64"/>
      <c r="F565" s="149"/>
      <c r="G565" s="149"/>
      <c r="H565" s="64"/>
      <c r="I565" s="149"/>
      <c r="J565" s="149"/>
      <c r="K565" s="149"/>
      <c r="L565" s="149"/>
      <c r="M565" s="64"/>
      <c r="N565" s="93"/>
      <c r="O565" s="93"/>
      <c r="P565" s="93"/>
      <c r="Q565" s="93"/>
    </row>
    <row r="566" spans="1:17" s="55" customFormat="1">
      <c r="A566" s="149"/>
      <c r="B566" s="149"/>
      <c r="C566" s="149"/>
      <c r="D566" s="149"/>
      <c r="E566" s="64"/>
      <c r="F566" s="149"/>
      <c r="G566" s="149"/>
      <c r="H566" s="64"/>
      <c r="I566" s="149"/>
      <c r="J566" s="149"/>
      <c r="K566" s="149"/>
      <c r="L566" s="149"/>
      <c r="M566" s="64"/>
      <c r="N566" s="93"/>
      <c r="O566" s="93"/>
      <c r="P566" s="93"/>
      <c r="Q566" s="93"/>
    </row>
    <row r="567" spans="1:17" s="55" customFormat="1">
      <c r="A567" s="149"/>
      <c r="B567" s="149"/>
      <c r="C567" s="149"/>
      <c r="D567" s="149"/>
      <c r="E567" s="64"/>
      <c r="F567" s="149"/>
      <c r="G567" s="149"/>
      <c r="H567" s="64"/>
      <c r="I567" s="149"/>
      <c r="J567" s="149"/>
      <c r="K567" s="149"/>
      <c r="L567" s="149"/>
      <c r="M567" s="64"/>
      <c r="N567" s="93"/>
      <c r="O567" s="93"/>
      <c r="P567" s="93"/>
      <c r="Q567" s="93"/>
    </row>
    <row r="568" spans="1:17" s="55" customFormat="1">
      <c r="A568" s="149"/>
      <c r="B568" s="149"/>
      <c r="C568" s="149"/>
      <c r="D568" s="149"/>
      <c r="E568" s="64"/>
      <c r="F568" s="149"/>
      <c r="G568" s="149"/>
      <c r="H568" s="64"/>
      <c r="I568" s="149"/>
      <c r="J568" s="149"/>
      <c r="K568" s="149"/>
      <c r="L568" s="149"/>
      <c r="M568" s="64"/>
      <c r="N568" s="93"/>
      <c r="O568" s="93"/>
      <c r="P568" s="93"/>
      <c r="Q568" s="93"/>
    </row>
    <row r="569" spans="1:17" s="55" customFormat="1">
      <c r="A569" s="149"/>
      <c r="B569" s="149"/>
      <c r="C569" s="149"/>
      <c r="D569" s="149"/>
      <c r="E569" s="64"/>
      <c r="F569" s="149"/>
      <c r="G569" s="149"/>
      <c r="H569" s="64"/>
      <c r="I569" s="149"/>
      <c r="J569" s="149"/>
      <c r="K569" s="149"/>
      <c r="L569" s="149"/>
      <c r="M569" s="64"/>
      <c r="N569" s="93"/>
      <c r="O569" s="93"/>
      <c r="P569" s="93"/>
      <c r="Q569" s="93"/>
    </row>
    <row r="570" spans="1:17" s="55" customFormat="1">
      <c r="A570" s="149"/>
      <c r="B570" s="149"/>
      <c r="C570" s="149"/>
      <c r="D570" s="149"/>
      <c r="E570" s="64"/>
      <c r="F570" s="149"/>
      <c r="G570" s="149"/>
      <c r="H570" s="64"/>
      <c r="I570" s="149"/>
      <c r="J570" s="149"/>
      <c r="K570" s="149"/>
      <c r="L570" s="149"/>
      <c r="M570" s="64"/>
      <c r="N570" s="93"/>
      <c r="O570" s="93"/>
      <c r="P570" s="93"/>
      <c r="Q570" s="93"/>
    </row>
    <row r="571" spans="1:17" s="55" customFormat="1">
      <c r="A571" s="149"/>
      <c r="B571" s="149"/>
      <c r="C571" s="149"/>
      <c r="D571" s="149"/>
      <c r="E571" s="64"/>
      <c r="F571" s="149"/>
      <c r="G571" s="149"/>
      <c r="H571" s="64"/>
      <c r="I571" s="149"/>
      <c r="J571" s="149"/>
      <c r="K571" s="149"/>
      <c r="L571" s="149"/>
      <c r="M571" s="64"/>
      <c r="N571" s="93"/>
      <c r="O571" s="93"/>
      <c r="P571" s="93"/>
      <c r="Q571" s="93"/>
    </row>
    <row r="572" spans="1:17" s="55" customFormat="1">
      <c r="A572" s="149"/>
      <c r="B572" s="149"/>
      <c r="C572" s="149"/>
      <c r="D572" s="149"/>
      <c r="E572" s="64"/>
      <c r="F572" s="149"/>
      <c r="G572" s="149"/>
      <c r="H572" s="64"/>
      <c r="I572" s="149"/>
      <c r="J572" s="149"/>
      <c r="K572" s="149"/>
      <c r="L572" s="149"/>
      <c r="M572" s="64"/>
      <c r="N572" s="93"/>
      <c r="O572" s="93"/>
      <c r="P572" s="93"/>
      <c r="Q572" s="93"/>
    </row>
    <row r="573" spans="1:17" s="55" customFormat="1">
      <c r="A573" s="149"/>
      <c r="B573" s="149"/>
      <c r="C573" s="149"/>
      <c r="D573" s="149"/>
      <c r="E573" s="64"/>
      <c r="F573" s="149"/>
      <c r="G573" s="149"/>
      <c r="H573" s="64"/>
      <c r="I573" s="149"/>
      <c r="J573" s="149"/>
      <c r="K573" s="149"/>
      <c r="L573" s="149"/>
      <c r="M573" s="64"/>
      <c r="N573" s="93"/>
      <c r="O573" s="93"/>
      <c r="P573" s="93"/>
      <c r="Q573" s="93"/>
    </row>
    <row r="574" spans="1:17" s="55" customFormat="1">
      <c r="A574" s="149"/>
      <c r="B574" s="149"/>
      <c r="C574" s="149"/>
      <c r="D574" s="149"/>
      <c r="E574" s="64"/>
      <c r="F574" s="149"/>
      <c r="G574" s="149"/>
      <c r="H574" s="64"/>
      <c r="I574" s="149"/>
      <c r="J574" s="149"/>
      <c r="K574" s="149"/>
      <c r="L574" s="149"/>
      <c r="M574" s="64"/>
      <c r="N574" s="93"/>
      <c r="O574" s="93"/>
      <c r="P574" s="93"/>
      <c r="Q574" s="93"/>
    </row>
    <row r="575" spans="1:17" s="55" customFormat="1">
      <c r="A575" s="149"/>
      <c r="B575" s="149"/>
      <c r="C575" s="149"/>
      <c r="D575" s="149"/>
      <c r="E575" s="64"/>
      <c r="F575" s="149"/>
      <c r="G575" s="149"/>
      <c r="H575" s="64"/>
      <c r="I575" s="149"/>
      <c r="J575" s="149"/>
      <c r="K575" s="149"/>
      <c r="L575" s="149"/>
      <c r="M575" s="64"/>
      <c r="N575" s="93"/>
      <c r="O575" s="93"/>
      <c r="P575" s="93"/>
      <c r="Q575" s="93"/>
    </row>
    <row r="576" spans="1:17" s="55" customFormat="1">
      <c r="A576" s="149"/>
      <c r="B576" s="149"/>
      <c r="C576" s="149"/>
      <c r="D576" s="149"/>
      <c r="E576" s="64"/>
      <c r="F576" s="149"/>
      <c r="G576" s="149"/>
      <c r="H576" s="64"/>
      <c r="I576" s="149"/>
      <c r="J576" s="149"/>
      <c r="K576" s="149"/>
      <c r="L576" s="149"/>
      <c r="M576" s="64"/>
      <c r="N576" s="93"/>
      <c r="O576" s="93"/>
      <c r="P576" s="93"/>
      <c r="Q576" s="93"/>
    </row>
    <row r="577" spans="1:17" s="55" customFormat="1">
      <c r="A577" s="149"/>
      <c r="B577" s="149"/>
      <c r="C577" s="149"/>
      <c r="D577" s="149"/>
      <c r="E577" s="64"/>
      <c r="F577" s="149"/>
      <c r="G577" s="149"/>
      <c r="H577" s="64"/>
      <c r="I577" s="149"/>
      <c r="J577" s="149"/>
      <c r="K577" s="149"/>
      <c r="L577" s="149"/>
      <c r="M577" s="64"/>
      <c r="N577" s="93"/>
      <c r="O577" s="93"/>
      <c r="P577" s="93"/>
      <c r="Q577" s="93"/>
    </row>
    <row r="578" spans="1:17" s="55" customFormat="1">
      <c r="A578" s="149"/>
      <c r="B578" s="149"/>
      <c r="C578" s="149"/>
      <c r="D578" s="149"/>
      <c r="E578" s="64"/>
      <c r="F578" s="149"/>
      <c r="G578" s="149"/>
      <c r="H578" s="64"/>
      <c r="I578" s="149"/>
      <c r="J578" s="149"/>
      <c r="K578" s="149"/>
      <c r="L578" s="149"/>
      <c r="M578" s="64"/>
      <c r="N578" s="93"/>
      <c r="O578" s="93"/>
      <c r="P578" s="93"/>
      <c r="Q578" s="93"/>
    </row>
    <row r="579" spans="1:17" s="55" customFormat="1">
      <c r="A579" s="149"/>
      <c r="B579" s="149"/>
      <c r="C579" s="149"/>
      <c r="D579" s="149"/>
      <c r="E579" s="64"/>
      <c r="F579" s="149"/>
      <c r="G579" s="149"/>
      <c r="H579" s="64"/>
      <c r="I579" s="149"/>
      <c r="J579" s="149"/>
      <c r="K579" s="149"/>
      <c r="L579" s="149"/>
      <c r="M579" s="64"/>
      <c r="N579" s="93"/>
      <c r="O579" s="93"/>
      <c r="P579" s="93"/>
      <c r="Q579" s="93"/>
    </row>
    <row r="580" spans="1:17" s="55" customFormat="1">
      <c r="A580" s="149"/>
      <c r="B580" s="149"/>
      <c r="C580" s="149"/>
      <c r="D580" s="149"/>
      <c r="E580" s="64"/>
      <c r="F580" s="149"/>
      <c r="G580" s="149"/>
      <c r="H580" s="64"/>
      <c r="I580" s="149"/>
      <c r="J580" s="149"/>
      <c r="K580" s="149"/>
      <c r="L580" s="149"/>
      <c r="M580" s="64"/>
      <c r="N580" s="93"/>
      <c r="O580" s="93"/>
      <c r="P580" s="93"/>
      <c r="Q580" s="93"/>
    </row>
    <row r="581" spans="1:17" s="55" customFormat="1">
      <c r="A581" s="149"/>
      <c r="B581" s="149"/>
      <c r="C581" s="149"/>
      <c r="D581" s="149"/>
      <c r="E581" s="64"/>
      <c r="F581" s="149"/>
      <c r="G581" s="149"/>
      <c r="H581" s="64"/>
      <c r="I581" s="149"/>
      <c r="J581" s="149"/>
      <c r="K581" s="149"/>
      <c r="L581" s="149"/>
      <c r="M581" s="64"/>
      <c r="N581" s="93"/>
      <c r="O581" s="93"/>
      <c r="P581" s="93"/>
      <c r="Q581" s="93"/>
    </row>
    <row r="582" spans="1:17" s="55" customFormat="1">
      <c r="A582" s="149"/>
      <c r="B582" s="149"/>
      <c r="C582" s="149"/>
      <c r="D582" s="149"/>
      <c r="E582" s="64"/>
      <c r="F582" s="149"/>
      <c r="G582" s="149"/>
      <c r="H582" s="64"/>
      <c r="I582" s="149"/>
      <c r="J582" s="149"/>
      <c r="K582" s="149"/>
      <c r="L582" s="149"/>
      <c r="M582" s="64"/>
      <c r="N582" s="93"/>
      <c r="O582" s="93"/>
      <c r="P582" s="93"/>
      <c r="Q582" s="93"/>
    </row>
    <row r="583" spans="1:17" s="55" customFormat="1">
      <c r="A583" s="149"/>
      <c r="B583" s="149"/>
      <c r="C583" s="149"/>
      <c r="D583" s="149"/>
      <c r="E583" s="64"/>
      <c r="F583" s="149"/>
      <c r="G583" s="149"/>
      <c r="H583" s="64"/>
      <c r="I583" s="149"/>
      <c r="J583" s="149"/>
      <c r="K583" s="149"/>
      <c r="L583" s="149"/>
      <c r="M583" s="64"/>
      <c r="N583" s="93"/>
      <c r="O583" s="93"/>
      <c r="P583" s="93"/>
      <c r="Q583" s="93"/>
    </row>
    <row r="584" spans="1:17" s="55" customFormat="1">
      <c r="A584" s="149"/>
      <c r="B584" s="149"/>
      <c r="C584" s="149"/>
      <c r="D584" s="149"/>
      <c r="E584" s="64"/>
      <c r="F584" s="149"/>
      <c r="G584" s="149"/>
      <c r="H584" s="64"/>
      <c r="I584" s="149"/>
      <c r="J584" s="149"/>
      <c r="K584" s="149"/>
      <c r="L584" s="149"/>
      <c r="M584" s="64"/>
      <c r="N584" s="93"/>
      <c r="O584" s="93"/>
      <c r="P584" s="93"/>
      <c r="Q584" s="93"/>
    </row>
    <row r="585" spans="1:17" s="55" customFormat="1">
      <c r="A585" s="149"/>
      <c r="B585" s="149"/>
      <c r="C585" s="149"/>
      <c r="D585" s="149"/>
      <c r="E585" s="64"/>
      <c r="F585" s="149"/>
      <c r="G585" s="149"/>
      <c r="H585" s="64"/>
      <c r="I585" s="149"/>
      <c r="J585" s="149"/>
      <c r="K585" s="149"/>
      <c r="L585" s="149"/>
      <c r="M585" s="64"/>
      <c r="N585" s="93"/>
      <c r="O585" s="93"/>
      <c r="P585" s="93"/>
      <c r="Q585" s="93"/>
    </row>
    <row r="586" spans="1:17" s="55" customFormat="1">
      <c r="A586" s="149"/>
      <c r="B586" s="149"/>
      <c r="C586" s="149"/>
      <c r="D586" s="149"/>
      <c r="E586" s="64"/>
      <c r="F586" s="149"/>
      <c r="G586" s="149"/>
      <c r="H586" s="64"/>
      <c r="I586" s="149"/>
      <c r="J586" s="149"/>
      <c r="K586" s="149"/>
      <c r="L586" s="149"/>
      <c r="M586" s="64"/>
      <c r="N586" s="93"/>
      <c r="O586" s="93"/>
      <c r="P586" s="93"/>
      <c r="Q586" s="93"/>
    </row>
    <row r="587" spans="1:17" s="55" customFormat="1">
      <c r="A587" s="149"/>
      <c r="B587" s="149"/>
      <c r="C587" s="149"/>
      <c r="D587" s="149"/>
      <c r="E587" s="64"/>
      <c r="F587" s="149"/>
      <c r="G587" s="149"/>
      <c r="H587" s="64"/>
      <c r="I587" s="149"/>
      <c r="J587" s="149"/>
      <c r="K587" s="149"/>
      <c r="L587" s="149"/>
      <c r="M587" s="64"/>
      <c r="N587" s="93"/>
      <c r="O587" s="93"/>
      <c r="P587" s="93"/>
      <c r="Q587" s="93"/>
    </row>
    <row r="588" spans="1:17" s="55" customFormat="1">
      <c r="A588" s="149"/>
      <c r="B588" s="149"/>
      <c r="C588" s="149"/>
      <c r="D588" s="149"/>
      <c r="E588" s="64"/>
      <c r="F588" s="149"/>
      <c r="G588" s="149"/>
      <c r="H588" s="64"/>
      <c r="I588" s="149"/>
      <c r="J588" s="149"/>
      <c r="K588" s="149"/>
      <c r="L588" s="149"/>
      <c r="M588" s="64"/>
      <c r="N588" s="93"/>
      <c r="O588" s="93"/>
      <c r="P588" s="93"/>
      <c r="Q588" s="93"/>
    </row>
    <row r="589" spans="1:17" s="55" customFormat="1">
      <c r="A589" s="149"/>
      <c r="B589" s="149"/>
      <c r="C589" s="149"/>
      <c r="D589" s="149"/>
      <c r="E589" s="64"/>
      <c r="F589" s="149"/>
      <c r="G589" s="149"/>
      <c r="H589" s="64"/>
      <c r="I589" s="149"/>
      <c r="J589" s="149"/>
      <c r="K589" s="149"/>
      <c r="L589" s="149"/>
      <c r="M589" s="64"/>
      <c r="N589" s="93"/>
      <c r="O589" s="93"/>
      <c r="P589" s="93"/>
      <c r="Q589" s="93"/>
    </row>
    <row r="590" spans="1:17" s="55" customFormat="1">
      <c r="A590" s="149"/>
      <c r="B590" s="149"/>
      <c r="C590" s="149"/>
      <c r="D590" s="149"/>
      <c r="E590" s="64"/>
      <c r="F590" s="149"/>
      <c r="G590" s="149"/>
      <c r="H590" s="64"/>
      <c r="I590" s="149"/>
      <c r="J590" s="149"/>
      <c r="K590" s="149"/>
      <c r="L590" s="149"/>
      <c r="M590" s="64"/>
      <c r="N590" s="93"/>
      <c r="O590" s="93"/>
      <c r="P590" s="93"/>
      <c r="Q590" s="93"/>
    </row>
    <row r="591" spans="1:17" s="55" customFormat="1">
      <c r="A591" s="149"/>
      <c r="B591" s="149"/>
      <c r="C591" s="149"/>
      <c r="D591" s="149"/>
      <c r="E591" s="64"/>
      <c r="F591" s="149"/>
      <c r="G591" s="149"/>
      <c r="H591" s="64"/>
      <c r="I591" s="149"/>
      <c r="J591" s="149"/>
      <c r="K591" s="149"/>
      <c r="L591" s="149"/>
      <c r="M591" s="64"/>
      <c r="N591" s="93"/>
      <c r="O591" s="93"/>
      <c r="P591" s="93"/>
      <c r="Q591" s="93"/>
    </row>
    <row r="592" spans="1:17" s="55" customFormat="1">
      <c r="A592" s="149"/>
      <c r="B592" s="149"/>
      <c r="C592" s="149"/>
      <c r="D592" s="149"/>
      <c r="E592" s="64"/>
      <c r="F592" s="149"/>
      <c r="G592" s="149"/>
      <c r="H592" s="64"/>
      <c r="I592" s="149"/>
      <c r="J592" s="149"/>
      <c r="K592" s="149"/>
      <c r="L592" s="149"/>
      <c r="M592" s="64"/>
      <c r="N592" s="93"/>
      <c r="O592" s="93"/>
      <c r="P592" s="93"/>
      <c r="Q592" s="93"/>
    </row>
    <row r="593" spans="1:17" s="55" customFormat="1">
      <c r="A593" s="149"/>
      <c r="B593" s="149"/>
      <c r="C593" s="149"/>
      <c r="D593" s="149"/>
      <c r="E593" s="64"/>
      <c r="F593" s="149"/>
      <c r="G593" s="149"/>
      <c r="H593" s="64"/>
      <c r="I593" s="149"/>
      <c r="J593" s="149"/>
      <c r="K593" s="149"/>
      <c r="L593" s="149"/>
      <c r="M593" s="64"/>
      <c r="N593" s="93"/>
      <c r="O593" s="93"/>
      <c r="P593" s="93"/>
      <c r="Q593" s="93"/>
    </row>
    <row r="594" spans="1:17" s="55" customFormat="1">
      <c r="A594" s="149"/>
      <c r="B594" s="149"/>
      <c r="C594" s="149"/>
      <c r="D594" s="149"/>
      <c r="E594" s="64"/>
      <c r="F594" s="149"/>
      <c r="G594" s="149"/>
      <c r="H594" s="64"/>
      <c r="I594" s="149"/>
      <c r="J594" s="149"/>
      <c r="K594" s="149"/>
      <c r="L594" s="149"/>
      <c r="M594" s="64"/>
      <c r="N594" s="93"/>
      <c r="O594" s="93"/>
      <c r="P594" s="93"/>
      <c r="Q594" s="93"/>
    </row>
    <row r="595" spans="1:17" s="55" customFormat="1">
      <c r="A595" s="149"/>
      <c r="B595" s="149"/>
      <c r="C595" s="149"/>
      <c r="D595" s="149"/>
      <c r="E595" s="64"/>
      <c r="F595" s="149"/>
      <c r="G595" s="149"/>
      <c r="H595" s="64"/>
      <c r="I595" s="149"/>
      <c r="J595" s="149"/>
      <c r="K595" s="149"/>
      <c r="L595" s="149"/>
      <c r="M595" s="64"/>
      <c r="N595" s="93"/>
      <c r="O595" s="93"/>
      <c r="P595" s="93"/>
      <c r="Q595" s="93"/>
    </row>
    <row r="596" spans="1:17" s="55" customFormat="1">
      <c r="A596" s="149"/>
      <c r="B596" s="149"/>
      <c r="C596" s="149"/>
      <c r="D596" s="149"/>
      <c r="E596" s="64"/>
      <c r="F596" s="149"/>
      <c r="G596" s="149"/>
      <c r="H596" s="64"/>
      <c r="I596" s="149"/>
      <c r="J596" s="149"/>
      <c r="K596" s="149"/>
      <c r="L596" s="149"/>
      <c r="M596" s="64"/>
      <c r="N596" s="93"/>
      <c r="O596" s="93"/>
      <c r="P596" s="93"/>
      <c r="Q596" s="93"/>
    </row>
    <row r="597" spans="1:17" s="55" customFormat="1">
      <c r="A597" s="149"/>
      <c r="B597" s="149"/>
      <c r="C597" s="149"/>
      <c r="D597" s="149"/>
      <c r="E597" s="64"/>
      <c r="F597" s="149"/>
      <c r="G597" s="149"/>
      <c r="H597" s="64"/>
      <c r="I597" s="149"/>
      <c r="J597" s="149"/>
      <c r="K597" s="149"/>
      <c r="L597" s="149"/>
      <c r="M597" s="64"/>
      <c r="N597" s="93"/>
      <c r="O597" s="93"/>
      <c r="P597" s="93"/>
      <c r="Q597" s="93"/>
    </row>
    <row r="598" spans="1:17" s="55" customFormat="1">
      <c r="A598" s="149"/>
      <c r="B598" s="149"/>
      <c r="C598" s="149"/>
      <c r="D598" s="149"/>
      <c r="E598" s="64"/>
      <c r="F598" s="149"/>
      <c r="G598" s="149"/>
      <c r="H598" s="64"/>
      <c r="I598" s="149"/>
      <c r="J598" s="149"/>
      <c r="K598" s="149"/>
      <c r="L598" s="149"/>
      <c r="M598" s="64"/>
      <c r="N598" s="93"/>
      <c r="O598" s="93"/>
      <c r="P598" s="93"/>
      <c r="Q598" s="93"/>
    </row>
    <row r="599" spans="1:17" s="55" customFormat="1">
      <c r="A599" s="149"/>
      <c r="B599" s="149"/>
      <c r="C599" s="149"/>
      <c r="D599" s="149"/>
      <c r="E599" s="64"/>
      <c r="F599" s="149"/>
      <c r="G599" s="149"/>
      <c r="H599" s="64"/>
      <c r="I599" s="149"/>
      <c r="J599" s="149"/>
      <c r="K599" s="149"/>
      <c r="L599" s="149"/>
      <c r="M599" s="64"/>
      <c r="N599" s="93"/>
      <c r="O599" s="93"/>
      <c r="P599" s="93"/>
      <c r="Q599" s="93"/>
    </row>
    <row r="600" spans="1:17" s="55" customFormat="1">
      <c r="A600" s="149"/>
      <c r="B600" s="149"/>
      <c r="C600" s="149"/>
      <c r="D600" s="149"/>
      <c r="E600" s="64"/>
      <c r="F600" s="149"/>
      <c r="G600" s="149"/>
      <c r="H600" s="64"/>
      <c r="I600" s="149"/>
      <c r="J600" s="149"/>
      <c r="K600" s="149"/>
      <c r="L600" s="149"/>
      <c r="M600" s="64"/>
      <c r="N600" s="93"/>
      <c r="O600" s="93"/>
      <c r="P600" s="93"/>
      <c r="Q600" s="93"/>
    </row>
    <row r="601" spans="1:17" s="55" customFormat="1">
      <c r="A601" s="149"/>
      <c r="B601" s="149"/>
      <c r="C601" s="149"/>
      <c r="D601" s="149"/>
      <c r="E601" s="64"/>
      <c r="F601" s="149"/>
      <c r="G601" s="149"/>
      <c r="H601" s="64"/>
      <c r="I601" s="149"/>
      <c r="J601" s="149"/>
      <c r="K601" s="149"/>
      <c r="L601" s="149"/>
      <c r="M601" s="64"/>
      <c r="N601" s="93"/>
      <c r="O601" s="93"/>
      <c r="P601" s="93"/>
      <c r="Q601" s="93"/>
    </row>
    <row r="602" spans="1:17" s="55" customFormat="1">
      <c r="A602" s="149"/>
      <c r="B602" s="149"/>
      <c r="C602" s="149"/>
      <c r="D602" s="149"/>
      <c r="E602" s="64"/>
      <c r="F602" s="149"/>
      <c r="G602" s="149"/>
      <c r="H602" s="64"/>
      <c r="I602" s="149"/>
      <c r="J602" s="149"/>
      <c r="K602" s="149"/>
      <c r="L602" s="149"/>
      <c r="M602" s="64"/>
      <c r="N602" s="93"/>
      <c r="O602" s="93"/>
      <c r="P602" s="93"/>
      <c r="Q602" s="93"/>
    </row>
    <row r="603" spans="1:17" s="55" customFormat="1">
      <c r="A603" s="149"/>
      <c r="B603" s="149"/>
      <c r="C603" s="149"/>
      <c r="D603" s="149"/>
      <c r="E603" s="64"/>
      <c r="F603" s="149"/>
      <c r="G603" s="149"/>
      <c r="H603" s="64"/>
      <c r="I603" s="149"/>
      <c r="J603" s="149"/>
      <c r="K603" s="149"/>
      <c r="L603" s="149"/>
      <c r="M603" s="64"/>
      <c r="N603" s="93"/>
      <c r="O603" s="93"/>
      <c r="P603" s="93"/>
      <c r="Q603" s="93"/>
    </row>
    <row r="604" spans="1:17" s="55" customFormat="1">
      <c r="A604" s="149"/>
      <c r="B604" s="149"/>
      <c r="C604" s="149"/>
      <c r="D604" s="149"/>
      <c r="E604" s="64"/>
      <c r="F604" s="149"/>
      <c r="G604" s="149"/>
      <c r="H604" s="64"/>
      <c r="I604" s="149"/>
      <c r="J604" s="149"/>
      <c r="K604" s="149"/>
      <c r="L604" s="149"/>
      <c r="M604" s="64"/>
      <c r="N604" s="93"/>
      <c r="O604" s="93"/>
      <c r="P604" s="93"/>
      <c r="Q604" s="93"/>
    </row>
    <row r="605" spans="1:17" s="55" customFormat="1">
      <c r="A605" s="149"/>
      <c r="B605" s="149"/>
      <c r="C605" s="149"/>
      <c r="D605" s="149"/>
      <c r="E605" s="64"/>
      <c r="F605" s="149"/>
      <c r="G605" s="149"/>
      <c r="H605" s="64"/>
      <c r="I605" s="149"/>
      <c r="J605" s="149"/>
      <c r="K605" s="149"/>
      <c r="L605" s="149"/>
      <c r="M605" s="64"/>
      <c r="N605" s="93"/>
      <c r="O605" s="93"/>
      <c r="P605" s="93"/>
      <c r="Q605" s="93"/>
    </row>
    <row r="606" spans="1:17" s="55" customFormat="1">
      <c r="A606" s="149"/>
      <c r="B606" s="149"/>
      <c r="C606" s="149"/>
      <c r="D606" s="149"/>
      <c r="E606" s="64"/>
      <c r="F606" s="149"/>
      <c r="G606" s="149"/>
      <c r="H606" s="64"/>
      <c r="I606" s="149"/>
      <c r="J606" s="149"/>
      <c r="K606" s="149"/>
      <c r="L606" s="149"/>
      <c r="M606" s="64"/>
      <c r="N606" s="93"/>
      <c r="O606" s="93"/>
      <c r="P606" s="93"/>
      <c r="Q606" s="93"/>
    </row>
    <row r="607" spans="1:17" s="55" customFormat="1">
      <c r="A607" s="149"/>
      <c r="B607" s="149"/>
      <c r="C607" s="149"/>
      <c r="D607" s="149"/>
      <c r="E607" s="64"/>
      <c r="F607" s="149"/>
      <c r="G607" s="149"/>
      <c r="H607" s="64"/>
      <c r="I607" s="149"/>
      <c r="J607" s="149"/>
      <c r="K607" s="149"/>
      <c r="L607" s="149"/>
      <c r="M607" s="64"/>
      <c r="N607" s="93"/>
      <c r="O607" s="93"/>
      <c r="P607" s="93"/>
      <c r="Q607" s="93"/>
    </row>
    <row r="608" spans="1:17" s="55" customFormat="1">
      <c r="A608" s="149"/>
      <c r="B608" s="149"/>
      <c r="C608" s="149"/>
      <c r="D608" s="149"/>
      <c r="E608" s="64"/>
      <c r="F608" s="149"/>
      <c r="G608" s="149"/>
      <c r="H608" s="64"/>
      <c r="I608" s="149"/>
      <c r="J608" s="149"/>
      <c r="K608" s="149"/>
      <c r="L608" s="149"/>
      <c r="M608" s="64"/>
      <c r="N608" s="93"/>
      <c r="O608" s="93"/>
      <c r="P608" s="93"/>
      <c r="Q608" s="93"/>
    </row>
    <row r="609" spans="1:17" s="55" customFormat="1">
      <c r="A609" s="149"/>
      <c r="B609" s="149"/>
      <c r="C609" s="149"/>
      <c r="D609" s="149"/>
      <c r="E609" s="64"/>
      <c r="F609" s="149"/>
      <c r="G609" s="149"/>
      <c r="H609" s="64"/>
      <c r="I609" s="149"/>
      <c r="J609" s="149"/>
      <c r="K609" s="149"/>
      <c r="L609" s="149"/>
      <c r="M609" s="64"/>
      <c r="N609" s="93"/>
      <c r="O609" s="93"/>
      <c r="P609" s="93"/>
      <c r="Q609" s="93"/>
    </row>
    <row r="610" spans="1:17" s="55" customFormat="1">
      <c r="A610" s="149"/>
      <c r="B610" s="149"/>
      <c r="C610" s="149"/>
      <c r="D610" s="149"/>
      <c r="E610" s="64"/>
      <c r="F610" s="149"/>
      <c r="G610" s="149"/>
      <c r="H610" s="64"/>
      <c r="I610" s="149"/>
      <c r="J610" s="149"/>
      <c r="K610" s="149"/>
      <c r="L610" s="149"/>
      <c r="M610" s="64"/>
      <c r="N610" s="93"/>
      <c r="O610" s="93"/>
      <c r="P610" s="93"/>
      <c r="Q610" s="93"/>
    </row>
    <row r="611" spans="1:17" s="55" customFormat="1">
      <c r="A611" s="149"/>
      <c r="B611" s="149"/>
      <c r="C611" s="149"/>
      <c r="D611" s="149"/>
      <c r="E611" s="64"/>
      <c r="F611" s="149"/>
      <c r="G611" s="149"/>
      <c r="H611" s="64"/>
      <c r="I611" s="149"/>
      <c r="J611" s="149"/>
      <c r="K611" s="149"/>
      <c r="L611" s="149"/>
      <c r="M611" s="64"/>
      <c r="N611" s="93"/>
      <c r="O611" s="93"/>
      <c r="P611" s="93"/>
      <c r="Q611" s="93"/>
    </row>
    <row r="612" spans="1:17" s="55" customFormat="1">
      <c r="A612" s="149"/>
      <c r="B612" s="149"/>
      <c r="C612" s="149"/>
      <c r="D612" s="149"/>
      <c r="E612" s="64"/>
      <c r="F612" s="149"/>
      <c r="G612" s="149"/>
      <c r="H612" s="64"/>
      <c r="I612" s="149"/>
      <c r="J612" s="149"/>
      <c r="K612" s="149"/>
      <c r="L612" s="149"/>
      <c r="M612" s="64"/>
      <c r="N612" s="93"/>
      <c r="O612" s="93"/>
      <c r="P612" s="93"/>
      <c r="Q612" s="93"/>
    </row>
    <row r="613" spans="1:17" s="55" customFormat="1">
      <c r="A613" s="149"/>
      <c r="B613" s="149"/>
      <c r="C613" s="149"/>
      <c r="D613" s="149"/>
      <c r="E613" s="64"/>
      <c r="F613" s="149"/>
      <c r="G613" s="149"/>
      <c r="H613" s="64"/>
      <c r="I613" s="149"/>
      <c r="J613" s="149"/>
      <c r="K613" s="149"/>
      <c r="L613" s="149"/>
      <c r="M613" s="64"/>
      <c r="N613" s="93"/>
      <c r="O613" s="93"/>
      <c r="P613" s="93"/>
      <c r="Q613" s="93"/>
    </row>
    <row r="614" spans="1:17" s="55" customFormat="1">
      <c r="A614" s="149"/>
      <c r="B614" s="149"/>
      <c r="C614" s="149"/>
      <c r="D614" s="149"/>
      <c r="E614" s="64"/>
      <c r="F614" s="149"/>
      <c r="G614" s="149"/>
      <c r="H614" s="64"/>
      <c r="I614" s="149"/>
      <c r="J614" s="149"/>
      <c r="K614" s="149"/>
      <c r="L614" s="149"/>
      <c r="M614" s="64"/>
      <c r="N614" s="93"/>
      <c r="O614" s="93"/>
      <c r="P614" s="93"/>
      <c r="Q614" s="93"/>
    </row>
    <row r="615" spans="1:17" s="55" customFormat="1">
      <c r="A615" s="149"/>
      <c r="B615" s="149"/>
      <c r="C615" s="149"/>
      <c r="D615" s="149"/>
      <c r="E615" s="64"/>
      <c r="F615" s="149"/>
      <c r="G615" s="149"/>
      <c r="H615" s="64"/>
      <c r="I615" s="149"/>
      <c r="J615" s="149"/>
      <c r="K615" s="149"/>
      <c r="L615" s="149"/>
      <c r="M615" s="64"/>
      <c r="N615" s="93"/>
      <c r="O615" s="93"/>
      <c r="P615" s="93"/>
      <c r="Q615" s="93"/>
    </row>
    <row r="616" spans="1:17" s="55" customFormat="1">
      <c r="A616" s="149"/>
      <c r="B616" s="149"/>
      <c r="C616" s="149"/>
      <c r="D616" s="149"/>
      <c r="E616" s="64"/>
      <c r="F616" s="149"/>
      <c r="G616" s="149"/>
      <c r="H616" s="64"/>
      <c r="I616" s="149"/>
      <c r="J616" s="149"/>
      <c r="K616" s="149"/>
      <c r="L616" s="149"/>
      <c r="M616" s="64"/>
      <c r="N616" s="93"/>
      <c r="O616" s="93"/>
      <c r="P616" s="93"/>
      <c r="Q616" s="93"/>
    </row>
    <row r="617" spans="1:17" s="55" customFormat="1">
      <c r="A617" s="149"/>
      <c r="B617" s="149"/>
      <c r="C617" s="149"/>
      <c r="D617" s="149"/>
      <c r="E617" s="64"/>
      <c r="F617" s="149"/>
      <c r="G617" s="149"/>
      <c r="H617" s="64"/>
      <c r="I617" s="149"/>
      <c r="J617" s="149"/>
      <c r="K617" s="149"/>
      <c r="L617" s="149"/>
      <c r="M617" s="64"/>
      <c r="N617" s="93"/>
      <c r="O617" s="93"/>
      <c r="P617" s="93"/>
      <c r="Q617" s="93"/>
    </row>
    <row r="618" spans="1:17" s="55" customFormat="1">
      <c r="A618" s="149"/>
      <c r="B618" s="149"/>
      <c r="C618" s="149"/>
      <c r="D618" s="149"/>
      <c r="E618" s="64"/>
      <c r="F618" s="149"/>
      <c r="G618" s="149"/>
      <c r="H618" s="64"/>
      <c r="I618" s="149"/>
      <c r="J618" s="149"/>
      <c r="K618" s="149"/>
      <c r="L618" s="149"/>
      <c r="M618" s="64"/>
      <c r="N618" s="93"/>
      <c r="O618" s="93"/>
      <c r="P618" s="93"/>
      <c r="Q618" s="93"/>
    </row>
    <row r="619" spans="1:17" s="55" customFormat="1">
      <c r="A619" s="149"/>
      <c r="B619" s="149"/>
      <c r="C619" s="149"/>
      <c r="D619" s="149"/>
      <c r="E619" s="64"/>
      <c r="F619" s="149"/>
      <c r="G619" s="149"/>
      <c r="H619" s="64"/>
      <c r="I619" s="149"/>
      <c r="J619" s="149"/>
      <c r="K619" s="149"/>
      <c r="L619" s="149"/>
      <c r="M619" s="64"/>
      <c r="N619" s="93"/>
      <c r="O619" s="93"/>
      <c r="P619" s="93"/>
      <c r="Q619" s="93"/>
    </row>
    <row r="620" spans="1:17" s="55" customFormat="1">
      <c r="A620" s="149"/>
      <c r="B620" s="149"/>
      <c r="C620" s="149"/>
      <c r="D620" s="149"/>
      <c r="E620" s="64"/>
      <c r="F620" s="149"/>
      <c r="G620" s="149"/>
      <c r="H620" s="64"/>
      <c r="I620" s="149"/>
      <c r="J620" s="149"/>
      <c r="K620" s="149"/>
      <c r="L620" s="149"/>
      <c r="M620" s="64"/>
      <c r="N620" s="93"/>
      <c r="O620" s="93"/>
      <c r="P620" s="93"/>
      <c r="Q620" s="93"/>
    </row>
    <row r="621" spans="1:17" s="55" customFormat="1">
      <c r="A621" s="149"/>
      <c r="B621" s="149"/>
      <c r="C621" s="149"/>
      <c r="D621" s="149"/>
      <c r="E621" s="64"/>
      <c r="F621" s="149"/>
      <c r="G621" s="149"/>
      <c r="H621" s="64"/>
      <c r="I621" s="149"/>
      <c r="J621" s="149"/>
      <c r="K621" s="149"/>
      <c r="L621" s="149"/>
      <c r="M621" s="64"/>
      <c r="N621" s="93"/>
      <c r="O621" s="93"/>
      <c r="P621" s="93"/>
      <c r="Q621" s="93"/>
    </row>
    <row r="622" spans="1:17" s="55" customFormat="1">
      <c r="A622" s="149"/>
      <c r="B622" s="149"/>
      <c r="C622" s="149"/>
      <c r="D622" s="149"/>
      <c r="E622" s="64"/>
      <c r="F622" s="149"/>
      <c r="G622" s="149"/>
      <c r="H622" s="64"/>
      <c r="I622" s="149"/>
      <c r="J622" s="149"/>
      <c r="K622" s="149"/>
      <c r="L622" s="149"/>
      <c r="M622" s="64"/>
      <c r="N622" s="93"/>
      <c r="O622" s="93"/>
      <c r="P622" s="93"/>
      <c r="Q622" s="93"/>
    </row>
    <row r="623" spans="1:17" s="55" customFormat="1">
      <c r="A623" s="149"/>
      <c r="B623" s="149"/>
      <c r="C623" s="149"/>
      <c r="D623" s="149"/>
      <c r="E623" s="64"/>
      <c r="F623" s="149"/>
      <c r="G623" s="149"/>
      <c r="H623" s="64"/>
      <c r="I623" s="149"/>
      <c r="J623" s="149"/>
      <c r="K623" s="149"/>
      <c r="L623" s="149"/>
      <c r="M623" s="64"/>
      <c r="N623" s="93"/>
      <c r="O623" s="93"/>
      <c r="P623" s="93"/>
      <c r="Q623" s="93"/>
    </row>
    <row r="624" spans="1:17" s="55" customFormat="1">
      <c r="A624" s="149"/>
      <c r="B624" s="149"/>
      <c r="C624" s="149"/>
      <c r="D624" s="149"/>
      <c r="E624" s="64"/>
      <c r="F624" s="149"/>
      <c r="G624" s="149"/>
      <c r="H624" s="64"/>
      <c r="I624" s="149"/>
      <c r="J624" s="149"/>
      <c r="K624" s="149"/>
      <c r="L624" s="149"/>
      <c r="M624" s="64"/>
      <c r="N624" s="93"/>
      <c r="O624" s="93"/>
      <c r="P624" s="93"/>
      <c r="Q624" s="93"/>
    </row>
    <row r="625" spans="1:17" s="55" customFormat="1">
      <c r="A625" s="149"/>
      <c r="B625" s="149"/>
      <c r="C625" s="149"/>
      <c r="D625" s="149"/>
      <c r="E625" s="64"/>
      <c r="F625" s="149"/>
      <c r="G625" s="149"/>
      <c r="H625" s="64"/>
      <c r="I625" s="149"/>
      <c r="J625" s="149"/>
      <c r="K625" s="149"/>
      <c r="L625" s="149"/>
      <c r="M625" s="64"/>
      <c r="N625" s="93"/>
      <c r="O625" s="93"/>
      <c r="P625" s="93"/>
      <c r="Q625" s="93"/>
    </row>
    <row r="626" spans="1:17" s="55" customFormat="1">
      <c r="A626" s="149"/>
      <c r="B626" s="149"/>
      <c r="C626" s="149"/>
      <c r="D626" s="149"/>
      <c r="E626" s="64"/>
      <c r="F626" s="149"/>
      <c r="G626" s="149"/>
      <c r="H626" s="64"/>
      <c r="I626" s="149"/>
      <c r="J626" s="149"/>
      <c r="K626" s="149"/>
      <c r="L626" s="149"/>
      <c r="M626" s="64"/>
      <c r="N626" s="93"/>
      <c r="O626" s="93"/>
      <c r="P626" s="93"/>
      <c r="Q626" s="93"/>
    </row>
    <row r="627" spans="1:17" s="55" customFormat="1">
      <c r="A627" s="149"/>
      <c r="B627" s="149"/>
      <c r="C627" s="149"/>
      <c r="D627" s="149"/>
      <c r="E627" s="64"/>
      <c r="F627" s="149"/>
      <c r="G627" s="149"/>
      <c r="H627" s="64"/>
      <c r="I627" s="149"/>
      <c r="J627" s="149"/>
      <c r="K627" s="149"/>
      <c r="L627" s="149"/>
      <c r="M627" s="64"/>
      <c r="N627" s="93"/>
      <c r="O627" s="93"/>
      <c r="P627" s="93"/>
      <c r="Q627" s="93"/>
    </row>
    <row r="628" spans="1:17" s="55" customFormat="1">
      <c r="A628" s="149"/>
      <c r="B628" s="149"/>
      <c r="C628" s="149"/>
      <c r="D628" s="149"/>
      <c r="E628" s="64"/>
      <c r="F628" s="149"/>
      <c r="G628" s="149"/>
      <c r="H628" s="64"/>
      <c r="I628" s="149"/>
      <c r="J628" s="149"/>
      <c r="K628" s="149"/>
      <c r="L628" s="149"/>
      <c r="M628" s="64"/>
      <c r="N628" s="93"/>
      <c r="O628" s="93"/>
      <c r="P628" s="93"/>
      <c r="Q628" s="93"/>
    </row>
    <row r="629" spans="1:17" s="55" customFormat="1">
      <c r="A629" s="149"/>
      <c r="B629" s="149"/>
      <c r="C629" s="149"/>
      <c r="D629" s="149"/>
      <c r="E629" s="64"/>
      <c r="F629" s="149"/>
      <c r="G629" s="149"/>
      <c r="H629" s="64"/>
      <c r="I629" s="149"/>
      <c r="J629" s="149"/>
      <c r="K629" s="149"/>
      <c r="L629" s="149"/>
      <c r="M629" s="64"/>
      <c r="N629" s="93"/>
      <c r="O629" s="93"/>
      <c r="P629" s="93"/>
      <c r="Q629" s="93"/>
    </row>
    <row r="630" spans="1:17" s="55" customFormat="1">
      <c r="A630" s="149"/>
      <c r="B630" s="149"/>
      <c r="C630" s="149"/>
      <c r="D630" s="149"/>
      <c r="E630" s="64"/>
      <c r="F630" s="149"/>
      <c r="G630" s="149"/>
      <c r="H630" s="64"/>
      <c r="I630" s="149"/>
      <c r="J630" s="149"/>
      <c r="K630" s="149"/>
      <c r="L630" s="149"/>
      <c r="M630" s="64"/>
      <c r="N630" s="93"/>
      <c r="O630" s="93"/>
      <c r="P630" s="93"/>
      <c r="Q630" s="93"/>
    </row>
    <row r="631" spans="1:17" s="55" customFormat="1">
      <c r="A631" s="149"/>
      <c r="B631" s="149"/>
      <c r="C631" s="149"/>
      <c r="D631" s="149"/>
      <c r="E631" s="64"/>
      <c r="F631" s="149"/>
      <c r="G631" s="149"/>
      <c r="H631" s="64"/>
      <c r="I631" s="149"/>
      <c r="J631" s="149"/>
      <c r="K631" s="149"/>
      <c r="L631" s="149"/>
      <c r="M631" s="64"/>
      <c r="N631" s="93"/>
      <c r="O631" s="93"/>
      <c r="P631" s="93"/>
      <c r="Q631" s="93"/>
    </row>
    <row r="632" spans="1:17" s="55" customFormat="1">
      <c r="A632" s="149"/>
      <c r="B632" s="149"/>
      <c r="C632" s="149"/>
      <c r="D632" s="149"/>
      <c r="E632" s="64"/>
      <c r="F632" s="149"/>
      <c r="G632" s="149"/>
      <c r="H632" s="64"/>
      <c r="I632" s="149"/>
      <c r="J632" s="149"/>
      <c r="K632" s="149"/>
      <c r="L632" s="149"/>
      <c r="M632" s="64"/>
      <c r="N632" s="93"/>
      <c r="O632" s="93"/>
      <c r="P632" s="93"/>
      <c r="Q632" s="93"/>
    </row>
    <row r="633" spans="1:17" s="55" customFormat="1">
      <c r="A633" s="149"/>
      <c r="B633" s="149"/>
      <c r="C633" s="149"/>
      <c r="D633" s="149"/>
      <c r="E633" s="64"/>
      <c r="F633" s="149"/>
      <c r="G633" s="149"/>
      <c r="H633" s="64"/>
      <c r="I633" s="149"/>
      <c r="J633" s="149"/>
      <c r="K633" s="149"/>
      <c r="L633" s="149"/>
      <c r="M633" s="64"/>
      <c r="N633" s="93"/>
      <c r="O633" s="93"/>
      <c r="P633" s="93"/>
      <c r="Q633" s="93"/>
    </row>
    <row r="634" spans="1:17" s="55" customFormat="1">
      <c r="A634" s="149"/>
      <c r="B634" s="149"/>
      <c r="C634" s="149"/>
      <c r="D634" s="149"/>
      <c r="E634" s="64"/>
      <c r="F634" s="149"/>
      <c r="G634" s="149"/>
      <c r="H634" s="64"/>
      <c r="I634" s="149"/>
      <c r="J634" s="149"/>
      <c r="K634" s="149"/>
      <c r="L634" s="149"/>
      <c r="M634" s="64"/>
      <c r="N634" s="93"/>
      <c r="O634" s="93"/>
      <c r="P634" s="93"/>
      <c r="Q634" s="93"/>
    </row>
    <row r="635" spans="1:17" s="55" customFormat="1">
      <c r="A635" s="149"/>
      <c r="B635" s="149"/>
      <c r="C635" s="149"/>
      <c r="D635" s="149"/>
      <c r="E635" s="64"/>
      <c r="F635" s="149"/>
      <c r="G635" s="149"/>
      <c r="H635" s="64"/>
      <c r="I635" s="149"/>
      <c r="J635" s="149"/>
      <c r="K635" s="149"/>
      <c r="L635" s="149"/>
      <c r="M635" s="64"/>
      <c r="N635" s="93"/>
      <c r="O635" s="93"/>
      <c r="P635" s="93"/>
      <c r="Q635" s="93"/>
    </row>
    <row r="636" spans="1:17" s="55" customFormat="1">
      <c r="A636" s="149"/>
      <c r="B636" s="149"/>
      <c r="C636" s="149"/>
      <c r="D636" s="149"/>
      <c r="E636" s="64"/>
      <c r="F636" s="149"/>
      <c r="G636" s="149"/>
      <c r="H636" s="64"/>
      <c r="I636" s="149"/>
      <c r="J636" s="149"/>
      <c r="K636" s="149"/>
      <c r="L636" s="149"/>
      <c r="M636" s="64"/>
      <c r="N636" s="93"/>
      <c r="O636" s="93"/>
      <c r="P636" s="93"/>
      <c r="Q636" s="93"/>
    </row>
    <row r="637" spans="1:17" s="55" customFormat="1">
      <c r="A637" s="149"/>
      <c r="B637" s="149"/>
      <c r="C637" s="149"/>
      <c r="D637" s="149"/>
      <c r="E637" s="64"/>
      <c r="F637" s="149"/>
      <c r="G637" s="149"/>
      <c r="H637" s="64"/>
      <c r="I637" s="149"/>
      <c r="J637" s="149"/>
      <c r="K637" s="149"/>
      <c r="L637" s="149"/>
      <c r="M637" s="64"/>
      <c r="N637" s="93"/>
      <c r="O637" s="93"/>
      <c r="P637" s="93"/>
      <c r="Q637" s="93"/>
    </row>
    <row r="638" spans="1:17" s="55" customFormat="1">
      <c r="A638" s="149"/>
      <c r="B638" s="149"/>
      <c r="C638" s="149"/>
      <c r="D638" s="149"/>
      <c r="E638" s="64"/>
      <c r="F638" s="149"/>
      <c r="G638" s="149"/>
      <c r="H638" s="64"/>
      <c r="I638" s="149"/>
      <c r="J638" s="149"/>
      <c r="K638" s="149"/>
      <c r="L638" s="149"/>
      <c r="M638" s="64"/>
      <c r="N638" s="93"/>
      <c r="O638" s="93"/>
      <c r="P638" s="93"/>
      <c r="Q638" s="93"/>
    </row>
    <row r="639" spans="1:17" s="55" customFormat="1">
      <c r="A639" s="149"/>
      <c r="B639" s="149"/>
      <c r="C639" s="149"/>
      <c r="D639" s="149"/>
      <c r="E639" s="64"/>
      <c r="F639" s="149"/>
      <c r="G639" s="149"/>
      <c r="H639" s="64"/>
      <c r="I639" s="149"/>
      <c r="J639" s="149"/>
      <c r="K639" s="149"/>
      <c r="L639" s="149"/>
      <c r="M639" s="64"/>
      <c r="N639" s="93"/>
      <c r="O639" s="93"/>
      <c r="P639" s="93"/>
      <c r="Q639" s="93"/>
    </row>
    <row r="640" spans="1:17" s="55" customFormat="1">
      <c r="A640" s="149"/>
      <c r="B640" s="149"/>
      <c r="C640" s="149"/>
      <c r="D640" s="149"/>
      <c r="E640" s="64"/>
      <c r="F640" s="149"/>
      <c r="G640" s="149"/>
      <c r="H640" s="64"/>
      <c r="I640" s="149"/>
      <c r="J640" s="149"/>
      <c r="K640" s="149"/>
      <c r="L640" s="149"/>
      <c r="M640" s="64"/>
      <c r="N640" s="93"/>
      <c r="O640" s="93"/>
      <c r="P640" s="93"/>
      <c r="Q640" s="93"/>
    </row>
    <row r="641" spans="1:17" s="55" customFormat="1">
      <c r="A641" s="149"/>
      <c r="B641" s="149"/>
      <c r="C641" s="149"/>
      <c r="D641" s="149"/>
      <c r="E641" s="64"/>
      <c r="F641" s="149"/>
      <c r="G641" s="149"/>
      <c r="H641" s="64"/>
      <c r="I641" s="149"/>
      <c r="J641" s="149"/>
      <c r="K641" s="149"/>
      <c r="L641" s="149"/>
      <c r="M641" s="64"/>
      <c r="N641" s="93"/>
      <c r="O641" s="93"/>
      <c r="P641" s="93"/>
      <c r="Q641" s="93"/>
    </row>
    <row r="642" spans="1:17" s="55" customFormat="1">
      <c r="A642" s="149"/>
      <c r="B642" s="149"/>
      <c r="C642" s="149"/>
      <c r="D642" s="149"/>
      <c r="E642" s="64"/>
      <c r="F642" s="149"/>
      <c r="G642" s="149"/>
      <c r="H642" s="64"/>
      <c r="I642" s="149"/>
      <c r="J642" s="149"/>
      <c r="K642" s="149"/>
      <c r="L642" s="149"/>
      <c r="M642" s="64"/>
      <c r="N642" s="93"/>
      <c r="O642" s="93"/>
      <c r="P642" s="93"/>
      <c r="Q642" s="93"/>
    </row>
    <row r="643" spans="1:17" s="55" customFormat="1">
      <c r="A643" s="149"/>
      <c r="B643" s="149"/>
      <c r="C643" s="149"/>
      <c r="D643" s="149"/>
      <c r="E643" s="64"/>
      <c r="F643" s="149"/>
      <c r="G643" s="149"/>
      <c r="H643" s="64"/>
      <c r="I643" s="149"/>
      <c r="J643" s="149"/>
      <c r="K643" s="149"/>
      <c r="L643" s="149"/>
      <c r="M643" s="64"/>
      <c r="N643" s="93"/>
      <c r="O643" s="93"/>
      <c r="P643" s="93"/>
      <c r="Q643" s="93"/>
    </row>
    <row r="644" spans="1:17" s="55" customFormat="1">
      <c r="A644" s="149"/>
      <c r="B644" s="149"/>
      <c r="C644" s="149"/>
      <c r="D644" s="149"/>
      <c r="E644" s="64"/>
      <c r="F644" s="149"/>
      <c r="G644" s="149"/>
      <c r="H644" s="64"/>
      <c r="I644" s="149"/>
      <c r="J644" s="149"/>
      <c r="K644" s="149"/>
      <c r="L644" s="149"/>
      <c r="M644" s="64"/>
      <c r="N644" s="93"/>
      <c r="O644" s="93"/>
      <c r="P644" s="93"/>
      <c r="Q644" s="93"/>
    </row>
    <row r="645" spans="1:17" s="55" customFormat="1">
      <c r="A645" s="149"/>
      <c r="B645" s="149"/>
      <c r="C645" s="149"/>
      <c r="D645" s="149"/>
      <c r="E645" s="64"/>
      <c r="F645" s="149"/>
      <c r="G645" s="149"/>
      <c r="H645" s="64"/>
      <c r="I645" s="149"/>
      <c r="J645" s="149"/>
      <c r="K645" s="149"/>
      <c r="L645" s="149"/>
      <c r="M645" s="64"/>
      <c r="N645" s="93"/>
      <c r="O645" s="93"/>
      <c r="P645" s="93"/>
      <c r="Q645" s="93"/>
    </row>
    <row r="646" spans="1:17" s="55" customFormat="1">
      <c r="A646" s="149"/>
      <c r="B646" s="149"/>
      <c r="C646" s="149"/>
      <c r="D646" s="149"/>
      <c r="E646" s="64"/>
      <c r="F646" s="149"/>
      <c r="G646" s="149"/>
      <c r="H646" s="64"/>
      <c r="I646" s="149"/>
      <c r="J646" s="149"/>
      <c r="K646" s="149"/>
      <c r="L646" s="149"/>
      <c r="M646" s="64"/>
      <c r="N646" s="93"/>
      <c r="O646" s="93"/>
      <c r="P646" s="93"/>
      <c r="Q646" s="93"/>
    </row>
    <row r="647" spans="1:17" s="55" customFormat="1">
      <c r="A647" s="149"/>
      <c r="B647" s="149"/>
      <c r="C647" s="149"/>
      <c r="D647" s="149"/>
      <c r="E647" s="64"/>
      <c r="F647" s="149"/>
      <c r="G647" s="149"/>
      <c r="H647" s="64"/>
      <c r="I647" s="149"/>
      <c r="J647" s="149"/>
      <c r="K647" s="149"/>
      <c r="L647" s="149"/>
      <c r="M647" s="64"/>
      <c r="N647" s="93"/>
      <c r="O647" s="93"/>
      <c r="P647" s="93"/>
      <c r="Q647" s="93"/>
    </row>
    <row r="648" spans="1:17" s="55" customFormat="1">
      <c r="A648" s="149"/>
      <c r="B648" s="149"/>
      <c r="C648" s="149"/>
      <c r="D648" s="149"/>
      <c r="E648" s="64"/>
      <c r="F648" s="149"/>
      <c r="G648" s="149"/>
      <c r="H648" s="64"/>
      <c r="I648" s="149"/>
      <c r="J648" s="149"/>
      <c r="K648" s="149"/>
      <c r="L648" s="149"/>
      <c r="M648" s="64"/>
      <c r="N648" s="93"/>
      <c r="O648" s="93"/>
      <c r="P648" s="93"/>
      <c r="Q648" s="93"/>
    </row>
    <row r="649" spans="1:17" s="55" customFormat="1">
      <c r="A649" s="149"/>
      <c r="B649" s="149"/>
      <c r="C649" s="149"/>
      <c r="D649" s="149"/>
      <c r="E649" s="64"/>
      <c r="F649" s="149"/>
      <c r="G649" s="149"/>
      <c r="H649" s="64"/>
      <c r="I649" s="149"/>
      <c r="J649" s="149"/>
      <c r="K649" s="149"/>
      <c r="L649" s="149"/>
      <c r="M649" s="64"/>
      <c r="N649" s="93"/>
      <c r="O649" s="93"/>
      <c r="P649" s="93"/>
      <c r="Q649" s="93"/>
    </row>
    <row r="650" spans="1:17" s="55" customFormat="1">
      <c r="A650" s="149"/>
      <c r="B650" s="149"/>
      <c r="C650" s="149"/>
      <c r="D650" s="149"/>
      <c r="E650" s="64"/>
      <c r="F650" s="149"/>
      <c r="G650" s="149"/>
      <c r="H650" s="64"/>
      <c r="I650" s="149"/>
      <c r="J650" s="149"/>
      <c r="K650" s="149"/>
      <c r="L650" s="149"/>
      <c r="M650" s="64"/>
      <c r="N650" s="93"/>
      <c r="O650" s="93"/>
      <c r="P650" s="93"/>
      <c r="Q650" s="93"/>
    </row>
    <row r="651" spans="1:17" s="55" customFormat="1">
      <c r="A651" s="149"/>
      <c r="B651" s="149"/>
      <c r="C651" s="149"/>
      <c r="D651" s="149"/>
      <c r="E651" s="64"/>
      <c r="F651" s="149"/>
      <c r="G651" s="149"/>
      <c r="H651" s="64"/>
      <c r="I651" s="149"/>
      <c r="J651" s="149"/>
      <c r="K651" s="149"/>
      <c r="L651" s="149"/>
      <c r="M651" s="64"/>
      <c r="N651" s="93"/>
      <c r="O651" s="93"/>
      <c r="P651" s="93"/>
      <c r="Q651" s="93"/>
    </row>
    <row r="652" spans="1:17" s="55" customFormat="1">
      <c r="A652" s="149"/>
      <c r="B652" s="149"/>
      <c r="C652" s="149"/>
      <c r="D652" s="149"/>
      <c r="E652" s="64"/>
      <c r="F652" s="149"/>
      <c r="G652" s="149"/>
      <c r="H652" s="64"/>
      <c r="I652" s="149"/>
      <c r="J652" s="149"/>
      <c r="K652" s="149"/>
      <c r="L652" s="149"/>
      <c r="M652" s="64"/>
      <c r="N652" s="93"/>
      <c r="O652" s="93"/>
      <c r="P652" s="93"/>
      <c r="Q652" s="93"/>
    </row>
    <row r="653" spans="1:17" s="55" customFormat="1">
      <c r="A653" s="149"/>
      <c r="B653" s="149"/>
      <c r="C653" s="149"/>
      <c r="D653" s="149"/>
      <c r="E653" s="64"/>
      <c r="F653" s="149"/>
      <c r="G653" s="149"/>
      <c r="H653" s="64"/>
      <c r="I653" s="149"/>
      <c r="J653" s="149"/>
      <c r="K653" s="149"/>
      <c r="L653" s="149"/>
      <c r="M653" s="64"/>
      <c r="N653" s="93"/>
      <c r="O653" s="93"/>
      <c r="P653" s="93"/>
      <c r="Q653" s="93"/>
    </row>
    <row r="654" spans="1:17" s="55" customFormat="1">
      <c r="A654" s="149"/>
      <c r="B654" s="149"/>
      <c r="C654" s="149"/>
      <c r="D654" s="149"/>
      <c r="E654" s="64"/>
      <c r="F654" s="149"/>
      <c r="G654" s="149"/>
      <c r="H654" s="64"/>
      <c r="I654" s="149"/>
      <c r="J654" s="149"/>
      <c r="K654" s="149"/>
      <c r="L654" s="149"/>
      <c r="M654" s="64"/>
      <c r="N654" s="93"/>
      <c r="O654" s="93"/>
      <c r="P654" s="93"/>
      <c r="Q654" s="93"/>
    </row>
    <row r="655" spans="1:17" s="55" customFormat="1">
      <c r="A655" s="149"/>
      <c r="B655" s="149"/>
      <c r="C655" s="149"/>
      <c r="D655" s="149"/>
      <c r="E655" s="64"/>
      <c r="F655" s="149"/>
      <c r="G655" s="149"/>
      <c r="H655" s="64"/>
      <c r="I655" s="149"/>
      <c r="J655" s="149"/>
      <c r="K655" s="149"/>
      <c r="L655" s="149"/>
      <c r="M655" s="64"/>
      <c r="N655" s="93"/>
      <c r="O655" s="93"/>
      <c r="P655" s="93"/>
      <c r="Q655" s="93"/>
    </row>
    <row r="656" spans="1:17" s="55" customFormat="1">
      <c r="A656" s="149"/>
      <c r="B656" s="149"/>
      <c r="C656" s="149"/>
      <c r="D656" s="149"/>
      <c r="E656" s="64"/>
      <c r="F656" s="149"/>
      <c r="G656" s="149"/>
      <c r="H656" s="64"/>
      <c r="I656" s="149"/>
      <c r="J656" s="149"/>
      <c r="K656" s="149"/>
      <c r="L656" s="149"/>
      <c r="M656" s="64"/>
      <c r="N656" s="93"/>
      <c r="O656" s="93"/>
      <c r="P656" s="93"/>
      <c r="Q656" s="93"/>
    </row>
    <row r="657" spans="1:17" s="55" customFormat="1">
      <c r="A657" s="149"/>
      <c r="B657" s="149"/>
      <c r="C657" s="149"/>
      <c r="D657" s="149"/>
      <c r="E657" s="64"/>
      <c r="F657" s="149"/>
      <c r="G657" s="149"/>
      <c r="H657" s="64"/>
      <c r="I657" s="149"/>
      <c r="J657" s="149"/>
      <c r="K657" s="149"/>
      <c r="L657" s="149"/>
      <c r="M657" s="64"/>
      <c r="N657" s="93"/>
      <c r="O657" s="93"/>
      <c r="P657" s="93"/>
      <c r="Q657" s="93"/>
    </row>
    <row r="658" spans="1:17" s="55" customFormat="1">
      <c r="A658" s="149"/>
      <c r="B658" s="149"/>
      <c r="C658" s="149"/>
      <c r="D658" s="149"/>
      <c r="E658" s="64"/>
      <c r="F658" s="149"/>
      <c r="G658" s="149"/>
      <c r="H658" s="64"/>
      <c r="I658" s="149"/>
      <c r="J658" s="149"/>
      <c r="K658" s="149"/>
      <c r="L658" s="149"/>
      <c r="M658" s="64"/>
      <c r="N658" s="93"/>
      <c r="O658" s="93"/>
      <c r="P658" s="93"/>
      <c r="Q658" s="93"/>
    </row>
    <row r="659" spans="1:17" s="55" customFormat="1">
      <c r="A659" s="149"/>
      <c r="B659" s="149"/>
      <c r="C659" s="149"/>
      <c r="D659" s="149"/>
      <c r="E659" s="64"/>
      <c r="F659" s="149"/>
      <c r="G659" s="149"/>
      <c r="H659" s="64"/>
      <c r="I659" s="149"/>
      <c r="J659" s="149"/>
      <c r="K659" s="149"/>
      <c r="L659" s="149"/>
      <c r="M659" s="64"/>
      <c r="N659" s="93"/>
      <c r="O659" s="93"/>
      <c r="P659" s="93"/>
      <c r="Q659" s="93"/>
    </row>
    <row r="660" spans="1:17" s="55" customFormat="1">
      <c r="A660" s="149"/>
      <c r="B660" s="149"/>
      <c r="C660" s="149"/>
      <c r="D660" s="149"/>
      <c r="E660" s="64"/>
      <c r="F660" s="149"/>
      <c r="G660" s="149"/>
      <c r="H660" s="64"/>
      <c r="I660" s="149"/>
      <c r="J660" s="149"/>
      <c r="K660" s="149"/>
      <c r="L660" s="149"/>
      <c r="M660" s="64"/>
      <c r="N660" s="93"/>
      <c r="O660" s="93"/>
      <c r="P660" s="93"/>
      <c r="Q660" s="93"/>
    </row>
    <row r="661" spans="1:17" s="55" customFormat="1">
      <c r="A661" s="149"/>
      <c r="B661" s="149"/>
      <c r="C661" s="149"/>
      <c r="D661" s="149"/>
      <c r="E661" s="64"/>
      <c r="F661" s="149"/>
      <c r="G661" s="149"/>
      <c r="H661" s="64"/>
      <c r="I661" s="149"/>
      <c r="J661" s="149"/>
      <c r="K661" s="149"/>
      <c r="L661" s="149"/>
      <c r="M661" s="64"/>
      <c r="N661" s="93"/>
      <c r="O661" s="93"/>
      <c r="P661" s="93"/>
      <c r="Q661" s="93"/>
    </row>
    <row r="662" spans="1:17" s="55" customFormat="1">
      <c r="A662" s="149"/>
      <c r="B662" s="149"/>
      <c r="C662" s="149"/>
      <c r="D662" s="149"/>
      <c r="E662" s="64"/>
      <c r="F662" s="149"/>
      <c r="G662" s="149"/>
      <c r="H662" s="64"/>
      <c r="I662" s="149"/>
      <c r="J662" s="149"/>
      <c r="K662" s="149"/>
      <c r="L662" s="149"/>
      <c r="M662" s="64"/>
      <c r="N662" s="93"/>
      <c r="O662" s="93"/>
      <c r="P662" s="93"/>
      <c r="Q662" s="93"/>
    </row>
    <row r="663" spans="1:17" s="55" customFormat="1">
      <c r="A663" s="149"/>
      <c r="B663" s="149"/>
      <c r="C663" s="149"/>
      <c r="D663" s="149"/>
      <c r="E663" s="64"/>
      <c r="F663" s="149"/>
      <c r="G663" s="149"/>
      <c r="H663" s="64"/>
      <c r="I663" s="149"/>
      <c r="J663" s="149"/>
      <c r="K663" s="149"/>
      <c r="L663" s="149"/>
      <c r="M663" s="64"/>
      <c r="N663" s="93"/>
      <c r="O663" s="93"/>
      <c r="P663" s="93"/>
      <c r="Q663" s="93"/>
    </row>
    <row r="664" spans="1:17" s="55" customFormat="1">
      <c r="A664" s="149"/>
      <c r="B664" s="149"/>
      <c r="C664" s="149"/>
      <c r="D664" s="149"/>
      <c r="E664" s="64"/>
      <c r="F664" s="149"/>
      <c r="G664" s="149"/>
      <c r="H664" s="64"/>
      <c r="I664" s="149"/>
      <c r="J664" s="149"/>
      <c r="K664" s="149"/>
      <c r="L664" s="149"/>
      <c r="M664" s="64"/>
      <c r="N664" s="93"/>
      <c r="O664" s="93"/>
      <c r="P664" s="93"/>
      <c r="Q664" s="93"/>
    </row>
    <row r="665" spans="1:17" s="55" customFormat="1">
      <c r="A665" s="149"/>
      <c r="B665" s="149"/>
      <c r="C665" s="149"/>
      <c r="D665" s="149"/>
      <c r="E665" s="64"/>
      <c r="F665" s="149"/>
      <c r="G665" s="149"/>
      <c r="H665" s="64"/>
      <c r="I665" s="149"/>
      <c r="J665" s="149"/>
      <c r="K665" s="149"/>
      <c r="L665" s="149"/>
      <c r="M665" s="64"/>
      <c r="N665" s="93"/>
      <c r="O665" s="93"/>
      <c r="P665" s="93"/>
      <c r="Q665" s="93"/>
    </row>
    <row r="666" spans="1:17" s="55" customFormat="1">
      <c r="A666" s="149"/>
      <c r="B666" s="149"/>
      <c r="C666" s="149"/>
      <c r="D666" s="149"/>
      <c r="E666" s="64"/>
      <c r="F666" s="149"/>
      <c r="G666" s="149"/>
      <c r="H666" s="64"/>
      <c r="I666" s="149"/>
      <c r="J666" s="149"/>
      <c r="K666" s="149"/>
      <c r="L666" s="149"/>
      <c r="M666" s="64"/>
      <c r="N666" s="93"/>
      <c r="O666" s="93"/>
      <c r="P666" s="93"/>
      <c r="Q666" s="93"/>
    </row>
    <row r="667" spans="1:17" s="55" customFormat="1">
      <c r="A667" s="149"/>
      <c r="B667" s="149"/>
      <c r="C667" s="149"/>
      <c r="D667" s="149"/>
      <c r="E667" s="64"/>
      <c r="F667" s="149"/>
      <c r="G667" s="149"/>
      <c r="H667" s="64"/>
      <c r="I667" s="149"/>
      <c r="J667" s="149"/>
      <c r="K667" s="149"/>
      <c r="L667" s="149"/>
      <c r="M667" s="64"/>
      <c r="N667" s="93"/>
      <c r="O667" s="93"/>
      <c r="P667" s="93"/>
      <c r="Q667" s="93"/>
    </row>
    <row r="668" spans="1:17" s="55" customFormat="1">
      <c r="A668" s="149"/>
      <c r="B668" s="149"/>
      <c r="C668" s="149"/>
      <c r="D668" s="149"/>
      <c r="E668" s="64"/>
      <c r="F668" s="149"/>
      <c r="G668" s="149"/>
      <c r="H668" s="64"/>
      <c r="I668" s="149"/>
      <c r="J668" s="149"/>
      <c r="K668" s="149"/>
      <c r="L668" s="149"/>
      <c r="M668" s="64"/>
      <c r="N668" s="93"/>
      <c r="O668" s="93"/>
      <c r="P668" s="93"/>
      <c r="Q668" s="93"/>
    </row>
    <row r="669" spans="1:17" s="55" customFormat="1">
      <c r="A669" s="149"/>
      <c r="B669" s="149"/>
      <c r="C669" s="149"/>
      <c r="D669" s="149"/>
      <c r="E669" s="64"/>
      <c r="F669" s="149"/>
      <c r="G669" s="149"/>
      <c r="H669" s="64"/>
      <c r="I669" s="149"/>
      <c r="J669" s="149"/>
      <c r="K669" s="149"/>
      <c r="L669" s="149"/>
      <c r="M669" s="64"/>
      <c r="N669" s="93"/>
      <c r="O669" s="93"/>
      <c r="P669" s="93"/>
      <c r="Q669" s="93"/>
    </row>
    <row r="670" spans="1:17" s="55" customFormat="1">
      <c r="A670" s="149"/>
      <c r="B670" s="149"/>
      <c r="C670" s="149"/>
      <c r="D670" s="149"/>
      <c r="E670" s="64"/>
      <c r="F670" s="149"/>
      <c r="G670" s="149"/>
      <c r="H670" s="64"/>
      <c r="I670" s="149"/>
      <c r="J670" s="149"/>
      <c r="K670" s="149"/>
      <c r="L670" s="149"/>
      <c r="M670" s="64"/>
      <c r="N670" s="93"/>
      <c r="O670" s="93"/>
      <c r="P670" s="93"/>
      <c r="Q670" s="93"/>
    </row>
    <row r="671" spans="1:17" s="55" customFormat="1">
      <c r="A671" s="149"/>
      <c r="B671" s="149"/>
      <c r="C671" s="149"/>
      <c r="D671" s="149"/>
      <c r="E671" s="64"/>
      <c r="F671" s="149"/>
      <c r="G671" s="149"/>
      <c r="H671" s="64"/>
      <c r="I671" s="149"/>
      <c r="J671" s="149"/>
      <c r="K671" s="149"/>
      <c r="L671" s="149"/>
      <c r="M671" s="64"/>
      <c r="N671" s="93"/>
      <c r="O671" s="93"/>
      <c r="P671" s="93"/>
      <c r="Q671" s="93"/>
    </row>
    <row r="672" spans="1:17" s="55" customFormat="1">
      <c r="A672" s="149"/>
      <c r="B672" s="149"/>
      <c r="C672" s="149"/>
      <c r="D672" s="149"/>
      <c r="E672" s="64"/>
      <c r="F672" s="149"/>
      <c r="G672" s="149"/>
      <c r="H672" s="64"/>
      <c r="I672" s="149"/>
      <c r="J672" s="149"/>
      <c r="K672" s="149"/>
      <c r="L672" s="149"/>
      <c r="M672" s="64"/>
      <c r="N672" s="93"/>
      <c r="O672" s="93"/>
      <c r="P672" s="93"/>
      <c r="Q672" s="93"/>
    </row>
    <row r="673" spans="1:17" s="55" customFormat="1">
      <c r="A673" s="149"/>
      <c r="B673" s="149"/>
      <c r="C673" s="149"/>
      <c r="D673" s="149"/>
      <c r="E673" s="64"/>
      <c r="F673" s="149"/>
      <c r="G673" s="149"/>
      <c r="H673" s="64"/>
      <c r="I673" s="149"/>
      <c r="J673" s="149"/>
      <c r="K673" s="149"/>
      <c r="L673" s="149"/>
      <c r="M673" s="64"/>
      <c r="N673" s="93"/>
      <c r="O673" s="93"/>
      <c r="P673" s="93"/>
      <c r="Q673" s="93"/>
    </row>
    <row r="674" spans="1:17" s="55" customFormat="1">
      <c r="A674" s="149"/>
      <c r="B674" s="149"/>
      <c r="C674" s="149"/>
      <c r="D674" s="149"/>
      <c r="E674" s="64"/>
      <c r="F674" s="149"/>
      <c r="G674" s="149"/>
      <c r="H674" s="64"/>
      <c r="I674" s="149"/>
      <c r="J674" s="149"/>
      <c r="K674" s="149"/>
      <c r="L674" s="149"/>
      <c r="M674" s="64"/>
      <c r="N674" s="93"/>
      <c r="O674" s="93"/>
      <c r="P674" s="93"/>
      <c r="Q674" s="93"/>
    </row>
    <row r="675" spans="1:17" s="55" customFormat="1">
      <c r="A675" s="149"/>
      <c r="B675" s="149"/>
      <c r="C675" s="149"/>
      <c r="D675" s="149"/>
      <c r="E675" s="64"/>
      <c r="F675" s="149"/>
      <c r="G675" s="149"/>
      <c r="H675" s="64"/>
      <c r="I675" s="149"/>
      <c r="J675" s="149"/>
      <c r="K675" s="149"/>
      <c r="L675" s="149"/>
      <c r="M675" s="64"/>
      <c r="N675" s="93"/>
      <c r="O675" s="93"/>
      <c r="P675" s="93"/>
      <c r="Q675" s="93"/>
    </row>
    <row r="676" spans="1:17" s="55" customFormat="1">
      <c r="A676" s="149"/>
      <c r="B676" s="149"/>
      <c r="C676" s="149"/>
      <c r="D676" s="149"/>
      <c r="E676" s="64"/>
      <c r="F676" s="149"/>
      <c r="G676" s="149"/>
      <c r="H676" s="64"/>
      <c r="I676" s="149"/>
      <c r="J676" s="149"/>
      <c r="K676" s="149"/>
      <c r="L676" s="149"/>
      <c r="M676" s="64"/>
      <c r="N676" s="93"/>
      <c r="O676" s="93"/>
      <c r="P676" s="93"/>
      <c r="Q676" s="93"/>
    </row>
    <row r="677" spans="1:17" s="55" customFormat="1">
      <c r="A677" s="149"/>
      <c r="B677" s="149"/>
      <c r="C677" s="149"/>
      <c r="D677" s="149"/>
      <c r="E677" s="64"/>
      <c r="F677" s="149"/>
      <c r="G677" s="149"/>
      <c r="H677" s="64"/>
      <c r="I677" s="149"/>
      <c r="J677" s="149"/>
      <c r="K677" s="149"/>
      <c r="L677" s="149"/>
      <c r="M677" s="64"/>
      <c r="N677" s="93"/>
      <c r="O677" s="93"/>
      <c r="P677" s="93"/>
      <c r="Q677" s="93"/>
    </row>
    <row r="678" spans="1:17" s="55" customFormat="1">
      <c r="A678" s="149"/>
      <c r="B678" s="149"/>
      <c r="C678" s="149"/>
      <c r="D678" s="149"/>
      <c r="E678" s="64"/>
      <c r="F678" s="149"/>
      <c r="G678" s="149"/>
      <c r="H678" s="64"/>
      <c r="I678" s="149"/>
      <c r="J678" s="149"/>
      <c r="K678" s="149"/>
      <c r="L678" s="149"/>
      <c r="M678" s="64"/>
      <c r="N678" s="93"/>
      <c r="O678" s="93"/>
      <c r="P678" s="93"/>
      <c r="Q678" s="93"/>
    </row>
    <row r="679" spans="1:17" s="55" customFormat="1">
      <c r="A679" s="149"/>
      <c r="B679" s="149"/>
      <c r="C679" s="149"/>
      <c r="D679" s="149"/>
      <c r="E679" s="64"/>
      <c r="F679" s="149"/>
      <c r="G679" s="149"/>
      <c r="H679" s="64"/>
      <c r="I679" s="149"/>
      <c r="J679" s="149"/>
      <c r="K679" s="149"/>
      <c r="L679" s="149"/>
      <c r="M679" s="64"/>
      <c r="N679" s="93"/>
      <c r="O679" s="93"/>
      <c r="P679" s="93"/>
      <c r="Q679" s="93"/>
    </row>
    <row r="680" spans="1:17" s="55" customFormat="1">
      <c r="A680" s="149"/>
      <c r="B680" s="149"/>
      <c r="C680" s="149"/>
      <c r="D680" s="149"/>
      <c r="E680" s="64"/>
      <c r="F680" s="149"/>
      <c r="G680" s="149"/>
      <c r="H680" s="64"/>
      <c r="I680" s="149"/>
      <c r="J680" s="149"/>
      <c r="K680" s="149"/>
      <c r="L680" s="149"/>
      <c r="M680" s="64"/>
      <c r="N680" s="93"/>
      <c r="O680" s="93"/>
      <c r="P680" s="93"/>
      <c r="Q680" s="93"/>
    </row>
    <row r="681" spans="1:17" s="55" customFormat="1">
      <c r="A681" s="149"/>
      <c r="B681" s="149"/>
      <c r="C681" s="149"/>
      <c r="D681" s="149"/>
      <c r="E681" s="64"/>
      <c r="F681" s="149"/>
      <c r="G681" s="149"/>
      <c r="H681" s="64"/>
      <c r="I681" s="149"/>
      <c r="J681" s="149"/>
      <c r="K681" s="149"/>
      <c r="L681" s="149"/>
      <c r="M681" s="64"/>
      <c r="N681" s="93"/>
      <c r="O681" s="93"/>
      <c r="P681" s="93"/>
      <c r="Q681" s="93"/>
    </row>
    <row r="682" spans="1:17" s="55" customFormat="1">
      <c r="A682" s="149"/>
      <c r="B682" s="149"/>
      <c r="C682" s="149"/>
      <c r="D682" s="149"/>
      <c r="E682" s="64"/>
      <c r="F682" s="149"/>
      <c r="G682" s="149"/>
      <c r="H682" s="64"/>
      <c r="I682" s="149"/>
      <c r="J682" s="149"/>
      <c r="K682" s="149"/>
      <c r="L682" s="149"/>
      <c r="M682" s="64"/>
      <c r="N682" s="93"/>
      <c r="O682" s="93"/>
      <c r="P682" s="93"/>
      <c r="Q682" s="93"/>
    </row>
    <row r="683" spans="1:17" s="55" customFormat="1">
      <c r="A683" s="149"/>
      <c r="B683" s="149"/>
      <c r="C683" s="149"/>
      <c r="D683" s="149"/>
      <c r="E683" s="64"/>
      <c r="F683" s="149"/>
      <c r="G683" s="149"/>
      <c r="H683" s="64"/>
      <c r="I683" s="149"/>
      <c r="J683" s="149"/>
      <c r="K683" s="149"/>
      <c r="L683" s="149"/>
      <c r="M683" s="64"/>
      <c r="N683" s="93"/>
      <c r="O683" s="93"/>
      <c r="P683" s="93"/>
      <c r="Q683" s="93"/>
    </row>
    <row r="684" spans="1:17" s="55" customFormat="1">
      <c r="A684" s="149"/>
      <c r="B684" s="149"/>
      <c r="C684" s="149"/>
      <c r="D684" s="149"/>
      <c r="E684" s="64"/>
      <c r="F684" s="149"/>
      <c r="G684" s="149"/>
      <c r="H684" s="64"/>
      <c r="I684" s="149"/>
      <c r="J684" s="149"/>
      <c r="K684" s="149"/>
      <c r="L684" s="149"/>
      <c r="M684" s="64"/>
      <c r="N684" s="93"/>
      <c r="O684" s="93"/>
      <c r="P684" s="93"/>
      <c r="Q684" s="93"/>
    </row>
    <row r="685" spans="1:17" s="55" customFormat="1">
      <c r="A685" s="149"/>
      <c r="B685" s="149"/>
      <c r="C685" s="149"/>
      <c r="D685" s="149"/>
      <c r="E685" s="64"/>
      <c r="F685" s="149"/>
      <c r="G685" s="149"/>
      <c r="H685" s="64"/>
      <c r="I685" s="149"/>
      <c r="J685" s="149"/>
      <c r="K685" s="149"/>
      <c r="L685" s="149"/>
      <c r="M685" s="64"/>
      <c r="N685" s="93"/>
      <c r="O685" s="93"/>
      <c r="P685" s="93"/>
      <c r="Q685" s="93"/>
    </row>
    <row r="686" spans="1:17" s="55" customFormat="1">
      <c r="A686" s="149"/>
      <c r="B686" s="149"/>
      <c r="C686" s="149"/>
      <c r="D686" s="149"/>
      <c r="E686" s="64"/>
      <c r="F686" s="149"/>
      <c r="G686" s="149"/>
      <c r="H686" s="64"/>
      <c r="I686" s="149"/>
      <c r="J686" s="149"/>
      <c r="K686" s="149"/>
      <c r="L686" s="149"/>
      <c r="M686" s="64"/>
      <c r="N686" s="93"/>
      <c r="O686" s="93"/>
      <c r="P686" s="93"/>
      <c r="Q686" s="93"/>
    </row>
    <row r="687" spans="1:17" s="55" customFormat="1">
      <c r="A687" s="149"/>
      <c r="B687" s="149"/>
      <c r="C687" s="149"/>
      <c r="D687" s="149"/>
      <c r="E687" s="64"/>
      <c r="F687" s="149"/>
      <c r="G687" s="149"/>
      <c r="H687" s="64"/>
      <c r="I687" s="149"/>
      <c r="J687" s="149"/>
      <c r="K687" s="149"/>
      <c r="L687" s="149"/>
      <c r="M687" s="64"/>
      <c r="N687" s="93"/>
      <c r="O687" s="93"/>
      <c r="P687" s="93"/>
      <c r="Q687" s="93"/>
    </row>
    <row r="688" spans="1:17" s="55" customFormat="1">
      <c r="A688" s="149"/>
      <c r="B688" s="149"/>
      <c r="C688" s="149"/>
      <c r="D688" s="149"/>
      <c r="E688" s="64"/>
      <c r="F688" s="149"/>
      <c r="G688" s="149"/>
      <c r="H688" s="64"/>
      <c r="I688" s="149"/>
      <c r="J688" s="149"/>
      <c r="K688" s="149"/>
      <c r="L688" s="149"/>
      <c r="M688" s="64"/>
      <c r="N688" s="93"/>
      <c r="O688" s="93"/>
      <c r="P688" s="93"/>
      <c r="Q688" s="93"/>
    </row>
    <row r="689" spans="1:17" s="55" customFormat="1">
      <c r="A689" s="149"/>
      <c r="B689" s="149"/>
      <c r="C689" s="149"/>
      <c r="D689" s="149"/>
      <c r="E689" s="64"/>
      <c r="F689" s="149"/>
      <c r="G689" s="149"/>
      <c r="H689" s="64"/>
      <c r="I689" s="149"/>
      <c r="J689" s="149"/>
      <c r="K689" s="149"/>
      <c r="L689" s="149"/>
      <c r="M689" s="64"/>
      <c r="N689" s="93"/>
      <c r="O689" s="93"/>
      <c r="P689" s="93"/>
      <c r="Q689" s="93"/>
    </row>
    <row r="690" spans="1:17" s="55" customFormat="1">
      <c r="A690" s="149"/>
      <c r="B690" s="149"/>
      <c r="C690" s="149"/>
      <c r="D690" s="149"/>
      <c r="E690" s="64"/>
      <c r="F690" s="149"/>
      <c r="G690" s="149"/>
      <c r="H690" s="64"/>
      <c r="I690" s="149"/>
      <c r="J690" s="149"/>
      <c r="K690" s="149"/>
      <c r="L690" s="149"/>
      <c r="M690" s="64"/>
      <c r="N690" s="93"/>
      <c r="O690" s="93"/>
      <c r="P690" s="93"/>
      <c r="Q690" s="93"/>
    </row>
    <row r="691" spans="1:17" s="55" customFormat="1">
      <c r="A691" s="149"/>
      <c r="B691" s="149"/>
      <c r="C691" s="149"/>
      <c r="D691" s="149"/>
      <c r="E691" s="64"/>
      <c r="F691" s="149"/>
      <c r="G691" s="149"/>
      <c r="H691" s="64"/>
      <c r="I691" s="149"/>
      <c r="J691" s="149"/>
      <c r="K691" s="149"/>
      <c r="L691" s="149"/>
      <c r="M691" s="64"/>
      <c r="N691" s="93"/>
      <c r="O691" s="93"/>
      <c r="P691" s="93"/>
      <c r="Q691" s="93"/>
    </row>
    <row r="692" spans="1:17" s="55" customFormat="1">
      <c r="A692" s="149"/>
      <c r="B692" s="149"/>
      <c r="C692" s="149"/>
      <c r="D692" s="149"/>
      <c r="E692" s="64"/>
      <c r="F692" s="149"/>
      <c r="G692" s="149"/>
      <c r="H692" s="64"/>
      <c r="I692" s="149"/>
      <c r="J692" s="149"/>
      <c r="K692" s="149"/>
      <c r="L692" s="149"/>
      <c r="M692" s="64"/>
      <c r="N692" s="93"/>
      <c r="O692" s="93"/>
      <c r="P692" s="93"/>
      <c r="Q692" s="93"/>
    </row>
    <row r="693" spans="1:17" s="55" customFormat="1">
      <c r="A693" s="149"/>
      <c r="B693" s="149"/>
      <c r="C693" s="149"/>
      <c r="D693" s="149"/>
      <c r="E693" s="64"/>
      <c r="F693" s="149"/>
      <c r="G693" s="149"/>
      <c r="H693" s="64"/>
      <c r="I693" s="149"/>
      <c r="J693" s="149"/>
      <c r="K693" s="149"/>
      <c r="L693" s="149"/>
      <c r="M693" s="64"/>
      <c r="N693" s="93"/>
      <c r="O693" s="93"/>
      <c r="P693" s="93"/>
      <c r="Q693" s="93"/>
    </row>
    <row r="694" spans="1:17" s="55" customFormat="1">
      <c r="A694" s="149"/>
      <c r="B694" s="149"/>
      <c r="C694" s="149"/>
      <c r="D694" s="149"/>
      <c r="E694" s="64"/>
      <c r="F694" s="149"/>
      <c r="G694" s="149"/>
      <c r="H694" s="64"/>
      <c r="I694" s="149"/>
      <c r="J694" s="149"/>
      <c r="K694" s="149"/>
      <c r="L694" s="149"/>
      <c r="M694" s="64"/>
      <c r="N694" s="93"/>
      <c r="O694" s="93"/>
      <c r="P694" s="93"/>
      <c r="Q694" s="93"/>
    </row>
    <row r="695" spans="1:17" s="55" customFormat="1">
      <c r="A695" s="149"/>
      <c r="B695" s="149"/>
      <c r="C695" s="149"/>
      <c r="D695" s="149"/>
      <c r="E695" s="64"/>
      <c r="F695" s="149"/>
      <c r="G695" s="149"/>
      <c r="H695" s="64"/>
      <c r="I695" s="149"/>
      <c r="J695" s="149"/>
      <c r="K695" s="149"/>
      <c r="L695" s="149"/>
      <c r="M695" s="64"/>
      <c r="N695" s="93"/>
      <c r="O695" s="93"/>
      <c r="P695" s="93"/>
      <c r="Q695" s="93"/>
    </row>
    <row r="696" spans="1:17" s="55" customFormat="1">
      <c r="A696" s="149"/>
      <c r="B696" s="149"/>
      <c r="C696" s="149"/>
      <c r="D696" s="149"/>
      <c r="E696" s="64"/>
      <c r="F696" s="149"/>
      <c r="G696" s="149"/>
      <c r="H696" s="64"/>
      <c r="I696" s="149"/>
      <c r="J696" s="149"/>
      <c r="K696" s="149"/>
      <c r="L696" s="149"/>
      <c r="M696" s="64"/>
      <c r="N696" s="93"/>
      <c r="O696" s="93"/>
      <c r="P696" s="93"/>
      <c r="Q696" s="93"/>
    </row>
    <row r="697" spans="1:17" s="55" customFormat="1">
      <c r="A697" s="149"/>
      <c r="B697" s="149"/>
      <c r="C697" s="149"/>
      <c r="D697" s="149"/>
      <c r="E697" s="64"/>
      <c r="F697" s="149"/>
      <c r="G697" s="149"/>
      <c r="H697" s="64"/>
      <c r="I697" s="149"/>
      <c r="J697" s="149"/>
      <c r="K697" s="149"/>
      <c r="L697" s="149"/>
      <c r="M697" s="64"/>
      <c r="N697" s="93"/>
      <c r="O697" s="93"/>
      <c r="P697" s="93"/>
      <c r="Q697" s="93"/>
    </row>
    <row r="698" spans="1:17" s="55" customFormat="1">
      <c r="A698" s="149"/>
      <c r="B698" s="149"/>
      <c r="C698" s="149"/>
      <c r="D698" s="149"/>
      <c r="E698" s="64"/>
      <c r="F698" s="149"/>
      <c r="G698" s="149"/>
      <c r="H698" s="64"/>
      <c r="I698" s="149"/>
      <c r="J698" s="149"/>
      <c r="K698" s="149"/>
      <c r="L698" s="149"/>
      <c r="M698" s="64"/>
      <c r="N698" s="93"/>
      <c r="O698" s="93"/>
      <c r="P698" s="93"/>
      <c r="Q698" s="93"/>
    </row>
    <row r="699" spans="1:17" s="55" customFormat="1">
      <c r="A699" s="149"/>
      <c r="B699" s="149"/>
      <c r="C699" s="149"/>
      <c r="D699" s="149"/>
      <c r="E699" s="64"/>
      <c r="F699" s="149"/>
      <c r="G699" s="149"/>
      <c r="H699" s="64"/>
      <c r="I699" s="149"/>
      <c r="J699" s="149"/>
      <c r="K699" s="149"/>
      <c r="L699" s="149"/>
      <c r="M699" s="64"/>
      <c r="N699" s="93"/>
      <c r="O699" s="93"/>
      <c r="P699" s="93"/>
      <c r="Q699" s="93"/>
    </row>
    <row r="700" spans="1:17" s="55" customFormat="1">
      <c r="A700" s="149"/>
      <c r="B700" s="149"/>
      <c r="C700" s="149"/>
      <c r="D700" s="149"/>
      <c r="E700" s="64"/>
      <c r="F700" s="149"/>
      <c r="G700" s="149"/>
      <c r="H700" s="64"/>
      <c r="I700" s="149"/>
      <c r="J700" s="149"/>
      <c r="K700" s="149"/>
      <c r="L700" s="149"/>
      <c r="M700" s="64"/>
      <c r="N700" s="93"/>
      <c r="O700" s="93"/>
      <c r="P700" s="93"/>
      <c r="Q700" s="93"/>
    </row>
    <row r="701" spans="1:17" s="55" customFormat="1">
      <c r="A701" s="149"/>
      <c r="B701" s="149"/>
      <c r="C701" s="149"/>
      <c r="D701" s="149"/>
      <c r="E701" s="64"/>
      <c r="F701" s="149"/>
      <c r="G701" s="149"/>
      <c r="H701" s="64"/>
      <c r="I701" s="149"/>
      <c r="J701" s="149"/>
      <c r="K701" s="149"/>
      <c r="L701" s="149"/>
      <c r="M701" s="64"/>
      <c r="N701" s="93"/>
      <c r="O701" s="93"/>
      <c r="P701" s="93"/>
      <c r="Q701" s="93"/>
    </row>
    <row r="702" spans="1:17" s="55" customFormat="1">
      <c r="A702" s="149"/>
      <c r="B702" s="149"/>
      <c r="C702" s="149"/>
      <c r="D702" s="149"/>
      <c r="E702" s="64"/>
      <c r="F702" s="149"/>
      <c r="G702" s="149"/>
      <c r="H702" s="64"/>
      <c r="I702" s="149"/>
      <c r="J702" s="149"/>
      <c r="K702" s="149"/>
      <c r="L702" s="149"/>
      <c r="M702" s="64"/>
      <c r="N702" s="93"/>
      <c r="O702" s="93"/>
      <c r="P702" s="93"/>
      <c r="Q702" s="93"/>
    </row>
    <row r="703" spans="1:17" s="55" customFormat="1">
      <c r="A703" s="149"/>
      <c r="B703" s="149"/>
      <c r="C703" s="149"/>
      <c r="D703" s="149"/>
      <c r="E703" s="64"/>
      <c r="F703" s="149"/>
      <c r="G703" s="149"/>
      <c r="H703" s="64"/>
      <c r="I703" s="149"/>
      <c r="J703" s="149"/>
      <c r="K703" s="149"/>
      <c r="L703" s="149"/>
      <c r="M703" s="64"/>
      <c r="N703" s="93"/>
      <c r="O703" s="93"/>
      <c r="P703" s="93"/>
      <c r="Q703" s="93"/>
    </row>
    <row r="704" spans="1:17" s="55" customFormat="1">
      <c r="A704" s="149"/>
      <c r="B704" s="149"/>
      <c r="C704" s="149"/>
      <c r="D704" s="149"/>
      <c r="E704" s="64"/>
      <c r="F704" s="149"/>
      <c r="G704" s="149"/>
      <c r="H704" s="64"/>
      <c r="I704" s="149"/>
      <c r="J704" s="149"/>
      <c r="K704" s="149"/>
      <c r="L704" s="149"/>
      <c r="M704" s="64"/>
      <c r="N704" s="93"/>
      <c r="O704" s="93"/>
      <c r="P704" s="93"/>
      <c r="Q704" s="93"/>
    </row>
    <row r="705" spans="1:17" s="55" customFormat="1">
      <c r="A705" s="149"/>
      <c r="B705" s="149"/>
      <c r="C705" s="149"/>
      <c r="D705" s="149"/>
      <c r="E705" s="64"/>
      <c r="F705" s="149"/>
      <c r="G705" s="149"/>
      <c r="H705" s="64"/>
      <c r="I705" s="149"/>
      <c r="J705" s="149"/>
      <c r="K705" s="149"/>
      <c r="L705" s="149"/>
      <c r="M705" s="64"/>
      <c r="N705" s="93"/>
      <c r="O705" s="93"/>
      <c r="P705" s="93"/>
      <c r="Q705" s="93"/>
    </row>
    <row r="706" spans="1:17" s="55" customFormat="1">
      <c r="A706" s="149"/>
      <c r="B706" s="149"/>
      <c r="C706" s="149"/>
      <c r="D706" s="149"/>
      <c r="E706" s="64"/>
      <c r="F706" s="149"/>
      <c r="G706" s="149"/>
      <c r="H706" s="64"/>
      <c r="I706" s="149"/>
      <c r="J706" s="149"/>
      <c r="K706" s="149"/>
      <c r="L706" s="149"/>
      <c r="M706" s="64"/>
      <c r="N706" s="93"/>
      <c r="O706" s="93"/>
      <c r="P706" s="93"/>
      <c r="Q706" s="93"/>
    </row>
    <row r="707" spans="1:17" s="55" customFormat="1">
      <c r="A707" s="149"/>
      <c r="B707" s="149"/>
      <c r="C707" s="149"/>
      <c r="D707" s="149"/>
      <c r="E707" s="64"/>
      <c r="F707" s="149"/>
      <c r="G707" s="149"/>
      <c r="H707" s="64"/>
      <c r="I707" s="149"/>
      <c r="J707" s="149"/>
      <c r="K707" s="149"/>
      <c r="L707" s="149"/>
      <c r="M707" s="64"/>
      <c r="N707" s="93"/>
      <c r="O707" s="93"/>
      <c r="P707" s="93"/>
      <c r="Q707" s="93"/>
    </row>
    <row r="708" spans="1:17" s="55" customFormat="1">
      <c r="A708" s="149"/>
      <c r="B708" s="149"/>
      <c r="C708" s="149"/>
      <c r="D708" s="149"/>
      <c r="E708" s="64"/>
      <c r="F708" s="149"/>
      <c r="G708" s="149"/>
      <c r="H708" s="64"/>
      <c r="I708" s="149"/>
      <c r="J708" s="149"/>
      <c r="K708" s="149"/>
      <c r="L708" s="149"/>
      <c r="M708" s="64"/>
      <c r="N708" s="93"/>
      <c r="O708" s="93"/>
      <c r="P708" s="93"/>
      <c r="Q708" s="93"/>
    </row>
    <row r="709" spans="1:17" s="55" customFormat="1">
      <c r="A709" s="149"/>
      <c r="B709" s="149"/>
      <c r="C709" s="149"/>
      <c r="D709" s="149"/>
      <c r="E709" s="64"/>
      <c r="F709" s="149"/>
      <c r="G709" s="149"/>
      <c r="H709" s="64"/>
      <c r="I709" s="149"/>
      <c r="J709" s="149"/>
      <c r="K709" s="149"/>
      <c r="L709" s="149"/>
      <c r="M709" s="64"/>
      <c r="N709" s="93"/>
      <c r="O709" s="93"/>
      <c r="P709" s="93"/>
      <c r="Q709" s="93"/>
    </row>
    <row r="710" spans="1:17" s="55" customFormat="1">
      <c r="A710" s="149"/>
      <c r="B710" s="149"/>
      <c r="C710" s="149"/>
      <c r="D710" s="149"/>
      <c r="E710" s="64"/>
      <c r="F710" s="149"/>
      <c r="G710" s="149"/>
      <c r="H710" s="64"/>
      <c r="I710" s="149"/>
      <c r="J710" s="149"/>
      <c r="K710" s="149"/>
      <c r="L710" s="149"/>
      <c r="M710" s="64"/>
      <c r="N710" s="93"/>
      <c r="O710" s="93"/>
      <c r="P710" s="93"/>
      <c r="Q710" s="93"/>
    </row>
    <row r="711" spans="1:17" s="55" customFormat="1">
      <c r="A711" s="149"/>
      <c r="B711" s="149"/>
      <c r="C711" s="149"/>
      <c r="D711" s="149"/>
      <c r="E711" s="64"/>
      <c r="F711" s="149"/>
      <c r="G711" s="149"/>
      <c r="H711" s="64"/>
      <c r="I711" s="149"/>
      <c r="J711" s="149"/>
      <c r="K711" s="149"/>
      <c r="L711" s="149"/>
      <c r="M711" s="64"/>
      <c r="N711" s="93"/>
      <c r="O711" s="93"/>
      <c r="P711" s="93"/>
      <c r="Q711" s="93"/>
    </row>
    <row r="712" spans="1:17" s="55" customFormat="1">
      <c r="A712" s="149"/>
      <c r="B712" s="149"/>
      <c r="C712" s="149"/>
      <c r="D712" s="149"/>
      <c r="E712" s="64"/>
      <c r="F712" s="149"/>
      <c r="G712" s="149"/>
      <c r="H712" s="64"/>
      <c r="I712" s="149"/>
      <c r="J712" s="149"/>
      <c r="K712" s="149"/>
      <c r="L712" s="149"/>
      <c r="M712" s="64"/>
      <c r="N712" s="93"/>
      <c r="O712" s="93"/>
      <c r="P712" s="93"/>
      <c r="Q712" s="93"/>
    </row>
    <row r="713" spans="1:17" s="55" customFormat="1">
      <c r="A713" s="149"/>
      <c r="B713" s="149"/>
      <c r="C713" s="149"/>
      <c r="D713" s="149"/>
      <c r="E713" s="64"/>
      <c r="F713" s="149"/>
      <c r="G713" s="149"/>
      <c r="H713" s="64"/>
      <c r="I713" s="149"/>
      <c r="J713" s="149"/>
      <c r="K713" s="149"/>
      <c r="L713" s="149"/>
      <c r="M713" s="64"/>
      <c r="N713" s="93"/>
      <c r="O713" s="93"/>
      <c r="P713" s="93"/>
      <c r="Q713" s="93"/>
    </row>
    <row r="714" spans="1:17" s="55" customFormat="1">
      <c r="A714" s="149"/>
      <c r="B714" s="149"/>
      <c r="C714" s="149"/>
      <c r="D714" s="149"/>
      <c r="E714" s="64"/>
      <c r="F714" s="149"/>
      <c r="G714" s="149"/>
      <c r="H714" s="64"/>
      <c r="I714" s="149"/>
      <c r="J714" s="149"/>
      <c r="K714" s="149"/>
      <c r="L714" s="149"/>
      <c r="M714" s="64"/>
      <c r="N714" s="93"/>
      <c r="O714" s="93"/>
      <c r="P714" s="93"/>
      <c r="Q714" s="93"/>
    </row>
    <row r="715" spans="1:17" s="55" customFormat="1">
      <c r="A715" s="149"/>
      <c r="B715" s="149"/>
      <c r="C715" s="149"/>
      <c r="D715" s="149"/>
      <c r="E715" s="64"/>
      <c r="F715" s="149"/>
      <c r="G715" s="149"/>
      <c r="H715" s="64"/>
      <c r="I715" s="149"/>
      <c r="J715" s="149"/>
      <c r="K715" s="149"/>
      <c r="L715" s="149"/>
      <c r="M715" s="64"/>
      <c r="N715" s="93"/>
      <c r="O715" s="93"/>
      <c r="P715" s="93"/>
      <c r="Q715" s="93"/>
    </row>
    <row r="716" spans="1:17" s="55" customFormat="1">
      <c r="A716" s="149"/>
      <c r="B716" s="149"/>
      <c r="C716" s="149"/>
      <c r="D716" s="149"/>
      <c r="E716" s="64"/>
      <c r="F716" s="149"/>
      <c r="G716" s="149"/>
      <c r="H716" s="64"/>
      <c r="I716" s="149"/>
      <c r="J716" s="149"/>
      <c r="K716" s="149"/>
      <c r="L716" s="149"/>
      <c r="M716" s="64"/>
      <c r="N716" s="93"/>
      <c r="O716" s="93"/>
      <c r="P716" s="93"/>
      <c r="Q716" s="93"/>
    </row>
    <row r="717" spans="1:17" s="55" customFormat="1">
      <c r="A717" s="149"/>
      <c r="B717" s="149"/>
      <c r="C717" s="149"/>
      <c r="D717" s="149"/>
      <c r="E717" s="64"/>
      <c r="F717" s="149"/>
      <c r="G717" s="149"/>
      <c r="H717" s="64"/>
      <c r="I717" s="149"/>
      <c r="J717" s="149"/>
      <c r="K717" s="149"/>
      <c r="L717" s="149"/>
      <c r="M717" s="64"/>
      <c r="N717" s="93"/>
      <c r="O717" s="93"/>
      <c r="P717" s="93"/>
      <c r="Q717" s="93"/>
    </row>
    <row r="718" spans="1:17" s="55" customFormat="1">
      <c r="A718" s="149"/>
      <c r="B718" s="149"/>
      <c r="C718" s="149"/>
      <c r="D718" s="149"/>
      <c r="E718" s="64"/>
      <c r="F718" s="149"/>
      <c r="G718" s="149"/>
      <c r="H718" s="64"/>
      <c r="I718" s="149"/>
      <c r="J718" s="149"/>
      <c r="K718" s="149"/>
      <c r="L718" s="149"/>
      <c r="M718" s="64"/>
      <c r="N718" s="93"/>
      <c r="O718" s="93"/>
      <c r="P718" s="93"/>
      <c r="Q718" s="93"/>
    </row>
    <row r="719" spans="1:17" s="55" customFormat="1">
      <c r="A719" s="149"/>
      <c r="B719" s="149"/>
      <c r="C719" s="149"/>
      <c r="D719" s="149"/>
      <c r="E719" s="64"/>
      <c r="F719" s="149"/>
      <c r="G719" s="149"/>
      <c r="H719" s="64"/>
      <c r="I719" s="149"/>
      <c r="J719" s="149"/>
      <c r="K719" s="149"/>
      <c r="L719" s="149"/>
      <c r="M719" s="64"/>
      <c r="N719" s="93"/>
      <c r="O719" s="93"/>
      <c r="P719" s="93"/>
      <c r="Q719" s="93"/>
    </row>
    <row r="720" spans="1:17" s="55" customFormat="1">
      <c r="A720" s="149"/>
      <c r="B720" s="149"/>
      <c r="C720" s="149"/>
      <c r="D720" s="149"/>
      <c r="E720" s="64"/>
      <c r="F720" s="149"/>
      <c r="G720" s="149"/>
      <c r="H720" s="64"/>
      <c r="I720" s="149"/>
      <c r="J720" s="149"/>
      <c r="K720" s="149"/>
      <c r="L720" s="149"/>
      <c r="M720" s="64"/>
      <c r="N720" s="93"/>
      <c r="O720" s="93"/>
      <c r="P720" s="93"/>
      <c r="Q720" s="93"/>
    </row>
    <row r="721" spans="1:17" s="55" customFormat="1">
      <c r="A721" s="149"/>
      <c r="B721" s="149"/>
      <c r="C721" s="149"/>
      <c r="D721" s="149"/>
      <c r="E721" s="64"/>
      <c r="F721" s="149"/>
      <c r="G721" s="149"/>
      <c r="H721" s="64"/>
      <c r="I721" s="149"/>
      <c r="J721" s="149"/>
      <c r="K721" s="149"/>
      <c r="L721" s="149"/>
      <c r="M721" s="64"/>
      <c r="N721" s="93"/>
      <c r="O721" s="93"/>
      <c r="P721" s="93"/>
      <c r="Q721" s="93"/>
    </row>
    <row r="722" spans="1:17" s="55" customFormat="1">
      <c r="A722" s="149"/>
      <c r="B722" s="149"/>
      <c r="C722" s="149"/>
      <c r="D722" s="149"/>
      <c r="E722" s="64"/>
      <c r="F722" s="149"/>
      <c r="G722" s="149"/>
      <c r="H722" s="64"/>
      <c r="I722" s="149"/>
      <c r="J722" s="149"/>
      <c r="K722" s="149"/>
      <c r="L722" s="149"/>
      <c r="M722" s="64"/>
      <c r="N722" s="93"/>
      <c r="O722" s="93"/>
      <c r="P722" s="93"/>
      <c r="Q722" s="93"/>
    </row>
    <row r="723" spans="1:17" s="55" customFormat="1">
      <c r="A723" s="149"/>
      <c r="B723" s="149"/>
      <c r="C723" s="149"/>
      <c r="D723" s="149"/>
      <c r="E723" s="64"/>
      <c r="F723" s="149"/>
      <c r="G723" s="149"/>
      <c r="H723" s="64"/>
      <c r="I723" s="149"/>
      <c r="J723" s="149"/>
      <c r="K723" s="149"/>
      <c r="L723" s="149"/>
      <c r="M723" s="64"/>
      <c r="N723" s="93"/>
      <c r="O723" s="93"/>
      <c r="P723" s="93"/>
      <c r="Q723" s="93"/>
    </row>
    <row r="724" spans="1:17" s="55" customFormat="1">
      <c r="A724" s="149"/>
      <c r="B724" s="149"/>
      <c r="C724" s="149"/>
      <c r="D724" s="149"/>
      <c r="E724" s="64"/>
      <c r="F724" s="149"/>
      <c r="G724" s="149"/>
      <c r="H724" s="64"/>
      <c r="I724" s="149"/>
      <c r="J724" s="149"/>
      <c r="K724" s="149"/>
      <c r="L724" s="149"/>
      <c r="M724" s="64"/>
      <c r="N724" s="93"/>
      <c r="O724" s="93"/>
      <c r="P724" s="93"/>
      <c r="Q724" s="93"/>
    </row>
    <row r="725" spans="1:17" s="55" customFormat="1">
      <c r="A725" s="149"/>
      <c r="B725" s="149"/>
      <c r="C725" s="149"/>
      <c r="D725" s="149"/>
      <c r="E725" s="64"/>
      <c r="F725" s="149"/>
      <c r="G725" s="149"/>
      <c r="H725" s="64"/>
      <c r="I725" s="149"/>
      <c r="J725" s="149"/>
      <c r="K725" s="149"/>
      <c r="L725" s="149"/>
      <c r="M725" s="64"/>
      <c r="N725" s="93"/>
      <c r="O725" s="93"/>
      <c r="P725" s="93"/>
      <c r="Q725" s="93"/>
    </row>
    <row r="726" spans="1:17" s="55" customFormat="1">
      <c r="A726" s="149"/>
      <c r="B726" s="149"/>
      <c r="C726" s="149"/>
      <c r="D726" s="149"/>
      <c r="E726" s="64"/>
      <c r="F726" s="149"/>
      <c r="G726" s="149"/>
      <c r="H726" s="64"/>
      <c r="I726" s="149"/>
      <c r="J726" s="149"/>
      <c r="K726" s="149"/>
      <c r="L726" s="149"/>
      <c r="M726" s="64"/>
      <c r="N726" s="93"/>
      <c r="O726" s="93"/>
      <c r="P726" s="93"/>
      <c r="Q726" s="93"/>
    </row>
    <row r="727" spans="1:17" s="55" customFormat="1">
      <c r="A727" s="149"/>
      <c r="B727" s="149"/>
      <c r="C727" s="149"/>
      <c r="D727" s="149"/>
      <c r="E727" s="64"/>
      <c r="F727" s="149"/>
      <c r="G727" s="149"/>
      <c r="H727" s="64"/>
      <c r="I727" s="149"/>
      <c r="J727" s="149"/>
      <c r="K727" s="149"/>
      <c r="L727" s="149"/>
      <c r="M727" s="64"/>
      <c r="N727" s="93"/>
      <c r="O727" s="93"/>
      <c r="P727" s="93"/>
      <c r="Q727" s="93"/>
    </row>
    <row r="728" spans="1:17" s="55" customFormat="1">
      <c r="A728" s="149"/>
      <c r="B728" s="149"/>
      <c r="C728" s="149"/>
      <c r="D728" s="149"/>
      <c r="E728" s="64"/>
      <c r="F728" s="149"/>
      <c r="G728" s="149"/>
      <c r="H728" s="64"/>
      <c r="I728" s="149"/>
      <c r="J728" s="149"/>
      <c r="K728" s="149"/>
      <c r="L728" s="149"/>
      <c r="M728" s="64"/>
      <c r="N728" s="93"/>
      <c r="O728" s="93"/>
      <c r="P728" s="93"/>
      <c r="Q728" s="93"/>
    </row>
    <row r="729" spans="1:17" s="55" customFormat="1">
      <c r="A729" s="149"/>
      <c r="B729" s="149"/>
      <c r="C729" s="149"/>
      <c r="D729" s="149"/>
      <c r="E729" s="64"/>
      <c r="F729" s="149"/>
      <c r="G729" s="149"/>
      <c r="H729" s="64"/>
      <c r="I729" s="149"/>
      <c r="J729" s="149"/>
      <c r="K729" s="149"/>
      <c r="L729" s="149"/>
      <c r="M729" s="64"/>
      <c r="N729" s="93"/>
      <c r="O729" s="93"/>
      <c r="P729" s="93"/>
      <c r="Q729" s="93"/>
    </row>
    <row r="730" spans="1:17" s="55" customFormat="1">
      <c r="A730" s="149"/>
      <c r="B730" s="149"/>
      <c r="C730" s="149"/>
      <c r="D730" s="149"/>
      <c r="E730" s="64"/>
      <c r="F730" s="149"/>
      <c r="G730" s="149"/>
      <c r="H730" s="64"/>
      <c r="I730" s="149"/>
      <c r="J730" s="149"/>
      <c r="K730" s="149"/>
      <c r="L730" s="149"/>
      <c r="M730" s="64"/>
      <c r="N730" s="93"/>
      <c r="O730" s="93"/>
      <c r="P730" s="93"/>
      <c r="Q730" s="93"/>
    </row>
    <row r="731" spans="1:17" s="55" customFormat="1">
      <c r="A731" s="149"/>
      <c r="B731" s="149"/>
      <c r="C731" s="149"/>
      <c r="D731" s="149"/>
      <c r="E731" s="64"/>
      <c r="F731" s="149"/>
      <c r="G731" s="149"/>
      <c r="H731" s="64"/>
      <c r="I731" s="149"/>
      <c r="J731" s="149"/>
      <c r="K731" s="149"/>
      <c r="L731" s="149"/>
      <c r="M731" s="64"/>
      <c r="N731" s="93"/>
      <c r="O731" s="93"/>
      <c r="P731" s="93"/>
      <c r="Q731" s="93"/>
    </row>
    <row r="732" spans="1:17" s="55" customFormat="1">
      <c r="A732" s="149"/>
      <c r="B732" s="149"/>
      <c r="C732" s="149"/>
      <c r="D732" s="149"/>
      <c r="E732" s="64"/>
      <c r="F732" s="149"/>
      <c r="G732" s="149"/>
      <c r="H732" s="64"/>
      <c r="I732" s="149"/>
      <c r="J732" s="149"/>
      <c r="K732" s="149"/>
      <c r="L732" s="149"/>
      <c r="M732" s="64"/>
      <c r="N732" s="93"/>
      <c r="O732" s="93"/>
      <c r="P732" s="93"/>
      <c r="Q732" s="93"/>
    </row>
    <row r="733" spans="1:17" s="55" customFormat="1">
      <c r="A733" s="149"/>
      <c r="B733" s="149"/>
      <c r="C733" s="149"/>
      <c r="D733" s="149"/>
      <c r="E733" s="64"/>
      <c r="F733" s="149"/>
      <c r="G733" s="149"/>
      <c r="H733" s="64"/>
      <c r="I733" s="149"/>
      <c r="J733" s="149"/>
      <c r="K733" s="149"/>
      <c r="L733" s="149"/>
      <c r="M733" s="64"/>
      <c r="N733" s="93"/>
      <c r="O733" s="93"/>
      <c r="P733" s="93"/>
      <c r="Q733" s="93"/>
    </row>
    <row r="734" spans="1:17" s="55" customFormat="1">
      <c r="A734" s="149"/>
      <c r="B734" s="149"/>
      <c r="C734" s="149"/>
      <c r="D734" s="149"/>
      <c r="E734" s="64"/>
      <c r="F734" s="149"/>
      <c r="G734" s="149"/>
      <c r="H734" s="64"/>
      <c r="I734" s="149"/>
      <c r="J734" s="149"/>
      <c r="K734" s="149"/>
      <c r="L734" s="149"/>
      <c r="M734" s="64"/>
      <c r="N734" s="93"/>
      <c r="O734" s="93"/>
      <c r="P734" s="93"/>
      <c r="Q734" s="93"/>
    </row>
    <row r="735" spans="1:17" s="55" customFormat="1">
      <c r="A735" s="149"/>
      <c r="B735" s="149"/>
      <c r="C735" s="149"/>
      <c r="D735" s="149"/>
      <c r="E735" s="64"/>
      <c r="F735" s="149"/>
      <c r="G735" s="149"/>
      <c r="H735" s="64"/>
      <c r="I735" s="149"/>
      <c r="J735" s="149"/>
      <c r="K735" s="149"/>
      <c r="L735" s="149"/>
      <c r="M735" s="64"/>
      <c r="N735" s="93"/>
      <c r="O735" s="93"/>
      <c r="P735" s="93"/>
      <c r="Q735" s="93"/>
    </row>
    <row r="736" spans="1:17" s="55" customFormat="1">
      <c r="A736" s="149"/>
      <c r="B736" s="149"/>
      <c r="C736" s="149"/>
      <c r="D736" s="149"/>
      <c r="E736" s="64"/>
      <c r="F736" s="149"/>
      <c r="G736" s="149"/>
      <c r="H736" s="64"/>
      <c r="I736" s="149"/>
      <c r="J736" s="149"/>
      <c r="K736" s="149"/>
      <c r="L736" s="149"/>
      <c r="M736" s="64"/>
      <c r="N736" s="93"/>
      <c r="O736" s="93"/>
      <c r="P736" s="93"/>
      <c r="Q736" s="93"/>
    </row>
    <row r="737" spans="1:17" s="55" customFormat="1">
      <c r="A737" s="149"/>
      <c r="B737" s="149"/>
      <c r="C737" s="149"/>
      <c r="D737" s="149"/>
      <c r="E737" s="64"/>
      <c r="F737" s="149"/>
      <c r="G737" s="149"/>
      <c r="H737" s="64"/>
      <c r="I737" s="149"/>
      <c r="J737" s="149"/>
      <c r="K737" s="149"/>
      <c r="L737" s="149"/>
      <c r="M737" s="64"/>
      <c r="N737" s="93"/>
      <c r="O737" s="93"/>
      <c r="P737" s="93"/>
      <c r="Q737" s="93"/>
    </row>
    <row r="738" spans="1:17" s="55" customFormat="1">
      <c r="A738" s="149"/>
      <c r="B738" s="149"/>
      <c r="C738" s="149"/>
      <c r="D738" s="149"/>
      <c r="E738" s="64"/>
      <c r="F738" s="149"/>
      <c r="G738" s="149"/>
      <c r="H738" s="64"/>
      <c r="I738" s="149"/>
      <c r="J738" s="149"/>
      <c r="K738" s="149"/>
      <c r="L738" s="149"/>
      <c r="M738" s="64"/>
      <c r="N738" s="93"/>
      <c r="O738" s="93"/>
      <c r="P738" s="93"/>
      <c r="Q738" s="93"/>
    </row>
    <row r="739" spans="1:17" s="55" customFormat="1">
      <c r="A739" s="149"/>
      <c r="B739" s="149"/>
      <c r="C739" s="149"/>
      <c r="D739" s="149"/>
      <c r="E739" s="64"/>
      <c r="F739" s="149"/>
      <c r="G739" s="149"/>
      <c r="H739" s="64"/>
      <c r="I739" s="149"/>
      <c r="J739" s="149"/>
      <c r="K739" s="149"/>
      <c r="L739" s="149"/>
      <c r="M739" s="64"/>
      <c r="N739" s="93"/>
      <c r="O739" s="93"/>
      <c r="P739" s="93"/>
      <c r="Q739" s="93"/>
    </row>
    <row r="740" spans="1:17" s="55" customFormat="1">
      <c r="A740" s="149"/>
      <c r="B740" s="149"/>
      <c r="C740" s="149"/>
      <c r="D740" s="149"/>
      <c r="E740" s="64"/>
      <c r="F740" s="149"/>
      <c r="G740" s="149"/>
      <c r="H740" s="64"/>
      <c r="I740" s="149"/>
      <c r="J740" s="149"/>
      <c r="K740" s="149"/>
      <c r="L740" s="149"/>
      <c r="M740" s="64"/>
      <c r="N740" s="93"/>
      <c r="O740" s="93"/>
      <c r="P740" s="93"/>
      <c r="Q740" s="93"/>
    </row>
    <row r="741" spans="1:17" s="55" customFormat="1">
      <c r="A741" s="149"/>
      <c r="B741" s="149"/>
      <c r="C741" s="149"/>
      <c r="D741" s="149"/>
      <c r="E741" s="64"/>
      <c r="F741" s="149"/>
      <c r="G741" s="149"/>
      <c r="H741" s="64"/>
      <c r="I741" s="149"/>
      <c r="J741" s="149"/>
      <c r="K741" s="149"/>
      <c r="L741" s="149"/>
      <c r="M741" s="64"/>
      <c r="N741" s="93"/>
      <c r="O741" s="93"/>
      <c r="P741" s="93"/>
      <c r="Q741" s="93"/>
    </row>
    <row r="742" spans="1:17" s="55" customFormat="1">
      <c r="A742" s="149"/>
      <c r="B742" s="149"/>
      <c r="C742" s="149"/>
      <c r="D742" s="149"/>
      <c r="E742" s="64"/>
      <c r="F742" s="149"/>
      <c r="G742" s="149"/>
      <c r="H742" s="64"/>
      <c r="I742" s="149"/>
      <c r="J742" s="149"/>
      <c r="K742" s="149"/>
      <c r="L742" s="149"/>
      <c r="M742" s="64"/>
      <c r="N742" s="93"/>
      <c r="O742" s="93"/>
      <c r="P742" s="93"/>
      <c r="Q742" s="93"/>
    </row>
    <row r="743" spans="1:17" s="55" customFormat="1">
      <c r="A743" s="149"/>
      <c r="B743" s="149"/>
      <c r="C743" s="149"/>
      <c r="D743" s="149"/>
      <c r="E743" s="64"/>
      <c r="F743" s="149"/>
      <c r="G743" s="149"/>
      <c r="H743" s="64"/>
      <c r="I743" s="149"/>
      <c r="J743" s="149"/>
      <c r="K743" s="149"/>
      <c r="L743" s="149"/>
      <c r="M743" s="64"/>
      <c r="N743" s="93"/>
      <c r="O743" s="93"/>
      <c r="P743" s="93"/>
      <c r="Q743" s="93"/>
    </row>
    <row r="744" spans="1:17" s="55" customFormat="1">
      <c r="A744" s="149"/>
      <c r="B744" s="149"/>
      <c r="C744" s="149"/>
      <c r="D744" s="149"/>
      <c r="E744" s="64"/>
      <c r="F744" s="149"/>
      <c r="G744" s="149"/>
      <c r="H744" s="64"/>
      <c r="I744" s="149"/>
      <c r="J744" s="149"/>
      <c r="K744" s="149"/>
      <c r="L744" s="149"/>
      <c r="M744" s="64"/>
      <c r="N744" s="93"/>
      <c r="O744" s="93"/>
      <c r="P744" s="93"/>
      <c r="Q744" s="93"/>
    </row>
    <row r="745" spans="1:17" s="55" customFormat="1">
      <c r="A745" s="149"/>
      <c r="B745" s="149"/>
      <c r="C745" s="149"/>
      <c r="D745" s="149"/>
      <c r="E745" s="64"/>
      <c r="F745" s="149"/>
      <c r="G745" s="149"/>
      <c r="H745" s="64"/>
      <c r="I745" s="149"/>
      <c r="J745" s="149"/>
      <c r="K745" s="149"/>
      <c r="L745" s="149"/>
      <c r="M745" s="64"/>
      <c r="N745" s="93"/>
      <c r="O745" s="93"/>
      <c r="P745" s="93"/>
      <c r="Q745" s="93"/>
    </row>
    <row r="746" spans="1:17" s="55" customFormat="1">
      <c r="A746" s="149"/>
      <c r="B746" s="149"/>
      <c r="C746" s="149"/>
      <c r="D746" s="149"/>
      <c r="E746" s="64"/>
      <c r="F746" s="149"/>
      <c r="G746" s="149"/>
      <c r="H746" s="64"/>
      <c r="I746" s="149"/>
      <c r="J746" s="149"/>
      <c r="K746" s="149"/>
      <c r="L746" s="149"/>
      <c r="M746" s="64"/>
      <c r="N746" s="93"/>
      <c r="O746" s="93"/>
      <c r="P746" s="93"/>
      <c r="Q746" s="93"/>
    </row>
    <row r="747" spans="1:17" s="55" customFormat="1">
      <c r="A747" s="149"/>
      <c r="B747" s="149"/>
      <c r="C747" s="149"/>
      <c r="D747" s="149"/>
      <c r="E747" s="64"/>
      <c r="F747" s="149"/>
      <c r="G747" s="149"/>
      <c r="H747" s="64"/>
      <c r="I747" s="149"/>
      <c r="J747" s="149"/>
      <c r="K747" s="149"/>
      <c r="L747" s="149"/>
      <c r="M747" s="64"/>
      <c r="N747" s="93"/>
      <c r="O747" s="93"/>
      <c r="P747" s="93"/>
      <c r="Q747" s="93"/>
    </row>
    <row r="748" spans="1:17" s="55" customFormat="1">
      <c r="A748" s="149"/>
      <c r="B748" s="149"/>
      <c r="C748" s="149"/>
      <c r="D748" s="149"/>
      <c r="E748" s="64"/>
      <c r="F748" s="149"/>
      <c r="G748" s="149"/>
      <c r="H748" s="64"/>
      <c r="I748" s="149"/>
      <c r="J748" s="149"/>
      <c r="K748" s="149"/>
      <c r="L748" s="149"/>
      <c r="M748" s="64"/>
      <c r="N748" s="93"/>
      <c r="O748" s="93"/>
      <c r="P748" s="93"/>
      <c r="Q748" s="93"/>
    </row>
    <row r="749" spans="1:17" s="55" customFormat="1">
      <c r="A749" s="149"/>
      <c r="B749" s="149"/>
      <c r="C749" s="149"/>
      <c r="D749" s="149"/>
      <c r="E749" s="64"/>
      <c r="F749" s="149"/>
      <c r="G749" s="149"/>
      <c r="H749" s="64"/>
      <c r="I749" s="149"/>
      <c r="J749" s="149"/>
      <c r="K749" s="149"/>
      <c r="L749" s="149"/>
      <c r="M749" s="64"/>
      <c r="N749" s="93"/>
      <c r="O749" s="93"/>
      <c r="P749" s="93"/>
      <c r="Q749" s="93"/>
    </row>
    <row r="750" spans="1:17" s="55" customFormat="1">
      <c r="A750" s="149"/>
      <c r="B750" s="149"/>
      <c r="C750" s="149"/>
      <c r="D750" s="149"/>
      <c r="E750" s="64"/>
      <c r="F750" s="149"/>
      <c r="G750" s="149"/>
      <c r="H750" s="64"/>
      <c r="I750" s="149"/>
      <c r="J750" s="149"/>
      <c r="K750" s="149"/>
      <c r="L750" s="149"/>
      <c r="M750" s="64"/>
      <c r="N750" s="93"/>
      <c r="O750" s="93"/>
      <c r="P750" s="93"/>
      <c r="Q750" s="93"/>
    </row>
    <row r="751" spans="1:17" s="55" customFormat="1">
      <c r="A751" s="149"/>
      <c r="B751" s="149"/>
      <c r="C751" s="149"/>
      <c r="D751" s="149"/>
      <c r="E751" s="64"/>
      <c r="F751" s="149"/>
      <c r="G751" s="149"/>
      <c r="H751" s="64"/>
      <c r="I751" s="149"/>
      <c r="J751" s="149"/>
      <c r="K751" s="149"/>
      <c r="L751" s="149"/>
      <c r="M751" s="64"/>
      <c r="N751" s="93"/>
      <c r="O751" s="93"/>
      <c r="P751" s="93"/>
      <c r="Q751" s="93"/>
    </row>
    <row r="752" spans="1:17" s="55" customFormat="1">
      <c r="A752" s="149"/>
      <c r="B752" s="149"/>
      <c r="C752" s="149"/>
      <c r="D752" s="149"/>
      <c r="E752" s="64"/>
      <c r="F752" s="149"/>
      <c r="G752" s="149"/>
      <c r="H752" s="64"/>
      <c r="I752" s="149"/>
      <c r="J752" s="149"/>
      <c r="K752" s="149"/>
      <c r="L752" s="149"/>
      <c r="M752" s="64"/>
      <c r="N752" s="93"/>
      <c r="O752" s="93"/>
      <c r="P752" s="93"/>
      <c r="Q752" s="93"/>
    </row>
    <row r="753" spans="1:17" s="55" customFormat="1">
      <c r="A753" s="149"/>
      <c r="B753" s="149"/>
      <c r="C753" s="149"/>
      <c r="D753" s="149"/>
      <c r="E753" s="64"/>
      <c r="F753" s="149"/>
      <c r="G753" s="149"/>
      <c r="H753" s="64"/>
      <c r="I753" s="149"/>
      <c r="J753" s="149"/>
      <c r="K753" s="149"/>
      <c r="L753" s="149"/>
      <c r="M753" s="64"/>
      <c r="N753" s="93"/>
      <c r="O753" s="93"/>
      <c r="P753" s="93"/>
      <c r="Q753" s="93"/>
    </row>
    <row r="754" spans="1:17" s="55" customFormat="1">
      <c r="A754" s="149"/>
      <c r="B754" s="149"/>
      <c r="C754" s="149"/>
      <c r="D754" s="149"/>
      <c r="E754" s="64"/>
      <c r="F754" s="149"/>
      <c r="G754" s="149"/>
      <c r="H754" s="64"/>
      <c r="I754" s="149"/>
      <c r="J754" s="149"/>
      <c r="K754" s="149"/>
      <c r="L754" s="149"/>
      <c r="M754" s="64"/>
      <c r="N754" s="93"/>
      <c r="O754" s="93"/>
      <c r="P754" s="93"/>
      <c r="Q754" s="93"/>
    </row>
    <row r="755" spans="1:17" s="55" customFormat="1">
      <c r="A755" s="149"/>
      <c r="B755" s="149"/>
      <c r="C755" s="149"/>
      <c r="D755" s="149"/>
      <c r="E755" s="64"/>
      <c r="F755" s="149"/>
      <c r="G755" s="149"/>
      <c r="H755" s="64"/>
      <c r="I755" s="149"/>
      <c r="J755" s="149"/>
      <c r="K755" s="149"/>
      <c r="L755" s="149"/>
      <c r="M755" s="64"/>
      <c r="N755" s="93"/>
      <c r="O755" s="93"/>
      <c r="P755" s="93"/>
      <c r="Q755" s="93"/>
    </row>
    <row r="756" spans="1:17" s="55" customFormat="1">
      <c r="A756" s="149"/>
      <c r="B756" s="149"/>
      <c r="C756" s="149"/>
      <c r="D756" s="149"/>
      <c r="E756" s="64"/>
      <c r="F756" s="149"/>
      <c r="G756" s="149"/>
      <c r="H756" s="64"/>
      <c r="I756" s="149"/>
      <c r="J756" s="149"/>
      <c r="K756" s="149"/>
      <c r="L756" s="149"/>
      <c r="M756" s="64"/>
      <c r="N756" s="93"/>
      <c r="O756" s="93"/>
      <c r="P756" s="93"/>
      <c r="Q756" s="93"/>
    </row>
    <row r="757" spans="1:17" s="55" customFormat="1">
      <c r="A757" s="149"/>
      <c r="B757" s="149"/>
      <c r="C757" s="149"/>
      <c r="D757" s="149"/>
      <c r="E757" s="64"/>
      <c r="F757" s="149"/>
      <c r="G757" s="149"/>
      <c r="H757" s="64"/>
      <c r="I757" s="149"/>
      <c r="J757" s="149"/>
      <c r="K757" s="149"/>
      <c r="L757" s="149"/>
      <c r="M757" s="64"/>
      <c r="N757" s="93"/>
      <c r="O757" s="93"/>
      <c r="P757" s="93"/>
      <c r="Q757" s="93"/>
    </row>
    <row r="758" spans="1:17" s="55" customFormat="1">
      <c r="A758" s="149"/>
      <c r="B758" s="149"/>
      <c r="C758" s="149"/>
      <c r="D758" s="149"/>
      <c r="E758" s="64"/>
      <c r="F758" s="149"/>
      <c r="G758" s="149"/>
      <c r="H758" s="64"/>
      <c r="I758" s="149"/>
      <c r="J758" s="149"/>
      <c r="K758" s="149"/>
      <c r="L758" s="149"/>
      <c r="M758" s="64"/>
      <c r="N758" s="93"/>
      <c r="O758" s="93"/>
      <c r="P758" s="93"/>
      <c r="Q758" s="93"/>
    </row>
    <row r="759" spans="1:17" s="55" customFormat="1">
      <c r="A759" s="149"/>
      <c r="B759" s="149"/>
      <c r="C759" s="149"/>
      <c r="D759" s="149"/>
      <c r="E759" s="64"/>
      <c r="F759" s="149"/>
      <c r="G759" s="149"/>
      <c r="H759" s="64"/>
      <c r="I759" s="149"/>
      <c r="J759" s="149"/>
      <c r="K759" s="149"/>
      <c r="L759" s="149"/>
      <c r="M759" s="64"/>
      <c r="N759" s="93"/>
      <c r="O759" s="93"/>
      <c r="P759" s="93"/>
      <c r="Q759" s="93"/>
    </row>
    <row r="760" spans="1:17" s="55" customFormat="1">
      <c r="A760" s="149"/>
      <c r="B760" s="149"/>
      <c r="C760" s="149"/>
      <c r="D760" s="149"/>
      <c r="E760" s="64"/>
      <c r="F760" s="149"/>
      <c r="G760" s="149"/>
      <c r="H760" s="64"/>
      <c r="I760" s="149"/>
      <c r="J760" s="149"/>
      <c r="K760" s="149"/>
      <c r="L760" s="149"/>
      <c r="M760" s="64"/>
      <c r="N760" s="93"/>
      <c r="O760" s="93"/>
      <c r="P760" s="93"/>
      <c r="Q760" s="93"/>
    </row>
    <row r="761" spans="1:17" s="55" customFormat="1">
      <c r="A761" s="149"/>
      <c r="B761" s="149"/>
      <c r="C761" s="149"/>
      <c r="D761" s="149"/>
      <c r="E761" s="64"/>
      <c r="F761" s="149"/>
      <c r="G761" s="149"/>
      <c r="H761" s="64"/>
      <c r="I761" s="149"/>
      <c r="J761" s="149"/>
      <c r="K761" s="149"/>
      <c r="L761" s="149"/>
      <c r="M761" s="64"/>
      <c r="N761" s="93"/>
      <c r="O761" s="93"/>
      <c r="P761" s="93"/>
      <c r="Q761" s="93"/>
    </row>
    <row r="762" spans="1:17" s="55" customFormat="1">
      <c r="A762" s="149"/>
      <c r="B762" s="149"/>
      <c r="C762" s="149"/>
      <c r="D762" s="149"/>
      <c r="E762" s="64"/>
      <c r="F762" s="149"/>
      <c r="G762" s="149"/>
      <c r="H762" s="64"/>
      <c r="I762" s="149"/>
      <c r="J762" s="149"/>
      <c r="K762" s="149"/>
      <c r="L762" s="149"/>
      <c r="M762" s="64"/>
      <c r="N762" s="93"/>
      <c r="O762" s="93"/>
      <c r="P762" s="93"/>
      <c r="Q762" s="93"/>
    </row>
    <row r="763" spans="1:17" s="55" customFormat="1">
      <c r="A763" s="149"/>
      <c r="B763" s="149"/>
      <c r="C763" s="149"/>
      <c r="D763" s="149"/>
      <c r="E763" s="64"/>
      <c r="F763" s="149"/>
      <c r="G763" s="149"/>
      <c r="H763" s="64"/>
      <c r="I763" s="149"/>
      <c r="J763" s="149"/>
      <c r="K763" s="149"/>
      <c r="L763" s="149"/>
      <c r="M763" s="64"/>
      <c r="N763" s="93"/>
      <c r="O763" s="93"/>
      <c r="P763" s="93"/>
      <c r="Q763" s="93"/>
    </row>
    <row r="764" spans="1:17" s="55" customFormat="1">
      <c r="A764" s="149"/>
      <c r="B764" s="149"/>
      <c r="C764" s="149"/>
      <c r="D764" s="149"/>
      <c r="E764" s="64"/>
      <c r="F764" s="149"/>
      <c r="G764" s="149"/>
      <c r="H764" s="64"/>
      <c r="I764" s="149"/>
      <c r="J764" s="149"/>
      <c r="K764" s="149"/>
      <c r="L764" s="149"/>
      <c r="M764" s="64"/>
      <c r="N764" s="93"/>
      <c r="O764" s="93"/>
      <c r="P764" s="93"/>
      <c r="Q764" s="93"/>
    </row>
    <row r="765" spans="1:17" s="55" customFormat="1">
      <c r="A765" s="149"/>
      <c r="B765" s="149"/>
      <c r="C765" s="149"/>
      <c r="D765" s="149"/>
      <c r="E765" s="64"/>
      <c r="F765" s="149"/>
      <c r="G765" s="149"/>
      <c r="H765" s="64"/>
      <c r="I765" s="149"/>
      <c r="J765" s="149"/>
      <c r="K765" s="149"/>
      <c r="L765" s="149"/>
      <c r="M765" s="64"/>
      <c r="N765" s="93"/>
      <c r="O765" s="93"/>
      <c r="P765" s="93"/>
      <c r="Q765" s="93"/>
    </row>
    <row r="766" spans="1:17" s="55" customFormat="1">
      <c r="A766" s="149"/>
      <c r="B766" s="149"/>
      <c r="C766" s="149"/>
      <c r="D766" s="149"/>
      <c r="E766" s="64"/>
      <c r="F766" s="149"/>
      <c r="G766" s="149"/>
      <c r="H766" s="64"/>
      <c r="I766" s="149"/>
      <c r="J766" s="149"/>
      <c r="K766" s="149"/>
      <c r="L766" s="149"/>
      <c r="M766" s="64"/>
      <c r="N766" s="93"/>
      <c r="O766" s="93"/>
      <c r="P766" s="93"/>
      <c r="Q766" s="93"/>
    </row>
    <row r="767" spans="1:17" s="55" customFormat="1">
      <c r="A767" s="149"/>
      <c r="B767" s="149"/>
      <c r="C767" s="149"/>
      <c r="D767" s="149"/>
      <c r="E767" s="64"/>
      <c r="F767" s="149"/>
      <c r="G767" s="149"/>
      <c r="H767" s="64"/>
      <c r="I767" s="149"/>
      <c r="J767" s="149"/>
      <c r="K767" s="149"/>
      <c r="L767" s="149"/>
      <c r="M767" s="64"/>
      <c r="N767" s="93"/>
      <c r="O767" s="93"/>
      <c r="P767" s="93"/>
      <c r="Q767" s="93"/>
    </row>
    <row r="768" spans="1:17" s="55" customFormat="1">
      <c r="A768" s="149"/>
      <c r="B768" s="149"/>
      <c r="C768" s="149"/>
      <c r="D768" s="149"/>
      <c r="E768" s="64"/>
      <c r="F768" s="149"/>
      <c r="G768" s="149"/>
      <c r="H768" s="64"/>
      <c r="I768" s="149"/>
      <c r="J768" s="149"/>
      <c r="K768" s="149"/>
      <c r="L768" s="149"/>
      <c r="M768" s="64"/>
      <c r="N768" s="93"/>
      <c r="O768" s="93"/>
      <c r="P768" s="93"/>
      <c r="Q768" s="93"/>
    </row>
    <row r="769" spans="1:17" s="55" customFormat="1">
      <c r="A769" s="149"/>
      <c r="B769" s="149"/>
      <c r="C769" s="149"/>
      <c r="D769" s="149"/>
      <c r="E769" s="64"/>
      <c r="F769" s="149"/>
      <c r="G769" s="149"/>
      <c r="H769" s="64"/>
      <c r="I769" s="149"/>
      <c r="J769" s="149"/>
      <c r="K769" s="149"/>
      <c r="L769" s="149"/>
      <c r="M769" s="64"/>
      <c r="N769" s="93"/>
      <c r="O769" s="93"/>
      <c r="P769" s="93"/>
      <c r="Q769" s="93"/>
    </row>
    <row r="770" spans="1:17" s="55" customFormat="1">
      <c r="A770" s="149"/>
      <c r="B770" s="149"/>
      <c r="C770" s="149"/>
      <c r="D770" s="149"/>
      <c r="E770" s="64"/>
      <c r="F770" s="149"/>
      <c r="G770" s="149"/>
      <c r="H770" s="64"/>
      <c r="I770" s="149"/>
      <c r="J770" s="149"/>
      <c r="K770" s="149"/>
      <c r="L770" s="149"/>
      <c r="M770" s="64"/>
      <c r="N770" s="93"/>
      <c r="O770" s="93"/>
      <c r="P770" s="93"/>
      <c r="Q770" s="93"/>
    </row>
    <row r="771" spans="1:17" s="55" customFormat="1">
      <c r="A771" s="149"/>
      <c r="B771" s="149"/>
      <c r="C771" s="149"/>
      <c r="D771" s="149"/>
      <c r="E771" s="64"/>
      <c r="F771" s="149"/>
      <c r="G771" s="149"/>
      <c r="H771" s="64"/>
      <c r="I771" s="149"/>
      <c r="J771" s="149"/>
      <c r="K771" s="149"/>
      <c r="L771" s="149"/>
      <c r="M771" s="64"/>
      <c r="N771" s="93"/>
      <c r="O771" s="93"/>
      <c r="P771" s="93"/>
      <c r="Q771" s="93"/>
    </row>
    <row r="772" spans="1:17" s="55" customFormat="1">
      <c r="A772" s="149"/>
      <c r="B772" s="149"/>
      <c r="C772" s="149"/>
      <c r="D772" s="149"/>
      <c r="E772" s="64"/>
      <c r="F772" s="149"/>
      <c r="G772" s="149"/>
      <c r="H772" s="64"/>
      <c r="I772" s="149"/>
      <c r="J772" s="149"/>
      <c r="K772" s="149"/>
      <c r="L772" s="149"/>
      <c r="M772" s="64"/>
      <c r="N772" s="93"/>
      <c r="O772" s="93"/>
      <c r="P772" s="93"/>
      <c r="Q772" s="93"/>
    </row>
    <row r="773" spans="1:17" s="55" customFormat="1">
      <c r="A773" s="149"/>
      <c r="B773" s="149"/>
      <c r="C773" s="149"/>
      <c r="D773" s="149"/>
      <c r="E773" s="64"/>
      <c r="F773" s="149"/>
      <c r="G773" s="149"/>
      <c r="H773" s="64"/>
      <c r="I773" s="149"/>
      <c r="J773" s="149"/>
      <c r="K773" s="149"/>
      <c r="L773" s="149"/>
      <c r="M773" s="64"/>
      <c r="N773" s="93"/>
      <c r="O773" s="93"/>
      <c r="P773" s="93"/>
      <c r="Q773" s="93"/>
    </row>
    <row r="774" spans="1:17" s="55" customFormat="1">
      <c r="A774" s="149"/>
      <c r="B774" s="149"/>
      <c r="C774" s="149"/>
      <c r="D774" s="149"/>
      <c r="E774" s="64"/>
      <c r="F774" s="149"/>
      <c r="G774" s="149"/>
      <c r="H774" s="64"/>
      <c r="I774" s="149"/>
      <c r="J774" s="149"/>
      <c r="K774" s="149"/>
      <c r="L774" s="149"/>
      <c r="M774" s="64"/>
      <c r="N774" s="93"/>
      <c r="O774" s="93"/>
      <c r="P774" s="93"/>
      <c r="Q774" s="93"/>
    </row>
    <row r="775" spans="1:17" s="55" customFormat="1">
      <c r="A775" s="149"/>
      <c r="B775" s="149"/>
      <c r="C775" s="149"/>
      <c r="D775" s="149"/>
      <c r="E775" s="64"/>
      <c r="F775" s="149"/>
      <c r="G775" s="149"/>
      <c r="H775" s="64"/>
      <c r="I775" s="149"/>
      <c r="J775" s="149"/>
      <c r="K775" s="149"/>
      <c r="L775" s="149"/>
      <c r="M775" s="64"/>
      <c r="N775" s="93"/>
      <c r="O775" s="93"/>
      <c r="P775" s="93"/>
      <c r="Q775" s="93"/>
    </row>
    <row r="776" spans="1:17" s="55" customFormat="1">
      <c r="A776" s="149"/>
      <c r="B776" s="149"/>
      <c r="C776" s="149"/>
      <c r="D776" s="149"/>
      <c r="E776" s="64"/>
      <c r="F776" s="149"/>
      <c r="G776" s="149"/>
      <c r="H776" s="64"/>
      <c r="I776" s="149"/>
      <c r="J776" s="149"/>
      <c r="K776" s="149"/>
      <c r="L776" s="149"/>
      <c r="M776" s="64"/>
      <c r="N776" s="93"/>
      <c r="O776" s="93"/>
      <c r="P776" s="93"/>
      <c r="Q776" s="93"/>
    </row>
    <row r="777" spans="1:17" s="55" customFormat="1">
      <c r="A777" s="149"/>
      <c r="B777" s="149"/>
      <c r="C777" s="149"/>
      <c r="D777" s="149"/>
      <c r="E777" s="64"/>
      <c r="F777" s="149"/>
      <c r="G777" s="149"/>
      <c r="H777" s="64"/>
      <c r="I777" s="149"/>
      <c r="J777" s="149"/>
      <c r="K777" s="149"/>
      <c r="L777" s="149"/>
      <c r="M777" s="64"/>
      <c r="N777" s="93"/>
      <c r="O777" s="93"/>
      <c r="P777" s="93"/>
      <c r="Q777" s="93"/>
    </row>
    <row r="778" spans="1:17" s="55" customFormat="1">
      <c r="A778" s="149"/>
      <c r="B778" s="149"/>
      <c r="C778" s="149"/>
      <c r="D778" s="149"/>
      <c r="E778" s="64"/>
      <c r="F778" s="149"/>
      <c r="G778" s="149"/>
      <c r="H778" s="64"/>
      <c r="I778" s="149"/>
      <c r="J778" s="149"/>
      <c r="K778" s="149"/>
      <c r="L778" s="149"/>
      <c r="M778" s="64"/>
      <c r="N778" s="93"/>
      <c r="O778" s="93"/>
      <c r="P778" s="93"/>
      <c r="Q778" s="93"/>
    </row>
    <row r="779" spans="1:17" s="55" customFormat="1">
      <c r="A779" s="149"/>
      <c r="B779" s="149"/>
      <c r="C779" s="149"/>
      <c r="D779" s="149"/>
      <c r="E779" s="64"/>
      <c r="F779" s="149"/>
      <c r="G779" s="149"/>
      <c r="H779" s="64"/>
      <c r="I779" s="149"/>
      <c r="J779" s="149"/>
      <c r="K779" s="149"/>
      <c r="L779" s="149"/>
      <c r="M779" s="64"/>
      <c r="N779" s="93"/>
      <c r="O779" s="93"/>
      <c r="P779" s="93"/>
      <c r="Q779" s="93"/>
    </row>
    <row r="780" spans="1:17" s="55" customFormat="1">
      <c r="A780" s="149"/>
      <c r="B780" s="149"/>
      <c r="C780" s="149"/>
      <c r="D780" s="149"/>
      <c r="E780" s="64"/>
      <c r="F780" s="149"/>
      <c r="G780" s="149"/>
      <c r="H780" s="64"/>
      <c r="I780" s="149"/>
      <c r="J780" s="149"/>
      <c r="K780" s="149"/>
      <c r="L780" s="149"/>
      <c r="M780" s="64"/>
      <c r="N780" s="93"/>
      <c r="O780" s="93"/>
      <c r="P780" s="93"/>
      <c r="Q780" s="93"/>
    </row>
    <row r="781" spans="1:17" s="55" customFormat="1">
      <c r="A781" s="149"/>
      <c r="B781" s="149"/>
      <c r="C781" s="149"/>
      <c r="D781" s="149"/>
      <c r="E781" s="64"/>
      <c r="F781" s="149"/>
      <c r="G781" s="149"/>
      <c r="H781" s="64"/>
      <c r="I781" s="149"/>
      <c r="J781" s="149"/>
      <c r="K781" s="149"/>
      <c r="L781" s="149"/>
      <c r="M781" s="64"/>
      <c r="N781" s="93"/>
      <c r="O781" s="93"/>
      <c r="P781" s="93"/>
      <c r="Q781" s="93"/>
    </row>
    <row r="782" spans="1:17" s="55" customFormat="1">
      <c r="A782" s="149"/>
      <c r="B782" s="149"/>
      <c r="C782" s="149"/>
      <c r="D782" s="149"/>
      <c r="E782" s="64"/>
      <c r="F782" s="149"/>
      <c r="G782" s="149"/>
      <c r="H782" s="64"/>
      <c r="I782" s="149"/>
      <c r="J782" s="149"/>
      <c r="K782" s="149"/>
      <c r="L782" s="149"/>
      <c r="M782" s="64"/>
      <c r="N782" s="93"/>
      <c r="O782" s="93"/>
      <c r="P782" s="93"/>
      <c r="Q782" s="93"/>
    </row>
    <row r="783" spans="1:17" s="55" customFormat="1">
      <c r="A783" s="149"/>
      <c r="B783" s="149"/>
      <c r="C783" s="149"/>
      <c r="D783" s="149"/>
      <c r="E783" s="64"/>
      <c r="F783" s="149"/>
      <c r="G783" s="149"/>
      <c r="H783" s="64"/>
      <c r="I783" s="149"/>
      <c r="J783" s="149"/>
      <c r="K783" s="149"/>
      <c r="L783" s="149"/>
      <c r="M783" s="64"/>
      <c r="N783" s="93"/>
      <c r="O783" s="93"/>
      <c r="P783" s="93"/>
      <c r="Q783" s="93"/>
    </row>
    <row r="784" spans="1:17" s="55" customFormat="1">
      <c r="A784" s="149"/>
      <c r="B784" s="149"/>
      <c r="C784" s="149"/>
      <c r="D784" s="149"/>
      <c r="E784" s="64"/>
      <c r="F784" s="149"/>
      <c r="G784" s="149"/>
      <c r="H784" s="64"/>
      <c r="I784" s="149"/>
      <c r="J784" s="149"/>
      <c r="K784" s="149"/>
      <c r="L784" s="149"/>
      <c r="M784" s="64"/>
      <c r="N784" s="93"/>
      <c r="O784" s="93"/>
      <c r="P784" s="93"/>
      <c r="Q784" s="93"/>
    </row>
    <row r="785" spans="1:17" s="55" customFormat="1">
      <c r="A785" s="149"/>
      <c r="B785" s="149"/>
      <c r="C785" s="149"/>
      <c r="D785" s="149"/>
      <c r="E785" s="64"/>
      <c r="F785" s="149"/>
      <c r="G785" s="149"/>
      <c r="H785" s="64"/>
      <c r="I785" s="149"/>
      <c r="J785" s="149"/>
      <c r="K785" s="149"/>
      <c r="L785" s="149"/>
      <c r="M785" s="64"/>
      <c r="N785" s="93"/>
      <c r="O785" s="93"/>
      <c r="P785" s="93"/>
      <c r="Q785" s="93"/>
    </row>
    <row r="786" spans="1:17" s="55" customFormat="1">
      <c r="A786" s="149"/>
      <c r="B786" s="149"/>
      <c r="C786" s="149"/>
      <c r="D786" s="149"/>
      <c r="E786" s="64"/>
      <c r="F786" s="149"/>
      <c r="G786" s="149"/>
      <c r="H786" s="64"/>
      <c r="I786" s="149"/>
      <c r="J786" s="149"/>
      <c r="K786" s="149"/>
      <c r="L786" s="149"/>
      <c r="M786" s="64"/>
      <c r="N786" s="93"/>
      <c r="O786" s="93"/>
      <c r="P786" s="93"/>
      <c r="Q786" s="93"/>
    </row>
    <row r="787" spans="1:17" s="55" customFormat="1">
      <c r="A787" s="149"/>
      <c r="B787" s="149"/>
      <c r="C787" s="149"/>
      <c r="D787" s="149"/>
      <c r="E787" s="64"/>
      <c r="F787" s="149"/>
      <c r="G787" s="149"/>
      <c r="H787" s="64"/>
      <c r="I787" s="149"/>
      <c r="J787" s="149"/>
      <c r="K787" s="149"/>
      <c r="L787" s="149"/>
      <c r="M787" s="64"/>
      <c r="N787" s="93"/>
      <c r="O787" s="93"/>
      <c r="P787" s="93"/>
      <c r="Q787" s="93"/>
    </row>
    <row r="788" spans="1:17" s="55" customFormat="1">
      <c r="A788" s="149"/>
      <c r="B788" s="149"/>
      <c r="C788" s="149"/>
      <c r="D788" s="149"/>
      <c r="E788" s="64"/>
      <c r="F788" s="149"/>
      <c r="G788" s="149"/>
      <c r="H788" s="64"/>
      <c r="I788" s="149"/>
      <c r="J788" s="149"/>
      <c r="K788" s="149"/>
      <c r="L788" s="149"/>
      <c r="M788" s="64"/>
      <c r="N788" s="93"/>
      <c r="O788" s="93"/>
      <c r="P788" s="93"/>
      <c r="Q788" s="93"/>
    </row>
    <row r="789" spans="1:17" s="55" customFormat="1">
      <c r="A789" s="149"/>
      <c r="B789" s="149"/>
      <c r="C789" s="149"/>
      <c r="D789" s="149"/>
      <c r="E789" s="64"/>
      <c r="F789" s="149"/>
      <c r="G789" s="149"/>
      <c r="H789" s="64"/>
      <c r="I789" s="149"/>
      <c r="J789" s="149"/>
      <c r="K789" s="149"/>
      <c r="L789" s="149"/>
      <c r="M789" s="64"/>
      <c r="N789" s="93"/>
      <c r="O789" s="93"/>
      <c r="P789" s="93"/>
      <c r="Q789" s="93"/>
    </row>
    <row r="790" spans="1:17" s="55" customFormat="1">
      <c r="A790" s="149"/>
      <c r="B790" s="149"/>
      <c r="C790" s="149"/>
      <c r="D790" s="149"/>
      <c r="E790" s="64"/>
      <c r="F790" s="149"/>
      <c r="G790" s="149"/>
      <c r="H790" s="64"/>
      <c r="I790" s="149"/>
      <c r="J790" s="149"/>
      <c r="K790" s="149"/>
      <c r="L790" s="149"/>
      <c r="M790" s="64"/>
      <c r="N790" s="93"/>
      <c r="O790" s="93"/>
      <c r="P790" s="93"/>
      <c r="Q790" s="93"/>
    </row>
    <row r="791" spans="1:17" s="55" customFormat="1">
      <c r="A791" s="149"/>
      <c r="B791" s="149"/>
      <c r="C791" s="149"/>
      <c r="D791" s="149"/>
      <c r="E791" s="64"/>
      <c r="F791" s="149"/>
      <c r="G791" s="149"/>
      <c r="H791" s="64"/>
      <c r="I791" s="149"/>
      <c r="J791" s="149"/>
      <c r="K791" s="149"/>
      <c r="L791" s="149"/>
      <c r="M791" s="64"/>
      <c r="N791" s="93"/>
      <c r="O791" s="93"/>
      <c r="P791" s="93"/>
      <c r="Q791" s="93"/>
    </row>
    <row r="792" spans="1:17" s="55" customFormat="1">
      <c r="A792" s="149"/>
      <c r="B792" s="149"/>
      <c r="C792" s="149"/>
      <c r="D792" s="149"/>
      <c r="E792" s="64"/>
      <c r="F792" s="149"/>
      <c r="G792" s="149"/>
      <c r="H792" s="64"/>
      <c r="I792" s="149"/>
      <c r="J792" s="149"/>
      <c r="K792" s="149"/>
      <c r="L792" s="149"/>
      <c r="M792" s="64"/>
      <c r="N792" s="93"/>
      <c r="O792" s="93"/>
      <c r="P792" s="93"/>
      <c r="Q792" s="93"/>
    </row>
    <row r="793" spans="1:17" s="55" customFormat="1">
      <c r="A793" s="149"/>
      <c r="B793" s="149"/>
      <c r="C793" s="149"/>
      <c r="D793" s="149"/>
      <c r="E793" s="64"/>
      <c r="F793" s="149"/>
      <c r="G793" s="149"/>
      <c r="H793" s="64"/>
      <c r="I793" s="149"/>
      <c r="J793" s="149"/>
      <c r="K793" s="149"/>
      <c r="L793" s="149"/>
      <c r="M793" s="64"/>
      <c r="N793" s="93"/>
      <c r="O793" s="93"/>
      <c r="P793" s="93"/>
      <c r="Q793" s="93"/>
    </row>
    <row r="794" spans="1:17" s="55" customFormat="1">
      <c r="A794" s="149"/>
      <c r="B794" s="149"/>
      <c r="C794" s="149"/>
      <c r="D794" s="149"/>
      <c r="E794" s="64"/>
      <c r="F794" s="149"/>
      <c r="G794" s="149"/>
      <c r="H794" s="64"/>
      <c r="I794" s="149"/>
      <c r="J794" s="149"/>
      <c r="K794" s="149"/>
      <c r="L794" s="149"/>
      <c r="M794" s="64"/>
      <c r="N794" s="93"/>
      <c r="O794" s="93"/>
      <c r="P794" s="93"/>
      <c r="Q794" s="93"/>
    </row>
    <row r="795" spans="1:17" s="55" customFormat="1">
      <c r="A795" s="149"/>
      <c r="B795" s="149"/>
      <c r="C795" s="149"/>
      <c r="D795" s="149"/>
      <c r="E795" s="64"/>
      <c r="F795" s="149"/>
      <c r="G795" s="149"/>
      <c r="H795" s="64"/>
      <c r="I795" s="149"/>
      <c r="J795" s="149"/>
      <c r="K795" s="149"/>
      <c r="L795" s="149"/>
      <c r="M795" s="64"/>
      <c r="N795" s="93"/>
      <c r="O795" s="93"/>
      <c r="P795" s="93"/>
      <c r="Q795" s="93"/>
    </row>
    <row r="796" spans="1:17" s="55" customFormat="1">
      <c r="A796" s="149"/>
      <c r="B796" s="149"/>
      <c r="C796" s="149"/>
      <c r="D796" s="149"/>
      <c r="E796" s="64"/>
      <c r="F796" s="149"/>
      <c r="G796" s="149"/>
      <c r="H796" s="64"/>
      <c r="I796" s="149"/>
      <c r="J796" s="149"/>
      <c r="K796" s="149"/>
      <c r="L796" s="149"/>
      <c r="M796" s="64"/>
      <c r="N796" s="93"/>
      <c r="O796" s="93"/>
      <c r="P796" s="93"/>
      <c r="Q796" s="93"/>
    </row>
    <row r="797" spans="1:17" s="55" customFormat="1">
      <c r="A797" s="149"/>
      <c r="B797" s="149"/>
      <c r="C797" s="149"/>
      <c r="D797" s="149"/>
      <c r="E797" s="64"/>
      <c r="F797" s="149"/>
      <c r="G797" s="149"/>
      <c r="H797" s="64"/>
      <c r="I797" s="149"/>
      <c r="J797" s="149"/>
      <c r="K797" s="149"/>
      <c r="L797" s="149"/>
      <c r="M797" s="64"/>
      <c r="N797" s="93"/>
      <c r="O797" s="93"/>
      <c r="P797" s="93"/>
      <c r="Q797" s="93"/>
    </row>
    <row r="798" spans="1:17" s="55" customFormat="1">
      <c r="A798" s="149"/>
      <c r="B798" s="149"/>
      <c r="C798" s="149"/>
      <c r="D798" s="149"/>
      <c r="E798" s="64"/>
      <c r="F798" s="149"/>
      <c r="G798" s="149"/>
      <c r="H798" s="64"/>
      <c r="I798" s="149"/>
      <c r="J798" s="149"/>
      <c r="K798" s="149"/>
      <c r="L798" s="149"/>
      <c r="M798" s="64"/>
      <c r="N798" s="93"/>
      <c r="O798" s="93"/>
      <c r="P798" s="93"/>
      <c r="Q798" s="93"/>
    </row>
    <row r="799" spans="1:17" s="55" customFormat="1">
      <c r="A799" s="149"/>
      <c r="B799" s="149"/>
      <c r="C799" s="149"/>
      <c r="D799" s="149"/>
      <c r="E799" s="64"/>
      <c r="F799" s="149"/>
      <c r="G799" s="149"/>
      <c r="H799" s="64"/>
      <c r="I799" s="149"/>
      <c r="J799" s="149"/>
      <c r="K799" s="149"/>
      <c r="L799" s="149"/>
      <c r="M799" s="64"/>
      <c r="N799" s="93"/>
      <c r="O799" s="93"/>
      <c r="P799" s="93"/>
      <c r="Q799" s="93"/>
    </row>
    <row r="800" spans="1:17" s="55" customFormat="1">
      <c r="A800" s="149"/>
      <c r="B800" s="149"/>
      <c r="C800" s="149"/>
      <c r="D800" s="149"/>
      <c r="E800" s="64"/>
      <c r="F800" s="149"/>
      <c r="G800" s="149"/>
      <c r="H800" s="64"/>
      <c r="I800" s="149"/>
      <c r="J800" s="149"/>
      <c r="K800" s="149"/>
      <c r="L800" s="149"/>
      <c r="M800" s="64"/>
      <c r="N800" s="93"/>
      <c r="O800" s="93"/>
      <c r="P800" s="93"/>
      <c r="Q800" s="93"/>
    </row>
    <row r="801" spans="1:17" s="55" customFormat="1">
      <c r="A801" s="149"/>
      <c r="B801" s="149"/>
      <c r="C801" s="149"/>
      <c r="D801" s="149"/>
      <c r="E801" s="64"/>
      <c r="F801" s="149"/>
      <c r="G801" s="149"/>
      <c r="H801" s="64"/>
      <c r="I801" s="149"/>
      <c r="J801" s="149"/>
      <c r="K801" s="149"/>
      <c r="L801" s="149"/>
      <c r="M801" s="64"/>
      <c r="N801" s="93"/>
      <c r="O801" s="93"/>
      <c r="P801" s="93"/>
      <c r="Q801" s="93"/>
    </row>
    <row r="802" spans="1:17" s="55" customFormat="1">
      <c r="A802" s="149"/>
      <c r="B802" s="149"/>
      <c r="C802" s="149"/>
      <c r="D802" s="149"/>
      <c r="E802" s="64"/>
      <c r="F802" s="149"/>
      <c r="G802" s="149"/>
      <c r="H802" s="64"/>
      <c r="I802" s="149"/>
      <c r="J802" s="149"/>
      <c r="K802" s="149"/>
      <c r="L802" s="149"/>
      <c r="M802" s="64"/>
      <c r="N802" s="93"/>
      <c r="O802" s="93"/>
      <c r="P802" s="93"/>
      <c r="Q802" s="93"/>
    </row>
    <row r="803" spans="1:17" s="55" customFormat="1">
      <c r="A803" s="149"/>
      <c r="B803" s="149"/>
      <c r="C803" s="149"/>
      <c r="D803" s="149"/>
      <c r="E803" s="64"/>
      <c r="F803" s="149"/>
      <c r="G803" s="149"/>
      <c r="H803" s="64"/>
      <c r="I803" s="149"/>
      <c r="J803" s="149"/>
      <c r="K803" s="149"/>
      <c r="L803" s="149"/>
      <c r="M803" s="64"/>
      <c r="N803" s="93"/>
      <c r="O803" s="93"/>
      <c r="P803" s="93"/>
      <c r="Q803" s="93"/>
    </row>
    <row r="804" spans="1:17" s="55" customFormat="1">
      <c r="A804" s="149"/>
      <c r="B804" s="149"/>
      <c r="C804" s="149"/>
      <c r="D804" s="149"/>
      <c r="E804" s="64"/>
      <c r="F804" s="149"/>
      <c r="G804" s="149"/>
      <c r="H804" s="64"/>
      <c r="I804" s="149"/>
      <c r="J804" s="149"/>
      <c r="K804" s="149"/>
      <c r="L804" s="149"/>
      <c r="M804" s="64"/>
      <c r="N804" s="93"/>
      <c r="O804" s="93"/>
      <c r="P804" s="93"/>
      <c r="Q804" s="93"/>
    </row>
    <row r="805" spans="1:17" s="55" customFormat="1">
      <c r="A805" s="149"/>
      <c r="B805" s="149"/>
      <c r="C805" s="149"/>
      <c r="D805" s="149"/>
      <c r="E805" s="64"/>
      <c r="F805" s="149"/>
      <c r="G805" s="149"/>
      <c r="H805" s="64"/>
      <c r="I805" s="149"/>
      <c r="J805" s="149"/>
      <c r="K805" s="149"/>
      <c r="L805" s="149"/>
      <c r="M805" s="64"/>
      <c r="N805" s="93"/>
      <c r="O805" s="93"/>
      <c r="P805" s="93"/>
      <c r="Q805" s="93"/>
    </row>
    <row r="806" spans="1:17" s="55" customFormat="1">
      <c r="A806" s="149"/>
      <c r="B806" s="149"/>
      <c r="C806" s="149"/>
      <c r="D806" s="149"/>
      <c r="E806" s="64"/>
      <c r="F806" s="149"/>
      <c r="G806" s="149"/>
      <c r="H806" s="64"/>
      <c r="I806" s="149"/>
      <c r="J806" s="149"/>
      <c r="K806" s="149"/>
      <c r="L806" s="149"/>
      <c r="M806" s="64"/>
      <c r="N806" s="93"/>
      <c r="O806" s="93"/>
      <c r="P806" s="93"/>
      <c r="Q806" s="93"/>
    </row>
    <row r="807" spans="1:17" s="55" customFormat="1">
      <c r="A807" s="149"/>
      <c r="B807" s="149"/>
      <c r="C807" s="149"/>
      <c r="D807" s="149"/>
      <c r="E807" s="64"/>
      <c r="F807" s="149"/>
      <c r="G807" s="149"/>
      <c r="H807" s="64"/>
      <c r="I807" s="149"/>
      <c r="J807" s="149"/>
      <c r="K807" s="149"/>
      <c r="L807" s="149"/>
      <c r="M807" s="64"/>
      <c r="N807" s="93"/>
      <c r="O807" s="93"/>
      <c r="P807" s="93"/>
      <c r="Q807" s="93"/>
    </row>
    <row r="808" spans="1:17" s="55" customFormat="1">
      <c r="A808" s="149"/>
      <c r="B808" s="149"/>
      <c r="C808" s="149"/>
      <c r="D808" s="149"/>
      <c r="E808" s="64"/>
      <c r="F808" s="149"/>
      <c r="G808" s="149"/>
      <c r="H808" s="64"/>
      <c r="I808" s="149"/>
      <c r="J808" s="149"/>
      <c r="K808" s="149"/>
      <c r="L808" s="149"/>
      <c r="M808" s="64"/>
      <c r="N808" s="93"/>
      <c r="O808" s="93"/>
      <c r="P808" s="93"/>
      <c r="Q808" s="93"/>
    </row>
    <row r="809" spans="1:17" s="55" customFormat="1">
      <c r="A809" s="149"/>
      <c r="B809" s="149"/>
      <c r="C809" s="149"/>
      <c r="D809" s="149"/>
      <c r="E809" s="64"/>
      <c r="F809" s="149"/>
      <c r="G809" s="149"/>
      <c r="H809" s="64"/>
      <c r="I809" s="149"/>
      <c r="J809" s="149"/>
      <c r="K809" s="149"/>
      <c r="L809" s="149"/>
      <c r="M809" s="64"/>
      <c r="N809" s="93"/>
      <c r="O809" s="93"/>
      <c r="P809" s="93"/>
      <c r="Q809" s="93"/>
    </row>
    <row r="810" spans="1:17" s="55" customFormat="1">
      <c r="A810" s="149"/>
      <c r="B810" s="149"/>
      <c r="C810" s="149"/>
      <c r="D810" s="149"/>
      <c r="E810" s="64"/>
      <c r="F810" s="149"/>
      <c r="G810" s="149"/>
      <c r="H810" s="64"/>
      <c r="I810" s="149"/>
      <c r="J810" s="149"/>
      <c r="K810" s="149"/>
      <c r="L810" s="149"/>
      <c r="M810" s="64"/>
      <c r="N810" s="93"/>
      <c r="O810" s="93"/>
      <c r="P810" s="93"/>
      <c r="Q810" s="93"/>
    </row>
    <row r="811" spans="1:17" s="55" customFormat="1">
      <c r="A811" s="149"/>
      <c r="B811" s="149"/>
      <c r="C811" s="149"/>
      <c r="D811" s="149"/>
      <c r="E811" s="64"/>
      <c r="F811" s="149"/>
      <c r="G811" s="149"/>
      <c r="H811" s="64"/>
      <c r="I811" s="149"/>
      <c r="J811" s="149"/>
      <c r="K811" s="149"/>
      <c r="L811" s="149"/>
      <c r="M811" s="64"/>
      <c r="N811" s="93"/>
      <c r="O811" s="93"/>
      <c r="P811" s="93"/>
      <c r="Q811" s="93"/>
    </row>
    <row r="812" spans="1:17" s="55" customFormat="1">
      <c r="A812" s="149"/>
      <c r="B812" s="149"/>
      <c r="C812" s="149"/>
      <c r="D812" s="149"/>
      <c r="E812" s="64"/>
      <c r="F812" s="149"/>
      <c r="G812" s="149"/>
      <c r="H812" s="64"/>
      <c r="I812" s="149"/>
      <c r="J812" s="149"/>
      <c r="K812" s="149"/>
      <c r="L812" s="149"/>
      <c r="M812" s="64"/>
      <c r="N812" s="93"/>
      <c r="O812" s="93"/>
      <c r="P812" s="93"/>
      <c r="Q812" s="93"/>
    </row>
    <row r="813" spans="1:17" s="55" customFormat="1">
      <c r="A813" s="149"/>
      <c r="B813" s="149"/>
      <c r="C813" s="149"/>
      <c r="D813" s="149"/>
      <c r="E813" s="64"/>
      <c r="F813" s="149"/>
      <c r="G813" s="149"/>
      <c r="H813" s="64"/>
      <c r="I813" s="149"/>
      <c r="J813" s="149"/>
      <c r="K813" s="149"/>
      <c r="L813" s="149"/>
      <c r="M813" s="64"/>
      <c r="N813" s="93"/>
      <c r="O813" s="93"/>
      <c r="P813" s="93"/>
      <c r="Q813" s="93"/>
    </row>
    <row r="814" spans="1:17" s="55" customFormat="1">
      <c r="A814" s="149"/>
      <c r="B814" s="149"/>
      <c r="C814" s="149"/>
      <c r="D814" s="149"/>
      <c r="E814" s="64"/>
      <c r="F814" s="149"/>
      <c r="G814" s="149"/>
      <c r="H814" s="64"/>
      <c r="I814" s="149"/>
      <c r="J814" s="149"/>
      <c r="K814" s="149"/>
      <c r="L814" s="149"/>
      <c r="M814" s="64"/>
      <c r="N814" s="93"/>
      <c r="O814" s="93"/>
      <c r="P814" s="93"/>
      <c r="Q814" s="93"/>
    </row>
    <row r="815" spans="1:17" s="55" customFormat="1">
      <c r="A815" s="149"/>
      <c r="B815" s="149"/>
      <c r="C815" s="149"/>
      <c r="D815" s="149"/>
      <c r="E815" s="64"/>
      <c r="F815" s="149"/>
      <c r="G815" s="149"/>
      <c r="H815" s="64"/>
      <c r="I815" s="149"/>
      <c r="J815" s="149"/>
      <c r="K815" s="149"/>
      <c r="L815" s="149"/>
      <c r="M815" s="64"/>
      <c r="N815" s="93"/>
      <c r="O815" s="93"/>
      <c r="P815" s="93"/>
      <c r="Q815" s="93"/>
    </row>
    <row r="816" spans="1:17" s="55" customFormat="1">
      <c r="A816" s="149"/>
      <c r="B816" s="149"/>
      <c r="C816" s="149"/>
      <c r="D816" s="149"/>
      <c r="E816" s="64"/>
      <c r="F816" s="149"/>
      <c r="G816" s="149"/>
      <c r="H816" s="64"/>
      <c r="I816" s="149"/>
      <c r="J816" s="149"/>
      <c r="K816" s="149"/>
      <c r="L816" s="149"/>
      <c r="M816" s="64"/>
      <c r="N816" s="93"/>
      <c r="O816" s="93"/>
      <c r="P816" s="93"/>
      <c r="Q816" s="93"/>
    </row>
    <row r="817" spans="1:17" s="55" customFormat="1">
      <c r="A817" s="149"/>
      <c r="B817" s="149"/>
      <c r="C817" s="149"/>
      <c r="D817" s="149"/>
      <c r="E817" s="64"/>
      <c r="F817" s="149"/>
      <c r="G817" s="149"/>
      <c r="H817" s="64"/>
      <c r="I817" s="149"/>
      <c r="J817" s="149"/>
      <c r="K817" s="149"/>
      <c r="L817" s="149"/>
      <c r="M817" s="64"/>
      <c r="N817" s="93"/>
      <c r="O817" s="93"/>
      <c r="P817" s="93"/>
      <c r="Q817" s="93"/>
    </row>
    <row r="818" spans="1:17" s="55" customFormat="1">
      <c r="A818" s="149"/>
      <c r="B818" s="149"/>
      <c r="C818" s="149"/>
      <c r="D818" s="149"/>
      <c r="E818" s="64"/>
      <c r="F818" s="149"/>
      <c r="G818" s="149"/>
      <c r="H818" s="64"/>
      <c r="I818" s="149"/>
      <c r="J818" s="149"/>
      <c r="K818" s="149"/>
      <c r="L818" s="149"/>
      <c r="M818" s="64"/>
      <c r="N818" s="93"/>
      <c r="O818" s="93"/>
      <c r="P818" s="93"/>
      <c r="Q818" s="93"/>
    </row>
    <row r="819" spans="1:17" s="55" customFormat="1">
      <c r="A819" s="149"/>
      <c r="B819" s="149"/>
      <c r="C819" s="149"/>
      <c r="D819" s="149"/>
      <c r="E819" s="64"/>
      <c r="F819" s="149"/>
      <c r="G819" s="149"/>
      <c r="H819" s="64"/>
      <c r="I819" s="149"/>
      <c r="J819" s="149"/>
      <c r="K819" s="149"/>
      <c r="L819" s="149"/>
      <c r="M819" s="64"/>
      <c r="N819" s="93"/>
      <c r="O819" s="93"/>
      <c r="P819" s="93"/>
      <c r="Q819" s="93"/>
    </row>
    <row r="820" spans="1:17" s="55" customFormat="1">
      <c r="A820" s="149"/>
      <c r="B820" s="149"/>
      <c r="C820" s="149"/>
      <c r="D820" s="149"/>
      <c r="E820" s="64"/>
      <c r="F820" s="149"/>
      <c r="G820" s="149"/>
      <c r="H820" s="64"/>
      <c r="I820" s="149"/>
      <c r="J820" s="149"/>
      <c r="K820" s="149"/>
      <c r="L820" s="149"/>
      <c r="M820" s="64"/>
      <c r="N820" s="93"/>
      <c r="O820" s="93"/>
      <c r="P820" s="93"/>
      <c r="Q820" s="93"/>
    </row>
    <row r="821" spans="1:17" s="55" customFormat="1">
      <c r="A821" s="149"/>
      <c r="B821" s="149"/>
      <c r="C821" s="149"/>
      <c r="D821" s="149"/>
      <c r="E821" s="64"/>
      <c r="F821" s="149"/>
      <c r="G821" s="149"/>
      <c r="H821" s="64"/>
      <c r="I821" s="149"/>
      <c r="J821" s="149"/>
      <c r="K821" s="149"/>
      <c r="L821" s="149"/>
      <c r="M821" s="64"/>
      <c r="N821" s="93"/>
      <c r="O821" s="93"/>
      <c r="P821" s="93"/>
      <c r="Q821" s="93"/>
    </row>
    <row r="822" spans="1:17" s="55" customFormat="1">
      <c r="A822" s="149"/>
      <c r="B822" s="149"/>
      <c r="C822" s="149"/>
      <c r="D822" s="149"/>
      <c r="E822" s="64"/>
      <c r="F822" s="149"/>
      <c r="G822" s="149"/>
      <c r="H822" s="64"/>
      <c r="I822" s="149"/>
      <c r="J822" s="149"/>
      <c r="K822" s="149"/>
      <c r="L822" s="149"/>
      <c r="M822" s="64"/>
      <c r="N822" s="93"/>
      <c r="O822" s="93"/>
      <c r="P822" s="93"/>
      <c r="Q822" s="93"/>
    </row>
    <row r="823" spans="1:17" s="55" customFormat="1">
      <c r="A823" s="149"/>
      <c r="B823" s="149"/>
      <c r="C823" s="149"/>
      <c r="D823" s="149"/>
      <c r="E823" s="64"/>
      <c r="F823" s="149"/>
      <c r="G823" s="149"/>
      <c r="H823" s="64"/>
      <c r="I823" s="149"/>
      <c r="J823" s="149"/>
      <c r="K823" s="149"/>
      <c r="L823" s="149"/>
      <c r="M823" s="64"/>
      <c r="N823" s="93"/>
      <c r="O823" s="93"/>
      <c r="P823" s="93"/>
      <c r="Q823" s="93"/>
    </row>
    <row r="824" spans="1:17" s="55" customFormat="1">
      <c r="A824" s="149"/>
      <c r="B824" s="149"/>
      <c r="C824" s="149"/>
      <c r="D824" s="149"/>
      <c r="E824" s="64"/>
      <c r="F824" s="149"/>
      <c r="G824" s="149"/>
      <c r="H824" s="64"/>
      <c r="I824" s="149"/>
      <c r="J824" s="149"/>
      <c r="K824" s="149"/>
      <c r="L824" s="149"/>
      <c r="M824" s="64"/>
      <c r="N824" s="93"/>
      <c r="O824" s="93"/>
      <c r="P824" s="93"/>
      <c r="Q824" s="93"/>
    </row>
    <row r="825" spans="1:17" s="55" customFormat="1">
      <c r="A825" s="149"/>
      <c r="B825" s="149"/>
      <c r="C825" s="149"/>
      <c r="D825" s="149"/>
      <c r="E825" s="64"/>
      <c r="F825" s="149"/>
      <c r="G825" s="149"/>
      <c r="H825" s="64"/>
      <c r="I825" s="149"/>
      <c r="J825" s="149"/>
      <c r="K825" s="149"/>
      <c r="L825" s="149"/>
      <c r="M825" s="64"/>
      <c r="N825" s="93"/>
      <c r="O825" s="93"/>
      <c r="P825" s="93"/>
      <c r="Q825" s="93"/>
    </row>
    <row r="826" spans="1:17" s="55" customFormat="1">
      <c r="A826" s="149"/>
      <c r="B826" s="149"/>
      <c r="C826" s="149"/>
      <c r="D826" s="149"/>
      <c r="E826" s="64"/>
      <c r="F826" s="149"/>
      <c r="G826" s="149"/>
      <c r="H826" s="64"/>
      <c r="I826" s="149"/>
      <c r="J826" s="149"/>
      <c r="K826" s="149"/>
      <c r="L826" s="149"/>
      <c r="M826" s="64"/>
      <c r="N826" s="93"/>
      <c r="O826" s="93"/>
      <c r="P826" s="93"/>
      <c r="Q826" s="93"/>
    </row>
    <row r="827" spans="1:17" s="55" customFormat="1">
      <c r="A827" s="149"/>
      <c r="B827" s="149"/>
      <c r="C827" s="149"/>
      <c r="D827" s="149"/>
      <c r="E827" s="64"/>
      <c r="F827" s="149"/>
      <c r="G827" s="149"/>
      <c r="H827" s="64"/>
      <c r="I827" s="149"/>
      <c r="J827" s="149"/>
      <c r="K827" s="149"/>
      <c r="L827" s="149"/>
      <c r="M827" s="64"/>
      <c r="N827" s="93"/>
      <c r="O827" s="93"/>
      <c r="P827" s="93"/>
      <c r="Q827" s="93"/>
    </row>
    <row r="828" spans="1:17" s="55" customFormat="1">
      <c r="A828" s="149"/>
      <c r="B828" s="149"/>
      <c r="C828" s="149"/>
      <c r="D828" s="149"/>
      <c r="E828" s="64"/>
      <c r="F828" s="149"/>
      <c r="G828" s="149"/>
      <c r="H828" s="64"/>
      <c r="I828" s="149"/>
      <c r="J828" s="149"/>
      <c r="K828" s="149"/>
      <c r="L828" s="149"/>
      <c r="M828" s="64"/>
      <c r="N828" s="93"/>
      <c r="O828" s="93"/>
      <c r="P828" s="93"/>
      <c r="Q828" s="93"/>
    </row>
    <row r="829" spans="1:17" s="55" customFormat="1">
      <c r="A829" s="149"/>
      <c r="B829" s="149"/>
      <c r="C829" s="149"/>
      <c r="D829" s="149"/>
      <c r="E829" s="64"/>
      <c r="F829" s="149"/>
      <c r="G829" s="149"/>
      <c r="H829" s="64"/>
      <c r="I829" s="149"/>
      <c r="J829" s="149"/>
      <c r="K829" s="149"/>
      <c r="L829" s="149"/>
      <c r="M829" s="64"/>
      <c r="N829" s="93"/>
      <c r="O829" s="93"/>
      <c r="P829" s="93"/>
      <c r="Q829" s="93"/>
    </row>
    <row r="830" spans="1:17" s="55" customFormat="1">
      <c r="A830" s="149"/>
      <c r="B830" s="149"/>
      <c r="C830" s="149"/>
      <c r="D830" s="149"/>
      <c r="E830" s="64"/>
      <c r="F830" s="149"/>
      <c r="G830" s="149"/>
      <c r="H830" s="64"/>
      <c r="I830" s="149"/>
      <c r="J830" s="149"/>
      <c r="K830" s="149"/>
      <c r="L830" s="149"/>
      <c r="M830" s="64"/>
      <c r="N830" s="93"/>
      <c r="O830" s="93"/>
      <c r="P830" s="93"/>
      <c r="Q830" s="93"/>
    </row>
    <row r="831" spans="1:17" s="55" customFormat="1">
      <c r="A831" s="149"/>
      <c r="B831" s="149"/>
      <c r="C831" s="149"/>
      <c r="D831" s="149"/>
      <c r="E831" s="64"/>
      <c r="F831" s="149"/>
      <c r="G831" s="149"/>
      <c r="H831" s="64"/>
      <c r="I831" s="149"/>
      <c r="J831" s="149"/>
      <c r="K831" s="149"/>
      <c r="L831" s="149"/>
      <c r="M831" s="64"/>
      <c r="N831" s="93"/>
      <c r="O831" s="93"/>
      <c r="P831" s="93"/>
      <c r="Q831" s="93"/>
    </row>
    <row r="832" spans="1:17" s="55" customFormat="1">
      <c r="A832" s="149"/>
      <c r="B832" s="149"/>
      <c r="C832" s="149"/>
      <c r="D832" s="149"/>
      <c r="E832" s="64"/>
      <c r="F832" s="149"/>
      <c r="G832" s="149"/>
      <c r="H832" s="64"/>
      <c r="I832" s="149"/>
      <c r="J832" s="149"/>
      <c r="K832" s="149"/>
      <c r="L832" s="149"/>
      <c r="M832" s="64"/>
      <c r="N832" s="93"/>
      <c r="O832" s="93"/>
      <c r="P832" s="93"/>
      <c r="Q832" s="93"/>
    </row>
    <row r="833" spans="1:17" s="55" customFormat="1">
      <c r="A833" s="149"/>
      <c r="B833" s="149"/>
      <c r="C833" s="149"/>
      <c r="D833" s="149"/>
      <c r="E833" s="64"/>
      <c r="F833" s="149"/>
      <c r="G833" s="149"/>
      <c r="H833" s="64"/>
      <c r="I833" s="149"/>
      <c r="J833" s="149"/>
      <c r="K833" s="149"/>
      <c r="L833" s="149"/>
      <c r="M833" s="64"/>
      <c r="N833" s="93"/>
      <c r="O833" s="93"/>
      <c r="P833" s="93"/>
      <c r="Q833" s="93"/>
    </row>
    <row r="834" spans="1:17" s="55" customFormat="1">
      <c r="A834" s="149"/>
      <c r="B834" s="149"/>
      <c r="C834" s="149"/>
      <c r="D834" s="149"/>
      <c r="E834" s="64"/>
      <c r="F834" s="149"/>
      <c r="G834" s="149"/>
      <c r="H834" s="64"/>
      <c r="I834" s="149"/>
      <c r="J834" s="149"/>
      <c r="K834" s="149"/>
      <c r="L834" s="149"/>
      <c r="M834" s="64"/>
      <c r="N834" s="93"/>
      <c r="O834" s="93"/>
      <c r="P834" s="93"/>
      <c r="Q834" s="93"/>
    </row>
    <row r="835" spans="1:17" s="55" customFormat="1">
      <c r="A835" s="149"/>
      <c r="B835" s="149"/>
      <c r="C835" s="149"/>
      <c r="D835" s="149"/>
      <c r="E835" s="64"/>
      <c r="F835" s="149"/>
      <c r="G835" s="149"/>
      <c r="H835" s="64"/>
      <c r="I835" s="149"/>
      <c r="J835" s="149"/>
      <c r="K835" s="149"/>
      <c r="L835" s="149"/>
      <c r="M835" s="64"/>
      <c r="N835" s="93"/>
      <c r="O835" s="93"/>
      <c r="P835" s="93"/>
      <c r="Q835" s="93"/>
    </row>
    <row r="836" spans="1:17" s="55" customFormat="1">
      <c r="A836" s="149"/>
      <c r="B836" s="149"/>
      <c r="C836" s="149"/>
      <c r="D836" s="149"/>
      <c r="E836" s="64"/>
      <c r="F836" s="149"/>
      <c r="G836" s="149"/>
      <c r="H836" s="64"/>
      <c r="I836" s="149"/>
      <c r="J836" s="149"/>
      <c r="K836" s="149"/>
      <c r="L836" s="149"/>
      <c r="M836" s="64"/>
      <c r="N836" s="93"/>
      <c r="O836" s="93"/>
      <c r="P836" s="93"/>
      <c r="Q836" s="93"/>
    </row>
    <row r="837" spans="1:17" s="55" customFormat="1">
      <c r="A837" s="149"/>
      <c r="B837" s="149"/>
      <c r="C837" s="149"/>
      <c r="D837" s="149"/>
      <c r="E837" s="64"/>
      <c r="F837" s="149"/>
      <c r="G837" s="149"/>
      <c r="H837" s="64"/>
      <c r="I837" s="149"/>
      <c r="J837" s="149"/>
      <c r="K837" s="149"/>
      <c r="L837" s="149"/>
      <c r="M837" s="64"/>
      <c r="N837" s="93"/>
      <c r="O837" s="93"/>
      <c r="P837" s="93"/>
      <c r="Q837" s="93"/>
    </row>
    <row r="838" spans="1:17" s="55" customFormat="1">
      <c r="A838" s="149"/>
      <c r="B838" s="149"/>
      <c r="C838" s="149"/>
      <c r="D838" s="149"/>
      <c r="E838" s="64"/>
      <c r="F838" s="149"/>
      <c r="G838" s="149"/>
      <c r="H838" s="64"/>
      <c r="I838" s="149"/>
      <c r="J838" s="149"/>
      <c r="K838" s="149"/>
      <c r="L838" s="149"/>
      <c r="M838" s="64"/>
      <c r="N838" s="93"/>
      <c r="O838" s="93"/>
      <c r="P838" s="93"/>
      <c r="Q838" s="93"/>
    </row>
    <row r="839" spans="1:17" s="55" customFormat="1">
      <c r="A839" s="149"/>
      <c r="B839" s="149"/>
      <c r="C839" s="149"/>
      <c r="D839" s="149"/>
      <c r="E839" s="64"/>
      <c r="F839" s="149"/>
      <c r="G839" s="149"/>
      <c r="H839" s="64"/>
      <c r="I839" s="149"/>
      <c r="J839" s="149"/>
      <c r="K839" s="149"/>
      <c r="L839" s="149"/>
      <c r="M839" s="64"/>
      <c r="N839" s="93"/>
      <c r="O839" s="93"/>
      <c r="P839" s="93"/>
      <c r="Q839" s="93"/>
    </row>
    <row r="840" spans="1:17" s="55" customFormat="1">
      <c r="A840" s="149"/>
      <c r="B840" s="149"/>
      <c r="C840" s="149"/>
      <c r="D840" s="149"/>
      <c r="E840" s="64"/>
      <c r="F840" s="149"/>
      <c r="G840" s="149"/>
      <c r="H840" s="64"/>
      <c r="I840" s="149"/>
      <c r="J840" s="149"/>
      <c r="K840" s="149"/>
      <c r="L840" s="149"/>
      <c r="M840" s="64"/>
      <c r="N840" s="93"/>
      <c r="O840" s="93"/>
      <c r="P840" s="93"/>
      <c r="Q840" s="93"/>
    </row>
    <row r="841" spans="1:17" s="55" customFormat="1">
      <c r="A841" s="149"/>
      <c r="B841" s="149"/>
      <c r="C841" s="149"/>
      <c r="D841" s="149"/>
      <c r="E841" s="64"/>
      <c r="F841" s="149"/>
      <c r="G841" s="149"/>
      <c r="H841" s="64"/>
      <c r="I841" s="149"/>
      <c r="J841" s="149"/>
      <c r="K841" s="149"/>
      <c r="L841" s="149"/>
      <c r="M841" s="64"/>
      <c r="N841" s="93"/>
      <c r="O841" s="93"/>
      <c r="P841" s="93"/>
      <c r="Q841" s="93"/>
    </row>
    <row r="842" spans="1:17" s="55" customFormat="1">
      <c r="A842" s="149"/>
      <c r="B842" s="149"/>
      <c r="C842" s="149"/>
      <c r="D842" s="149"/>
      <c r="E842" s="64"/>
      <c r="F842" s="149"/>
      <c r="G842" s="149"/>
      <c r="H842" s="64"/>
      <c r="I842" s="149"/>
      <c r="J842" s="149"/>
      <c r="K842" s="149"/>
      <c r="L842" s="149"/>
      <c r="M842" s="64"/>
      <c r="N842" s="93"/>
      <c r="O842" s="93"/>
      <c r="P842" s="93"/>
      <c r="Q842" s="93"/>
    </row>
    <row r="843" spans="1:17" s="55" customFormat="1">
      <c r="A843" s="149"/>
      <c r="B843" s="149"/>
      <c r="C843" s="149"/>
      <c r="D843" s="149"/>
      <c r="E843" s="64"/>
      <c r="F843" s="149"/>
      <c r="G843" s="149"/>
      <c r="H843" s="64"/>
      <c r="I843" s="149"/>
      <c r="J843" s="149"/>
      <c r="K843" s="149"/>
      <c r="L843" s="149"/>
      <c r="M843" s="64"/>
      <c r="N843" s="93"/>
      <c r="O843" s="93"/>
      <c r="P843" s="93"/>
      <c r="Q843" s="93"/>
    </row>
    <row r="844" spans="1:17" s="55" customFormat="1">
      <c r="A844" s="149"/>
      <c r="B844" s="149"/>
      <c r="C844" s="149"/>
      <c r="D844" s="149"/>
      <c r="E844" s="64"/>
      <c r="F844" s="149"/>
      <c r="G844" s="149"/>
      <c r="H844" s="64"/>
      <c r="I844" s="149"/>
      <c r="J844" s="149"/>
      <c r="K844" s="149"/>
      <c r="L844" s="149"/>
      <c r="M844" s="64"/>
      <c r="N844" s="93"/>
      <c r="O844" s="93"/>
      <c r="P844" s="93"/>
      <c r="Q844" s="93"/>
    </row>
    <row r="845" spans="1:17" s="55" customFormat="1">
      <c r="A845" s="149"/>
      <c r="B845" s="149"/>
      <c r="C845" s="149"/>
      <c r="D845" s="149"/>
      <c r="E845" s="64"/>
      <c r="F845" s="149"/>
      <c r="G845" s="149"/>
      <c r="H845" s="64"/>
      <c r="I845" s="149"/>
      <c r="J845" s="149"/>
      <c r="K845" s="149"/>
      <c r="L845" s="149"/>
      <c r="M845" s="64"/>
      <c r="N845" s="93"/>
      <c r="O845" s="93"/>
      <c r="P845" s="93"/>
      <c r="Q845" s="93"/>
    </row>
    <row r="846" spans="1:17" s="55" customFormat="1">
      <c r="A846" s="149"/>
      <c r="B846" s="149"/>
      <c r="C846" s="149"/>
      <c r="D846" s="149"/>
      <c r="E846" s="64"/>
      <c r="F846" s="149"/>
      <c r="G846" s="149"/>
      <c r="H846" s="64"/>
      <c r="I846" s="149"/>
      <c r="J846" s="149"/>
      <c r="K846" s="149"/>
      <c r="L846" s="149"/>
      <c r="M846" s="64"/>
      <c r="N846" s="93"/>
      <c r="O846" s="93"/>
      <c r="P846" s="93"/>
      <c r="Q846" s="93"/>
    </row>
    <row r="847" spans="1:17" s="55" customFormat="1">
      <c r="A847" s="149"/>
      <c r="B847" s="149"/>
      <c r="C847" s="149"/>
      <c r="D847" s="149"/>
      <c r="E847" s="64"/>
      <c r="F847" s="149"/>
      <c r="G847" s="149"/>
      <c r="H847" s="64"/>
      <c r="I847" s="149"/>
      <c r="J847" s="149"/>
      <c r="K847" s="149"/>
      <c r="L847" s="149"/>
      <c r="M847" s="64"/>
      <c r="N847" s="93"/>
      <c r="O847" s="93"/>
      <c r="P847" s="93"/>
      <c r="Q847" s="93"/>
    </row>
    <row r="848" spans="1:17" s="55" customFormat="1">
      <c r="A848" s="149"/>
      <c r="B848" s="149"/>
      <c r="C848" s="149"/>
      <c r="D848" s="149"/>
      <c r="E848" s="64"/>
      <c r="F848" s="149"/>
      <c r="G848" s="149"/>
      <c r="H848" s="64"/>
      <c r="I848" s="149"/>
      <c r="J848" s="149"/>
      <c r="K848" s="149"/>
      <c r="L848" s="149"/>
      <c r="M848" s="64"/>
      <c r="N848" s="93"/>
      <c r="O848" s="93"/>
      <c r="P848" s="93"/>
      <c r="Q848" s="93"/>
    </row>
    <row r="849" spans="1:17" s="55" customFormat="1">
      <c r="A849" s="149"/>
      <c r="B849" s="149"/>
      <c r="C849" s="149"/>
      <c r="D849" s="149"/>
      <c r="E849" s="64"/>
      <c r="F849" s="149"/>
      <c r="G849" s="149"/>
      <c r="H849" s="64"/>
      <c r="I849" s="149"/>
      <c r="J849" s="149"/>
      <c r="K849" s="149"/>
      <c r="L849" s="149"/>
      <c r="M849" s="64"/>
      <c r="N849" s="93"/>
      <c r="O849" s="93"/>
      <c r="P849" s="93"/>
      <c r="Q849" s="93"/>
    </row>
    <row r="850" spans="1:17" s="55" customFormat="1">
      <c r="A850" s="149"/>
      <c r="B850" s="149"/>
      <c r="C850" s="149"/>
      <c r="D850" s="149"/>
      <c r="E850" s="64"/>
      <c r="F850" s="149"/>
      <c r="G850" s="149"/>
      <c r="H850" s="64"/>
      <c r="I850" s="149"/>
      <c r="J850" s="149"/>
      <c r="K850" s="149"/>
      <c r="L850" s="149"/>
      <c r="M850" s="64"/>
      <c r="N850" s="93"/>
      <c r="O850" s="93"/>
      <c r="P850" s="93"/>
      <c r="Q850" s="93"/>
    </row>
    <row r="851" spans="1:17" s="55" customFormat="1">
      <c r="A851" s="149"/>
      <c r="B851" s="149"/>
      <c r="C851" s="149"/>
      <c r="D851" s="149"/>
      <c r="E851" s="64"/>
      <c r="F851" s="149"/>
      <c r="G851" s="149"/>
      <c r="H851" s="64"/>
      <c r="I851" s="149"/>
      <c r="J851" s="149"/>
      <c r="K851" s="149"/>
      <c r="L851" s="149"/>
      <c r="M851" s="64"/>
      <c r="N851" s="93"/>
      <c r="O851" s="93"/>
      <c r="P851" s="93"/>
      <c r="Q851" s="93"/>
    </row>
    <row r="852" spans="1:17" s="55" customFormat="1">
      <c r="A852" s="149"/>
      <c r="B852" s="149"/>
      <c r="C852" s="149"/>
      <c r="D852" s="149"/>
      <c r="E852" s="64"/>
      <c r="F852" s="149"/>
      <c r="G852" s="149"/>
      <c r="H852" s="64"/>
      <c r="I852" s="149"/>
      <c r="J852" s="149"/>
      <c r="K852" s="149"/>
      <c r="L852" s="149"/>
      <c r="M852" s="64"/>
      <c r="N852" s="93"/>
      <c r="O852" s="93"/>
      <c r="P852" s="93"/>
      <c r="Q852" s="93"/>
    </row>
    <row r="853" spans="1:17" s="55" customFormat="1">
      <c r="A853" s="149"/>
      <c r="B853" s="149"/>
      <c r="C853" s="149"/>
      <c r="D853" s="149"/>
      <c r="E853" s="64"/>
      <c r="F853" s="149"/>
      <c r="G853" s="149"/>
      <c r="H853" s="64"/>
      <c r="I853" s="149"/>
      <c r="J853" s="149"/>
      <c r="K853" s="149"/>
      <c r="L853" s="149"/>
      <c r="M853" s="64"/>
      <c r="N853" s="93"/>
      <c r="O853" s="93"/>
      <c r="P853" s="93"/>
      <c r="Q853" s="93"/>
    </row>
    <row r="854" spans="1:17" s="55" customFormat="1">
      <c r="A854" s="149"/>
      <c r="B854" s="149"/>
      <c r="C854" s="149"/>
      <c r="D854" s="149"/>
      <c r="E854" s="64"/>
      <c r="F854" s="149"/>
      <c r="G854" s="149"/>
      <c r="H854" s="64"/>
      <c r="I854" s="149"/>
      <c r="J854" s="149"/>
      <c r="K854" s="149"/>
      <c r="L854" s="149"/>
      <c r="M854" s="64"/>
      <c r="N854" s="93"/>
      <c r="O854" s="93"/>
      <c r="P854" s="93"/>
      <c r="Q854" s="93"/>
    </row>
    <row r="855" spans="1:17" s="55" customFormat="1">
      <c r="A855" s="149"/>
      <c r="B855" s="149"/>
      <c r="C855" s="149"/>
      <c r="D855" s="149"/>
      <c r="E855" s="64"/>
      <c r="F855" s="149"/>
      <c r="G855" s="149"/>
      <c r="H855" s="64"/>
      <c r="I855" s="149"/>
      <c r="J855" s="149"/>
      <c r="K855" s="149"/>
      <c r="L855" s="149"/>
      <c r="M855" s="64"/>
      <c r="N855" s="93"/>
      <c r="O855" s="93"/>
      <c r="P855" s="93"/>
      <c r="Q855" s="93"/>
    </row>
    <row r="856" spans="1:17" s="55" customFormat="1">
      <c r="A856" s="149"/>
      <c r="B856" s="149"/>
      <c r="C856" s="149"/>
      <c r="D856" s="149"/>
      <c r="E856" s="64"/>
      <c r="F856" s="149"/>
      <c r="G856" s="149"/>
      <c r="H856" s="64"/>
      <c r="I856" s="149"/>
      <c r="J856" s="149"/>
      <c r="K856" s="149"/>
      <c r="L856" s="149"/>
      <c r="M856" s="64"/>
      <c r="N856" s="93"/>
      <c r="O856" s="93"/>
      <c r="P856" s="93"/>
      <c r="Q856" s="93"/>
    </row>
    <row r="857" spans="1:17" s="55" customFormat="1">
      <c r="A857" s="149"/>
      <c r="B857" s="149"/>
      <c r="C857" s="149"/>
      <c r="D857" s="149"/>
      <c r="E857" s="64"/>
      <c r="F857" s="149"/>
      <c r="G857" s="149"/>
      <c r="H857" s="64"/>
      <c r="I857" s="149"/>
      <c r="J857" s="149"/>
      <c r="K857" s="149"/>
      <c r="L857" s="149"/>
      <c r="M857" s="64"/>
      <c r="N857" s="93"/>
      <c r="O857" s="93"/>
      <c r="P857" s="93"/>
      <c r="Q857" s="93"/>
    </row>
    <row r="858" spans="1:17" s="55" customFormat="1">
      <c r="A858" s="149"/>
      <c r="B858" s="149"/>
      <c r="C858" s="149"/>
      <c r="D858" s="149"/>
      <c r="E858" s="64"/>
      <c r="F858" s="149"/>
      <c r="G858" s="149"/>
      <c r="H858" s="64"/>
      <c r="I858" s="149"/>
      <c r="J858" s="149"/>
      <c r="K858" s="149"/>
      <c r="L858" s="149"/>
      <c r="M858" s="64"/>
      <c r="N858" s="93"/>
      <c r="O858" s="93"/>
      <c r="P858" s="93"/>
      <c r="Q858" s="93"/>
    </row>
    <row r="859" spans="1:17" s="55" customFormat="1">
      <c r="A859" s="149"/>
      <c r="B859" s="149"/>
      <c r="C859" s="149"/>
      <c r="D859" s="149"/>
      <c r="E859" s="64"/>
      <c r="F859" s="149"/>
      <c r="G859" s="149"/>
      <c r="H859" s="64"/>
      <c r="I859" s="149"/>
      <c r="J859" s="149"/>
      <c r="K859" s="149"/>
      <c r="L859" s="149"/>
      <c r="M859" s="64"/>
      <c r="N859" s="93"/>
      <c r="O859" s="93"/>
      <c r="P859" s="93"/>
      <c r="Q859" s="93"/>
    </row>
    <row r="860" spans="1:17" s="55" customFormat="1">
      <c r="A860" s="149"/>
      <c r="B860" s="149"/>
      <c r="C860" s="149"/>
      <c r="D860" s="149"/>
      <c r="E860" s="64"/>
      <c r="F860" s="149"/>
      <c r="G860" s="149"/>
      <c r="H860" s="64"/>
      <c r="I860" s="149"/>
      <c r="J860" s="149"/>
      <c r="K860" s="149"/>
      <c r="L860" s="149"/>
      <c r="M860" s="64"/>
      <c r="N860" s="93"/>
      <c r="O860" s="93"/>
      <c r="P860" s="93"/>
      <c r="Q860" s="93"/>
    </row>
    <row r="861" spans="1:17" s="55" customFormat="1">
      <c r="A861" s="149"/>
      <c r="B861" s="149"/>
      <c r="C861" s="149"/>
      <c r="D861" s="149"/>
      <c r="E861" s="64"/>
      <c r="F861" s="149"/>
      <c r="G861" s="149"/>
      <c r="H861" s="64"/>
      <c r="I861" s="149"/>
      <c r="J861" s="149"/>
      <c r="K861" s="149"/>
      <c r="L861" s="149"/>
      <c r="M861" s="64"/>
      <c r="N861" s="93"/>
      <c r="O861" s="93"/>
      <c r="P861" s="93"/>
      <c r="Q861" s="93"/>
    </row>
    <row r="862" spans="1:17" s="55" customFormat="1">
      <c r="A862" s="149"/>
      <c r="B862" s="149"/>
      <c r="C862" s="149"/>
      <c r="D862" s="149"/>
      <c r="E862" s="64"/>
      <c r="F862" s="149"/>
      <c r="G862" s="149"/>
      <c r="H862" s="64"/>
      <c r="I862" s="149"/>
      <c r="J862" s="149"/>
      <c r="K862" s="149"/>
      <c r="L862" s="149"/>
      <c r="M862" s="64"/>
      <c r="N862" s="93"/>
      <c r="O862" s="93"/>
      <c r="P862" s="93"/>
      <c r="Q862" s="93"/>
    </row>
    <row r="863" spans="1:17" s="55" customFormat="1">
      <c r="A863" s="149"/>
      <c r="B863" s="149"/>
      <c r="C863" s="149"/>
      <c r="D863" s="149"/>
      <c r="E863" s="64"/>
      <c r="F863" s="149"/>
      <c r="G863" s="149"/>
      <c r="H863" s="64"/>
      <c r="I863" s="149"/>
      <c r="J863" s="149"/>
      <c r="K863" s="149"/>
      <c r="L863" s="149"/>
      <c r="M863" s="64"/>
      <c r="N863" s="93"/>
      <c r="O863" s="93"/>
      <c r="P863" s="93"/>
      <c r="Q863" s="93"/>
    </row>
    <row r="864" spans="1:17" s="55" customFormat="1">
      <c r="A864" s="149"/>
      <c r="B864" s="149"/>
      <c r="C864" s="149"/>
      <c r="D864" s="149"/>
      <c r="E864" s="64"/>
      <c r="F864" s="149"/>
      <c r="G864" s="149"/>
      <c r="H864" s="64"/>
      <c r="I864" s="149"/>
      <c r="J864" s="149"/>
      <c r="K864" s="149"/>
      <c r="L864" s="149"/>
      <c r="M864" s="64"/>
      <c r="N864" s="93"/>
      <c r="O864" s="93"/>
      <c r="P864" s="93"/>
      <c r="Q864" s="93"/>
    </row>
    <row r="865" spans="1:17" s="55" customFormat="1">
      <c r="A865" s="149"/>
      <c r="B865" s="149"/>
      <c r="C865" s="149"/>
      <c r="D865" s="149"/>
      <c r="E865" s="64"/>
      <c r="F865" s="149"/>
      <c r="G865" s="149"/>
      <c r="H865" s="64"/>
      <c r="I865" s="149"/>
      <c r="J865" s="149"/>
      <c r="K865" s="149"/>
      <c r="L865" s="149"/>
      <c r="M865" s="64"/>
      <c r="N865" s="93"/>
      <c r="O865" s="93"/>
      <c r="P865" s="93"/>
      <c r="Q865" s="93"/>
    </row>
    <row r="866" spans="1:17" s="55" customFormat="1">
      <c r="A866" s="149"/>
      <c r="B866" s="149"/>
      <c r="C866" s="149"/>
      <c r="D866" s="149"/>
      <c r="E866" s="64"/>
      <c r="F866" s="149"/>
      <c r="G866" s="149"/>
      <c r="H866" s="64"/>
      <c r="I866" s="149"/>
      <c r="J866" s="149"/>
      <c r="K866" s="149"/>
      <c r="L866" s="149"/>
      <c r="M866" s="64"/>
      <c r="N866" s="93"/>
      <c r="O866" s="93"/>
      <c r="P866" s="93"/>
      <c r="Q866" s="93"/>
    </row>
    <row r="867" spans="1:17" s="55" customFormat="1">
      <c r="A867" s="149"/>
      <c r="B867" s="149"/>
      <c r="C867" s="149"/>
      <c r="D867" s="149"/>
      <c r="E867" s="64"/>
      <c r="F867" s="149"/>
      <c r="G867" s="149"/>
      <c r="H867" s="64"/>
      <c r="I867" s="149"/>
      <c r="J867" s="149"/>
      <c r="K867" s="149"/>
      <c r="L867" s="149"/>
      <c r="M867" s="64"/>
      <c r="N867" s="93"/>
      <c r="O867" s="93"/>
      <c r="P867" s="93"/>
      <c r="Q867" s="93"/>
    </row>
    <row r="868" spans="1:17" s="55" customFormat="1">
      <c r="A868" s="149"/>
      <c r="B868" s="149"/>
      <c r="C868" s="149"/>
      <c r="D868" s="149"/>
      <c r="E868" s="64"/>
      <c r="F868" s="149"/>
      <c r="G868" s="149"/>
      <c r="H868" s="64"/>
      <c r="I868" s="149"/>
      <c r="J868" s="149"/>
      <c r="K868" s="149"/>
      <c r="L868" s="149"/>
      <c r="M868" s="64"/>
      <c r="N868" s="93"/>
      <c r="O868" s="93"/>
      <c r="P868" s="93"/>
      <c r="Q868" s="93"/>
    </row>
    <row r="869" spans="1:17" s="55" customFormat="1">
      <c r="A869" s="149"/>
      <c r="B869" s="149"/>
      <c r="C869" s="149"/>
      <c r="D869" s="149"/>
      <c r="E869" s="64"/>
      <c r="F869" s="149"/>
      <c r="G869" s="149"/>
      <c r="H869" s="64"/>
      <c r="I869" s="149"/>
      <c r="J869" s="149"/>
      <c r="K869" s="149"/>
      <c r="L869" s="149"/>
      <c r="M869" s="64"/>
      <c r="N869" s="93"/>
      <c r="O869" s="93"/>
      <c r="P869" s="93"/>
      <c r="Q869" s="93"/>
    </row>
    <row r="870" spans="1:17" s="55" customFormat="1">
      <c r="A870" s="149"/>
      <c r="B870" s="149"/>
      <c r="C870" s="149"/>
      <c r="D870" s="149"/>
      <c r="E870" s="64"/>
      <c r="F870" s="149"/>
      <c r="G870" s="149"/>
      <c r="H870" s="64"/>
      <c r="I870" s="149"/>
      <c r="J870" s="149"/>
      <c r="K870" s="149"/>
      <c r="L870" s="149"/>
      <c r="M870" s="64"/>
      <c r="N870" s="93"/>
      <c r="O870" s="93"/>
      <c r="P870" s="93"/>
      <c r="Q870" s="93"/>
    </row>
    <row r="871" spans="1:17" s="55" customFormat="1">
      <c r="A871" s="149"/>
      <c r="B871" s="149"/>
      <c r="C871" s="149"/>
      <c r="D871" s="149"/>
      <c r="E871" s="64"/>
      <c r="F871" s="149"/>
      <c r="G871" s="149"/>
      <c r="H871" s="64"/>
      <c r="I871" s="149"/>
      <c r="J871" s="149"/>
      <c r="K871" s="149"/>
      <c r="L871" s="149"/>
      <c r="M871" s="64"/>
      <c r="N871" s="93"/>
      <c r="O871" s="93"/>
      <c r="P871" s="93"/>
      <c r="Q871" s="93"/>
    </row>
    <row r="872" spans="1:17" s="55" customFormat="1">
      <c r="A872" s="149"/>
      <c r="B872" s="149"/>
      <c r="C872" s="149"/>
      <c r="D872" s="149"/>
      <c r="E872" s="64"/>
      <c r="F872" s="149"/>
      <c r="G872" s="149"/>
      <c r="H872" s="64"/>
      <c r="I872" s="149"/>
      <c r="J872" s="149"/>
      <c r="K872" s="149"/>
      <c r="L872" s="149"/>
      <c r="M872" s="64"/>
      <c r="N872" s="93"/>
      <c r="O872" s="93"/>
      <c r="P872" s="93"/>
      <c r="Q872" s="93"/>
    </row>
    <row r="873" spans="1:17" s="55" customFormat="1">
      <c r="A873" s="149"/>
      <c r="B873" s="149"/>
      <c r="C873" s="149"/>
      <c r="D873" s="149"/>
      <c r="E873" s="64"/>
      <c r="F873" s="149"/>
      <c r="G873" s="149"/>
      <c r="H873" s="64"/>
      <c r="I873" s="149"/>
      <c r="J873" s="149"/>
      <c r="K873" s="149"/>
      <c r="L873" s="149"/>
      <c r="M873" s="64"/>
      <c r="N873" s="93"/>
      <c r="O873" s="93"/>
      <c r="P873" s="93"/>
      <c r="Q873" s="93"/>
    </row>
    <row r="874" spans="1:17" s="55" customFormat="1">
      <c r="A874" s="149"/>
      <c r="B874" s="149"/>
      <c r="C874" s="149"/>
      <c r="D874" s="149"/>
      <c r="E874" s="64"/>
      <c r="F874" s="149"/>
      <c r="G874" s="149"/>
      <c r="H874" s="64"/>
      <c r="I874" s="149"/>
      <c r="J874" s="149"/>
      <c r="K874" s="149"/>
      <c r="L874" s="149"/>
      <c r="M874" s="64"/>
      <c r="N874" s="93"/>
      <c r="O874" s="93"/>
      <c r="P874" s="93"/>
      <c r="Q874" s="93"/>
    </row>
    <row r="875" spans="1:17" s="55" customFormat="1">
      <c r="A875" s="149"/>
      <c r="B875" s="149"/>
      <c r="C875" s="149"/>
      <c r="D875" s="149"/>
      <c r="E875" s="64"/>
      <c r="F875" s="149"/>
      <c r="G875" s="149"/>
      <c r="H875" s="64"/>
      <c r="I875" s="149"/>
      <c r="J875" s="149"/>
      <c r="K875" s="149"/>
      <c r="L875" s="149"/>
      <c r="M875" s="64"/>
      <c r="N875" s="93"/>
      <c r="O875" s="93"/>
      <c r="P875" s="93"/>
      <c r="Q875" s="93"/>
    </row>
    <row r="876" spans="1:17" s="55" customFormat="1">
      <c r="A876" s="149"/>
      <c r="B876" s="149"/>
      <c r="C876" s="149"/>
      <c r="D876" s="149"/>
      <c r="E876" s="64"/>
      <c r="F876" s="149"/>
      <c r="G876" s="149"/>
      <c r="H876" s="64"/>
      <c r="I876" s="149"/>
      <c r="J876" s="149"/>
      <c r="K876" s="149"/>
      <c r="L876" s="149"/>
      <c r="M876" s="64"/>
      <c r="N876" s="93"/>
      <c r="O876" s="93"/>
      <c r="P876" s="93"/>
      <c r="Q876" s="93"/>
    </row>
    <row r="877" spans="1:17" s="55" customFormat="1">
      <c r="A877" s="149"/>
      <c r="B877" s="149"/>
      <c r="C877" s="149"/>
      <c r="D877" s="149"/>
      <c r="E877" s="64"/>
      <c r="F877" s="149"/>
      <c r="G877" s="149"/>
      <c r="H877" s="64"/>
      <c r="I877" s="149"/>
      <c r="J877" s="149"/>
      <c r="K877" s="149"/>
      <c r="L877" s="149"/>
      <c r="M877" s="64"/>
      <c r="N877" s="93"/>
      <c r="O877" s="93"/>
      <c r="P877" s="93"/>
      <c r="Q877" s="93"/>
    </row>
    <row r="878" spans="1:17" s="55" customFormat="1">
      <c r="A878" s="149"/>
      <c r="B878" s="149"/>
      <c r="C878" s="149"/>
      <c r="D878" s="149"/>
      <c r="E878" s="64"/>
      <c r="F878" s="149"/>
      <c r="G878" s="149"/>
      <c r="H878" s="64"/>
      <c r="I878" s="149"/>
      <c r="J878" s="149"/>
      <c r="K878" s="149"/>
      <c r="L878" s="149"/>
      <c r="M878" s="64"/>
      <c r="N878" s="93"/>
      <c r="O878" s="93"/>
      <c r="P878" s="93"/>
      <c r="Q878" s="93"/>
    </row>
    <row r="879" spans="1:17" s="55" customFormat="1">
      <c r="A879" s="149"/>
      <c r="B879" s="149"/>
      <c r="C879" s="149"/>
      <c r="D879" s="149"/>
      <c r="E879" s="64"/>
      <c r="F879" s="149"/>
      <c r="G879" s="149"/>
      <c r="H879" s="64"/>
      <c r="I879" s="149"/>
      <c r="J879" s="149"/>
      <c r="K879" s="149"/>
      <c r="L879" s="149"/>
      <c r="M879" s="64"/>
      <c r="N879" s="93"/>
      <c r="O879" s="93"/>
      <c r="P879" s="93"/>
      <c r="Q879" s="93"/>
    </row>
    <row r="880" spans="1:17" s="55" customFormat="1">
      <c r="A880" s="149"/>
      <c r="B880" s="149"/>
      <c r="C880" s="149"/>
      <c r="D880" s="149"/>
      <c r="E880" s="64"/>
      <c r="F880" s="149"/>
      <c r="G880" s="149"/>
      <c r="H880" s="64"/>
      <c r="I880" s="149"/>
      <c r="J880" s="149"/>
      <c r="K880" s="149"/>
      <c r="L880" s="149"/>
      <c r="M880" s="64"/>
      <c r="N880" s="93"/>
      <c r="O880" s="93"/>
      <c r="P880" s="93"/>
      <c r="Q880" s="93"/>
    </row>
    <row r="881" spans="1:17" s="55" customFormat="1">
      <c r="A881" s="149"/>
      <c r="B881" s="149"/>
      <c r="C881" s="149"/>
      <c r="D881" s="149"/>
      <c r="E881" s="64"/>
      <c r="F881" s="149"/>
      <c r="G881" s="149"/>
      <c r="H881" s="64"/>
      <c r="I881" s="149"/>
      <c r="J881" s="149"/>
      <c r="K881" s="149"/>
      <c r="L881" s="149"/>
      <c r="M881" s="64"/>
      <c r="N881" s="93"/>
      <c r="O881" s="93"/>
      <c r="P881" s="93"/>
      <c r="Q881" s="93"/>
    </row>
    <row r="882" spans="1:17" s="55" customFormat="1">
      <c r="A882" s="149"/>
      <c r="B882" s="149"/>
      <c r="C882" s="149"/>
      <c r="D882" s="149"/>
      <c r="E882" s="64"/>
      <c r="F882" s="149"/>
      <c r="G882" s="149"/>
      <c r="H882" s="64"/>
      <c r="I882" s="149"/>
      <c r="J882" s="149"/>
      <c r="K882" s="149"/>
      <c r="L882" s="149"/>
      <c r="M882" s="64"/>
      <c r="N882" s="93"/>
      <c r="O882" s="93"/>
      <c r="P882" s="93"/>
      <c r="Q882" s="93"/>
    </row>
    <row r="883" spans="1:17" s="55" customFormat="1">
      <c r="A883" s="149"/>
      <c r="B883" s="149"/>
      <c r="C883" s="149"/>
      <c r="D883" s="149"/>
      <c r="E883" s="64"/>
      <c r="F883" s="149"/>
      <c r="G883" s="149"/>
      <c r="H883" s="64"/>
      <c r="I883" s="149"/>
      <c r="J883" s="149"/>
      <c r="K883" s="149"/>
      <c r="L883" s="149"/>
      <c r="M883" s="64"/>
      <c r="N883" s="93"/>
      <c r="O883" s="93"/>
      <c r="P883" s="93"/>
      <c r="Q883" s="93"/>
    </row>
    <row r="884" spans="1:17" s="55" customFormat="1">
      <c r="A884" s="149"/>
      <c r="B884" s="149"/>
      <c r="C884" s="149"/>
      <c r="D884" s="149"/>
      <c r="E884" s="64"/>
      <c r="F884" s="149"/>
      <c r="G884" s="149"/>
      <c r="H884" s="64"/>
      <c r="I884" s="149"/>
      <c r="J884" s="149"/>
      <c r="K884" s="149"/>
      <c r="L884" s="149"/>
      <c r="M884" s="64"/>
      <c r="N884" s="93"/>
      <c r="O884" s="93"/>
      <c r="P884" s="93"/>
      <c r="Q884" s="93"/>
    </row>
    <row r="885" spans="1:17" s="55" customFormat="1">
      <c r="A885" s="149"/>
      <c r="B885" s="149"/>
      <c r="C885" s="149"/>
      <c r="D885" s="149"/>
      <c r="E885" s="64"/>
      <c r="F885" s="149"/>
      <c r="G885" s="149"/>
      <c r="H885" s="64"/>
      <c r="I885" s="149"/>
      <c r="J885" s="149"/>
      <c r="K885" s="149"/>
      <c r="L885" s="149"/>
      <c r="M885" s="64"/>
      <c r="N885" s="93"/>
      <c r="O885" s="93"/>
      <c r="P885" s="93"/>
      <c r="Q885" s="93"/>
    </row>
    <row r="886" spans="1:17" s="55" customFormat="1">
      <c r="A886" s="149"/>
      <c r="B886" s="149"/>
      <c r="C886" s="149"/>
      <c r="D886" s="149"/>
      <c r="E886" s="64"/>
      <c r="F886" s="149"/>
      <c r="G886" s="149"/>
      <c r="H886" s="64"/>
      <c r="I886" s="149"/>
      <c r="J886" s="149"/>
      <c r="K886" s="149"/>
      <c r="L886" s="149"/>
      <c r="M886" s="64"/>
      <c r="N886" s="93"/>
      <c r="O886" s="93"/>
      <c r="P886" s="93"/>
      <c r="Q886" s="93"/>
    </row>
    <row r="887" spans="1:17" s="55" customFormat="1">
      <c r="A887" s="149"/>
      <c r="B887" s="149"/>
      <c r="C887" s="149"/>
      <c r="D887" s="149"/>
      <c r="E887" s="64"/>
      <c r="F887" s="149"/>
      <c r="G887" s="149"/>
      <c r="H887" s="64"/>
      <c r="I887" s="149"/>
      <c r="J887" s="149"/>
      <c r="K887" s="149"/>
      <c r="L887" s="149"/>
      <c r="M887" s="64"/>
      <c r="N887" s="93"/>
      <c r="O887" s="93"/>
      <c r="P887" s="93"/>
      <c r="Q887" s="93"/>
    </row>
    <row r="888" spans="1:17" s="55" customFormat="1">
      <c r="A888" s="149"/>
      <c r="B888" s="149"/>
      <c r="C888" s="149"/>
      <c r="D888" s="149"/>
      <c r="E888" s="64"/>
      <c r="F888" s="149"/>
      <c r="G888" s="149"/>
      <c r="H888" s="64"/>
      <c r="I888" s="149"/>
      <c r="J888" s="149"/>
      <c r="K888" s="149"/>
      <c r="L888" s="149"/>
      <c r="M888" s="64"/>
      <c r="N888" s="93"/>
      <c r="O888" s="93"/>
      <c r="P888" s="93"/>
      <c r="Q888" s="93"/>
    </row>
    <row r="889" spans="1:17" s="55" customFormat="1">
      <c r="A889" s="149"/>
      <c r="B889" s="149"/>
      <c r="C889" s="149"/>
      <c r="D889" s="149"/>
      <c r="E889" s="64"/>
      <c r="F889" s="149"/>
      <c r="G889" s="149"/>
      <c r="H889" s="64"/>
      <c r="I889" s="149"/>
      <c r="J889" s="149"/>
      <c r="K889" s="149"/>
      <c r="L889" s="149"/>
      <c r="M889" s="64"/>
      <c r="N889" s="93"/>
      <c r="O889" s="93"/>
      <c r="P889" s="93"/>
      <c r="Q889" s="93"/>
    </row>
    <row r="890" spans="1:17" s="55" customFormat="1">
      <c r="A890" s="149"/>
      <c r="B890" s="149"/>
      <c r="C890" s="149"/>
      <c r="D890" s="149"/>
      <c r="E890" s="64"/>
      <c r="F890" s="149"/>
      <c r="G890" s="149"/>
      <c r="H890" s="64"/>
      <c r="I890" s="149"/>
      <c r="J890" s="149"/>
      <c r="K890" s="149"/>
      <c r="L890" s="149"/>
      <c r="M890" s="64"/>
      <c r="N890" s="93"/>
      <c r="O890" s="93"/>
      <c r="P890" s="93"/>
      <c r="Q890" s="93"/>
    </row>
    <row r="891" spans="1:17" s="55" customFormat="1">
      <c r="A891" s="149"/>
      <c r="B891" s="149"/>
      <c r="C891" s="149"/>
      <c r="D891" s="149"/>
      <c r="E891" s="64"/>
      <c r="F891" s="149"/>
      <c r="G891" s="149"/>
      <c r="H891" s="64"/>
      <c r="I891" s="149"/>
      <c r="J891" s="149"/>
      <c r="K891" s="149"/>
      <c r="L891" s="149"/>
      <c r="M891" s="64"/>
      <c r="N891" s="93"/>
      <c r="O891" s="93"/>
      <c r="P891" s="93"/>
      <c r="Q891" s="93"/>
    </row>
    <row r="892" spans="1:17" s="55" customFormat="1">
      <c r="A892" s="149"/>
      <c r="B892" s="149"/>
      <c r="C892" s="149"/>
      <c r="D892" s="149"/>
      <c r="E892" s="64"/>
      <c r="F892" s="149"/>
      <c r="G892" s="149"/>
      <c r="H892" s="64"/>
      <c r="I892" s="149"/>
      <c r="J892" s="149"/>
      <c r="K892" s="149"/>
      <c r="L892" s="149"/>
      <c r="M892" s="64"/>
      <c r="N892" s="93"/>
      <c r="O892" s="93"/>
      <c r="P892" s="93"/>
      <c r="Q892" s="93"/>
    </row>
    <row r="893" spans="1:17" s="55" customFormat="1">
      <c r="A893" s="149"/>
      <c r="B893" s="149"/>
      <c r="C893" s="149"/>
      <c r="D893" s="149"/>
      <c r="E893" s="64"/>
      <c r="F893" s="149"/>
      <c r="G893" s="149"/>
      <c r="H893" s="64"/>
      <c r="I893" s="149"/>
      <c r="J893" s="149"/>
      <c r="K893" s="149"/>
      <c r="L893" s="149"/>
      <c r="M893" s="64"/>
      <c r="N893" s="93"/>
      <c r="O893" s="93"/>
      <c r="P893" s="93"/>
      <c r="Q893" s="93"/>
    </row>
    <row r="894" spans="1:17" s="55" customFormat="1">
      <c r="A894" s="149"/>
      <c r="B894" s="149"/>
      <c r="C894" s="149"/>
      <c r="D894" s="149"/>
      <c r="E894" s="64"/>
      <c r="F894" s="149"/>
      <c r="G894" s="149"/>
      <c r="H894" s="64"/>
      <c r="I894" s="149"/>
      <c r="J894" s="149"/>
      <c r="K894" s="149"/>
      <c r="L894" s="149"/>
      <c r="M894" s="64"/>
      <c r="N894" s="93"/>
      <c r="O894" s="93"/>
      <c r="P894" s="93"/>
      <c r="Q894" s="93"/>
    </row>
    <row r="895" spans="1:17" s="55" customFormat="1">
      <c r="A895" s="149"/>
      <c r="B895" s="149"/>
      <c r="C895" s="149"/>
      <c r="D895" s="149"/>
      <c r="E895" s="64"/>
      <c r="F895" s="149"/>
      <c r="G895" s="149"/>
      <c r="H895" s="64"/>
      <c r="I895" s="149"/>
      <c r="J895" s="149"/>
      <c r="K895" s="149"/>
      <c r="L895" s="149"/>
      <c r="M895" s="64"/>
      <c r="N895" s="93"/>
      <c r="O895" s="93"/>
      <c r="P895" s="93"/>
      <c r="Q895" s="93"/>
    </row>
    <row r="896" spans="1:17" s="55" customFormat="1">
      <c r="A896" s="149"/>
      <c r="B896" s="149"/>
      <c r="C896" s="149"/>
      <c r="D896" s="149"/>
      <c r="E896" s="64"/>
      <c r="F896" s="149"/>
      <c r="G896" s="149"/>
      <c r="H896" s="64"/>
      <c r="I896" s="149"/>
      <c r="J896" s="149"/>
      <c r="K896" s="149"/>
      <c r="L896" s="149"/>
      <c r="M896" s="64"/>
      <c r="N896" s="93"/>
      <c r="O896" s="93"/>
      <c r="P896" s="93"/>
      <c r="Q896" s="93"/>
    </row>
    <row r="897" spans="1:17" s="55" customFormat="1">
      <c r="A897" s="149"/>
      <c r="B897" s="149"/>
      <c r="C897" s="149"/>
      <c r="D897" s="149"/>
      <c r="E897" s="64"/>
      <c r="F897" s="149"/>
      <c r="G897" s="149"/>
      <c r="H897" s="64"/>
      <c r="I897" s="149"/>
      <c r="J897" s="149"/>
      <c r="K897" s="149"/>
      <c r="L897" s="149"/>
      <c r="M897" s="64"/>
      <c r="N897" s="93"/>
      <c r="O897" s="93"/>
      <c r="P897" s="93"/>
      <c r="Q897" s="93"/>
    </row>
    <row r="898" spans="1:17" s="55" customFormat="1">
      <c r="A898" s="149"/>
      <c r="B898" s="149"/>
      <c r="C898" s="149"/>
      <c r="D898" s="149"/>
      <c r="E898" s="64"/>
      <c r="F898" s="149"/>
      <c r="G898" s="149"/>
      <c r="H898" s="64"/>
      <c r="I898" s="149"/>
      <c r="J898" s="149"/>
      <c r="K898" s="149"/>
      <c r="L898" s="149"/>
      <c r="M898" s="64"/>
      <c r="N898" s="93"/>
      <c r="O898" s="93"/>
      <c r="P898" s="93"/>
      <c r="Q898" s="93"/>
    </row>
    <row r="899" spans="1:17" s="55" customFormat="1">
      <c r="A899" s="149"/>
      <c r="B899" s="149"/>
      <c r="C899" s="149"/>
      <c r="D899" s="149"/>
      <c r="E899" s="64"/>
      <c r="F899" s="149"/>
      <c r="G899" s="149"/>
      <c r="H899" s="64"/>
      <c r="I899" s="149"/>
      <c r="J899" s="149"/>
      <c r="K899" s="149"/>
      <c r="L899" s="149"/>
      <c r="M899" s="64"/>
      <c r="N899" s="93"/>
      <c r="O899" s="93"/>
      <c r="P899" s="93"/>
      <c r="Q899" s="93"/>
    </row>
    <row r="900" spans="1:17" s="55" customFormat="1">
      <c r="A900" s="149"/>
      <c r="B900" s="149"/>
      <c r="C900" s="149"/>
      <c r="D900" s="149"/>
      <c r="E900" s="64"/>
      <c r="F900" s="149"/>
      <c r="G900" s="149"/>
      <c r="H900" s="64"/>
      <c r="I900" s="149"/>
      <c r="J900" s="149"/>
      <c r="K900" s="149"/>
      <c r="L900" s="149"/>
      <c r="M900" s="64"/>
      <c r="N900" s="93"/>
      <c r="O900" s="93"/>
      <c r="P900" s="93"/>
      <c r="Q900" s="93"/>
    </row>
    <row r="901" spans="1:17" s="55" customFormat="1">
      <c r="A901" s="149"/>
      <c r="B901" s="149"/>
      <c r="C901" s="149"/>
      <c r="D901" s="149"/>
      <c r="E901" s="64"/>
      <c r="F901" s="149"/>
      <c r="G901" s="149"/>
      <c r="H901" s="64"/>
      <c r="I901" s="149"/>
      <c r="J901" s="149"/>
      <c r="K901" s="149"/>
      <c r="L901" s="149"/>
      <c r="M901" s="64"/>
      <c r="N901" s="93"/>
      <c r="O901" s="93"/>
      <c r="P901" s="93"/>
      <c r="Q901" s="93"/>
    </row>
    <row r="902" spans="1:17" s="55" customFormat="1">
      <c r="A902" s="149"/>
      <c r="B902" s="149"/>
      <c r="C902" s="149"/>
      <c r="D902" s="149"/>
      <c r="E902" s="64"/>
      <c r="F902" s="149"/>
      <c r="G902" s="149"/>
      <c r="H902" s="64"/>
      <c r="I902" s="149"/>
      <c r="J902" s="149"/>
      <c r="K902" s="149"/>
      <c r="L902" s="149"/>
      <c r="M902" s="64"/>
      <c r="N902" s="93"/>
      <c r="O902" s="93"/>
      <c r="P902" s="93"/>
      <c r="Q902" s="93"/>
    </row>
    <row r="903" spans="1:17" s="55" customFormat="1">
      <c r="A903" s="149"/>
      <c r="B903" s="149"/>
      <c r="C903" s="149"/>
      <c r="D903" s="149"/>
      <c r="E903" s="64"/>
      <c r="F903" s="149"/>
      <c r="G903" s="149"/>
      <c r="H903" s="64"/>
      <c r="I903" s="149"/>
      <c r="J903" s="149"/>
      <c r="K903" s="149"/>
      <c r="L903" s="149"/>
      <c r="M903" s="64"/>
      <c r="N903" s="93"/>
      <c r="O903" s="93"/>
      <c r="P903" s="93"/>
      <c r="Q903" s="93"/>
    </row>
    <row r="904" spans="1:17" s="55" customFormat="1">
      <c r="A904" s="149"/>
      <c r="B904" s="149"/>
      <c r="C904" s="149"/>
      <c r="D904" s="149"/>
      <c r="E904" s="64"/>
      <c r="F904" s="149"/>
      <c r="G904" s="149"/>
      <c r="H904" s="64"/>
      <c r="I904" s="149"/>
      <c r="J904" s="149"/>
      <c r="K904" s="149"/>
      <c r="L904" s="149"/>
      <c r="M904" s="64"/>
      <c r="N904" s="93"/>
      <c r="O904" s="93"/>
      <c r="P904" s="93"/>
      <c r="Q904" s="93"/>
    </row>
    <row r="905" spans="1:17" s="55" customFormat="1">
      <c r="A905" s="149"/>
      <c r="B905" s="149"/>
      <c r="C905" s="149"/>
      <c r="D905" s="149"/>
      <c r="E905" s="64"/>
      <c r="F905" s="149"/>
      <c r="G905" s="149"/>
      <c r="H905" s="64"/>
      <c r="I905" s="149"/>
      <c r="J905" s="149"/>
      <c r="K905" s="149"/>
      <c r="L905" s="149"/>
      <c r="M905" s="64"/>
      <c r="N905" s="93"/>
      <c r="O905" s="93"/>
      <c r="P905" s="93"/>
      <c r="Q905" s="93"/>
    </row>
    <row r="906" spans="1:17" s="55" customFormat="1">
      <c r="A906" s="149"/>
      <c r="B906" s="149"/>
      <c r="C906" s="149"/>
      <c r="D906" s="149"/>
      <c r="E906" s="64"/>
      <c r="F906" s="149"/>
      <c r="G906" s="149"/>
      <c r="H906" s="64"/>
      <c r="I906" s="149"/>
      <c r="J906" s="149"/>
      <c r="K906" s="149"/>
      <c r="L906" s="149"/>
      <c r="M906" s="64"/>
      <c r="N906" s="93"/>
      <c r="O906" s="93"/>
      <c r="P906" s="93"/>
      <c r="Q906" s="93"/>
    </row>
    <row r="907" spans="1:17" s="55" customFormat="1">
      <c r="A907" s="149"/>
      <c r="B907" s="149"/>
      <c r="C907" s="149"/>
      <c r="D907" s="149"/>
      <c r="E907" s="64"/>
      <c r="F907" s="149"/>
      <c r="G907" s="149"/>
      <c r="H907" s="64"/>
      <c r="I907" s="149"/>
      <c r="J907" s="149"/>
      <c r="K907" s="149"/>
      <c r="L907" s="149"/>
      <c r="M907" s="64"/>
      <c r="N907" s="93"/>
      <c r="O907" s="93"/>
      <c r="P907" s="93"/>
      <c r="Q907" s="93"/>
    </row>
    <row r="908" spans="1:17" s="55" customFormat="1">
      <c r="A908" s="149"/>
      <c r="B908" s="149"/>
      <c r="C908" s="149"/>
      <c r="D908" s="149"/>
      <c r="E908" s="64"/>
      <c r="F908" s="149"/>
      <c r="G908" s="149"/>
      <c r="H908" s="64"/>
      <c r="I908" s="149"/>
      <c r="J908" s="149"/>
      <c r="K908" s="149"/>
      <c r="L908" s="149"/>
      <c r="M908" s="64"/>
      <c r="N908" s="93"/>
      <c r="O908" s="93"/>
      <c r="P908" s="93"/>
      <c r="Q908" s="93"/>
    </row>
    <row r="909" spans="1:17" s="55" customFormat="1">
      <c r="A909" s="149"/>
      <c r="B909" s="149"/>
      <c r="C909" s="149"/>
      <c r="D909" s="149"/>
      <c r="E909" s="64"/>
      <c r="F909" s="149"/>
      <c r="G909" s="149"/>
      <c r="H909" s="64"/>
      <c r="I909" s="149"/>
      <c r="J909" s="149"/>
      <c r="K909" s="149"/>
      <c r="L909" s="149"/>
      <c r="M909" s="64"/>
      <c r="N909" s="93"/>
      <c r="O909" s="93"/>
      <c r="P909" s="93"/>
      <c r="Q909" s="93"/>
    </row>
    <row r="910" spans="1:17" s="55" customFormat="1">
      <c r="A910" s="149"/>
      <c r="B910" s="149"/>
      <c r="C910" s="149"/>
      <c r="D910" s="149"/>
      <c r="E910" s="64"/>
      <c r="F910" s="149"/>
      <c r="G910" s="149"/>
      <c r="H910" s="64"/>
      <c r="I910" s="149"/>
      <c r="J910" s="149"/>
      <c r="K910" s="149"/>
      <c r="L910" s="149"/>
      <c r="M910" s="64"/>
      <c r="N910" s="93"/>
      <c r="O910" s="93"/>
      <c r="P910" s="93"/>
      <c r="Q910" s="93"/>
    </row>
    <row r="911" spans="1:17" s="55" customFormat="1">
      <c r="A911" s="149"/>
      <c r="B911" s="149"/>
      <c r="C911" s="149"/>
      <c r="D911" s="149"/>
      <c r="E911" s="64"/>
      <c r="F911" s="149"/>
      <c r="G911" s="149"/>
      <c r="H911" s="64"/>
      <c r="I911" s="149"/>
      <c r="J911" s="149"/>
      <c r="K911" s="149"/>
      <c r="L911" s="149"/>
      <c r="M911" s="64"/>
      <c r="N911" s="93"/>
      <c r="O911" s="93"/>
      <c r="P911" s="93"/>
      <c r="Q911" s="93"/>
    </row>
    <row r="912" spans="1:17" s="55" customFormat="1">
      <c r="A912" s="149"/>
      <c r="B912" s="149"/>
      <c r="C912" s="149"/>
      <c r="D912" s="149"/>
      <c r="E912" s="64"/>
      <c r="F912" s="149"/>
      <c r="G912" s="149"/>
      <c r="H912" s="64"/>
      <c r="I912" s="149"/>
      <c r="J912" s="149"/>
      <c r="K912" s="149"/>
      <c r="L912" s="149"/>
      <c r="M912" s="64"/>
      <c r="N912" s="93"/>
      <c r="O912" s="93"/>
      <c r="P912" s="93"/>
      <c r="Q912" s="93"/>
    </row>
    <row r="913" spans="1:17" s="55" customFormat="1">
      <c r="A913" s="149"/>
      <c r="B913" s="149"/>
      <c r="C913" s="149"/>
      <c r="D913" s="149"/>
      <c r="E913" s="64"/>
      <c r="F913" s="149"/>
      <c r="G913" s="149"/>
      <c r="H913" s="64"/>
      <c r="I913" s="149"/>
      <c r="J913" s="149"/>
      <c r="K913" s="149"/>
      <c r="L913" s="149"/>
      <c r="M913" s="64"/>
      <c r="N913" s="93"/>
      <c r="O913" s="93"/>
      <c r="P913" s="93"/>
      <c r="Q913" s="93"/>
    </row>
    <row r="914" spans="1:17" s="55" customFormat="1">
      <c r="A914" s="149"/>
      <c r="B914" s="149"/>
      <c r="C914" s="149"/>
      <c r="D914" s="149"/>
      <c r="E914" s="64"/>
      <c r="F914" s="149"/>
      <c r="G914" s="149"/>
      <c r="H914" s="64"/>
      <c r="I914" s="149"/>
      <c r="J914" s="149"/>
      <c r="K914" s="149"/>
      <c r="L914" s="149"/>
      <c r="M914" s="64"/>
      <c r="N914" s="93"/>
      <c r="O914" s="93"/>
      <c r="P914" s="93"/>
      <c r="Q914" s="93"/>
    </row>
    <row r="915" spans="1:17" s="55" customFormat="1">
      <c r="A915" s="149"/>
      <c r="B915" s="149"/>
      <c r="C915" s="149"/>
      <c r="D915" s="149"/>
      <c r="E915" s="64"/>
      <c r="F915" s="149"/>
      <c r="G915" s="149"/>
      <c r="H915" s="64"/>
      <c r="I915" s="149"/>
      <c r="J915" s="149"/>
      <c r="K915" s="149"/>
      <c r="L915" s="149"/>
      <c r="M915" s="64"/>
      <c r="N915" s="93"/>
      <c r="O915" s="93"/>
      <c r="P915" s="93"/>
      <c r="Q915" s="93"/>
    </row>
    <row r="916" spans="1:17" s="55" customFormat="1">
      <c r="A916" s="149"/>
      <c r="B916" s="149"/>
      <c r="C916" s="149"/>
      <c r="D916" s="149"/>
      <c r="E916" s="64"/>
      <c r="F916" s="149"/>
      <c r="G916" s="149"/>
      <c r="H916" s="64"/>
      <c r="I916" s="149"/>
      <c r="J916" s="149"/>
      <c r="K916" s="149"/>
      <c r="L916" s="149"/>
      <c r="M916" s="64"/>
      <c r="N916" s="93"/>
      <c r="O916" s="93"/>
      <c r="P916" s="93"/>
      <c r="Q916" s="93"/>
    </row>
    <row r="917" spans="1:17" s="55" customFormat="1">
      <c r="A917" s="149"/>
      <c r="B917" s="149"/>
      <c r="C917" s="149"/>
      <c r="D917" s="149"/>
      <c r="E917" s="64"/>
      <c r="F917" s="149"/>
      <c r="G917" s="149"/>
      <c r="H917" s="64"/>
      <c r="I917" s="149"/>
      <c r="J917" s="149"/>
      <c r="K917" s="149"/>
      <c r="L917" s="149"/>
      <c r="M917" s="64"/>
      <c r="N917" s="93"/>
      <c r="O917" s="93"/>
      <c r="P917" s="93"/>
      <c r="Q917" s="93"/>
    </row>
    <row r="918" spans="1:17" s="55" customFormat="1">
      <c r="A918" s="149"/>
      <c r="B918" s="149"/>
      <c r="C918" s="149"/>
      <c r="D918" s="149"/>
      <c r="E918" s="64"/>
      <c r="F918" s="149"/>
      <c r="G918" s="149"/>
      <c r="H918" s="64"/>
      <c r="I918" s="149"/>
      <c r="J918" s="149"/>
      <c r="K918" s="149"/>
      <c r="L918" s="149"/>
      <c r="M918" s="64"/>
      <c r="N918" s="93"/>
      <c r="O918" s="93"/>
      <c r="P918" s="93"/>
      <c r="Q918" s="93"/>
    </row>
    <row r="919" spans="1:17" s="55" customFormat="1">
      <c r="A919" s="149"/>
      <c r="B919" s="149"/>
      <c r="C919" s="149"/>
      <c r="D919" s="149"/>
      <c r="E919" s="64"/>
      <c r="F919" s="149"/>
      <c r="G919" s="149"/>
      <c r="H919" s="64"/>
      <c r="I919" s="149"/>
      <c r="J919" s="149"/>
      <c r="K919" s="149"/>
      <c r="L919" s="149"/>
      <c r="M919" s="64"/>
      <c r="N919" s="93"/>
      <c r="O919" s="93"/>
      <c r="P919" s="93"/>
      <c r="Q919" s="93"/>
    </row>
    <row r="920" spans="1:17" s="55" customFormat="1">
      <c r="A920" s="149"/>
      <c r="B920" s="149"/>
      <c r="C920" s="149"/>
      <c r="D920" s="149"/>
      <c r="E920" s="64"/>
      <c r="F920" s="149"/>
      <c r="G920" s="149"/>
      <c r="H920" s="64"/>
      <c r="I920" s="149"/>
      <c r="J920" s="149"/>
      <c r="K920" s="149"/>
      <c r="L920" s="149"/>
      <c r="M920" s="64"/>
      <c r="N920" s="93"/>
      <c r="O920" s="93"/>
      <c r="P920" s="93"/>
      <c r="Q920" s="93"/>
    </row>
    <row r="921" spans="1:17" s="55" customFormat="1">
      <c r="A921" s="149"/>
      <c r="B921" s="149"/>
      <c r="C921" s="149"/>
      <c r="D921" s="149"/>
      <c r="E921" s="64"/>
      <c r="F921" s="149"/>
      <c r="G921" s="149"/>
      <c r="H921" s="64"/>
      <c r="I921" s="149"/>
      <c r="J921" s="149"/>
      <c r="K921" s="149"/>
      <c r="L921" s="149"/>
      <c r="M921" s="64"/>
      <c r="N921" s="93"/>
      <c r="O921" s="93"/>
      <c r="P921" s="93"/>
      <c r="Q921" s="93"/>
    </row>
    <row r="922" spans="1:17" s="55" customFormat="1">
      <c r="A922" s="149"/>
      <c r="B922" s="149"/>
      <c r="C922" s="149"/>
      <c r="D922" s="149"/>
      <c r="E922" s="64"/>
      <c r="F922" s="149"/>
      <c r="G922" s="149"/>
      <c r="H922" s="64"/>
      <c r="I922" s="149"/>
      <c r="J922" s="149"/>
      <c r="K922" s="149"/>
      <c r="L922" s="149"/>
      <c r="M922" s="64"/>
      <c r="N922" s="93"/>
      <c r="O922" s="93"/>
      <c r="P922" s="93"/>
      <c r="Q922" s="93"/>
    </row>
    <row r="923" spans="1:17" s="55" customFormat="1">
      <c r="A923" s="149"/>
      <c r="B923" s="149"/>
      <c r="C923" s="149"/>
      <c r="D923" s="149"/>
      <c r="E923" s="64"/>
      <c r="F923" s="149"/>
      <c r="G923" s="149"/>
      <c r="H923" s="64"/>
      <c r="I923" s="149"/>
      <c r="J923" s="149"/>
      <c r="K923" s="149"/>
      <c r="L923" s="149"/>
      <c r="M923" s="64"/>
      <c r="N923" s="93"/>
      <c r="O923" s="93"/>
      <c r="P923" s="93"/>
      <c r="Q923" s="93"/>
    </row>
    <row r="924" spans="1:17" s="55" customFormat="1">
      <c r="A924" s="149"/>
      <c r="B924" s="149"/>
      <c r="C924" s="149"/>
      <c r="D924" s="149"/>
      <c r="E924" s="64"/>
      <c r="F924" s="149"/>
      <c r="G924" s="149"/>
      <c r="H924" s="64"/>
      <c r="I924" s="149"/>
      <c r="J924" s="149"/>
      <c r="K924" s="149"/>
      <c r="L924" s="149"/>
      <c r="M924" s="64"/>
      <c r="N924" s="93"/>
      <c r="O924" s="93"/>
      <c r="P924" s="93"/>
      <c r="Q924" s="93"/>
    </row>
    <row r="925" spans="1:17" s="55" customFormat="1">
      <c r="A925" s="149"/>
      <c r="B925" s="149"/>
      <c r="C925" s="149"/>
      <c r="D925" s="149"/>
      <c r="E925" s="64"/>
      <c r="F925" s="149"/>
      <c r="G925" s="149"/>
      <c r="H925" s="64"/>
      <c r="I925" s="149"/>
      <c r="J925" s="149"/>
      <c r="K925" s="149"/>
      <c r="L925" s="149"/>
      <c r="M925" s="64"/>
      <c r="N925" s="93"/>
      <c r="O925" s="93"/>
      <c r="P925" s="93"/>
      <c r="Q925" s="93"/>
    </row>
    <row r="926" spans="1:17" s="55" customFormat="1">
      <c r="A926" s="149"/>
      <c r="B926" s="149"/>
      <c r="C926" s="149"/>
      <c r="D926" s="149"/>
      <c r="E926" s="64"/>
      <c r="F926" s="149"/>
      <c r="G926" s="149"/>
      <c r="H926" s="64"/>
      <c r="I926" s="149"/>
      <c r="J926" s="149"/>
      <c r="K926" s="149"/>
      <c r="L926" s="149"/>
      <c r="M926" s="64"/>
      <c r="N926" s="93"/>
      <c r="O926" s="93"/>
      <c r="P926" s="93"/>
      <c r="Q926" s="93"/>
    </row>
    <row r="927" spans="1:17" s="55" customFormat="1">
      <c r="A927" s="149"/>
      <c r="B927" s="149"/>
      <c r="C927" s="149"/>
      <c r="D927" s="149"/>
      <c r="E927" s="64"/>
      <c r="F927" s="149"/>
      <c r="G927" s="149"/>
      <c r="H927" s="64"/>
      <c r="I927" s="149"/>
      <c r="J927" s="149"/>
      <c r="K927" s="149"/>
      <c r="L927" s="149"/>
      <c r="M927" s="64"/>
      <c r="N927" s="93"/>
      <c r="O927" s="93"/>
      <c r="P927" s="93"/>
      <c r="Q927" s="93"/>
    </row>
    <row r="928" spans="1:17" s="55" customFormat="1">
      <c r="A928" s="149"/>
      <c r="B928" s="149"/>
      <c r="C928" s="149"/>
      <c r="D928" s="149"/>
      <c r="E928" s="64"/>
      <c r="F928" s="149"/>
      <c r="G928" s="149"/>
      <c r="H928" s="64"/>
      <c r="I928" s="149"/>
      <c r="J928" s="149"/>
      <c r="K928" s="149"/>
      <c r="L928" s="149"/>
      <c r="M928" s="64"/>
      <c r="N928" s="93"/>
      <c r="O928" s="93"/>
      <c r="P928" s="93"/>
      <c r="Q928" s="93"/>
    </row>
    <row r="929" spans="1:17" s="55" customFormat="1">
      <c r="A929" s="149"/>
      <c r="B929" s="149"/>
      <c r="C929" s="149"/>
      <c r="D929" s="149"/>
      <c r="E929" s="64"/>
      <c r="F929" s="149"/>
      <c r="G929" s="149"/>
      <c r="H929" s="64"/>
      <c r="I929" s="149"/>
      <c r="J929" s="149"/>
      <c r="K929" s="149"/>
      <c r="L929" s="149"/>
      <c r="M929" s="64"/>
      <c r="N929" s="93"/>
      <c r="O929" s="93"/>
      <c r="P929" s="93"/>
      <c r="Q929" s="93"/>
    </row>
    <row r="930" spans="1:17" s="55" customFormat="1">
      <c r="A930" s="149"/>
      <c r="B930" s="149"/>
      <c r="C930" s="149"/>
      <c r="D930" s="149"/>
      <c r="E930" s="64"/>
      <c r="F930" s="149"/>
      <c r="G930" s="149"/>
      <c r="H930" s="64"/>
      <c r="I930" s="149"/>
      <c r="J930" s="149"/>
      <c r="K930" s="149"/>
      <c r="L930" s="149"/>
      <c r="M930" s="64"/>
      <c r="N930" s="93"/>
      <c r="O930" s="93"/>
      <c r="P930" s="93"/>
      <c r="Q930" s="93"/>
    </row>
    <row r="931" spans="1:17" s="55" customFormat="1">
      <c r="A931" s="149"/>
      <c r="B931" s="149"/>
      <c r="C931" s="149"/>
      <c r="D931" s="149"/>
      <c r="E931" s="64"/>
      <c r="F931" s="149"/>
      <c r="G931" s="149"/>
      <c r="H931" s="64"/>
      <c r="I931" s="149"/>
      <c r="J931" s="149"/>
      <c r="K931" s="149"/>
      <c r="L931" s="149"/>
      <c r="M931" s="64"/>
      <c r="N931" s="93"/>
      <c r="O931" s="93"/>
      <c r="P931" s="93"/>
      <c r="Q931" s="93"/>
    </row>
    <row r="932" spans="1:17" s="55" customFormat="1">
      <c r="A932" s="149"/>
      <c r="B932" s="149"/>
      <c r="C932" s="149"/>
      <c r="D932" s="149"/>
      <c r="E932" s="64"/>
      <c r="F932" s="149"/>
      <c r="G932" s="149"/>
      <c r="H932" s="64"/>
      <c r="I932" s="149"/>
      <c r="J932" s="149"/>
      <c r="K932" s="149"/>
      <c r="L932" s="149"/>
      <c r="M932" s="64"/>
      <c r="N932" s="93"/>
      <c r="O932" s="93"/>
      <c r="P932" s="93"/>
      <c r="Q932" s="93"/>
    </row>
    <row r="933" spans="1:17" s="55" customFormat="1">
      <c r="A933" s="149"/>
      <c r="B933" s="149"/>
      <c r="C933" s="149"/>
      <c r="D933" s="149"/>
      <c r="E933" s="64"/>
      <c r="F933" s="149"/>
      <c r="G933" s="149"/>
      <c r="H933" s="64"/>
      <c r="I933" s="149"/>
      <c r="J933" s="149"/>
      <c r="K933" s="149"/>
      <c r="L933" s="149"/>
      <c r="M933" s="64"/>
      <c r="N933" s="93"/>
      <c r="O933" s="93"/>
      <c r="P933" s="93"/>
      <c r="Q933" s="93"/>
    </row>
    <row r="934" spans="1:17" s="55" customFormat="1">
      <c r="A934" s="149"/>
      <c r="B934" s="149"/>
      <c r="C934" s="149"/>
      <c r="D934" s="149"/>
      <c r="E934" s="64"/>
      <c r="F934" s="149"/>
      <c r="G934" s="149"/>
      <c r="H934" s="64"/>
      <c r="I934" s="149"/>
      <c r="J934" s="149"/>
      <c r="K934" s="149"/>
      <c r="L934" s="149"/>
      <c r="M934" s="64"/>
      <c r="N934" s="93"/>
      <c r="O934" s="93"/>
      <c r="P934" s="93"/>
      <c r="Q934" s="93"/>
    </row>
    <row r="935" spans="1:17" s="55" customFormat="1">
      <c r="A935" s="149"/>
      <c r="B935" s="149"/>
      <c r="C935" s="149"/>
      <c r="D935" s="149"/>
      <c r="E935" s="64"/>
      <c r="F935" s="149"/>
      <c r="G935" s="149"/>
      <c r="H935" s="64"/>
      <c r="I935" s="149"/>
      <c r="J935" s="149"/>
      <c r="K935" s="149"/>
      <c r="L935" s="149"/>
      <c r="M935" s="64"/>
      <c r="N935" s="93"/>
      <c r="O935" s="93"/>
      <c r="P935" s="93"/>
      <c r="Q935" s="93"/>
    </row>
    <row r="936" spans="1:17" s="55" customFormat="1">
      <c r="A936" s="149"/>
      <c r="B936" s="149"/>
      <c r="C936" s="149"/>
      <c r="D936" s="149"/>
      <c r="E936" s="64"/>
      <c r="F936" s="149"/>
      <c r="G936" s="149"/>
      <c r="H936" s="64"/>
      <c r="I936" s="149"/>
      <c r="J936" s="149"/>
      <c r="K936" s="149"/>
      <c r="L936" s="149"/>
      <c r="M936" s="64"/>
      <c r="N936" s="93"/>
      <c r="O936" s="93"/>
      <c r="P936" s="93"/>
      <c r="Q936" s="93"/>
    </row>
    <row r="937" spans="1:17" s="55" customFormat="1">
      <c r="A937" s="149"/>
      <c r="B937" s="149"/>
      <c r="C937" s="149"/>
      <c r="D937" s="149"/>
      <c r="E937" s="64"/>
      <c r="F937" s="149"/>
      <c r="G937" s="149"/>
      <c r="H937" s="64"/>
      <c r="I937" s="149"/>
      <c r="J937" s="149"/>
      <c r="K937" s="149"/>
      <c r="L937" s="149"/>
      <c r="M937" s="64"/>
      <c r="N937" s="93"/>
      <c r="O937" s="93"/>
      <c r="P937" s="93"/>
      <c r="Q937" s="93"/>
    </row>
    <row r="938" spans="1:17" s="55" customFormat="1">
      <c r="A938" s="149"/>
      <c r="B938" s="149"/>
      <c r="C938" s="149"/>
      <c r="D938" s="149"/>
      <c r="E938" s="64"/>
      <c r="F938" s="149"/>
      <c r="G938" s="149"/>
      <c r="H938" s="64"/>
      <c r="I938" s="149"/>
      <c r="J938" s="149"/>
      <c r="K938" s="149"/>
      <c r="L938" s="149"/>
      <c r="M938" s="64"/>
      <c r="N938" s="93"/>
      <c r="O938" s="93"/>
      <c r="P938" s="93"/>
      <c r="Q938" s="93"/>
    </row>
    <row r="939" spans="1:17" s="55" customFormat="1">
      <c r="A939" s="149"/>
      <c r="B939" s="149"/>
      <c r="C939" s="149"/>
      <c r="D939" s="149"/>
      <c r="E939" s="64"/>
      <c r="F939" s="149"/>
      <c r="G939" s="149"/>
      <c r="H939" s="64"/>
      <c r="I939" s="149"/>
      <c r="J939" s="149"/>
      <c r="K939" s="149"/>
      <c r="L939" s="149"/>
      <c r="M939" s="64"/>
      <c r="N939" s="93"/>
      <c r="O939" s="93"/>
      <c r="P939" s="93"/>
      <c r="Q939" s="93"/>
    </row>
    <row r="940" spans="1:17" s="55" customFormat="1">
      <c r="A940" s="149"/>
      <c r="B940" s="149"/>
      <c r="C940" s="149"/>
      <c r="D940" s="149"/>
      <c r="E940" s="64"/>
      <c r="F940" s="149"/>
      <c r="G940" s="149"/>
      <c r="H940" s="64"/>
      <c r="I940" s="149"/>
      <c r="J940" s="149"/>
      <c r="K940" s="149"/>
      <c r="L940" s="149"/>
      <c r="M940" s="64"/>
      <c r="N940" s="93"/>
      <c r="O940" s="93"/>
      <c r="P940" s="93"/>
      <c r="Q940" s="93"/>
    </row>
    <row r="941" spans="1:17" s="55" customFormat="1">
      <c r="A941" s="149"/>
      <c r="B941" s="149"/>
      <c r="C941" s="149"/>
      <c r="D941" s="149"/>
      <c r="E941" s="64"/>
      <c r="F941" s="149"/>
      <c r="G941" s="149"/>
      <c r="H941" s="64"/>
      <c r="I941" s="149"/>
      <c r="J941" s="149"/>
      <c r="K941" s="149"/>
      <c r="L941" s="149"/>
      <c r="M941" s="64"/>
      <c r="N941" s="93"/>
      <c r="O941" s="93"/>
      <c r="P941" s="93"/>
      <c r="Q941" s="93"/>
    </row>
    <row r="942" spans="1:17" s="55" customFormat="1">
      <c r="A942" s="149"/>
      <c r="B942" s="149"/>
      <c r="C942" s="149"/>
      <c r="D942" s="149"/>
      <c r="E942" s="64"/>
      <c r="F942" s="149"/>
      <c r="G942" s="149"/>
      <c r="H942" s="64"/>
      <c r="I942" s="149"/>
      <c r="J942" s="149"/>
      <c r="K942" s="149"/>
      <c r="L942" s="149"/>
      <c r="M942" s="64"/>
      <c r="N942" s="93"/>
      <c r="O942" s="93"/>
      <c r="P942" s="93"/>
      <c r="Q942" s="93"/>
    </row>
    <row r="943" spans="1:17" s="55" customFormat="1">
      <c r="A943" s="149"/>
      <c r="B943" s="149"/>
      <c r="C943" s="149"/>
      <c r="D943" s="149"/>
      <c r="E943" s="64"/>
      <c r="F943" s="149"/>
      <c r="G943" s="149"/>
      <c r="H943" s="64"/>
      <c r="I943" s="149"/>
      <c r="J943" s="149"/>
      <c r="K943" s="149"/>
      <c r="L943" s="149"/>
      <c r="M943" s="64"/>
      <c r="N943" s="93"/>
      <c r="O943" s="93"/>
      <c r="P943" s="93"/>
      <c r="Q943" s="93"/>
    </row>
    <row r="944" spans="1:17" s="55" customFormat="1">
      <c r="A944" s="149"/>
      <c r="B944" s="149"/>
      <c r="C944" s="149"/>
      <c r="D944" s="149"/>
      <c r="E944" s="64"/>
      <c r="F944" s="149"/>
      <c r="G944" s="149"/>
      <c r="H944" s="64"/>
      <c r="I944" s="149"/>
      <c r="J944" s="149"/>
      <c r="K944" s="149"/>
      <c r="L944" s="149"/>
      <c r="M944" s="64"/>
      <c r="N944" s="93"/>
      <c r="O944" s="93"/>
      <c r="P944" s="93"/>
      <c r="Q944" s="93"/>
    </row>
    <row r="945" spans="1:17" s="55" customFormat="1">
      <c r="A945" s="149"/>
      <c r="B945" s="149"/>
      <c r="C945" s="149"/>
      <c r="D945" s="149"/>
      <c r="E945" s="64"/>
      <c r="F945" s="149"/>
      <c r="G945" s="149"/>
      <c r="H945" s="64"/>
      <c r="I945" s="149"/>
      <c r="J945" s="149"/>
      <c r="K945" s="149"/>
      <c r="L945" s="149"/>
      <c r="M945" s="64"/>
      <c r="N945" s="93"/>
      <c r="O945" s="93"/>
      <c r="P945" s="93"/>
      <c r="Q945" s="93"/>
    </row>
    <row r="946" spans="1:17" s="55" customFormat="1">
      <c r="A946" s="149"/>
      <c r="B946" s="149"/>
      <c r="C946" s="149"/>
      <c r="D946" s="149"/>
      <c r="E946" s="64"/>
      <c r="F946" s="149"/>
      <c r="G946" s="149"/>
      <c r="H946" s="64"/>
      <c r="I946" s="149"/>
      <c r="J946" s="149"/>
      <c r="K946" s="149"/>
      <c r="L946" s="149"/>
      <c r="M946" s="64"/>
      <c r="N946" s="93"/>
      <c r="O946" s="93"/>
      <c r="P946" s="93"/>
      <c r="Q946" s="93"/>
    </row>
    <row r="947" spans="1:17" s="55" customFormat="1">
      <c r="A947" s="149"/>
      <c r="B947" s="149"/>
      <c r="C947" s="149"/>
      <c r="D947" s="149"/>
      <c r="E947" s="64"/>
      <c r="F947" s="149"/>
      <c r="G947" s="149"/>
      <c r="H947" s="64"/>
      <c r="I947" s="149"/>
      <c r="J947" s="149"/>
      <c r="K947" s="149"/>
      <c r="L947" s="149"/>
      <c r="M947" s="64"/>
      <c r="N947" s="93"/>
      <c r="O947" s="93"/>
      <c r="P947" s="93"/>
      <c r="Q947" s="93"/>
    </row>
    <row r="948" spans="1:17" s="55" customFormat="1">
      <c r="A948" s="149"/>
      <c r="B948" s="149"/>
      <c r="C948" s="149"/>
      <c r="D948" s="149"/>
      <c r="E948" s="64"/>
      <c r="F948" s="149"/>
      <c r="G948" s="149"/>
      <c r="H948" s="64"/>
      <c r="I948" s="149"/>
      <c r="J948" s="149"/>
      <c r="K948" s="149"/>
      <c r="L948" s="149"/>
      <c r="M948" s="64"/>
      <c r="N948" s="93"/>
      <c r="O948" s="93"/>
      <c r="P948" s="93"/>
      <c r="Q948" s="93"/>
    </row>
    <row r="949" spans="1:17" s="55" customFormat="1">
      <c r="A949" s="149"/>
      <c r="B949" s="149"/>
      <c r="C949" s="149"/>
      <c r="D949" s="149"/>
      <c r="E949" s="64"/>
      <c r="F949" s="149"/>
      <c r="G949" s="149"/>
      <c r="H949" s="64"/>
      <c r="I949" s="149"/>
      <c r="J949" s="149"/>
      <c r="K949" s="149"/>
      <c r="L949" s="149"/>
      <c r="M949" s="64"/>
      <c r="N949" s="93"/>
      <c r="O949" s="93"/>
      <c r="P949" s="93"/>
      <c r="Q949" s="93"/>
    </row>
    <row r="950" spans="1:17" s="55" customFormat="1">
      <c r="A950" s="149"/>
      <c r="B950" s="149"/>
      <c r="C950" s="149"/>
      <c r="D950" s="149"/>
      <c r="E950" s="64"/>
      <c r="F950" s="149"/>
      <c r="G950" s="149"/>
      <c r="H950" s="64"/>
      <c r="I950" s="149"/>
      <c r="J950" s="149"/>
      <c r="K950" s="149"/>
      <c r="L950" s="149"/>
      <c r="M950" s="64"/>
      <c r="N950" s="93"/>
      <c r="O950" s="93"/>
      <c r="P950" s="93"/>
      <c r="Q950" s="93"/>
    </row>
    <row r="951" spans="1:17" s="55" customFormat="1">
      <c r="A951" s="149"/>
      <c r="B951" s="149"/>
      <c r="C951" s="149"/>
      <c r="D951" s="149"/>
      <c r="E951" s="64"/>
      <c r="F951" s="149"/>
      <c r="G951" s="149"/>
      <c r="H951" s="64"/>
      <c r="I951" s="149"/>
      <c r="J951" s="149"/>
      <c r="K951" s="149"/>
      <c r="L951" s="149"/>
      <c r="M951" s="64"/>
      <c r="N951" s="93"/>
      <c r="O951" s="93"/>
      <c r="P951" s="93"/>
      <c r="Q951" s="93"/>
    </row>
    <row r="952" spans="1:17" s="55" customFormat="1">
      <c r="A952" s="149"/>
      <c r="B952" s="149"/>
      <c r="C952" s="149"/>
      <c r="D952" s="149"/>
      <c r="E952" s="64"/>
      <c r="F952" s="149"/>
      <c r="G952" s="149"/>
      <c r="H952" s="64"/>
      <c r="I952" s="149"/>
      <c r="J952" s="149"/>
      <c r="K952" s="149"/>
      <c r="L952" s="149"/>
      <c r="M952" s="64"/>
      <c r="N952" s="93"/>
      <c r="O952" s="93"/>
      <c r="P952" s="93"/>
      <c r="Q952" s="93"/>
    </row>
    <row r="953" spans="1:17" s="55" customFormat="1">
      <c r="A953" s="149"/>
      <c r="B953" s="149"/>
      <c r="C953" s="149"/>
      <c r="D953" s="149"/>
      <c r="E953" s="64"/>
      <c r="F953" s="149"/>
      <c r="G953" s="149"/>
      <c r="H953" s="64"/>
      <c r="I953" s="149"/>
      <c r="J953" s="149"/>
      <c r="K953" s="149"/>
      <c r="L953" s="149"/>
      <c r="M953" s="64"/>
      <c r="N953" s="93"/>
      <c r="O953" s="93"/>
      <c r="P953" s="93"/>
      <c r="Q953" s="93"/>
    </row>
    <row r="954" spans="1:17" s="55" customFormat="1">
      <c r="A954" s="149"/>
      <c r="B954" s="149"/>
      <c r="C954" s="149"/>
      <c r="D954" s="149"/>
      <c r="E954" s="64"/>
      <c r="F954" s="149"/>
      <c r="G954" s="149"/>
      <c r="H954" s="64"/>
      <c r="I954" s="149"/>
      <c r="J954" s="149"/>
      <c r="K954" s="149"/>
      <c r="L954" s="149"/>
      <c r="M954" s="64"/>
      <c r="N954" s="93"/>
      <c r="O954" s="93"/>
      <c r="P954" s="93"/>
      <c r="Q954" s="93"/>
    </row>
    <row r="955" spans="1:17" s="55" customFormat="1">
      <c r="A955" s="149"/>
      <c r="B955" s="149"/>
      <c r="C955" s="149"/>
      <c r="D955" s="149"/>
      <c r="E955" s="64"/>
      <c r="F955" s="149"/>
      <c r="G955" s="149"/>
      <c r="H955" s="64"/>
      <c r="I955" s="149"/>
      <c r="J955" s="149"/>
      <c r="K955" s="149"/>
      <c r="L955" s="149"/>
      <c r="M955" s="64"/>
      <c r="N955" s="93"/>
      <c r="O955" s="93"/>
      <c r="P955" s="93"/>
      <c r="Q955" s="93"/>
    </row>
    <row r="956" spans="1:17" s="55" customFormat="1">
      <c r="A956" s="149"/>
      <c r="B956" s="149"/>
      <c r="C956" s="149"/>
      <c r="D956" s="149"/>
      <c r="E956" s="64"/>
      <c r="F956" s="149"/>
      <c r="G956" s="149"/>
      <c r="H956" s="64"/>
      <c r="I956" s="149"/>
      <c r="J956" s="149"/>
      <c r="K956" s="149"/>
      <c r="L956" s="149"/>
      <c r="M956" s="64"/>
      <c r="N956" s="93"/>
      <c r="O956" s="93"/>
      <c r="P956" s="93"/>
      <c r="Q956" s="93"/>
    </row>
    <row r="957" spans="1:17" s="55" customFormat="1">
      <c r="A957" s="149"/>
      <c r="B957" s="149"/>
      <c r="C957" s="149"/>
      <c r="D957" s="149"/>
      <c r="E957" s="64"/>
      <c r="F957" s="149"/>
      <c r="G957" s="149"/>
      <c r="H957" s="64"/>
      <c r="I957" s="149"/>
      <c r="J957" s="149"/>
      <c r="K957" s="149"/>
      <c r="L957" s="149"/>
      <c r="M957" s="64"/>
      <c r="N957" s="93"/>
      <c r="O957" s="93"/>
      <c r="P957" s="93"/>
      <c r="Q957" s="93"/>
    </row>
    <row r="958" spans="1:17" s="55" customFormat="1">
      <c r="A958" s="149"/>
      <c r="B958" s="149"/>
      <c r="C958" s="149"/>
      <c r="D958" s="149"/>
      <c r="E958" s="64"/>
      <c r="F958" s="149"/>
      <c r="G958" s="149"/>
      <c r="H958" s="64"/>
      <c r="I958" s="149"/>
      <c r="J958" s="149"/>
      <c r="K958" s="149"/>
      <c r="L958" s="149"/>
      <c r="M958" s="64"/>
      <c r="N958" s="93"/>
      <c r="O958" s="93"/>
      <c r="P958" s="93"/>
      <c r="Q958" s="93"/>
    </row>
    <row r="959" spans="1:17" s="55" customFormat="1">
      <c r="A959" s="149"/>
      <c r="B959" s="149"/>
      <c r="C959" s="149"/>
      <c r="D959" s="149"/>
      <c r="E959" s="64"/>
      <c r="F959" s="149"/>
      <c r="G959" s="149"/>
      <c r="H959" s="64"/>
      <c r="I959" s="149"/>
      <c r="J959" s="149"/>
      <c r="K959" s="149"/>
      <c r="L959" s="149"/>
      <c r="M959" s="64"/>
      <c r="N959" s="93"/>
      <c r="O959" s="93"/>
      <c r="P959" s="93"/>
      <c r="Q959" s="93"/>
    </row>
    <row r="960" spans="1:17" s="55" customFormat="1">
      <c r="A960" s="149"/>
      <c r="B960" s="149"/>
      <c r="C960" s="149"/>
      <c r="D960" s="149"/>
      <c r="E960" s="64"/>
      <c r="F960" s="149"/>
      <c r="G960" s="149"/>
      <c r="H960" s="64"/>
      <c r="I960" s="149"/>
      <c r="J960" s="149"/>
      <c r="K960" s="149"/>
      <c r="L960" s="149"/>
      <c r="M960" s="64"/>
      <c r="N960" s="93"/>
      <c r="O960" s="93"/>
      <c r="P960" s="93"/>
      <c r="Q960" s="93"/>
    </row>
    <row r="961" spans="1:17" s="55" customFormat="1">
      <c r="A961" s="149"/>
      <c r="B961" s="149"/>
      <c r="C961" s="149"/>
      <c r="D961" s="149"/>
      <c r="E961" s="64"/>
      <c r="F961" s="149"/>
      <c r="G961" s="149"/>
      <c r="H961" s="64"/>
      <c r="I961" s="149"/>
      <c r="J961" s="149"/>
      <c r="K961" s="149"/>
      <c r="L961" s="149"/>
      <c r="M961" s="64"/>
      <c r="N961" s="93"/>
      <c r="O961" s="93"/>
      <c r="P961" s="93"/>
      <c r="Q961" s="93"/>
    </row>
    <row r="962" spans="1:17" s="55" customFormat="1">
      <c r="A962" s="149"/>
      <c r="B962" s="149"/>
      <c r="C962" s="149"/>
      <c r="D962" s="149"/>
      <c r="E962" s="64"/>
      <c r="F962" s="149"/>
      <c r="G962" s="149"/>
      <c r="H962" s="64"/>
      <c r="I962" s="149"/>
      <c r="J962" s="149"/>
      <c r="K962" s="149"/>
      <c r="L962" s="149"/>
      <c r="M962" s="64"/>
      <c r="N962" s="93"/>
      <c r="O962" s="93"/>
      <c r="P962" s="93"/>
      <c r="Q962" s="93"/>
    </row>
    <row r="963" spans="1:17" s="55" customFormat="1">
      <c r="A963" s="149"/>
      <c r="B963" s="149"/>
      <c r="C963" s="149"/>
      <c r="D963" s="149"/>
      <c r="E963" s="64"/>
      <c r="F963" s="149"/>
      <c r="G963" s="149"/>
      <c r="H963" s="64"/>
      <c r="I963" s="149"/>
      <c r="J963" s="149"/>
      <c r="K963" s="149"/>
      <c r="L963" s="149"/>
      <c r="M963" s="64"/>
      <c r="N963" s="93"/>
      <c r="O963" s="93"/>
      <c r="P963" s="93"/>
      <c r="Q963" s="93"/>
    </row>
    <row r="964" spans="1:17" s="55" customFormat="1">
      <c r="A964" s="149"/>
      <c r="B964" s="149"/>
      <c r="C964" s="149"/>
      <c r="D964" s="149"/>
      <c r="E964" s="64"/>
      <c r="F964" s="149"/>
      <c r="G964" s="149"/>
      <c r="H964" s="64"/>
      <c r="I964" s="149"/>
      <c r="J964" s="149"/>
      <c r="K964" s="149"/>
      <c r="L964" s="149"/>
      <c r="M964" s="64"/>
      <c r="N964" s="93"/>
      <c r="O964" s="93"/>
      <c r="P964" s="93"/>
      <c r="Q964" s="93"/>
    </row>
    <row r="965" spans="1:17" s="55" customFormat="1">
      <c r="A965" s="149"/>
      <c r="B965" s="149"/>
      <c r="C965" s="149"/>
      <c r="D965" s="149"/>
      <c r="E965" s="64"/>
      <c r="F965" s="149"/>
      <c r="G965" s="149"/>
      <c r="H965" s="64"/>
      <c r="I965" s="149"/>
      <c r="J965" s="149"/>
      <c r="K965" s="149"/>
      <c r="L965" s="149"/>
      <c r="M965" s="64"/>
      <c r="N965" s="93"/>
      <c r="O965" s="93"/>
      <c r="P965" s="93"/>
      <c r="Q965" s="93"/>
    </row>
    <row r="966" spans="1:17" s="55" customFormat="1">
      <c r="A966" s="149"/>
      <c r="B966" s="149"/>
      <c r="C966" s="149"/>
      <c r="D966" s="149"/>
      <c r="E966" s="64"/>
      <c r="F966" s="149"/>
      <c r="G966" s="149"/>
      <c r="H966" s="64"/>
      <c r="I966" s="149"/>
      <c r="J966" s="149"/>
      <c r="K966" s="149"/>
      <c r="L966" s="149"/>
      <c r="M966" s="64"/>
      <c r="N966" s="93"/>
      <c r="O966" s="93"/>
      <c r="P966" s="93"/>
      <c r="Q966" s="93"/>
    </row>
    <row r="967" spans="1:17" s="55" customFormat="1">
      <c r="A967" s="149"/>
      <c r="B967" s="149"/>
      <c r="C967" s="149"/>
      <c r="D967" s="149"/>
      <c r="E967" s="64"/>
      <c r="F967" s="149"/>
      <c r="G967" s="149"/>
      <c r="H967" s="64"/>
      <c r="I967" s="149"/>
      <c r="J967" s="149"/>
      <c r="K967" s="149"/>
      <c r="L967" s="149"/>
      <c r="M967" s="64"/>
      <c r="N967" s="93"/>
      <c r="O967" s="93"/>
      <c r="P967" s="93"/>
      <c r="Q967" s="93"/>
    </row>
    <row r="968" spans="1:17" s="55" customFormat="1">
      <c r="A968" s="149"/>
      <c r="B968" s="149"/>
      <c r="C968" s="149"/>
      <c r="D968" s="149"/>
      <c r="E968" s="64"/>
      <c r="F968" s="149"/>
      <c r="G968" s="149"/>
      <c r="H968" s="64"/>
      <c r="I968" s="149"/>
      <c r="J968" s="149"/>
      <c r="K968" s="149"/>
      <c r="L968" s="149"/>
      <c r="M968" s="64"/>
      <c r="N968" s="93"/>
      <c r="O968" s="93"/>
      <c r="P968" s="93"/>
      <c r="Q968" s="93"/>
    </row>
    <row r="969" spans="1:17" s="55" customFormat="1">
      <c r="A969" s="149"/>
      <c r="B969" s="149"/>
      <c r="C969" s="149"/>
      <c r="D969" s="149"/>
      <c r="E969" s="64"/>
      <c r="F969" s="149"/>
      <c r="G969" s="149"/>
      <c r="H969" s="64"/>
      <c r="I969" s="149"/>
      <c r="J969" s="149"/>
      <c r="K969" s="149"/>
      <c r="L969" s="149"/>
      <c r="M969" s="64"/>
      <c r="N969" s="93"/>
      <c r="O969" s="93"/>
      <c r="P969" s="93"/>
      <c r="Q969" s="93"/>
    </row>
    <row r="970" spans="1:17" s="55" customFormat="1">
      <c r="A970" s="149"/>
      <c r="B970" s="149"/>
      <c r="C970" s="149"/>
      <c r="D970" s="149"/>
      <c r="E970" s="64"/>
      <c r="F970" s="149"/>
      <c r="G970" s="149"/>
      <c r="H970" s="64"/>
      <c r="I970" s="149"/>
      <c r="J970" s="149"/>
      <c r="K970" s="149"/>
      <c r="L970" s="149"/>
      <c r="M970" s="64"/>
      <c r="N970" s="93"/>
      <c r="O970" s="93"/>
      <c r="P970" s="93"/>
      <c r="Q970" s="93"/>
    </row>
    <row r="971" spans="1:17" s="55" customFormat="1">
      <c r="A971" s="149"/>
      <c r="B971" s="149"/>
      <c r="C971" s="149"/>
      <c r="D971" s="149"/>
      <c r="E971" s="64"/>
      <c r="F971" s="149"/>
      <c r="G971" s="149"/>
      <c r="H971" s="64"/>
      <c r="I971" s="149"/>
      <c r="J971" s="149"/>
      <c r="K971" s="149"/>
      <c r="L971" s="149"/>
      <c r="M971" s="64"/>
      <c r="N971" s="93"/>
      <c r="O971" s="93"/>
      <c r="P971" s="93"/>
      <c r="Q971" s="93"/>
    </row>
    <row r="972" spans="1:17" s="55" customFormat="1">
      <c r="A972" s="149"/>
      <c r="B972" s="149"/>
      <c r="C972" s="149"/>
      <c r="D972" s="149"/>
      <c r="E972" s="64"/>
      <c r="F972" s="149"/>
      <c r="G972" s="149"/>
      <c r="H972" s="64"/>
      <c r="I972" s="149"/>
      <c r="J972" s="149"/>
      <c r="K972" s="149"/>
      <c r="L972" s="149"/>
      <c r="M972" s="64"/>
      <c r="N972" s="93"/>
      <c r="O972" s="93"/>
      <c r="P972" s="93"/>
      <c r="Q972" s="93"/>
    </row>
    <row r="973" spans="1:17" s="55" customFormat="1">
      <c r="A973" s="149"/>
      <c r="B973" s="149"/>
      <c r="C973" s="149"/>
      <c r="D973" s="149"/>
      <c r="E973" s="64"/>
      <c r="F973" s="149"/>
      <c r="G973" s="149"/>
      <c r="H973" s="64"/>
      <c r="I973" s="149"/>
      <c r="J973" s="149"/>
      <c r="K973" s="149"/>
      <c r="L973" s="149"/>
      <c r="M973" s="64"/>
      <c r="N973" s="93"/>
      <c r="O973" s="93"/>
      <c r="P973" s="93"/>
      <c r="Q973" s="93"/>
    </row>
    <row r="974" spans="1:17" s="55" customFormat="1">
      <c r="A974" s="149"/>
      <c r="B974" s="149"/>
      <c r="C974" s="149"/>
      <c r="D974" s="149"/>
      <c r="E974" s="64"/>
      <c r="F974" s="149"/>
      <c r="G974" s="149"/>
      <c r="H974" s="64"/>
      <c r="I974" s="149"/>
      <c r="J974" s="149"/>
      <c r="K974" s="149"/>
      <c r="L974" s="149"/>
      <c r="M974" s="64"/>
      <c r="N974" s="93"/>
      <c r="O974" s="93"/>
      <c r="P974" s="93"/>
      <c r="Q974" s="93"/>
    </row>
    <row r="975" spans="1:17" s="55" customFormat="1">
      <c r="A975" s="149"/>
      <c r="B975" s="149"/>
      <c r="C975" s="149"/>
      <c r="D975" s="149"/>
      <c r="E975" s="64"/>
      <c r="F975" s="149"/>
      <c r="G975" s="149"/>
      <c r="H975" s="64"/>
      <c r="I975" s="149"/>
      <c r="J975" s="149"/>
      <c r="K975" s="149"/>
      <c r="L975" s="149"/>
      <c r="M975" s="64"/>
      <c r="N975" s="93"/>
      <c r="O975" s="93"/>
      <c r="P975" s="93"/>
      <c r="Q975" s="93"/>
    </row>
    <row r="976" spans="1:17" s="55" customFormat="1">
      <c r="A976" s="149"/>
      <c r="B976" s="149"/>
      <c r="C976" s="149"/>
      <c r="D976" s="149"/>
      <c r="E976" s="64"/>
      <c r="F976" s="149"/>
      <c r="G976" s="149"/>
      <c r="H976" s="64"/>
      <c r="I976" s="149"/>
      <c r="J976" s="149"/>
      <c r="K976" s="149"/>
      <c r="L976" s="149"/>
      <c r="M976" s="64"/>
      <c r="N976" s="93"/>
      <c r="O976" s="93"/>
      <c r="P976" s="93"/>
      <c r="Q976" s="93"/>
    </row>
    <row r="977" spans="1:17" s="55" customFormat="1">
      <c r="A977" s="149"/>
      <c r="B977" s="149"/>
      <c r="C977" s="149"/>
      <c r="D977" s="149"/>
      <c r="E977" s="64"/>
      <c r="F977" s="149"/>
      <c r="G977" s="149"/>
      <c r="H977" s="64"/>
      <c r="I977" s="149"/>
      <c r="J977" s="149"/>
      <c r="K977" s="149"/>
      <c r="L977" s="149"/>
      <c r="M977" s="64"/>
      <c r="N977" s="93"/>
      <c r="O977" s="93"/>
      <c r="P977" s="93"/>
      <c r="Q977" s="93"/>
    </row>
    <row r="978" spans="1:17" s="55" customFormat="1">
      <c r="A978" s="149"/>
      <c r="B978" s="149"/>
      <c r="C978" s="149"/>
      <c r="D978" s="149"/>
      <c r="E978" s="64"/>
      <c r="F978" s="149"/>
      <c r="G978" s="149"/>
      <c r="H978" s="64"/>
      <c r="I978" s="149"/>
      <c r="J978" s="149"/>
      <c r="K978" s="149"/>
      <c r="L978" s="149"/>
      <c r="M978" s="64"/>
      <c r="N978" s="93"/>
      <c r="O978" s="93"/>
      <c r="P978" s="93"/>
      <c r="Q978" s="93"/>
    </row>
    <row r="979" spans="1:17" s="55" customFormat="1">
      <c r="A979" s="149"/>
      <c r="B979" s="149"/>
      <c r="C979" s="149"/>
      <c r="D979" s="149"/>
      <c r="E979" s="64"/>
      <c r="F979" s="149"/>
      <c r="G979" s="149"/>
      <c r="H979" s="64"/>
      <c r="I979" s="149"/>
      <c r="J979" s="149"/>
      <c r="K979" s="149"/>
      <c r="L979" s="149"/>
      <c r="M979" s="64"/>
      <c r="N979" s="93"/>
      <c r="O979" s="93"/>
      <c r="P979" s="93"/>
      <c r="Q979" s="93"/>
    </row>
    <row r="980" spans="1:17" s="55" customFormat="1">
      <c r="A980" s="149"/>
      <c r="B980" s="149"/>
      <c r="C980" s="149"/>
      <c r="D980" s="149"/>
      <c r="E980" s="64"/>
      <c r="F980" s="149"/>
      <c r="G980" s="149"/>
      <c r="H980" s="64"/>
      <c r="I980" s="149"/>
      <c r="J980" s="149"/>
      <c r="K980" s="149"/>
      <c r="L980" s="149"/>
      <c r="M980" s="64"/>
      <c r="N980" s="93"/>
      <c r="O980" s="93"/>
      <c r="P980" s="93"/>
      <c r="Q980" s="93"/>
    </row>
    <row r="981" spans="1:17" s="55" customFormat="1">
      <c r="A981" s="149"/>
      <c r="B981" s="149"/>
      <c r="C981" s="149"/>
      <c r="D981" s="149"/>
      <c r="E981" s="64"/>
      <c r="F981" s="149"/>
      <c r="G981" s="149"/>
      <c r="H981" s="64"/>
      <c r="I981" s="149"/>
      <c r="J981" s="149"/>
      <c r="K981" s="149"/>
      <c r="L981" s="149"/>
      <c r="M981" s="64"/>
      <c r="N981" s="93"/>
      <c r="O981" s="93"/>
      <c r="P981" s="93"/>
      <c r="Q981" s="93"/>
    </row>
    <row r="982" spans="1:17" s="55" customFormat="1">
      <c r="A982" s="149"/>
      <c r="B982" s="149"/>
      <c r="C982" s="149"/>
      <c r="D982" s="149"/>
      <c r="E982" s="64"/>
      <c r="F982" s="149"/>
      <c r="G982" s="149"/>
      <c r="H982" s="64"/>
      <c r="I982" s="149"/>
      <c r="J982" s="149"/>
      <c r="K982" s="149"/>
      <c r="L982" s="149"/>
      <c r="M982" s="64"/>
      <c r="N982" s="93"/>
      <c r="O982" s="93"/>
      <c r="P982" s="93"/>
      <c r="Q982" s="93"/>
    </row>
    <row r="983" spans="1:17" s="55" customFormat="1">
      <c r="A983" s="149"/>
      <c r="B983" s="149"/>
      <c r="C983" s="149"/>
      <c r="D983" s="149"/>
      <c r="E983" s="64"/>
      <c r="F983" s="149"/>
      <c r="G983" s="149"/>
      <c r="H983" s="64"/>
      <c r="I983" s="149"/>
      <c r="J983" s="149"/>
      <c r="K983" s="149"/>
      <c r="L983" s="149"/>
      <c r="M983" s="64"/>
      <c r="N983" s="93"/>
      <c r="O983" s="93"/>
      <c r="P983" s="93"/>
      <c r="Q983" s="93"/>
    </row>
    <row r="984" spans="1:17" s="55" customFormat="1">
      <c r="A984" s="149"/>
      <c r="B984" s="149"/>
      <c r="C984" s="149"/>
      <c r="D984" s="149"/>
      <c r="E984" s="64"/>
      <c r="F984" s="149"/>
      <c r="G984" s="149"/>
      <c r="H984" s="64"/>
      <c r="I984" s="149"/>
      <c r="J984" s="149"/>
      <c r="K984" s="149"/>
      <c r="L984" s="149"/>
      <c r="M984" s="64"/>
      <c r="N984" s="93"/>
      <c r="O984" s="93"/>
      <c r="P984" s="93"/>
      <c r="Q984" s="93"/>
    </row>
    <row r="985" spans="1:17" s="55" customFormat="1">
      <c r="A985" s="149"/>
      <c r="B985" s="149"/>
      <c r="C985" s="149"/>
      <c r="D985" s="149"/>
      <c r="E985" s="64"/>
      <c r="F985" s="149"/>
      <c r="G985" s="149"/>
      <c r="H985" s="64"/>
      <c r="I985" s="149"/>
      <c r="J985" s="149"/>
      <c r="K985" s="149"/>
      <c r="L985" s="149"/>
      <c r="M985" s="64"/>
      <c r="N985" s="93"/>
      <c r="O985" s="93"/>
      <c r="P985" s="93"/>
      <c r="Q985" s="93"/>
    </row>
    <row r="986" spans="1:17" s="55" customFormat="1">
      <c r="A986" s="149"/>
      <c r="B986" s="149"/>
      <c r="C986" s="149"/>
      <c r="D986" s="149"/>
      <c r="E986" s="64"/>
      <c r="F986" s="149"/>
      <c r="G986" s="149"/>
      <c r="H986" s="64"/>
      <c r="I986" s="149"/>
      <c r="J986" s="149"/>
      <c r="K986" s="149"/>
      <c r="L986" s="149"/>
      <c r="M986" s="64"/>
      <c r="N986" s="93"/>
      <c r="O986" s="93"/>
      <c r="P986" s="93"/>
      <c r="Q986" s="93"/>
    </row>
    <row r="987" spans="1:17" s="55" customFormat="1">
      <c r="A987" s="149"/>
      <c r="B987" s="149"/>
      <c r="C987" s="149"/>
      <c r="D987" s="149"/>
      <c r="E987" s="64"/>
      <c r="F987" s="149"/>
      <c r="G987" s="149"/>
      <c r="H987" s="64"/>
      <c r="I987" s="149"/>
      <c r="J987" s="149"/>
      <c r="K987" s="149"/>
      <c r="L987" s="149"/>
      <c r="M987" s="64"/>
      <c r="N987" s="93"/>
      <c r="O987" s="93"/>
      <c r="P987" s="93"/>
      <c r="Q987" s="93"/>
    </row>
    <row r="988" spans="1:17" s="55" customFormat="1">
      <c r="A988" s="149"/>
      <c r="B988" s="149"/>
      <c r="C988" s="149"/>
      <c r="D988" s="149"/>
      <c r="E988" s="64"/>
      <c r="F988" s="149"/>
      <c r="G988" s="149"/>
      <c r="H988" s="64"/>
      <c r="I988" s="149"/>
      <c r="J988" s="149"/>
      <c r="K988" s="149"/>
      <c r="L988" s="149"/>
      <c r="M988" s="64"/>
      <c r="N988" s="93"/>
      <c r="O988" s="93"/>
      <c r="P988" s="93"/>
      <c r="Q988" s="93"/>
    </row>
    <row r="989" spans="1:17" s="55" customFormat="1">
      <c r="A989" s="149"/>
      <c r="B989" s="149"/>
      <c r="C989" s="149"/>
      <c r="D989" s="149"/>
      <c r="E989" s="64"/>
      <c r="F989" s="149"/>
      <c r="G989" s="149"/>
      <c r="H989" s="64"/>
      <c r="I989" s="149"/>
      <c r="J989" s="149"/>
      <c r="K989" s="149"/>
      <c r="L989" s="149"/>
      <c r="M989" s="64"/>
      <c r="N989" s="93"/>
      <c r="O989" s="93"/>
      <c r="P989" s="93"/>
      <c r="Q989" s="93"/>
    </row>
    <row r="990" spans="1:17" s="55" customFormat="1">
      <c r="A990" s="149"/>
      <c r="B990" s="149"/>
      <c r="C990" s="149"/>
      <c r="D990" s="149"/>
      <c r="E990" s="64"/>
      <c r="F990" s="149"/>
      <c r="G990" s="149"/>
      <c r="H990" s="64"/>
      <c r="I990" s="149"/>
      <c r="J990" s="149"/>
      <c r="K990" s="149"/>
      <c r="L990" s="149"/>
      <c r="M990" s="64"/>
      <c r="N990" s="93"/>
      <c r="O990" s="93"/>
      <c r="P990" s="93"/>
      <c r="Q990" s="93"/>
    </row>
    <row r="991" spans="1:17" s="55" customFormat="1">
      <c r="A991" s="149"/>
      <c r="B991" s="149"/>
      <c r="C991" s="149"/>
      <c r="D991" s="149"/>
      <c r="E991" s="64"/>
      <c r="F991" s="149"/>
      <c r="G991" s="149"/>
      <c r="H991" s="64"/>
      <c r="I991" s="149"/>
      <c r="J991" s="149"/>
      <c r="K991" s="149"/>
      <c r="L991" s="149"/>
      <c r="M991" s="64"/>
      <c r="N991" s="93"/>
      <c r="O991" s="93"/>
      <c r="P991" s="93"/>
      <c r="Q991" s="93"/>
    </row>
    <row r="992" spans="1:17" s="55" customFormat="1">
      <c r="A992" s="149"/>
      <c r="B992" s="149"/>
      <c r="C992" s="149"/>
      <c r="D992" s="149"/>
      <c r="E992" s="64"/>
      <c r="F992" s="149"/>
      <c r="G992" s="149"/>
      <c r="H992" s="64"/>
      <c r="I992" s="149"/>
      <c r="J992" s="149"/>
      <c r="K992" s="149"/>
      <c r="L992" s="149"/>
      <c r="M992" s="64"/>
      <c r="N992" s="93"/>
      <c r="O992" s="93"/>
      <c r="P992" s="93"/>
      <c r="Q992" s="93"/>
    </row>
    <row r="993" spans="1:17" s="55" customFormat="1">
      <c r="A993" s="149"/>
      <c r="B993" s="149"/>
      <c r="C993" s="149"/>
      <c r="D993" s="149"/>
      <c r="E993" s="64"/>
      <c r="F993" s="149"/>
      <c r="G993" s="149"/>
      <c r="H993" s="64"/>
      <c r="I993" s="149"/>
      <c r="J993" s="149"/>
      <c r="K993" s="149"/>
      <c r="L993" s="149"/>
      <c r="M993" s="64"/>
      <c r="N993" s="93"/>
      <c r="O993" s="93"/>
      <c r="P993" s="93"/>
      <c r="Q993" s="93"/>
    </row>
    <row r="994" spans="1:17" s="55" customFormat="1">
      <c r="A994" s="149"/>
      <c r="B994" s="149"/>
      <c r="C994" s="149"/>
      <c r="D994" s="149"/>
      <c r="E994" s="64"/>
      <c r="F994" s="149"/>
      <c r="G994" s="149"/>
      <c r="H994" s="64"/>
      <c r="I994" s="149"/>
      <c r="J994" s="149"/>
      <c r="K994" s="149"/>
      <c r="L994" s="149"/>
      <c r="M994" s="64"/>
      <c r="N994" s="93"/>
      <c r="O994" s="93"/>
      <c r="P994" s="93"/>
      <c r="Q994" s="93"/>
    </row>
    <row r="995" spans="1:17" s="55" customFormat="1">
      <c r="A995" s="149"/>
      <c r="B995" s="149"/>
      <c r="C995" s="149"/>
      <c r="D995" s="149"/>
      <c r="E995" s="64"/>
      <c r="F995" s="149"/>
      <c r="G995" s="149"/>
      <c r="H995" s="64"/>
      <c r="I995" s="149"/>
      <c r="J995" s="149"/>
      <c r="K995" s="149"/>
      <c r="L995" s="149"/>
      <c r="M995" s="64"/>
      <c r="N995" s="93"/>
      <c r="O995" s="93"/>
      <c r="P995" s="93"/>
      <c r="Q995" s="93"/>
    </row>
    <row r="996" spans="1:17" s="55" customFormat="1">
      <c r="A996" s="149"/>
      <c r="B996" s="149"/>
      <c r="C996" s="149"/>
      <c r="D996" s="149"/>
      <c r="E996" s="64"/>
      <c r="F996" s="149"/>
      <c r="G996" s="149"/>
      <c r="H996" s="64"/>
      <c r="I996" s="149"/>
      <c r="J996" s="149"/>
      <c r="K996" s="149"/>
      <c r="L996" s="149"/>
      <c r="M996" s="64"/>
      <c r="N996" s="93"/>
      <c r="O996" s="93"/>
      <c r="P996" s="93"/>
      <c r="Q996" s="93"/>
    </row>
    <row r="997" spans="1:17" s="55" customFormat="1">
      <c r="A997" s="149"/>
      <c r="B997" s="149"/>
      <c r="C997" s="149"/>
      <c r="D997" s="149"/>
      <c r="E997" s="64"/>
      <c r="F997" s="149"/>
      <c r="G997" s="149"/>
      <c r="H997" s="64"/>
      <c r="I997" s="149"/>
      <c r="J997" s="149"/>
      <c r="K997" s="149"/>
      <c r="L997" s="149"/>
      <c r="M997" s="64"/>
      <c r="N997" s="93"/>
      <c r="O997" s="93"/>
      <c r="P997" s="93"/>
      <c r="Q997" s="93"/>
    </row>
    <row r="998" spans="1:17" s="55" customFormat="1">
      <c r="A998" s="149"/>
      <c r="B998" s="149"/>
      <c r="C998" s="149"/>
      <c r="D998" s="149"/>
      <c r="E998" s="64"/>
      <c r="F998" s="149"/>
      <c r="G998" s="149"/>
      <c r="H998" s="64"/>
      <c r="I998" s="149"/>
      <c r="J998" s="149"/>
      <c r="K998" s="149"/>
      <c r="L998" s="149"/>
      <c r="M998" s="64"/>
      <c r="N998" s="93"/>
      <c r="O998" s="93"/>
      <c r="P998" s="93"/>
      <c r="Q998" s="93"/>
    </row>
    <row r="999" spans="1:17" s="55" customFormat="1">
      <c r="A999" s="149"/>
      <c r="B999" s="149"/>
      <c r="C999" s="149"/>
      <c r="D999" s="149"/>
      <c r="E999" s="64"/>
      <c r="F999" s="149"/>
      <c r="G999" s="149"/>
      <c r="H999" s="64"/>
      <c r="I999" s="149"/>
      <c r="J999" s="149"/>
      <c r="K999" s="149"/>
      <c r="L999" s="149"/>
      <c r="M999" s="64"/>
      <c r="N999" s="93"/>
      <c r="O999" s="93"/>
      <c r="P999" s="93"/>
      <c r="Q999" s="93"/>
    </row>
    <row r="1000" spans="1:17" s="55" customFormat="1">
      <c r="A1000" s="149"/>
      <c r="B1000" s="149"/>
      <c r="C1000" s="149"/>
      <c r="D1000" s="149"/>
      <c r="E1000" s="64"/>
      <c r="F1000" s="149"/>
      <c r="G1000" s="149"/>
      <c r="H1000" s="64"/>
      <c r="I1000" s="149"/>
      <c r="J1000" s="149"/>
      <c r="K1000" s="149"/>
      <c r="L1000" s="149"/>
      <c r="M1000" s="64"/>
      <c r="N1000" s="93"/>
      <c r="O1000" s="93"/>
      <c r="P1000" s="93"/>
      <c r="Q1000" s="93"/>
    </row>
    <row r="1001" spans="1:17" s="55" customFormat="1">
      <c r="A1001" s="149"/>
      <c r="B1001" s="149"/>
      <c r="C1001" s="149"/>
      <c r="D1001" s="149"/>
      <c r="E1001" s="64"/>
      <c r="F1001" s="149"/>
      <c r="G1001" s="149"/>
      <c r="H1001" s="64"/>
      <c r="I1001" s="149"/>
      <c r="J1001" s="149"/>
      <c r="K1001" s="149"/>
      <c r="L1001" s="149"/>
      <c r="M1001" s="64"/>
      <c r="N1001" s="93"/>
      <c r="O1001" s="93"/>
      <c r="P1001" s="93"/>
      <c r="Q1001" s="93"/>
    </row>
    <row r="1002" spans="1:17" s="55" customFormat="1">
      <c r="A1002" s="149"/>
      <c r="B1002" s="149"/>
      <c r="C1002" s="149"/>
      <c r="D1002" s="149"/>
      <c r="E1002" s="64"/>
      <c r="F1002" s="149"/>
      <c r="G1002" s="149"/>
      <c r="H1002" s="64"/>
      <c r="I1002" s="149"/>
      <c r="J1002" s="149"/>
      <c r="K1002" s="149"/>
      <c r="L1002" s="149"/>
      <c r="M1002" s="64"/>
      <c r="N1002" s="93"/>
      <c r="O1002" s="93"/>
      <c r="P1002" s="93"/>
      <c r="Q1002" s="93"/>
    </row>
    <row r="1003" spans="1:17" s="55" customFormat="1">
      <c r="A1003" s="149"/>
      <c r="B1003" s="149"/>
      <c r="C1003" s="149"/>
      <c r="D1003" s="149"/>
      <c r="E1003" s="64"/>
      <c r="F1003" s="149"/>
      <c r="G1003" s="149"/>
      <c r="H1003" s="64"/>
      <c r="I1003" s="149"/>
      <c r="J1003" s="149"/>
      <c r="K1003" s="149"/>
      <c r="L1003" s="149"/>
      <c r="M1003" s="64"/>
      <c r="N1003" s="93"/>
      <c r="O1003" s="93"/>
      <c r="P1003" s="93"/>
      <c r="Q1003" s="93"/>
    </row>
    <row r="1004" spans="1:17" s="55" customFormat="1">
      <c r="A1004" s="149"/>
      <c r="B1004" s="149"/>
      <c r="C1004" s="149"/>
      <c r="D1004" s="149"/>
      <c r="E1004" s="64"/>
      <c r="F1004" s="149"/>
      <c r="G1004" s="149"/>
      <c r="H1004" s="64"/>
      <c r="I1004" s="149"/>
      <c r="J1004" s="149"/>
      <c r="K1004" s="149"/>
      <c r="L1004" s="149"/>
      <c r="M1004" s="64"/>
      <c r="N1004" s="93"/>
      <c r="O1004" s="93"/>
      <c r="P1004" s="93"/>
      <c r="Q1004" s="93"/>
    </row>
    <row r="1005" spans="1:17" s="55" customFormat="1">
      <c r="A1005" s="149"/>
      <c r="B1005" s="149"/>
      <c r="C1005" s="149"/>
      <c r="D1005" s="149"/>
      <c r="E1005" s="64"/>
      <c r="F1005" s="149"/>
      <c r="G1005" s="149"/>
      <c r="H1005" s="64"/>
      <c r="I1005" s="149"/>
      <c r="J1005" s="149"/>
      <c r="K1005" s="149"/>
      <c r="L1005" s="149"/>
      <c r="M1005" s="64"/>
      <c r="N1005" s="93"/>
      <c r="O1005" s="93"/>
      <c r="P1005" s="93"/>
      <c r="Q1005" s="93"/>
    </row>
    <row r="1006" spans="1:17" s="55" customFormat="1">
      <c r="A1006" s="149"/>
      <c r="B1006" s="149"/>
      <c r="C1006" s="149"/>
      <c r="D1006" s="149"/>
      <c r="E1006" s="64"/>
      <c r="F1006" s="149"/>
      <c r="G1006" s="149"/>
      <c r="H1006" s="64"/>
      <c r="I1006" s="149"/>
      <c r="J1006" s="149"/>
      <c r="K1006" s="149"/>
      <c r="L1006" s="149"/>
      <c r="M1006" s="64"/>
      <c r="N1006" s="93"/>
      <c r="O1006" s="93"/>
      <c r="P1006" s="93"/>
      <c r="Q1006" s="93"/>
    </row>
    <row r="1007" spans="1:17" s="55" customFormat="1">
      <c r="A1007" s="149"/>
      <c r="B1007" s="149"/>
      <c r="C1007" s="149"/>
      <c r="D1007" s="149"/>
      <c r="E1007" s="64"/>
      <c r="F1007" s="149"/>
      <c r="G1007" s="149"/>
      <c r="H1007" s="64"/>
      <c r="I1007" s="149"/>
      <c r="J1007" s="149"/>
      <c r="K1007" s="149"/>
      <c r="L1007" s="149"/>
      <c r="M1007" s="64"/>
      <c r="N1007" s="93"/>
      <c r="O1007" s="93"/>
      <c r="P1007" s="93"/>
      <c r="Q1007" s="93"/>
    </row>
    <row r="1008" spans="1:17" s="55" customFormat="1">
      <c r="A1008" s="149"/>
      <c r="B1008" s="149"/>
      <c r="C1008" s="149"/>
      <c r="D1008" s="149"/>
      <c r="E1008" s="64"/>
      <c r="F1008" s="149"/>
      <c r="G1008" s="149"/>
      <c r="H1008" s="64"/>
      <c r="I1008" s="149"/>
      <c r="J1008" s="149"/>
      <c r="K1008" s="149"/>
      <c r="L1008" s="149"/>
      <c r="M1008" s="64"/>
      <c r="N1008" s="93"/>
      <c r="O1008" s="93"/>
      <c r="P1008" s="93"/>
      <c r="Q1008" s="93"/>
    </row>
    <row r="1009" spans="1:17" s="55" customFormat="1">
      <c r="A1009" s="149"/>
      <c r="B1009" s="149"/>
      <c r="C1009" s="149"/>
      <c r="D1009" s="149"/>
      <c r="E1009" s="64"/>
      <c r="F1009" s="149"/>
      <c r="G1009" s="149"/>
      <c r="H1009" s="64"/>
      <c r="I1009" s="149"/>
      <c r="J1009" s="149"/>
      <c r="K1009" s="149"/>
      <c r="L1009" s="149"/>
      <c r="M1009" s="64"/>
      <c r="N1009" s="93"/>
      <c r="O1009" s="93"/>
      <c r="P1009" s="93"/>
      <c r="Q1009" s="93"/>
    </row>
    <row r="1010" spans="1:17" s="55" customFormat="1">
      <c r="A1010" s="149"/>
      <c r="B1010" s="149"/>
      <c r="C1010" s="149"/>
      <c r="D1010" s="149"/>
      <c r="E1010" s="64"/>
      <c r="F1010" s="149"/>
      <c r="G1010" s="149"/>
      <c r="H1010" s="64"/>
      <c r="I1010" s="149"/>
      <c r="J1010" s="149"/>
      <c r="K1010" s="149"/>
      <c r="L1010" s="149"/>
      <c r="M1010" s="64"/>
      <c r="N1010" s="93"/>
      <c r="O1010" s="93"/>
      <c r="P1010" s="93"/>
      <c r="Q1010" s="93"/>
    </row>
    <row r="1011" spans="1:17" s="55" customFormat="1">
      <c r="A1011" s="149"/>
      <c r="B1011" s="149"/>
      <c r="C1011" s="149"/>
      <c r="D1011" s="149"/>
      <c r="E1011" s="64"/>
      <c r="F1011" s="149"/>
      <c r="G1011" s="149"/>
      <c r="H1011" s="64"/>
      <c r="I1011" s="149"/>
      <c r="J1011" s="149"/>
      <c r="K1011" s="149"/>
      <c r="L1011" s="149"/>
      <c r="M1011" s="64"/>
      <c r="N1011" s="93"/>
      <c r="O1011" s="93"/>
      <c r="P1011" s="93"/>
      <c r="Q1011" s="93"/>
    </row>
    <row r="1012" spans="1:17" s="55" customFormat="1">
      <c r="A1012" s="149"/>
      <c r="B1012" s="149"/>
      <c r="C1012" s="149"/>
      <c r="D1012" s="149"/>
      <c r="E1012" s="64"/>
      <c r="F1012" s="149"/>
      <c r="G1012" s="149"/>
      <c r="H1012" s="64"/>
      <c r="I1012" s="149"/>
      <c r="J1012" s="149"/>
      <c r="K1012" s="149"/>
      <c r="L1012" s="149"/>
      <c r="M1012" s="64"/>
      <c r="N1012" s="93"/>
      <c r="O1012" s="93"/>
      <c r="P1012" s="93"/>
      <c r="Q1012" s="93"/>
    </row>
    <row r="1013" spans="1:17" s="55" customFormat="1">
      <c r="A1013" s="149"/>
      <c r="B1013" s="149"/>
      <c r="C1013" s="149"/>
      <c r="D1013" s="149"/>
      <c r="E1013" s="64"/>
      <c r="F1013" s="149"/>
      <c r="G1013" s="149"/>
      <c r="H1013" s="64"/>
      <c r="I1013" s="149"/>
      <c r="J1013" s="149"/>
      <c r="K1013" s="149"/>
      <c r="L1013" s="149"/>
      <c r="M1013" s="64"/>
      <c r="N1013" s="93"/>
      <c r="O1013" s="93"/>
      <c r="P1013" s="93"/>
      <c r="Q1013" s="93"/>
    </row>
    <row r="1014" spans="1:17" s="55" customFormat="1">
      <c r="A1014" s="149"/>
      <c r="B1014" s="149"/>
      <c r="C1014" s="149"/>
      <c r="D1014" s="149"/>
      <c r="E1014" s="64"/>
      <c r="F1014" s="149"/>
      <c r="G1014" s="149"/>
      <c r="H1014" s="64"/>
      <c r="I1014" s="149"/>
      <c r="J1014" s="149"/>
      <c r="K1014" s="149"/>
      <c r="L1014" s="149"/>
      <c r="M1014" s="64"/>
      <c r="N1014" s="93"/>
      <c r="O1014" s="93"/>
      <c r="P1014" s="93"/>
      <c r="Q1014" s="93"/>
    </row>
    <row r="1015" spans="1:17" s="55" customFormat="1">
      <c r="A1015" s="149"/>
      <c r="B1015" s="149"/>
      <c r="C1015" s="149"/>
      <c r="D1015" s="149"/>
      <c r="E1015" s="64"/>
      <c r="F1015" s="149"/>
      <c r="G1015" s="149"/>
      <c r="H1015" s="64"/>
      <c r="I1015" s="149"/>
      <c r="J1015" s="149"/>
      <c r="K1015" s="149"/>
      <c r="L1015" s="149"/>
      <c r="M1015" s="64"/>
      <c r="N1015" s="93"/>
      <c r="O1015" s="93"/>
      <c r="P1015" s="93"/>
      <c r="Q1015" s="93"/>
    </row>
    <row r="1016" spans="1:17" s="55" customFormat="1">
      <c r="A1016" s="149"/>
      <c r="B1016" s="149"/>
      <c r="C1016" s="149"/>
      <c r="D1016" s="149"/>
      <c r="E1016" s="64"/>
      <c r="F1016" s="149"/>
      <c r="G1016" s="149"/>
      <c r="H1016" s="64"/>
      <c r="I1016" s="149"/>
      <c r="J1016" s="149"/>
      <c r="K1016" s="149"/>
      <c r="L1016" s="149"/>
      <c r="M1016" s="64"/>
      <c r="N1016" s="93"/>
      <c r="O1016" s="93"/>
      <c r="P1016" s="93"/>
      <c r="Q1016" s="93"/>
    </row>
    <row r="1017" spans="1:17" s="55" customFormat="1">
      <c r="A1017" s="149"/>
      <c r="B1017" s="149"/>
      <c r="C1017" s="149"/>
      <c r="D1017" s="149"/>
      <c r="E1017" s="64"/>
      <c r="F1017" s="149"/>
      <c r="G1017" s="149"/>
      <c r="H1017" s="64"/>
      <c r="I1017" s="149"/>
      <c r="J1017" s="149"/>
      <c r="K1017" s="149"/>
      <c r="L1017" s="149"/>
      <c r="M1017" s="64"/>
      <c r="N1017" s="93"/>
      <c r="O1017" s="93"/>
      <c r="P1017" s="93"/>
      <c r="Q1017" s="93"/>
    </row>
    <row r="1018" spans="1:17" s="55" customFormat="1">
      <c r="A1018" s="149"/>
      <c r="B1018" s="149"/>
      <c r="C1018" s="149"/>
      <c r="D1018" s="149"/>
      <c r="E1018" s="64"/>
      <c r="F1018" s="149"/>
      <c r="G1018" s="149"/>
      <c r="H1018" s="64"/>
      <c r="I1018" s="149"/>
      <c r="J1018" s="149"/>
      <c r="K1018" s="149"/>
      <c r="L1018" s="149"/>
      <c r="M1018" s="64"/>
      <c r="N1018" s="93"/>
      <c r="O1018" s="93"/>
      <c r="P1018" s="93"/>
      <c r="Q1018" s="93"/>
    </row>
    <row r="1019" spans="1:17" s="55" customFormat="1">
      <c r="A1019" s="149"/>
      <c r="B1019" s="149"/>
      <c r="C1019" s="149"/>
      <c r="D1019" s="149"/>
      <c r="E1019" s="64"/>
      <c r="F1019" s="149"/>
      <c r="G1019" s="149"/>
      <c r="H1019" s="64"/>
      <c r="I1019" s="149"/>
      <c r="J1019" s="149"/>
      <c r="K1019" s="149"/>
      <c r="L1019" s="149"/>
      <c r="M1019" s="64"/>
      <c r="N1019" s="93"/>
      <c r="O1019" s="93"/>
      <c r="P1019" s="93"/>
      <c r="Q1019" s="93"/>
    </row>
    <row r="1020" spans="1:17" s="55" customFormat="1">
      <c r="A1020" s="149"/>
      <c r="B1020" s="149"/>
      <c r="C1020" s="149"/>
      <c r="D1020" s="149"/>
      <c r="E1020" s="64"/>
      <c r="F1020" s="149"/>
      <c r="G1020" s="149"/>
      <c r="H1020" s="64"/>
      <c r="I1020" s="149"/>
      <c r="J1020" s="149"/>
      <c r="K1020" s="149"/>
      <c r="L1020" s="149"/>
      <c r="M1020" s="64"/>
      <c r="N1020" s="93"/>
      <c r="O1020" s="93"/>
      <c r="P1020" s="93"/>
      <c r="Q1020" s="93"/>
    </row>
    <row r="1021" spans="1:17" s="55" customFormat="1">
      <c r="A1021" s="149"/>
      <c r="B1021" s="149"/>
      <c r="C1021" s="149"/>
      <c r="D1021" s="149"/>
      <c r="E1021" s="64"/>
      <c r="F1021" s="149"/>
      <c r="G1021" s="149"/>
      <c r="H1021" s="64"/>
      <c r="I1021" s="149"/>
      <c r="J1021" s="149"/>
      <c r="K1021" s="149"/>
      <c r="L1021" s="149"/>
      <c r="M1021" s="64"/>
      <c r="N1021" s="93"/>
      <c r="O1021" s="93"/>
      <c r="P1021" s="93"/>
      <c r="Q1021" s="93"/>
    </row>
    <row r="1022" spans="1:17" s="55" customFormat="1">
      <c r="A1022" s="149"/>
      <c r="B1022" s="149"/>
      <c r="C1022" s="149"/>
      <c r="D1022" s="149"/>
      <c r="E1022" s="64"/>
      <c r="F1022" s="149"/>
      <c r="G1022" s="149"/>
      <c r="H1022" s="64"/>
      <c r="I1022" s="149"/>
      <c r="J1022" s="149"/>
      <c r="K1022" s="149"/>
      <c r="L1022" s="149"/>
      <c r="M1022" s="64"/>
      <c r="N1022" s="93"/>
      <c r="O1022" s="93"/>
      <c r="P1022" s="93"/>
      <c r="Q1022" s="93"/>
    </row>
    <row r="1023" spans="1:17" s="55" customFormat="1">
      <c r="A1023" s="149"/>
      <c r="B1023" s="149"/>
      <c r="C1023" s="149"/>
      <c r="D1023" s="149"/>
      <c r="E1023" s="64"/>
      <c r="F1023" s="149"/>
      <c r="G1023" s="149"/>
      <c r="H1023" s="64"/>
      <c r="I1023" s="149"/>
      <c r="J1023" s="149"/>
      <c r="K1023" s="149"/>
      <c r="L1023" s="149"/>
      <c r="M1023" s="64"/>
      <c r="N1023" s="93"/>
      <c r="O1023" s="93"/>
      <c r="P1023" s="93"/>
      <c r="Q1023" s="93"/>
    </row>
    <row r="1024" spans="1:17" s="55" customFormat="1">
      <c r="A1024" s="149"/>
      <c r="B1024" s="149"/>
      <c r="C1024" s="149"/>
      <c r="D1024" s="149"/>
      <c r="E1024" s="64"/>
      <c r="F1024" s="149"/>
      <c r="G1024" s="149"/>
      <c r="H1024" s="64"/>
      <c r="I1024" s="149"/>
      <c r="J1024" s="149"/>
      <c r="K1024" s="149"/>
      <c r="L1024" s="149"/>
      <c r="M1024" s="64"/>
      <c r="N1024" s="93"/>
      <c r="O1024" s="93"/>
      <c r="P1024" s="93"/>
      <c r="Q1024" s="93"/>
    </row>
    <row r="1025" spans="1:17" s="55" customFormat="1">
      <c r="A1025" s="149"/>
      <c r="B1025" s="149"/>
      <c r="C1025" s="149"/>
      <c r="D1025" s="149"/>
      <c r="E1025" s="64"/>
      <c r="F1025" s="149"/>
      <c r="G1025" s="149"/>
      <c r="H1025" s="64"/>
      <c r="I1025" s="149"/>
      <c r="J1025" s="149"/>
      <c r="K1025" s="149"/>
      <c r="L1025" s="149"/>
      <c r="M1025" s="64"/>
      <c r="N1025" s="93"/>
      <c r="O1025" s="93"/>
      <c r="P1025" s="93"/>
      <c r="Q1025" s="93"/>
    </row>
    <row r="1026" spans="1:17" s="55" customFormat="1">
      <c r="A1026" s="149"/>
      <c r="B1026" s="149"/>
      <c r="C1026" s="149"/>
      <c r="D1026" s="149"/>
      <c r="E1026" s="64"/>
      <c r="F1026" s="149"/>
      <c r="G1026" s="149"/>
      <c r="H1026" s="64"/>
      <c r="I1026" s="149"/>
      <c r="J1026" s="149"/>
      <c r="K1026" s="149"/>
      <c r="L1026" s="149"/>
      <c r="M1026" s="64"/>
      <c r="N1026" s="93"/>
      <c r="O1026" s="93"/>
      <c r="P1026" s="93"/>
      <c r="Q1026" s="93"/>
    </row>
    <row r="1027" spans="1:17" s="55" customFormat="1">
      <c r="A1027" s="149"/>
      <c r="B1027" s="149"/>
      <c r="C1027" s="149"/>
      <c r="D1027" s="149"/>
      <c r="E1027" s="64"/>
      <c r="F1027" s="149"/>
      <c r="G1027" s="149"/>
      <c r="H1027" s="64"/>
      <c r="I1027" s="149"/>
      <c r="J1027" s="149"/>
      <c r="K1027" s="149"/>
      <c r="L1027" s="149"/>
      <c r="M1027" s="64"/>
      <c r="N1027" s="93"/>
      <c r="O1027" s="93"/>
      <c r="P1027" s="93"/>
      <c r="Q1027" s="93"/>
    </row>
    <row r="1028" spans="1:17" s="55" customFormat="1">
      <c r="A1028" s="149"/>
      <c r="B1028" s="149"/>
      <c r="C1028" s="149"/>
      <c r="D1028" s="149"/>
      <c r="E1028" s="64"/>
      <c r="F1028" s="149"/>
      <c r="G1028" s="149"/>
      <c r="H1028" s="64"/>
      <c r="I1028" s="149"/>
      <c r="J1028" s="149"/>
      <c r="K1028" s="149"/>
      <c r="L1028" s="149"/>
      <c r="M1028" s="64"/>
      <c r="N1028" s="93"/>
      <c r="O1028" s="93"/>
      <c r="P1028" s="93"/>
      <c r="Q1028" s="93"/>
    </row>
    <row r="1029" spans="1:17" s="55" customFormat="1">
      <c r="A1029" s="149"/>
      <c r="B1029" s="149"/>
      <c r="C1029" s="149"/>
      <c r="D1029" s="149"/>
      <c r="E1029" s="64"/>
      <c r="F1029" s="149"/>
      <c r="G1029" s="149"/>
      <c r="H1029" s="64"/>
      <c r="I1029" s="149"/>
      <c r="J1029" s="149"/>
      <c r="K1029" s="149"/>
      <c r="L1029" s="149"/>
      <c r="M1029" s="64"/>
      <c r="N1029" s="93"/>
      <c r="O1029" s="93"/>
      <c r="P1029" s="93"/>
      <c r="Q1029" s="93"/>
    </row>
    <row r="1030" spans="1:17" s="55" customFormat="1">
      <c r="A1030" s="149"/>
      <c r="B1030" s="149"/>
      <c r="C1030" s="149"/>
      <c r="D1030" s="149"/>
      <c r="E1030" s="64"/>
      <c r="F1030" s="149"/>
      <c r="G1030" s="149"/>
      <c r="H1030" s="64"/>
      <c r="I1030" s="149"/>
      <c r="J1030" s="149"/>
      <c r="K1030" s="149"/>
      <c r="L1030" s="149"/>
      <c r="M1030" s="64"/>
      <c r="N1030" s="93"/>
      <c r="O1030" s="93"/>
      <c r="P1030" s="93"/>
      <c r="Q1030" s="93"/>
    </row>
    <row r="1031" spans="1:17" s="55" customFormat="1">
      <c r="A1031" s="149"/>
      <c r="B1031" s="149"/>
      <c r="C1031" s="149"/>
      <c r="D1031" s="149"/>
      <c r="E1031" s="64"/>
      <c r="F1031" s="149"/>
      <c r="G1031" s="149"/>
      <c r="H1031" s="64"/>
      <c r="I1031" s="149"/>
      <c r="J1031" s="149"/>
      <c r="K1031" s="149"/>
      <c r="L1031" s="149"/>
      <c r="M1031" s="64"/>
      <c r="N1031" s="93"/>
      <c r="O1031" s="93"/>
      <c r="P1031" s="93"/>
      <c r="Q1031" s="93"/>
    </row>
    <row r="1032" spans="1:17" s="55" customFormat="1">
      <c r="A1032" s="149"/>
      <c r="B1032" s="149"/>
      <c r="C1032" s="149"/>
      <c r="D1032" s="149"/>
      <c r="E1032" s="64"/>
      <c r="F1032" s="149"/>
      <c r="G1032" s="149"/>
      <c r="H1032" s="64"/>
      <c r="I1032" s="149"/>
      <c r="J1032" s="149"/>
      <c r="K1032" s="149"/>
      <c r="L1032" s="149"/>
      <c r="M1032" s="64"/>
      <c r="N1032" s="93"/>
      <c r="O1032" s="93"/>
      <c r="P1032" s="93"/>
      <c r="Q1032" s="93"/>
    </row>
    <row r="1033" spans="1:17" s="55" customFormat="1">
      <c r="A1033" s="149"/>
      <c r="B1033" s="149"/>
      <c r="C1033" s="149"/>
      <c r="D1033" s="149"/>
      <c r="E1033" s="64"/>
      <c r="F1033" s="149"/>
      <c r="G1033" s="149"/>
      <c r="H1033" s="64"/>
      <c r="I1033" s="149"/>
      <c r="J1033" s="149"/>
      <c r="K1033" s="149"/>
      <c r="L1033" s="149"/>
      <c r="M1033" s="64"/>
      <c r="N1033" s="93"/>
      <c r="O1033" s="93"/>
      <c r="P1033" s="93"/>
      <c r="Q1033" s="93"/>
    </row>
    <row r="1034" spans="1:17" s="55" customFormat="1">
      <c r="A1034" s="149"/>
      <c r="B1034" s="149"/>
      <c r="C1034" s="149"/>
      <c r="D1034" s="149"/>
      <c r="E1034" s="64"/>
      <c r="F1034" s="149"/>
      <c r="G1034" s="149"/>
      <c r="H1034" s="64"/>
      <c r="I1034" s="149"/>
      <c r="J1034" s="149"/>
      <c r="K1034" s="149"/>
      <c r="L1034" s="149"/>
      <c r="M1034" s="64"/>
      <c r="N1034" s="93"/>
      <c r="O1034" s="93"/>
      <c r="P1034" s="93"/>
      <c r="Q1034" s="93"/>
    </row>
    <row r="1035" spans="1:17" s="55" customFormat="1">
      <c r="A1035" s="149"/>
      <c r="B1035" s="149"/>
      <c r="C1035" s="149"/>
      <c r="D1035" s="149"/>
      <c r="E1035" s="64"/>
      <c r="F1035" s="149"/>
      <c r="G1035" s="149"/>
      <c r="H1035" s="64"/>
      <c r="I1035" s="149"/>
      <c r="J1035" s="149"/>
      <c r="K1035" s="149"/>
      <c r="L1035" s="149"/>
      <c r="M1035" s="64"/>
      <c r="N1035" s="93"/>
      <c r="O1035" s="93"/>
      <c r="P1035" s="93"/>
      <c r="Q1035" s="93"/>
    </row>
    <row r="1036" spans="1:17" s="55" customFormat="1">
      <c r="A1036" s="149"/>
      <c r="B1036" s="149"/>
      <c r="C1036" s="149"/>
      <c r="D1036" s="149"/>
      <c r="E1036" s="64"/>
      <c r="F1036" s="149"/>
      <c r="G1036" s="149"/>
      <c r="H1036" s="64"/>
      <c r="I1036" s="149"/>
      <c r="J1036" s="149"/>
      <c r="K1036" s="149"/>
      <c r="L1036" s="149"/>
      <c r="M1036" s="64"/>
      <c r="N1036" s="93"/>
      <c r="O1036" s="93"/>
      <c r="P1036" s="93"/>
      <c r="Q1036" s="93"/>
    </row>
    <row r="1037" spans="1:17" s="55" customFormat="1">
      <c r="A1037" s="149"/>
      <c r="B1037" s="149"/>
      <c r="C1037" s="149"/>
      <c r="D1037" s="149"/>
      <c r="E1037" s="64"/>
      <c r="F1037" s="149"/>
      <c r="G1037" s="149"/>
      <c r="H1037" s="64"/>
      <c r="I1037" s="149"/>
      <c r="J1037" s="149"/>
      <c r="K1037" s="149"/>
      <c r="L1037" s="149"/>
      <c r="M1037" s="64"/>
      <c r="N1037" s="93"/>
      <c r="O1037" s="93"/>
      <c r="P1037" s="93"/>
      <c r="Q1037" s="93"/>
    </row>
    <row r="1038" spans="1:17" s="55" customFormat="1">
      <c r="A1038" s="149"/>
      <c r="B1038" s="149"/>
      <c r="C1038" s="149"/>
      <c r="D1038" s="149"/>
      <c r="E1038" s="64"/>
      <c r="F1038" s="149"/>
      <c r="G1038" s="149"/>
      <c r="H1038" s="64"/>
      <c r="I1038" s="149"/>
      <c r="J1038" s="149"/>
      <c r="K1038" s="149"/>
      <c r="L1038" s="149"/>
      <c r="M1038" s="64"/>
      <c r="N1038" s="93"/>
      <c r="O1038" s="93"/>
      <c r="P1038" s="93"/>
      <c r="Q1038" s="93"/>
    </row>
    <row r="1039" spans="1:17" s="55" customFormat="1">
      <c r="A1039" s="149"/>
      <c r="B1039" s="149"/>
      <c r="C1039" s="149"/>
      <c r="D1039" s="149"/>
      <c r="E1039" s="64"/>
      <c r="F1039" s="149"/>
      <c r="G1039" s="149"/>
      <c r="H1039" s="64"/>
      <c r="I1039" s="149"/>
      <c r="J1039" s="149"/>
      <c r="K1039" s="149"/>
      <c r="L1039" s="149"/>
      <c r="M1039" s="64"/>
      <c r="N1039" s="93"/>
      <c r="O1039" s="93"/>
      <c r="P1039" s="93"/>
      <c r="Q1039" s="93"/>
    </row>
    <row r="1040" spans="1:17" s="55" customFormat="1">
      <c r="A1040" s="149"/>
      <c r="B1040" s="149"/>
      <c r="C1040" s="149"/>
      <c r="D1040" s="149"/>
      <c r="E1040" s="64"/>
      <c r="F1040" s="149"/>
      <c r="G1040" s="149"/>
      <c r="H1040" s="64"/>
      <c r="I1040" s="149"/>
      <c r="J1040" s="149"/>
      <c r="K1040" s="149"/>
      <c r="L1040" s="149"/>
      <c r="M1040" s="64"/>
      <c r="N1040" s="93"/>
      <c r="O1040" s="93"/>
      <c r="P1040" s="93"/>
      <c r="Q1040" s="93"/>
    </row>
    <row r="1041" spans="1:17" s="55" customFormat="1">
      <c r="A1041" s="149"/>
      <c r="B1041" s="149"/>
      <c r="C1041" s="149"/>
      <c r="D1041" s="149"/>
      <c r="E1041" s="64"/>
      <c r="F1041" s="149"/>
      <c r="G1041" s="149"/>
      <c r="H1041" s="64"/>
      <c r="I1041" s="149"/>
      <c r="J1041" s="149"/>
      <c r="K1041" s="149"/>
      <c r="L1041" s="149"/>
      <c r="M1041" s="64"/>
      <c r="N1041" s="93"/>
      <c r="O1041" s="93"/>
      <c r="P1041" s="93"/>
      <c r="Q1041" s="93"/>
    </row>
    <row r="1042" spans="1:17" s="55" customFormat="1">
      <c r="A1042" s="149"/>
      <c r="B1042" s="149"/>
      <c r="C1042" s="149"/>
      <c r="D1042" s="149"/>
      <c r="E1042" s="64"/>
      <c r="F1042" s="149"/>
      <c r="G1042" s="149"/>
      <c r="H1042" s="64"/>
      <c r="I1042" s="149"/>
      <c r="J1042" s="149"/>
      <c r="K1042" s="149"/>
      <c r="L1042" s="149"/>
      <c r="M1042" s="64"/>
      <c r="N1042" s="93"/>
      <c r="O1042" s="93"/>
      <c r="P1042" s="93"/>
      <c r="Q1042" s="93"/>
    </row>
    <row r="1043" spans="1:17" s="55" customFormat="1">
      <c r="A1043" s="149"/>
      <c r="B1043" s="149"/>
      <c r="C1043" s="149"/>
      <c r="D1043" s="149"/>
      <c r="E1043" s="64"/>
      <c r="F1043" s="149"/>
      <c r="G1043" s="149"/>
      <c r="H1043" s="64"/>
      <c r="I1043" s="149"/>
      <c r="J1043" s="149"/>
      <c r="K1043" s="149"/>
      <c r="L1043" s="149"/>
      <c r="M1043" s="64"/>
      <c r="N1043" s="93"/>
      <c r="O1043" s="93"/>
      <c r="P1043" s="93"/>
      <c r="Q1043" s="93"/>
    </row>
    <row r="1044" spans="1:17" s="55" customFormat="1">
      <c r="A1044" s="149"/>
      <c r="B1044" s="149"/>
      <c r="C1044" s="149"/>
      <c r="D1044" s="149"/>
      <c r="E1044" s="64"/>
      <c r="F1044" s="149"/>
      <c r="G1044" s="149"/>
      <c r="H1044" s="64"/>
      <c r="I1044" s="149"/>
      <c r="J1044" s="149"/>
      <c r="K1044" s="149"/>
      <c r="L1044" s="149"/>
      <c r="M1044" s="64"/>
      <c r="N1044" s="93"/>
      <c r="O1044" s="93"/>
      <c r="P1044" s="93"/>
      <c r="Q1044" s="93"/>
    </row>
    <row r="1045" spans="1:17" s="55" customFormat="1">
      <c r="A1045" s="149"/>
      <c r="B1045" s="149"/>
      <c r="C1045" s="149"/>
      <c r="D1045" s="149"/>
      <c r="E1045" s="64"/>
      <c r="F1045" s="149"/>
      <c r="G1045" s="149"/>
      <c r="H1045" s="64"/>
      <c r="I1045" s="149"/>
      <c r="J1045" s="149"/>
      <c r="K1045" s="149"/>
      <c r="L1045" s="149"/>
      <c r="M1045" s="64"/>
      <c r="N1045" s="93"/>
      <c r="O1045" s="93"/>
      <c r="P1045" s="93"/>
      <c r="Q1045" s="93"/>
    </row>
    <row r="1046" spans="1:17" s="55" customFormat="1">
      <c r="A1046" s="149"/>
      <c r="B1046" s="149"/>
      <c r="C1046" s="149"/>
      <c r="D1046" s="149"/>
      <c r="E1046" s="64"/>
      <c r="F1046" s="149"/>
      <c r="G1046" s="149"/>
      <c r="H1046" s="64"/>
      <c r="I1046" s="149"/>
      <c r="J1046" s="149"/>
      <c r="K1046" s="149"/>
      <c r="L1046" s="149"/>
      <c r="M1046" s="64"/>
      <c r="N1046" s="93"/>
      <c r="O1046" s="93"/>
      <c r="P1046" s="93"/>
      <c r="Q1046" s="93"/>
    </row>
    <row r="1047" spans="1:17" s="55" customFormat="1">
      <c r="A1047" s="149"/>
      <c r="B1047" s="149"/>
      <c r="C1047" s="149"/>
      <c r="D1047" s="149"/>
      <c r="E1047" s="64"/>
      <c r="F1047" s="149"/>
      <c r="G1047" s="149"/>
      <c r="H1047" s="64"/>
      <c r="I1047" s="149"/>
      <c r="J1047" s="149"/>
      <c r="K1047" s="149"/>
      <c r="L1047" s="149"/>
      <c r="M1047" s="64"/>
      <c r="N1047" s="93"/>
      <c r="O1047" s="93"/>
      <c r="P1047" s="93"/>
      <c r="Q1047" s="93"/>
    </row>
    <row r="1048" spans="1:17" s="55" customFormat="1">
      <c r="A1048" s="149"/>
      <c r="B1048" s="149"/>
      <c r="C1048" s="149"/>
      <c r="D1048" s="149"/>
      <c r="E1048" s="64"/>
      <c r="F1048" s="149"/>
      <c r="G1048" s="149"/>
      <c r="H1048" s="64"/>
      <c r="I1048" s="149"/>
      <c r="J1048" s="149"/>
      <c r="K1048" s="149"/>
      <c r="L1048" s="149"/>
      <c r="M1048" s="64"/>
      <c r="N1048" s="93"/>
      <c r="O1048" s="93"/>
      <c r="P1048" s="93"/>
      <c r="Q1048" s="93"/>
    </row>
    <row r="1049" spans="1:17" s="55" customFormat="1">
      <c r="A1049" s="149"/>
      <c r="B1049" s="149"/>
      <c r="C1049" s="149"/>
      <c r="D1049" s="149"/>
      <c r="E1049" s="64"/>
      <c r="F1049" s="149"/>
      <c r="G1049" s="149"/>
      <c r="H1049" s="64"/>
      <c r="I1049" s="149"/>
      <c r="J1049" s="149"/>
      <c r="K1049" s="149"/>
      <c r="L1049" s="149"/>
      <c r="M1049" s="64"/>
      <c r="N1049" s="93"/>
      <c r="O1049" s="93"/>
      <c r="P1049" s="93"/>
      <c r="Q1049" s="93"/>
    </row>
    <row r="1050" spans="1:17" s="55" customFormat="1">
      <c r="A1050" s="149"/>
      <c r="B1050" s="149"/>
      <c r="C1050" s="149"/>
      <c r="D1050" s="149"/>
      <c r="E1050" s="64"/>
      <c r="F1050" s="149"/>
      <c r="G1050" s="149"/>
      <c r="H1050" s="64"/>
      <c r="I1050" s="149"/>
      <c r="J1050" s="149"/>
      <c r="K1050" s="149"/>
      <c r="L1050" s="149"/>
      <c r="M1050" s="64"/>
      <c r="N1050" s="93"/>
      <c r="O1050" s="93"/>
      <c r="P1050" s="93"/>
      <c r="Q1050" s="93"/>
    </row>
    <row r="1051" spans="1:17" s="55" customFormat="1">
      <c r="A1051" s="149"/>
      <c r="B1051" s="149"/>
      <c r="C1051" s="149"/>
      <c r="D1051" s="149"/>
      <c r="E1051" s="64"/>
      <c r="F1051" s="149"/>
      <c r="G1051" s="149"/>
      <c r="H1051" s="64"/>
      <c r="I1051" s="149"/>
      <c r="J1051" s="149"/>
      <c r="K1051" s="149"/>
      <c r="L1051" s="149"/>
      <c r="M1051" s="64"/>
      <c r="N1051" s="93"/>
      <c r="O1051" s="93"/>
      <c r="P1051" s="93"/>
      <c r="Q1051" s="93"/>
    </row>
    <row r="1052" spans="1:17" s="55" customFormat="1">
      <c r="A1052" s="149"/>
      <c r="B1052" s="149"/>
      <c r="C1052" s="149"/>
      <c r="D1052" s="149"/>
      <c r="E1052" s="64"/>
      <c r="F1052" s="149"/>
      <c r="G1052" s="149"/>
      <c r="H1052" s="64"/>
      <c r="I1052" s="149"/>
      <c r="J1052" s="149"/>
      <c r="K1052" s="149"/>
      <c r="L1052" s="149"/>
      <c r="M1052" s="64"/>
      <c r="N1052" s="93"/>
      <c r="O1052" s="93"/>
      <c r="P1052" s="93"/>
      <c r="Q1052" s="93"/>
    </row>
    <row r="1053" spans="1:17" s="55" customFormat="1">
      <c r="A1053" s="149"/>
      <c r="B1053" s="149"/>
      <c r="C1053" s="149"/>
      <c r="D1053" s="149"/>
      <c r="E1053" s="64"/>
      <c r="F1053" s="149"/>
      <c r="G1053" s="149"/>
      <c r="H1053" s="64"/>
      <c r="I1053" s="149"/>
      <c r="J1053" s="149"/>
      <c r="K1053" s="149"/>
      <c r="L1053" s="149"/>
      <c r="M1053" s="64"/>
      <c r="N1053" s="93"/>
      <c r="O1053" s="93"/>
      <c r="P1053" s="93"/>
      <c r="Q1053" s="93"/>
    </row>
    <row r="1054" spans="1:17" s="55" customFormat="1">
      <c r="A1054" s="149"/>
      <c r="B1054" s="149"/>
      <c r="C1054" s="149"/>
      <c r="D1054" s="149"/>
      <c r="E1054" s="64"/>
      <c r="F1054" s="149"/>
      <c r="G1054" s="149"/>
      <c r="H1054" s="64"/>
      <c r="I1054" s="149"/>
      <c r="J1054" s="149"/>
      <c r="K1054" s="149"/>
      <c r="L1054" s="149"/>
      <c r="M1054" s="64"/>
      <c r="N1054" s="93"/>
      <c r="O1054" s="93"/>
      <c r="P1054" s="93"/>
      <c r="Q1054" s="93"/>
    </row>
    <row r="1055" spans="1:17" s="55" customFormat="1">
      <c r="A1055" s="149"/>
      <c r="B1055" s="149"/>
      <c r="C1055" s="149"/>
      <c r="D1055" s="149"/>
      <c r="E1055" s="64"/>
      <c r="F1055" s="149"/>
      <c r="G1055" s="149"/>
      <c r="H1055" s="64"/>
      <c r="I1055" s="149"/>
      <c r="J1055" s="149"/>
      <c r="K1055" s="149"/>
      <c r="L1055" s="149"/>
      <c r="M1055" s="64"/>
      <c r="N1055" s="93"/>
      <c r="O1055" s="93"/>
      <c r="P1055" s="93"/>
      <c r="Q1055" s="93"/>
    </row>
    <row r="1056" spans="1:17" s="55" customFormat="1">
      <c r="A1056" s="149"/>
      <c r="B1056" s="149"/>
      <c r="C1056" s="149"/>
      <c r="D1056" s="149"/>
      <c r="E1056" s="64"/>
      <c r="F1056" s="149"/>
      <c r="G1056" s="149"/>
      <c r="H1056" s="64"/>
      <c r="I1056" s="149"/>
      <c r="J1056" s="149"/>
      <c r="K1056" s="149"/>
      <c r="L1056" s="149"/>
      <c r="M1056" s="64"/>
      <c r="N1056" s="93"/>
      <c r="O1056" s="93"/>
      <c r="P1056" s="93"/>
      <c r="Q1056" s="93"/>
    </row>
    <row r="1057" spans="1:17" s="55" customFormat="1">
      <c r="A1057" s="149"/>
      <c r="B1057" s="149"/>
      <c r="C1057" s="149"/>
      <c r="D1057" s="149"/>
      <c r="E1057" s="64"/>
      <c r="F1057" s="149"/>
      <c r="G1057" s="149"/>
      <c r="H1057" s="64"/>
      <c r="I1057" s="149"/>
      <c r="J1057" s="149"/>
      <c r="K1057" s="149"/>
      <c r="L1057" s="149"/>
      <c r="M1057" s="64"/>
      <c r="N1057" s="93"/>
      <c r="O1057" s="93"/>
      <c r="P1057" s="93"/>
      <c r="Q1057" s="93"/>
    </row>
    <row r="1058" spans="1:17" s="55" customFormat="1">
      <c r="A1058" s="149"/>
      <c r="B1058" s="149"/>
      <c r="C1058" s="149"/>
      <c r="D1058" s="149"/>
      <c r="E1058" s="64"/>
      <c r="F1058" s="149"/>
      <c r="G1058" s="149"/>
      <c r="H1058" s="64"/>
      <c r="I1058" s="149"/>
      <c r="J1058" s="149"/>
      <c r="K1058" s="149"/>
      <c r="L1058" s="149"/>
      <c r="M1058" s="64"/>
      <c r="N1058" s="93"/>
      <c r="O1058" s="93"/>
      <c r="P1058" s="93"/>
      <c r="Q1058" s="93"/>
    </row>
    <row r="1059" spans="1:17" s="55" customFormat="1">
      <c r="A1059" s="149"/>
      <c r="B1059" s="149"/>
      <c r="C1059" s="149"/>
      <c r="D1059" s="149"/>
      <c r="E1059" s="64"/>
      <c r="F1059" s="149"/>
      <c r="G1059" s="149"/>
      <c r="H1059" s="64"/>
      <c r="I1059" s="149"/>
      <c r="J1059" s="149"/>
      <c r="K1059" s="149"/>
      <c r="L1059" s="149"/>
      <c r="M1059" s="64"/>
      <c r="N1059" s="93"/>
      <c r="O1059" s="93"/>
      <c r="P1059" s="93"/>
      <c r="Q1059" s="93"/>
    </row>
    <row r="1060" spans="1:17" s="55" customFormat="1">
      <c r="A1060" s="149"/>
      <c r="B1060" s="149"/>
      <c r="C1060" s="149"/>
      <c r="D1060" s="149"/>
      <c r="E1060" s="64"/>
      <c r="F1060" s="149"/>
      <c r="G1060" s="149"/>
      <c r="H1060" s="64"/>
      <c r="I1060" s="149"/>
      <c r="J1060" s="149"/>
      <c r="K1060" s="149"/>
      <c r="L1060" s="149"/>
      <c r="M1060" s="64"/>
      <c r="N1060" s="93"/>
      <c r="O1060" s="93"/>
      <c r="P1060" s="93"/>
      <c r="Q1060" s="93"/>
    </row>
    <row r="1061" spans="1:17" s="55" customFormat="1">
      <c r="A1061" s="149"/>
      <c r="B1061" s="149"/>
      <c r="C1061" s="149"/>
      <c r="D1061" s="149"/>
      <c r="E1061" s="64"/>
      <c r="F1061" s="149"/>
      <c r="G1061" s="149"/>
      <c r="H1061" s="64"/>
      <c r="I1061" s="149"/>
      <c r="J1061" s="149"/>
      <c r="K1061" s="149"/>
      <c r="L1061" s="149"/>
      <c r="M1061" s="64"/>
      <c r="N1061" s="93"/>
      <c r="O1061" s="93"/>
      <c r="P1061" s="93"/>
      <c r="Q1061" s="93"/>
    </row>
    <row r="1062" spans="1:17" s="55" customFormat="1">
      <c r="A1062" s="149"/>
      <c r="B1062" s="149"/>
      <c r="C1062" s="149"/>
      <c r="D1062" s="149"/>
      <c r="E1062" s="64"/>
      <c r="F1062" s="149"/>
      <c r="G1062" s="149"/>
      <c r="H1062" s="64"/>
      <c r="I1062" s="149"/>
      <c r="J1062" s="149"/>
      <c r="K1062" s="149"/>
      <c r="L1062" s="149"/>
      <c r="M1062" s="64"/>
      <c r="N1062" s="93"/>
      <c r="O1062" s="93"/>
      <c r="P1062" s="93"/>
      <c r="Q1062" s="93"/>
    </row>
    <row r="1063" spans="1:17" s="55" customFormat="1">
      <c r="A1063" s="149"/>
      <c r="B1063" s="149"/>
      <c r="C1063" s="149"/>
      <c r="D1063" s="149"/>
      <c r="E1063" s="64"/>
      <c r="F1063" s="149"/>
      <c r="G1063" s="149"/>
      <c r="H1063" s="64"/>
      <c r="I1063" s="149"/>
      <c r="J1063" s="149"/>
      <c r="K1063" s="149"/>
      <c r="L1063" s="149"/>
      <c r="M1063" s="64"/>
      <c r="N1063" s="93"/>
      <c r="O1063" s="93"/>
      <c r="P1063" s="93"/>
      <c r="Q1063" s="93"/>
    </row>
    <row r="1064" spans="1:17" s="55" customFormat="1">
      <c r="A1064" s="149"/>
      <c r="B1064" s="149"/>
      <c r="C1064" s="149"/>
      <c r="D1064" s="149"/>
      <c r="E1064" s="64"/>
      <c r="F1064" s="149"/>
      <c r="G1064" s="149"/>
      <c r="H1064" s="64"/>
      <c r="I1064" s="149"/>
      <c r="J1064" s="149"/>
      <c r="K1064" s="149"/>
      <c r="L1064" s="149"/>
      <c r="M1064" s="64"/>
      <c r="N1064" s="93"/>
      <c r="O1064" s="93"/>
      <c r="P1064" s="93"/>
      <c r="Q1064" s="93"/>
    </row>
    <row r="1065" spans="1:17" s="55" customFormat="1">
      <c r="A1065" s="149"/>
      <c r="B1065" s="149"/>
      <c r="C1065" s="149"/>
      <c r="D1065" s="149"/>
      <c r="E1065" s="64"/>
      <c r="F1065" s="149"/>
      <c r="G1065" s="149"/>
      <c r="H1065" s="64"/>
      <c r="I1065" s="149"/>
      <c r="J1065" s="149"/>
      <c r="K1065" s="149"/>
      <c r="L1065" s="149"/>
      <c r="M1065" s="64"/>
      <c r="N1065" s="93"/>
      <c r="O1065" s="93"/>
      <c r="P1065" s="93"/>
      <c r="Q1065" s="93"/>
    </row>
    <row r="1066" spans="1:17" s="55" customFormat="1">
      <c r="A1066" s="149"/>
      <c r="B1066" s="149"/>
      <c r="C1066" s="149"/>
      <c r="D1066" s="149"/>
      <c r="E1066" s="64"/>
      <c r="F1066" s="149"/>
      <c r="G1066" s="149"/>
      <c r="H1066" s="64"/>
      <c r="I1066" s="149"/>
      <c r="J1066" s="149"/>
      <c r="K1066" s="149"/>
      <c r="L1066" s="149"/>
      <c r="M1066" s="64"/>
      <c r="N1066" s="93"/>
      <c r="O1066" s="93"/>
      <c r="P1066" s="93"/>
      <c r="Q1066" s="93"/>
    </row>
    <row r="1067" spans="1:17" s="55" customFormat="1">
      <c r="A1067" s="149"/>
      <c r="B1067" s="149"/>
      <c r="C1067" s="149"/>
      <c r="D1067" s="149"/>
      <c r="E1067" s="64"/>
      <c r="F1067" s="149"/>
      <c r="G1067" s="149"/>
      <c r="H1067" s="64"/>
      <c r="I1067" s="149"/>
      <c r="J1067" s="149"/>
      <c r="K1067" s="149"/>
      <c r="L1067" s="149"/>
      <c r="M1067" s="64"/>
      <c r="N1067" s="93"/>
      <c r="O1067" s="93"/>
      <c r="P1067" s="93"/>
      <c r="Q1067" s="93"/>
    </row>
    <row r="1068" spans="1:17" s="55" customFormat="1">
      <c r="A1068" s="149"/>
      <c r="B1068" s="149"/>
      <c r="C1068" s="149"/>
      <c r="D1068" s="149"/>
      <c r="E1068" s="64"/>
      <c r="F1068" s="149"/>
      <c r="G1068" s="149"/>
      <c r="H1068" s="64"/>
      <c r="I1068" s="149"/>
      <c r="J1068" s="149"/>
      <c r="K1068" s="149"/>
      <c r="L1068" s="149"/>
      <c r="M1068" s="64"/>
      <c r="N1068" s="93"/>
      <c r="O1068" s="93"/>
      <c r="P1068" s="93"/>
      <c r="Q1068" s="93"/>
    </row>
    <row r="1069" spans="1:17" s="55" customFormat="1">
      <c r="A1069" s="149"/>
      <c r="B1069" s="149"/>
      <c r="C1069" s="149"/>
      <c r="D1069" s="149"/>
      <c r="E1069" s="64"/>
      <c r="F1069" s="149"/>
      <c r="G1069" s="149"/>
      <c r="H1069" s="64"/>
      <c r="I1069" s="149"/>
      <c r="J1069" s="149"/>
      <c r="K1069" s="149"/>
      <c r="L1069" s="149"/>
      <c r="M1069" s="64"/>
      <c r="N1069" s="93"/>
      <c r="O1069" s="93"/>
      <c r="P1069" s="93"/>
      <c r="Q1069" s="93"/>
    </row>
    <row r="1070" spans="1:17" s="55" customFormat="1">
      <c r="A1070" s="149"/>
      <c r="B1070" s="149"/>
      <c r="C1070" s="149"/>
      <c r="D1070" s="149"/>
      <c r="E1070" s="64"/>
      <c r="F1070" s="149"/>
      <c r="G1070" s="149"/>
      <c r="H1070" s="64"/>
      <c r="I1070" s="149"/>
      <c r="J1070" s="149"/>
      <c r="K1070" s="149"/>
      <c r="L1070" s="149"/>
      <c r="M1070" s="64"/>
      <c r="N1070" s="93"/>
      <c r="O1070" s="93"/>
      <c r="P1070" s="93"/>
      <c r="Q1070" s="93"/>
    </row>
    <row r="1071" spans="1:17" s="55" customFormat="1">
      <c r="A1071" s="149"/>
      <c r="B1071" s="149"/>
      <c r="C1071" s="149"/>
      <c r="D1071" s="149"/>
      <c r="E1071" s="64"/>
      <c r="F1071" s="149"/>
      <c r="G1071" s="149"/>
      <c r="H1071" s="64"/>
      <c r="I1071" s="149"/>
      <c r="J1071" s="149"/>
      <c r="K1071" s="149"/>
      <c r="L1071" s="149"/>
      <c r="M1071" s="64"/>
      <c r="N1071" s="93"/>
      <c r="O1071" s="93"/>
      <c r="P1071" s="93"/>
      <c r="Q1071" s="93"/>
    </row>
    <row r="1072" spans="1:17" s="55" customFormat="1">
      <c r="A1072" s="149"/>
      <c r="B1072" s="149"/>
      <c r="C1072" s="149"/>
      <c r="D1072" s="149"/>
      <c r="E1072" s="64"/>
      <c r="F1072" s="149"/>
      <c r="G1072" s="149"/>
      <c r="H1072" s="64"/>
      <c r="I1072" s="149"/>
      <c r="J1072" s="149"/>
      <c r="K1072" s="149"/>
      <c r="L1072" s="149"/>
      <c r="M1072" s="64"/>
      <c r="N1072" s="93"/>
      <c r="O1072" s="93"/>
      <c r="P1072" s="93"/>
      <c r="Q1072" s="93"/>
    </row>
    <row r="1073" spans="1:17" s="55" customFormat="1">
      <c r="A1073" s="149"/>
      <c r="B1073" s="149"/>
      <c r="C1073" s="149"/>
      <c r="D1073" s="149"/>
      <c r="E1073" s="64"/>
      <c r="F1073" s="149"/>
      <c r="G1073" s="149"/>
      <c r="H1073" s="64"/>
      <c r="I1073" s="149"/>
      <c r="J1073" s="149"/>
      <c r="K1073" s="149"/>
      <c r="L1073" s="149"/>
      <c r="M1073" s="64"/>
      <c r="N1073" s="93"/>
      <c r="O1073" s="93"/>
      <c r="P1073" s="93"/>
      <c r="Q1073" s="93"/>
    </row>
    <row r="1074" spans="1:17" s="55" customFormat="1">
      <c r="A1074" s="149"/>
      <c r="B1074" s="149"/>
      <c r="C1074" s="149"/>
      <c r="D1074" s="149"/>
      <c r="E1074" s="64"/>
      <c r="F1074" s="149"/>
      <c r="G1074" s="149"/>
      <c r="H1074" s="64"/>
      <c r="I1074" s="149"/>
      <c r="J1074" s="149"/>
      <c r="K1074" s="149"/>
      <c r="L1074" s="149"/>
      <c r="M1074" s="64"/>
      <c r="N1074" s="93"/>
      <c r="O1074" s="93"/>
      <c r="P1074" s="93"/>
      <c r="Q1074" s="93"/>
    </row>
    <row r="1075" spans="1:17" s="55" customFormat="1">
      <c r="A1075" s="149"/>
      <c r="B1075" s="149"/>
      <c r="C1075" s="149"/>
      <c r="D1075" s="149"/>
      <c r="E1075" s="64"/>
      <c r="F1075" s="149"/>
      <c r="G1075" s="149"/>
      <c r="H1075" s="64"/>
      <c r="I1075" s="149"/>
      <c r="J1075" s="149"/>
      <c r="K1075" s="149"/>
      <c r="L1075" s="149"/>
      <c r="M1075" s="64"/>
      <c r="N1075" s="93"/>
      <c r="O1075" s="93"/>
      <c r="P1075" s="93"/>
      <c r="Q1075" s="93"/>
    </row>
    <row r="1076" spans="1:17" s="55" customFormat="1">
      <c r="A1076" s="149"/>
      <c r="B1076" s="149"/>
      <c r="C1076" s="149"/>
      <c r="D1076" s="149"/>
      <c r="E1076" s="64"/>
      <c r="F1076" s="149"/>
      <c r="G1076" s="149"/>
      <c r="H1076" s="64"/>
      <c r="I1076" s="149"/>
      <c r="J1076" s="149"/>
      <c r="K1076" s="149"/>
      <c r="L1076" s="149"/>
      <c r="M1076" s="64"/>
      <c r="N1076" s="93"/>
      <c r="O1076" s="93"/>
      <c r="P1076" s="93"/>
      <c r="Q1076" s="93"/>
    </row>
    <row r="1077" spans="1:17" s="55" customFormat="1">
      <c r="A1077" s="149"/>
      <c r="B1077" s="149"/>
      <c r="C1077" s="149"/>
      <c r="D1077" s="149"/>
      <c r="E1077" s="64"/>
      <c r="F1077" s="149"/>
      <c r="G1077" s="149"/>
      <c r="H1077" s="64"/>
      <c r="I1077" s="149"/>
      <c r="J1077" s="149"/>
      <c r="K1077" s="149"/>
      <c r="L1077" s="149"/>
      <c r="M1077" s="64"/>
      <c r="N1077" s="93"/>
      <c r="O1077" s="93"/>
      <c r="P1077" s="93"/>
      <c r="Q1077" s="93"/>
    </row>
    <row r="1078" spans="1:17" s="55" customFormat="1">
      <c r="A1078" s="149"/>
      <c r="B1078" s="149"/>
      <c r="C1078" s="149"/>
      <c r="D1078" s="149"/>
      <c r="E1078" s="64"/>
      <c r="F1078" s="149"/>
      <c r="G1078" s="149"/>
      <c r="H1078" s="64"/>
      <c r="I1078" s="149"/>
      <c r="J1078" s="149"/>
      <c r="K1078" s="149"/>
      <c r="L1078" s="149"/>
      <c r="M1078" s="64"/>
      <c r="N1078" s="93"/>
      <c r="O1078" s="93"/>
      <c r="P1078" s="93"/>
      <c r="Q1078" s="93"/>
    </row>
    <row r="1079" spans="1:17" s="55" customFormat="1">
      <c r="A1079" s="149"/>
      <c r="B1079" s="149"/>
      <c r="C1079" s="149"/>
      <c r="D1079" s="149"/>
      <c r="E1079" s="64"/>
      <c r="F1079" s="149"/>
      <c r="G1079" s="149"/>
      <c r="H1079" s="64"/>
      <c r="I1079" s="149"/>
      <c r="J1079" s="149"/>
      <c r="K1079" s="149"/>
      <c r="L1079" s="149"/>
      <c r="M1079" s="64"/>
      <c r="N1079" s="93"/>
      <c r="O1079" s="93"/>
      <c r="P1079" s="93"/>
      <c r="Q1079" s="93"/>
    </row>
    <row r="1080" spans="1:17" s="55" customFormat="1">
      <c r="A1080" s="149"/>
      <c r="B1080" s="149"/>
      <c r="C1080" s="149"/>
      <c r="D1080" s="149"/>
      <c r="E1080" s="64"/>
      <c r="F1080" s="149"/>
      <c r="G1080" s="149"/>
      <c r="H1080" s="64"/>
      <c r="I1080" s="149"/>
      <c r="J1080" s="149"/>
      <c r="K1080" s="149"/>
      <c r="L1080" s="149"/>
      <c r="M1080" s="64"/>
      <c r="N1080" s="93"/>
      <c r="O1080" s="93"/>
      <c r="P1080" s="93"/>
      <c r="Q1080" s="93"/>
    </row>
    <row r="1081" spans="1:17" s="55" customFormat="1">
      <c r="A1081" s="149"/>
      <c r="B1081" s="149"/>
      <c r="C1081" s="149"/>
      <c r="D1081" s="149"/>
      <c r="E1081" s="64"/>
      <c r="F1081" s="149"/>
      <c r="G1081" s="149"/>
      <c r="H1081" s="64"/>
      <c r="I1081" s="149"/>
      <c r="J1081" s="149"/>
      <c r="K1081" s="149"/>
      <c r="L1081" s="149"/>
      <c r="M1081" s="64"/>
      <c r="N1081" s="93"/>
      <c r="O1081" s="93"/>
      <c r="P1081" s="93"/>
      <c r="Q1081" s="93"/>
    </row>
    <row r="1082" spans="1:17" s="55" customFormat="1">
      <c r="A1082" s="149"/>
      <c r="B1082" s="149"/>
      <c r="C1082" s="149"/>
      <c r="D1082" s="149"/>
      <c r="E1082" s="64"/>
      <c r="F1082" s="149"/>
      <c r="G1082" s="149"/>
      <c r="H1082" s="64"/>
      <c r="I1082" s="149"/>
      <c r="J1082" s="149"/>
      <c r="K1082" s="149"/>
      <c r="L1082" s="149"/>
      <c r="M1082" s="64"/>
      <c r="N1082" s="93"/>
      <c r="O1082" s="93"/>
      <c r="P1082" s="93"/>
      <c r="Q1082" s="93"/>
    </row>
    <row r="1083" spans="1:17" s="55" customFormat="1">
      <c r="A1083" s="149"/>
      <c r="B1083" s="149"/>
      <c r="C1083" s="149"/>
      <c r="D1083" s="149"/>
      <c r="E1083" s="64"/>
      <c r="F1083" s="149"/>
      <c r="G1083" s="149"/>
      <c r="H1083" s="64"/>
      <c r="I1083" s="149"/>
      <c r="J1083" s="149"/>
      <c r="K1083" s="149"/>
      <c r="L1083" s="149"/>
      <c r="M1083" s="64"/>
      <c r="N1083" s="93"/>
      <c r="O1083" s="93"/>
      <c r="P1083" s="93"/>
      <c r="Q1083" s="93"/>
    </row>
    <row r="1084" spans="1:17" s="55" customFormat="1">
      <c r="A1084" s="149"/>
      <c r="B1084" s="149"/>
      <c r="C1084" s="149"/>
      <c r="D1084" s="149"/>
      <c r="E1084" s="64"/>
      <c r="F1084" s="149"/>
      <c r="G1084" s="149"/>
      <c r="H1084" s="64"/>
      <c r="I1084" s="149"/>
      <c r="J1084" s="149"/>
      <c r="K1084" s="149"/>
      <c r="L1084" s="149"/>
      <c r="M1084" s="64"/>
      <c r="N1084" s="93"/>
      <c r="O1084" s="93"/>
      <c r="P1084" s="93"/>
      <c r="Q1084" s="93"/>
    </row>
    <row r="1085" spans="1:17" s="55" customFormat="1">
      <c r="A1085" s="149"/>
      <c r="B1085" s="149"/>
      <c r="C1085" s="149"/>
      <c r="D1085" s="149"/>
      <c r="E1085" s="64"/>
      <c r="F1085" s="149"/>
      <c r="G1085" s="149"/>
      <c r="H1085" s="64"/>
      <c r="I1085" s="149"/>
      <c r="J1085" s="149"/>
      <c r="K1085" s="149"/>
      <c r="L1085" s="149"/>
      <c r="M1085" s="64"/>
      <c r="N1085" s="93"/>
      <c r="O1085" s="93"/>
      <c r="P1085" s="93"/>
      <c r="Q1085" s="93"/>
    </row>
    <row r="1086" spans="1:17" s="55" customFormat="1">
      <c r="A1086" s="149"/>
      <c r="B1086" s="149"/>
      <c r="C1086" s="149"/>
      <c r="D1086" s="149"/>
      <c r="E1086" s="64"/>
      <c r="F1086" s="149"/>
      <c r="G1086" s="149"/>
      <c r="H1086" s="64"/>
      <c r="I1086" s="149"/>
      <c r="J1086" s="149"/>
      <c r="K1086" s="149"/>
      <c r="L1086" s="149"/>
      <c r="M1086" s="64"/>
      <c r="N1086" s="93"/>
      <c r="O1086" s="93"/>
      <c r="P1086" s="93"/>
      <c r="Q1086" s="93"/>
    </row>
    <row r="1087" spans="1:17" s="55" customFormat="1">
      <c r="A1087" s="149"/>
      <c r="B1087" s="149"/>
      <c r="C1087" s="149"/>
      <c r="D1087" s="149"/>
      <c r="E1087" s="64"/>
      <c r="F1087" s="149"/>
      <c r="G1087" s="149"/>
      <c r="H1087" s="64"/>
      <c r="I1087" s="149"/>
      <c r="J1087" s="149"/>
      <c r="K1087" s="149"/>
      <c r="L1087" s="149"/>
      <c r="M1087" s="64"/>
      <c r="N1087" s="93"/>
      <c r="O1087" s="93"/>
      <c r="P1087" s="93"/>
      <c r="Q1087" s="93"/>
    </row>
    <row r="1088" spans="1:17" s="55" customFormat="1">
      <c r="A1088" s="149"/>
      <c r="B1088" s="149"/>
      <c r="C1088" s="149"/>
      <c r="D1088" s="149"/>
      <c r="E1088" s="64"/>
      <c r="F1088" s="149"/>
      <c r="G1088" s="149"/>
      <c r="H1088" s="64"/>
      <c r="I1088" s="149"/>
      <c r="J1088" s="149"/>
      <c r="K1088" s="149"/>
      <c r="L1088" s="149"/>
      <c r="M1088" s="64"/>
      <c r="N1088" s="93"/>
      <c r="O1088" s="93"/>
      <c r="P1088" s="93"/>
      <c r="Q1088" s="93"/>
    </row>
    <row r="1089" spans="1:17" s="55" customFormat="1">
      <c r="A1089" s="149"/>
      <c r="B1089" s="149"/>
      <c r="C1089" s="149"/>
      <c r="D1089" s="149"/>
      <c r="E1089" s="64"/>
      <c r="F1089" s="149"/>
      <c r="G1089" s="149"/>
      <c r="H1089" s="64"/>
      <c r="I1089" s="149"/>
      <c r="J1089" s="149"/>
      <c r="K1089" s="149"/>
      <c r="L1089" s="149"/>
      <c r="M1089" s="64"/>
      <c r="N1089" s="93"/>
      <c r="O1089" s="93"/>
      <c r="P1089" s="93"/>
      <c r="Q1089" s="93"/>
    </row>
    <row r="1090" spans="1:17" s="55" customFormat="1">
      <c r="A1090" s="149"/>
      <c r="B1090" s="149"/>
      <c r="C1090" s="149"/>
      <c r="D1090" s="149"/>
      <c r="E1090" s="64"/>
      <c r="F1090" s="149"/>
      <c r="G1090" s="149"/>
      <c r="H1090" s="64"/>
      <c r="I1090" s="149"/>
      <c r="J1090" s="149"/>
      <c r="K1090" s="149"/>
      <c r="L1090" s="149"/>
      <c r="M1090" s="64"/>
      <c r="N1090" s="93"/>
      <c r="O1090" s="93"/>
      <c r="P1090" s="93"/>
      <c r="Q1090" s="93"/>
    </row>
    <row r="1091" spans="1:17" s="55" customFormat="1">
      <c r="A1091" s="149"/>
      <c r="B1091" s="149"/>
      <c r="C1091" s="149"/>
      <c r="D1091" s="149"/>
      <c r="E1091" s="64"/>
      <c r="F1091" s="149"/>
      <c r="G1091" s="149"/>
      <c r="H1091" s="64"/>
      <c r="I1091" s="149"/>
      <c r="J1091" s="149"/>
      <c r="K1091" s="149"/>
      <c r="L1091" s="149"/>
      <c r="M1091" s="64"/>
      <c r="N1091" s="93"/>
      <c r="O1091" s="93"/>
      <c r="P1091" s="93"/>
      <c r="Q1091" s="93"/>
    </row>
    <row r="1092" spans="1:17" s="55" customFormat="1">
      <c r="A1092" s="149"/>
      <c r="B1092" s="149"/>
      <c r="C1092" s="149"/>
      <c r="D1092" s="149"/>
      <c r="E1092" s="64"/>
      <c r="F1092" s="149"/>
      <c r="G1092" s="149"/>
      <c r="H1092" s="64"/>
      <c r="I1092" s="149"/>
      <c r="J1092" s="149"/>
      <c r="K1092" s="149"/>
      <c r="L1092" s="149"/>
      <c r="M1092" s="64"/>
      <c r="N1092" s="93"/>
      <c r="O1092" s="93"/>
      <c r="P1092" s="93"/>
      <c r="Q1092" s="93"/>
    </row>
    <row r="1093" spans="1:17" s="55" customFormat="1">
      <c r="A1093" s="149"/>
      <c r="B1093" s="149"/>
      <c r="C1093" s="149"/>
      <c r="D1093" s="149"/>
      <c r="E1093" s="64"/>
      <c r="F1093" s="149"/>
      <c r="G1093" s="149"/>
      <c r="H1093" s="64"/>
      <c r="I1093" s="149"/>
      <c r="J1093" s="149"/>
      <c r="K1093" s="149"/>
      <c r="L1093" s="149"/>
      <c r="M1093" s="64"/>
      <c r="N1093" s="93"/>
      <c r="O1093" s="93"/>
      <c r="P1093" s="93"/>
      <c r="Q1093" s="93"/>
    </row>
    <row r="1094" spans="1:17" s="55" customFormat="1">
      <c r="A1094" s="149"/>
      <c r="B1094" s="149"/>
      <c r="C1094" s="149"/>
      <c r="D1094" s="149"/>
      <c r="E1094" s="64"/>
      <c r="F1094" s="149"/>
      <c r="G1094" s="149"/>
      <c r="H1094" s="64"/>
      <c r="I1094" s="149"/>
      <c r="J1094" s="149"/>
      <c r="K1094" s="149"/>
      <c r="L1094" s="149"/>
      <c r="M1094" s="64"/>
      <c r="N1094" s="93"/>
      <c r="O1094" s="93"/>
      <c r="P1094" s="93"/>
      <c r="Q1094" s="93"/>
    </row>
    <row r="1095" spans="1:17" s="55" customFormat="1">
      <c r="A1095" s="149"/>
      <c r="B1095" s="149"/>
      <c r="C1095" s="149"/>
      <c r="D1095" s="149"/>
      <c r="E1095" s="64"/>
      <c r="F1095" s="149"/>
      <c r="G1095" s="149"/>
      <c r="H1095" s="64"/>
      <c r="I1095" s="149"/>
      <c r="J1095" s="149"/>
      <c r="K1095" s="149"/>
      <c r="L1095" s="149"/>
      <c r="M1095" s="64"/>
      <c r="N1095" s="93"/>
      <c r="O1095" s="93"/>
      <c r="P1095" s="93"/>
      <c r="Q1095" s="93"/>
    </row>
    <row r="1096" spans="1:17" s="55" customFormat="1">
      <c r="A1096" s="149"/>
      <c r="B1096" s="149"/>
      <c r="C1096" s="149"/>
      <c r="D1096" s="149"/>
      <c r="E1096" s="64"/>
      <c r="F1096" s="149"/>
      <c r="G1096" s="149"/>
      <c r="H1096" s="64"/>
      <c r="I1096" s="149"/>
      <c r="J1096" s="149"/>
      <c r="K1096" s="149"/>
      <c r="L1096" s="149"/>
      <c r="M1096" s="64"/>
      <c r="N1096" s="93"/>
      <c r="O1096" s="93"/>
      <c r="P1096" s="93"/>
      <c r="Q1096" s="93"/>
    </row>
    <row r="1097" spans="1:17" s="55" customFormat="1">
      <c r="A1097" s="149"/>
      <c r="B1097" s="149"/>
      <c r="C1097" s="149"/>
      <c r="D1097" s="149"/>
      <c r="E1097" s="64"/>
      <c r="F1097" s="149"/>
      <c r="G1097" s="149"/>
      <c r="H1097" s="64"/>
      <c r="I1097" s="149"/>
      <c r="J1097" s="149"/>
      <c r="K1097" s="149"/>
      <c r="L1097" s="149"/>
      <c r="M1097" s="64"/>
      <c r="N1097" s="93"/>
      <c r="O1097" s="93"/>
      <c r="P1097" s="93"/>
      <c r="Q1097" s="93"/>
    </row>
    <row r="1098" spans="1:17" s="55" customFormat="1">
      <c r="A1098" s="149"/>
      <c r="B1098" s="149"/>
      <c r="C1098" s="149"/>
      <c r="D1098" s="149"/>
      <c r="E1098" s="64"/>
      <c r="F1098" s="149"/>
      <c r="G1098" s="149"/>
      <c r="H1098" s="64"/>
      <c r="I1098" s="149"/>
      <c r="J1098" s="149"/>
      <c r="K1098" s="149"/>
      <c r="L1098" s="149"/>
      <c r="M1098" s="64"/>
      <c r="N1098" s="93"/>
      <c r="O1098" s="93"/>
      <c r="P1098" s="93"/>
      <c r="Q1098" s="93"/>
    </row>
    <row r="1099" spans="1:17" s="55" customFormat="1">
      <c r="A1099" s="149"/>
      <c r="B1099" s="149"/>
      <c r="C1099" s="149"/>
      <c r="D1099" s="149"/>
      <c r="E1099" s="64"/>
      <c r="F1099" s="149"/>
      <c r="G1099" s="149"/>
      <c r="H1099" s="64"/>
      <c r="I1099" s="149"/>
      <c r="J1099" s="149"/>
      <c r="K1099" s="149"/>
      <c r="L1099" s="149"/>
      <c r="M1099" s="64"/>
      <c r="N1099" s="93"/>
      <c r="O1099" s="93"/>
      <c r="P1099" s="93"/>
      <c r="Q1099" s="93"/>
    </row>
    <row r="1100" spans="1:17" s="55" customFormat="1">
      <c r="A1100" s="149"/>
      <c r="B1100" s="149"/>
      <c r="C1100" s="149"/>
      <c r="D1100" s="149"/>
      <c r="E1100" s="64"/>
      <c r="F1100" s="149"/>
      <c r="G1100" s="149"/>
      <c r="H1100" s="64"/>
      <c r="I1100" s="149"/>
      <c r="J1100" s="149"/>
      <c r="K1100" s="149"/>
      <c r="L1100" s="149"/>
      <c r="M1100" s="64"/>
      <c r="N1100" s="93"/>
      <c r="O1100" s="93"/>
      <c r="P1100" s="93"/>
      <c r="Q1100" s="93"/>
    </row>
    <row r="1101" spans="1:17" s="55" customFormat="1">
      <c r="A1101" s="149"/>
      <c r="B1101" s="149"/>
      <c r="C1101" s="149"/>
      <c r="D1101" s="149"/>
      <c r="E1101" s="64"/>
      <c r="F1101" s="149"/>
      <c r="G1101" s="149"/>
      <c r="H1101" s="64"/>
      <c r="I1101" s="149"/>
      <c r="J1101" s="149"/>
      <c r="K1101" s="149"/>
      <c r="L1101" s="149"/>
      <c r="M1101" s="64"/>
      <c r="N1101" s="93"/>
      <c r="O1101" s="93"/>
      <c r="P1101" s="93"/>
      <c r="Q1101" s="93"/>
    </row>
    <row r="1102" spans="1:17" s="55" customFormat="1">
      <c r="A1102" s="149"/>
      <c r="B1102" s="149"/>
      <c r="C1102" s="149"/>
      <c r="D1102" s="149"/>
      <c r="E1102" s="64"/>
      <c r="F1102" s="149"/>
      <c r="G1102" s="149"/>
      <c r="H1102" s="64"/>
      <c r="I1102" s="149"/>
      <c r="J1102" s="149"/>
      <c r="K1102" s="149"/>
      <c r="L1102" s="149"/>
      <c r="M1102" s="64"/>
      <c r="N1102" s="93"/>
      <c r="O1102" s="93"/>
      <c r="P1102" s="93"/>
      <c r="Q1102" s="93"/>
    </row>
    <row r="1103" spans="1:17" s="55" customFormat="1">
      <c r="A1103" s="149"/>
      <c r="B1103" s="149"/>
      <c r="C1103" s="149"/>
      <c r="D1103" s="149"/>
      <c r="E1103" s="64"/>
      <c r="F1103" s="149"/>
      <c r="G1103" s="149"/>
      <c r="H1103" s="64"/>
      <c r="I1103" s="149"/>
      <c r="J1103" s="149"/>
      <c r="K1103" s="149"/>
      <c r="L1103" s="149"/>
      <c r="M1103" s="64"/>
      <c r="N1103" s="93"/>
      <c r="O1103" s="93"/>
      <c r="P1103" s="93"/>
      <c r="Q1103" s="93"/>
    </row>
    <row r="1104" spans="1:17" s="55" customFormat="1">
      <c r="A1104" s="149"/>
      <c r="B1104" s="149"/>
      <c r="C1104" s="149"/>
      <c r="D1104" s="149"/>
      <c r="E1104" s="64"/>
      <c r="F1104" s="149"/>
      <c r="G1104" s="149"/>
      <c r="H1104" s="64"/>
      <c r="I1104" s="149"/>
      <c r="J1104" s="149"/>
      <c r="K1104" s="149"/>
      <c r="L1104" s="149"/>
      <c r="M1104" s="64"/>
      <c r="N1104" s="93"/>
      <c r="O1104" s="93"/>
      <c r="P1104" s="93"/>
      <c r="Q1104" s="93"/>
    </row>
    <row r="1105" spans="1:17" s="55" customFormat="1">
      <c r="A1105" s="149"/>
      <c r="B1105" s="149"/>
      <c r="C1105" s="149"/>
      <c r="D1105" s="149"/>
      <c r="E1105" s="64"/>
      <c r="F1105" s="149"/>
      <c r="G1105" s="149"/>
      <c r="H1105" s="64"/>
      <c r="I1105" s="149"/>
      <c r="J1105" s="149"/>
      <c r="K1105" s="149"/>
      <c r="L1105" s="149"/>
      <c r="M1105" s="64"/>
      <c r="N1105" s="93"/>
      <c r="O1105" s="93"/>
      <c r="P1105" s="93"/>
      <c r="Q1105" s="93"/>
    </row>
    <row r="1106" spans="1:17" s="55" customFormat="1">
      <c r="A1106" s="149"/>
      <c r="B1106" s="149"/>
      <c r="C1106" s="149"/>
      <c r="D1106" s="149"/>
      <c r="E1106" s="64"/>
      <c r="F1106" s="149"/>
      <c r="G1106" s="149"/>
      <c r="H1106" s="64"/>
      <c r="I1106" s="149"/>
      <c r="J1106" s="149"/>
      <c r="K1106" s="149"/>
      <c r="L1106" s="149"/>
      <c r="M1106" s="64"/>
      <c r="N1106" s="93"/>
      <c r="O1106" s="93"/>
      <c r="P1106" s="93"/>
      <c r="Q1106" s="93"/>
    </row>
    <row r="1107" spans="1:17" s="55" customFormat="1">
      <c r="A1107" s="149"/>
      <c r="B1107" s="149"/>
      <c r="C1107" s="149"/>
      <c r="D1107" s="149"/>
      <c r="E1107" s="64"/>
      <c r="F1107" s="149"/>
      <c r="G1107" s="149"/>
      <c r="H1107" s="64"/>
      <c r="I1107" s="149"/>
      <c r="J1107" s="149"/>
      <c r="K1107" s="149"/>
      <c r="L1107" s="149"/>
      <c r="M1107" s="64"/>
      <c r="N1107" s="93"/>
      <c r="O1107" s="93"/>
      <c r="P1107" s="93"/>
      <c r="Q1107" s="93"/>
    </row>
    <row r="1108" spans="1:17" s="55" customFormat="1">
      <c r="A1108" s="149"/>
      <c r="B1108" s="149"/>
      <c r="C1108" s="149"/>
      <c r="D1108" s="149"/>
      <c r="E1108" s="64"/>
      <c r="F1108" s="149"/>
      <c r="G1108" s="149"/>
      <c r="H1108" s="64"/>
      <c r="I1108" s="149"/>
      <c r="J1108" s="149"/>
      <c r="K1108" s="149"/>
      <c r="L1108" s="149"/>
      <c r="M1108" s="64"/>
      <c r="N1108" s="93"/>
      <c r="O1108" s="93"/>
      <c r="P1108" s="93"/>
      <c r="Q1108" s="93"/>
    </row>
    <row r="1109" spans="1:17" s="55" customFormat="1">
      <c r="A1109" s="149"/>
      <c r="B1109" s="149"/>
      <c r="C1109" s="149"/>
      <c r="D1109" s="149"/>
      <c r="E1109" s="64"/>
      <c r="F1109" s="149"/>
      <c r="G1109" s="149"/>
      <c r="H1109" s="64"/>
      <c r="I1109" s="149"/>
      <c r="J1109" s="149"/>
      <c r="K1109" s="149"/>
      <c r="L1109" s="149"/>
      <c r="M1109" s="64"/>
      <c r="N1109" s="93"/>
      <c r="O1109" s="93"/>
      <c r="P1109" s="93"/>
      <c r="Q1109" s="93"/>
    </row>
    <row r="1110" spans="1:17" s="55" customFormat="1">
      <c r="A1110" s="149"/>
      <c r="B1110" s="149"/>
      <c r="C1110" s="149"/>
      <c r="D1110" s="149"/>
      <c r="E1110" s="64"/>
      <c r="F1110" s="149"/>
      <c r="G1110" s="149"/>
      <c r="H1110" s="64"/>
      <c r="I1110" s="149"/>
      <c r="J1110" s="149"/>
      <c r="K1110" s="149"/>
      <c r="L1110" s="149"/>
      <c r="M1110" s="64"/>
      <c r="N1110" s="93"/>
      <c r="O1110" s="93"/>
      <c r="P1110" s="93"/>
      <c r="Q1110" s="93"/>
    </row>
    <row r="1111" spans="1:17" s="55" customFormat="1">
      <c r="A1111" s="149"/>
      <c r="B1111" s="149"/>
      <c r="C1111" s="149"/>
      <c r="D1111" s="149"/>
      <c r="E1111" s="64"/>
      <c r="F1111" s="149"/>
      <c r="G1111" s="149"/>
      <c r="H1111" s="64"/>
      <c r="I1111" s="149"/>
      <c r="J1111" s="149"/>
      <c r="K1111" s="149"/>
      <c r="L1111" s="149"/>
      <c r="M1111" s="64"/>
      <c r="N1111" s="93"/>
      <c r="O1111" s="93"/>
      <c r="P1111" s="93"/>
      <c r="Q1111" s="93"/>
    </row>
    <row r="1112" spans="1:17" s="55" customFormat="1">
      <c r="A1112" s="149"/>
      <c r="B1112" s="149"/>
      <c r="C1112" s="149"/>
      <c r="D1112" s="149"/>
      <c r="E1112" s="64"/>
      <c r="F1112" s="149"/>
      <c r="G1112" s="149"/>
      <c r="H1112" s="64"/>
      <c r="I1112" s="149"/>
      <c r="J1112" s="149"/>
      <c r="K1112" s="149"/>
      <c r="L1112" s="149"/>
      <c r="M1112" s="64"/>
      <c r="N1112" s="93"/>
      <c r="O1112" s="93"/>
      <c r="P1112" s="93"/>
      <c r="Q1112" s="93"/>
    </row>
    <row r="1113" spans="1:17" s="55" customFormat="1">
      <c r="A1113" s="149"/>
      <c r="B1113" s="149"/>
      <c r="C1113" s="149"/>
      <c r="D1113" s="149"/>
      <c r="E1113" s="64"/>
      <c r="F1113" s="149"/>
      <c r="G1113" s="149"/>
      <c r="H1113" s="64"/>
      <c r="I1113" s="149"/>
      <c r="J1113" s="149"/>
      <c r="K1113" s="149"/>
      <c r="L1113" s="149"/>
      <c r="M1113" s="64"/>
      <c r="N1113" s="93"/>
      <c r="O1113" s="93"/>
      <c r="P1113" s="93"/>
      <c r="Q1113" s="93"/>
    </row>
    <row r="1114" spans="1:17" s="55" customFormat="1">
      <c r="A1114" s="149"/>
      <c r="B1114" s="149"/>
      <c r="C1114" s="149"/>
      <c r="D1114" s="149"/>
      <c r="E1114" s="64"/>
      <c r="F1114" s="149"/>
      <c r="G1114" s="149"/>
      <c r="H1114" s="64"/>
      <c r="I1114" s="149"/>
      <c r="J1114" s="149"/>
      <c r="K1114" s="149"/>
      <c r="L1114" s="149"/>
      <c r="M1114" s="64"/>
      <c r="N1114" s="93"/>
      <c r="O1114" s="93"/>
      <c r="P1114" s="93"/>
      <c r="Q1114" s="93"/>
    </row>
    <row r="1115" spans="1:17" s="55" customFormat="1">
      <c r="A1115" s="149"/>
      <c r="B1115" s="149"/>
      <c r="C1115" s="149"/>
      <c r="D1115" s="149"/>
      <c r="E1115" s="64"/>
      <c r="F1115" s="149"/>
      <c r="G1115" s="149"/>
      <c r="H1115" s="64"/>
      <c r="I1115" s="149"/>
      <c r="J1115" s="149"/>
      <c r="K1115" s="149"/>
      <c r="L1115" s="149"/>
      <c r="M1115" s="64"/>
      <c r="N1115" s="93"/>
      <c r="O1115" s="93"/>
      <c r="P1115" s="93"/>
      <c r="Q1115" s="93"/>
    </row>
    <row r="1116" spans="1:17" s="55" customFormat="1">
      <c r="A1116" s="149"/>
      <c r="B1116" s="149"/>
      <c r="C1116" s="149"/>
      <c r="D1116" s="149"/>
      <c r="E1116" s="64"/>
      <c r="F1116" s="149"/>
      <c r="G1116" s="149"/>
      <c r="H1116" s="64"/>
      <c r="I1116" s="149"/>
      <c r="J1116" s="149"/>
      <c r="K1116" s="149"/>
      <c r="L1116" s="149"/>
      <c r="M1116" s="64"/>
      <c r="N1116" s="93"/>
      <c r="O1116" s="93"/>
      <c r="P1116" s="93"/>
      <c r="Q1116" s="93"/>
    </row>
    <row r="1117" spans="1:17" s="55" customFormat="1">
      <c r="A1117" s="149"/>
      <c r="B1117" s="149"/>
      <c r="C1117" s="149"/>
      <c r="D1117" s="149"/>
      <c r="E1117" s="64"/>
      <c r="F1117" s="149"/>
      <c r="G1117" s="149"/>
      <c r="H1117" s="64"/>
      <c r="I1117" s="149"/>
      <c r="J1117" s="149"/>
      <c r="K1117" s="149"/>
      <c r="L1117" s="149"/>
      <c r="M1117" s="64"/>
      <c r="N1117" s="93"/>
      <c r="O1117" s="93"/>
      <c r="P1117" s="93"/>
      <c r="Q1117" s="93"/>
    </row>
    <row r="1118" spans="1:17" s="55" customFormat="1">
      <c r="A1118" s="149"/>
      <c r="B1118" s="149"/>
      <c r="C1118" s="149"/>
      <c r="D1118" s="149"/>
      <c r="E1118" s="64"/>
      <c r="F1118" s="149"/>
      <c r="G1118" s="149"/>
      <c r="H1118" s="64"/>
      <c r="I1118" s="149"/>
      <c r="J1118" s="149"/>
      <c r="K1118" s="149"/>
      <c r="L1118" s="149"/>
      <c r="M1118" s="64"/>
      <c r="N1118" s="93"/>
      <c r="O1118" s="93"/>
      <c r="P1118" s="93"/>
      <c r="Q1118" s="93"/>
    </row>
    <row r="1119" spans="1:17" s="55" customFormat="1">
      <c r="A1119" s="149"/>
      <c r="B1119" s="149"/>
      <c r="C1119" s="149"/>
      <c r="D1119" s="149"/>
      <c r="E1119" s="64"/>
      <c r="F1119" s="149"/>
      <c r="G1119" s="149"/>
      <c r="H1119" s="64"/>
      <c r="I1119" s="149"/>
      <c r="J1119" s="149"/>
      <c r="K1119" s="149"/>
      <c r="L1119" s="149"/>
      <c r="M1119" s="64"/>
      <c r="N1119" s="93"/>
      <c r="O1119" s="93"/>
      <c r="P1119" s="93"/>
      <c r="Q1119" s="93"/>
    </row>
    <row r="1120" spans="1:17" s="55" customFormat="1">
      <c r="A1120" s="149"/>
      <c r="B1120" s="149"/>
      <c r="C1120" s="149"/>
      <c r="D1120" s="149"/>
      <c r="E1120" s="64"/>
      <c r="F1120" s="149"/>
      <c r="G1120" s="149"/>
      <c r="H1120" s="64"/>
      <c r="I1120" s="149"/>
      <c r="J1120" s="149"/>
      <c r="K1120" s="149"/>
      <c r="L1120" s="149"/>
      <c r="M1120" s="64"/>
      <c r="N1120" s="93"/>
      <c r="O1120" s="93"/>
      <c r="P1120" s="93"/>
      <c r="Q1120" s="93"/>
    </row>
    <row r="1121" spans="1:17" s="55" customFormat="1">
      <c r="A1121" s="149"/>
      <c r="B1121" s="149"/>
      <c r="C1121" s="149"/>
      <c r="D1121" s="149"/>
      <c r="E1121" s="64"/>
      <c r="F1121" s="149"/>
      <c r="G1121" s="149"/>
      <c r="H1121" s="64"/>
      <c r="I1121" s="149"/>
      <c r="J1121" s="149"/>
      <c r="K1121" s="149"/>
      <c r="L1121" s="149"/>
      <c r="M1121" s="64"/>
      <c r="N1121" s="93"/>
      <c r="O1121" s="93"/>
      <c r="P1121" s="93"/>
      <c r="Q1121" s="93"/>
    </row>
    <row r="1122" spans="1:17" s="55" customFormat="1">
      <c r="A1122" s="149"/>
      <c r="B1122" s="149"/>
      <c r="C1122" s="149"/>
      <c r="D1122" s="149"/>
      <c r="E1122" s="64"/>
      <c r="F1122" s="149"/>
      <c r="G1122" s="149"/>
      <c r="H1122" s="64"/>
      <c r="I1122" s="149"/>
      <c r="J1122" s="149"/>
      <c r="K1122" s="149"/>
      <c r="L1122" s="149"/>
      <c r="M1122" s="64"/>
      <c r="N1122" s="93"/>
      <c r="O1122" s="93"/>
      <c r="P1122" s="93"/>
      <c r="Q1122" s="93"/>
    </row>
    <row r="1123" spans="1:17" s="55" customFormat="1">
      <c r="A1123" s="149"/>
      <c r="B1123" s="149"/>
      <c r="C1123" s="149"/>
      <c r="D1123" s="149"/>
      <c r="E1123" s="64"/>
      <c r="F1123" s="149"/>
      <c r="G1123" s="149"/>
      <c r="H1123" s="64"/>
      <c r="I1123" s="149"/>
      <c r="J1123" s="149"/>
      <c r="K1123" s="149"/>
      <c r="L1123" s="149"/>
      <c r="M1123" s="64"/>
      <c r="N1123" s="93"/>
      <c r="O1123" s="93"/>
      <c r="P1123" s="93"/>
      <c r="Q1123" s="93"/>
    </row>
    <row r="1124" spans="1:17" s="55" customFormat="1">
      <c r="A1124" s="149"/>
      <c r="B1124" s="149"/>
      <c r="C1124" s="149"/>
      <c r="D1124" s="149"/>
      <c r="E1124" s="64"/>
      <c r="F1124" s="149"/>
      <c r="G1124" s="149"/>
      <c r="H1124" s="64"/>
      <c r="I1124" s="149"/>
      <c r="J1124" s="149"/>
      <c r="K1124" s="149"/>
      <c r="L1124" s="149"/>
      <c r="M1124" s="64"/>
      <c r="N1124" s="93"/>
      <c r="O1124" s="93"/>
      <c r="P1124" s="93"/>
      <c r="Q1124" s="93"/>
    </row>
    <row r="1125" spans="1:17" s="55" customFormat="1">
      <c r="A1125" s="149"/>
      <c r="B1125" s="149"/>
      <c r="C1125" s="149"/>
      <c r="D1125" s="149"/>
      <c r="E1125" s="64"/>
      <c r="F1125" s="149"/>
      <c r="G1125" s="149"/>
      <c r="H1125" s="64"/>
      <c r="I1125" s="149"/>
      <c r="J1125" s="149"/>
      <c r="K1125" s="149"/>
      <c r="L1125" s="149"/>
      <c r="M1125" s="64"/>
      <c r="N1125" s="93"/>
      <c r="O1125" s="93"/>
      <c r="P1125" s="93"/>
      <c r="Q1125" s="93"/>
    </row>
    <row r="1126" spans="1:17" s="55" customFormat="1">
      <c r="A1126" s="149"/>
      <c r="B1126" s="149"/>
      <c r="C1126" s="149"/>
      <c r="D1126" s="149"/>
      <c r="E1126" s="64"/>
      <c r="F1126" s="149"/>
      <c r="G1126" s="149"/>
      <c r="H1126" s="64"/>
      <c r="I1126" s="149"/>
      <c r="J1126" s="149"/>
      <c r="K1126" s="149"/>
      <c r="L1126" s="149"/>
      <c r="M1126" s="64"/>
      <c r="N1126" s="93"/>
      <c r="O1126" s="93"/>
      <c r="P1126" s="93"/>
      <c r="Q1126" s="93"/>
    </row>
    <row r="1127" spans="1:17" s="55" customFormat="1">
      <c r="A1127" s="149"/>
      <c r="B1127" s="149"/>
      <c r="C1127" s="149"/>
      <c r="D1127" s="149"/>
      <c r="E1127" s="64"/>
      <c r="F1127" s="149"/>
      <c r="G1127" s="149"/>
      <c r="H1127" s="64"/>
      <c r="I1127" s="149"/>
      <c r="J1127" s="149"/>
      <c r="K1127" s="149"/>
      <c r="L1127" s="149"/>
      <c r="M1127" s="64"/>
      <c r="N1127" s="93"/>
      <c r="O1127" s="93"/>
      <c r="P1127" s="93"/>
      <c r="Q1127" s="93"/>
    </row>
    <row r="1128" spans="1:17" s="55" customFormat="1">
      <c r="A1128" s="149"/>
      <c r="B1128" s="149"/>
      <c r="C1128" s="149"/>
      <c r="D1128" s="149"/>
      <c r="E1128" s="64"/>
      <c r="F1128" s="149"/>
      <c r="G1128" s="149"/>
      <c r="H1128" s="64"/>
      <c r="I1128" s="149"/>
      <c r="J1128" s="149"/>
      <c r="K1128" s="149"/>
      <c r="L1128" s="149"/>
      <c r="M1128" s="64"/>
      <c r="N1128" s="93"/>
      <c r="O1128" s="93"/>
      <c r="P1128" s="93"/>
      <c r="Q1128" s="93"/>
    </row>
    <row r="1129" spans="1:17" s="55" customFormat="1">
      <c r="A1129" s="149"/>
      <c r="B1129" s="149"/>
      <c r="C1129" s="149"/>
      <c r="D1129" s="149"/>
      <c r="E1129" s="64"/>
      <c r="F1129" s="149"/>
      <c r="G1129" s="149"/>
      <c r="H1129" s="64"/>
      <c r="I1129" s="149"/>
      <c r="J1129" s="149"/>
      <c r="K1129" s="149"/>
      <c r="L1129" s="149"/>
      <c r="M1129" s="64"/>
      <c r="N1129" s="93"/>
      <c r="O1129" s="93"/>
      <c r="P1129" s="93"/>
      <c r="Q1129" s="93"/>
    </row>
    <row r="1130" spans="1:17" s="55" customFormat="1">
      <c r="A1130" s="149"/>
      <c r="B1130" s="149"/>
      <c r="C1130" s="149"/>
      <c r="D1130" s="149"/>
      <c r="E1130" s="64"/>
      <c r="F1130" s="149"/>
      <c r="G1130" s="149"/>
      <c r="H1130" s="64"/>
      <c r="I1130" s="149"/>
      <c r="J1130" s="149"/>
      <c r="K1130" s="149"/>
      <c r="L1130" s="149"/>
      <c r="M1130" s="64"/>
      <c r="N1130" s="93"/>
      <c r="O1130" s="93"/>
      <c r="P1130" s="93"/>
      <c r="Q1130" s="93"/>
    </row>
    <row r="1131" spans="1:17" s="55" customFormat="1">
      <c r="A1131" s="149"/>
      <c r="B1131" s="149"/>
      <c r="C1131" s="149"/>
      <c r="D1131" s="149"/>
      <c r="E1131" s="64"/>
      <c r="F1131" s="149"/>
      <c r="G1131" s="149"/>
      <c r="H1131" s="64"/>
      <c r="I1131" s="149"/>
      <c r="J1131" s="149"/>
      <c r="K1131" s="149"/>
      <c r="L1131" s="149"/>
      <c r="M1131" s="64"/>
      <c r="N1131" s="93"/>
      <c r="O1131" s="93"/>
      <c r="P1131" s="93"/>
      <c r="Q1131" s="93"/>
    </row>
    <row r="1132" spans="1:17" s="55" customFormat="1">
      <c r="A1132" s="149"/>
      <c r="B1132" s="149"/>
      <c r="C1132" s="149"/>
      <c r="D1132" s="149"/>
      <c r="E1132" s="64"/>
      <c r="F1132" s="149"/>
      <c r="G1132" s="149"/>
      <c r="H1132" s="64"/>
      <c r="I1132" s="149"/>
      <c r="J1132" s="149"/>
      <c r="K1132" s="149"/>
      <c r="L1132" s="149"/>
      <c r="M1132" s="64"/>
      <c r="N1132" s="93"/>
      <c r="O1132" s="93"/>
      <c r="P1132" s="93"/>
      <c r="Q1132" s="93"/>
    </row>
    <row r="1133" spans="1:17" s="55" customFormat="1">
      <c r="A1133" s="149"/>
      <c r="B1133" s="149"/>
      <c r="C1133" s="149"/>
      <c r="D1133" s="149"/>
      <c r="E1133" s="64"/>
      <c r="F1133" s="149"/>
      <c r="G1133" s="149"/>
      <c r="H1133" s="64"/>
      <c r="I1133" s="149"/>
      <c r="J1133" s="149"/>
      <c r="K1133" s="149"/>
      <c r="L1133" s="149"/>
      <c r="M1133" s="64"/>
      <c r="N1133" s="93"/>
      <c r="O1133" s="93"/>
      <c r="P1133" s="93"/>
      <c r="Q1133" s="93"/>
    </row>
    <row r="1134" spans="1:17" s="55" customFormat="1">
      <c r="A1134" s="149"/>
      <c r="B1134" s="149"/>
      <c r="C1134" s="149"/>
      <c r="D1134" s="149"/>
      <c r="E1134" s="64"/>
      <c r="F1134" s="149"/>
      <c r="G1134" s="149"/>
      <c r="H1134" s="64"/>
      <c r="I1134" s="149"/>
      <c r="J1134" s="149"/>
      <c r="K1134" s="149"/>
      <c r="L1134" s="149"/>
      <c r="M1134" s="64"/>
      <c r="N1134" s="93"/>
      <c r="O1134" s="93"/>
      <c r="P1134" s="93"/>
      <c r="Q1134" s="93"/>
    </row>
    <row r="1135" spans="1:17" s="55" customFormat="1">
      <c r="A1135" s="149"/>
      <c r="B1135" s="149"/>
      <c r="C1135" s="149"/>
      <c r="D1135" s="149"/>
      <c r="E1135" s="64"/>
      <c r="F1135" s="149"/>
      <c r="G1135" s="149"/>
      <c r="H1135" s="64"/>
      <c r="I1135" s="149"/>
      <c r="J1135" s="149"/>
      <c r="K1135" s="149"/>
      <c r="L1135" s="149"/>
      <c r="M1135" s="64"/>
      <c r="N1135" s="93"/>
      <c r="O1135" s="93"/>
      <c r="P1135" s="93"/>
      <c r="Q1135" s="93"/>
    </row>
    <row r="1136" spans="1:17" s="55" customFormat="1">
      <c r="A1136" s="149"/>
      <c r="B1136" s="149"/>
      <c r="C1136" s="149"/>
      <c r="D1136" s="149"/>
      <c r="E1136" s="64"/>
      <c r="F1136" s="149"/>
      <c r="G1136" s="149"/>
      <c r="H1136" s="64"/>
      <c r="I1136" s="149"/>
      <c r="J1136" s="149"/>
      <c r="K1136" s="149"/>
      <c r="L1136" s="149"/>
      <c r="M1136" s="64"/>
      <c r="N1136" s="93"/>
      <c r="O1136" s="93"/>
      <c r="P1136" s="93"/>
      <c r="Q1136" s="93"/>
    </row>
    <row r="1137" spans="1:17" s="55" customFormat="1">
      <c r="A1137" s="149"/>
      <c r="B1137" s="149"/>
      <c r="C1137" s="149"/>
      <c r="D1137" s="149"/>
      <c r="E1137" s="64"/>
      <c r="F1137" s="149"/>
      <c r="G1137" s="149"/>
      <c r="H1137" s="64"/>
      <c r="I1137" s="149"/>
      <c r="J1137" s="149"/>
      <c r="K1137" s="149"/>
      <c r="L1137" s="149"/>
      <c r="M1137" s="64"/>
      <c r="N1137" s="93"/>
      <c r="O1137" s="93"/>
      <c r="P1137" s="93"/>
      <c r="Q1137" s="93"/>
    </row>
    <row r="1138" spans="1:17" s="55" customFormat="1">
      <c r="A1138" s="149"/>
      <c r="B1138" s="149"/>
      <c r="C1138" s="149"/>
      <c r="D1138" s="149"/>
      <c r="E1138" s="64"/>
      <c r="F1138" s="149"/>
      <c r="G1138" s="149"/>
      <c r="H1138" s="64"/>
      <c r="I1138" s="149"/>
      <c r="J1138" s="149"/>
      <c r="K1138" s="149"/>
      <c r="L1138" s="149"/>
      <c r="M1138" s="64"/>
      <c r="N1138" s="93"/>
      <c r="O1138" s="93"/>
      <c r="P1138" s="93"/>
      <c r="Q1138" s="93"/>
    </row>
    <row r="1139" spans="1:17" s="55" customFormat="1">
      <c r="A1139" s="149"/>
      <c r="B1139" s="149"/>
      <c r="C1139" s="149"/>
      <c r="D1139" s="149"/>
      <c r="E1139" s="64"/>
      <c r="F1139" s="149"/>
      <c r="G1139" s="149"/>
      <c r="H1139" s="64"/>
      <c r="I1139" s="149"/>
      <c r="J1139" s="149"/>
      <c r="K1139" s="149"/>
      <c r="L1139" s="149"/>
      <c r="M1139" s="64"/>
      <c r="N1139" s="93"/>
      <c r="O1139" s="93"/>
      <c r="P1139" s="93"/>
      <c r="Q1139" s="93"/>
    </row>
    <row r="1140" spans="1:17" s="55" customFormat="1">
      <c r="A1140" s="149"/>
      <c r="B1140" s="149"/>
      <c r="C1140" s="149"/>
      <c r="D1140" s="149"/>
      <c r="E1140" s="64"/>
      <c r="F1140" s="149"/>
      <c r="G1140" s="149"/>
      <c r="H1140" s="64"/>
      <c r="I1140" s="149"/>
      <c r="J1140" s="149"/>
      <c r="K1140" s="149"/>
      <c r="L1140" s="149"/>
      <c r="M1140" s="64"/>
      <c r="N1140" s="93"/>
      <c r="O1140" s="93"/>
      <c r="P1140" s="93"/>
      <c r="Q1140" s="93"/>
    </row>
    <row r="1141" spans="1:17" s="55" customFormat="1">
      <c r="A1141" s="149"/>
      <c r="B1141" s="149"/>
      <c r="C1141" s="149"/>
      <c r="D1141" s="149"/>
      <c r="E1141" s="64"/>
      <c r="F1141" s="149"/>
      <c r="G1141" s="149"/>
      <c r="H1141" s="64"/>
      <c r="I1141" s="149"/>
      <c r="J1141" s="149"/>
      <c r="K1141" s="149"/>
      <c r="L1141" s="149"/>
      <c r="M1141" s="64"/>
      <c r="N1141" s="93"/>
      <c r="O1141" s="93"/>
      <c r="P1141" s="93"/>
      <c r="Q1141" s="93"/>
    </row>
    <row r="1142" spans="1:17" s="55" customFormat="1">
      <c r="A1142" s="149"/>
      <c r="B1142" s="149"/>
      <c r="C1142" s="149"/>
      <c r="D1142" s="149"/>
      <c r="E1142" s="64"/>
      <c r="F1142" s="149"/>
      <c r="G1142" s="149"/>
      <c r="H1142" s="64"/>
      <c r="I1142" s="149"/>
      <c r="J1142" s="149"/>
      <c r="K1142" s="149"/>
      <c r="L1142" s="149"/>
      <c r="M1142" s="64"/>
      <c r="N1142" s="93"/>
      <c r="O1142" s="93"/>
      <c r="P1142" s="93"/>
      <c r="Q1142" s="93"/>
    </row>
    <row r="1143" spans="1:17" s="55" customFormat="1">
      <c r="A1143" s="149"/>
      <c r="B1143" s="149"/>
      <c r="C1143" s="149"/>
      <c r="D1143" s="149"/>
      <c r="E1143" s="64"/>
      <c r="F1143" s="149"/>
      <c r="G1143" s="149"/>
      <c r="H1143" s="64"/>
      <c r="I1143" s="149"/>
      <c r="J1143" s="149"/>
      <c r="K1143" s="149"/>
      <c r="L1143" s="149"/>
      <c r="M1143" s="64"/>
      <c r="N1143" s="93"/>
      <c r="O1143" s="93"/>
      <c r="P1143" s="93"/>
      <c r="Q1143" s="93"/>
    </row>
    <row r="1144" spans="1:17" s="55" customFormat="1">
      <c r="A1144" s="149"/>
      <c r="B1144" s="149"/>
      <c r="C1144" s="149"/>
      <c r="D1144" s="149"/>
      <c r="E1144" s="64"/>
      <c r="F1144" s="149"/>
      <c r="G1144" s="149"/>
      <c r="H1144" s="64"/>
      <c r="I1144" s="149"/>
      <c r="J1144" s="149"/>
      <c r="K1144" s="149"/>
      <c r="L1144" s="149"/>
      <c r="M1144" s="64"/>
      <c r="N1144" s="93"/>
      <c r="O1144" s="93"/>
      <c r="P1144" s="93"/>
      <c r="Q1144" s="93"/>
    </row>
    <row r="1145" spans="1:17" s="55" customFormat="1">
      <c r="A1145" s="149"/>
      <c r="B1145" s="149"/>
      <c r="C1145" s="149"/>
      <c r="D1145" s="149"/>
      <c r="E1145" s="64"/>
      <c r="F1145" s="149"/>
      <c r="G1145" s="149"/>
      <c r="H1145" s="64"/>
      <c r="I1145" s="149"/>
      <c r="J1145" s="149"/>
      <c r="K1145" s="149"/>
      <c r="L1145" s="149"/>
      <c r="M1145" s="64"/>
      <c r="N1145" s="93"/>
      <c r="O1145" s="93"/>
      <c r="P1145" s="93"/>
      <c r="Q1145" s="93"/>
    </row>
    <row r="1146" spans="1:17" s="55" customFormat="1">
      <c r="A1146" s="149"/>
      <c r="B1146" s="149"/>
      <c r="C1146" s="149"/>
      <c r="D1146" s="149"/>
      <c r="E1146" s="64"/>
      <c r="F1146" s="149"/>
      <c r="G1146" s="149"/>
      <c r="H1146" s="64"/>
      <c r="I1146" s="149"/>
      <c r="J1146" s="149"/>
      <c r="K1146" s="149"/>
      <c r="L1146" s="149"/>
      <c r="M1146" s="64"/>
      <c r="N1146" s="93"/>
      <c r="O1146" s="93"/>
      <c r="P1146" s="93"/>
      <c r="Q1146" s="93"/>
    </row>
    <row r="1147" spans="1:17" s="55" customFormat="1">
      <c r="A1147" s="149"/>
      <c r="B1147" s="149"/>
      <c r="C1147" s="149"/>
      <c r="D1147" s="149"/>
      <c r="E1147" s="64"/>
      <c r="F1147" s="149"/>
      <c r="G1147" s="149"/>
      <c r="H1147" s="64"/>
      <c r="I1147" s="149"/>
      <c r="J1147" s="149"/>
      <c r="K1147" s="149"/>
      <c r="L1147" s="149"/>
      <c r="M1147" s="64"/>
      <c r="N1147" s="93"/>
      <c r="O1147" s="93"/>
      <c r="P1147" s="93"/>
      <c r="Q1147" s="93"/>
    </row>
    <row r="1148" spans="1:17" s="55" customFormat="1">
      <c r="A1148" s="149"/>
      <c r="B1148" s="149"/>
      <c r="C1148" s="149"/>
      <c r="D1148" s="149"/>
      <c r="E1148" s="64"/>
      <c r="F1148" s="149"/>
      <c r="G1148" s="149"/>
      <c r="H1148" s="64"/>
      <c r="I1148" s="149"/>
      <c r="J1148" s="149"/>
      <c r="K1148" s="149"/>
      <c r="L1148" s="149"/>
      <c r="M1148" s="64"/>
      <c r="N1148" s="93"/>
      <c r="O1148" s="93"/>
      <c r="P1148" s="93"/>
      <c r="Q1148" s="93"/>
    </row>
    <row r="1149" spans="1:17" s="55" customFormat="1">
      <c r="A1149" s="149"/>
      <c r="B1149" s="149"/>
      <c r="C1149" s="149"/>
      <c r="D1149" s="149"/>
      <c r="E1149" s="64"/>
      <c r="F1149" s="149"/>
      <c r="G1149" s="149"/>
      <c r="H1149" s="64"/>
      <c r="I1149" s="149"/>
      <c r="J1149" s="149"/>
      <c r="K1149" s="149"/>
      <c r="L1149" s="149"/>
      <c r="M1149" s="64"/>
      <c r="N1149" s="93"/>
      <c r="O1149" s="93"/>
      <c r="P1149" s="93"/>
      <c r="Q1149" s="93"/>
    </row>
    <row r="1150" spans="1:17" s="55" customFormat="1">
      <c r="A1150" s="149"/>
      <c r="B1150" s="149"/>
      <c r="C1150" s="149"/>
      <c r="D1150" s="149"/>
      <c r="E1150" s="64"/>
      <c r="F1150" s="149"/>
      <c r="G1150" s="149"/>
      <c r="H1150" s="64"/>
      <c r="I1150" s="149"/>
      <c r="J1150" s="149"/>
      <c r="K1150" s="149"/>
      <c r="L1150" s="149"/>
      <c r="M1150" s="64"/>
      <c r="N1150" s="93"/>
      <c r="O1150" s="93"/>
      <c r="P1150" s="93"/>
      <c r="Q1150" s="93"/>
    </row>
    <row r="1151" spans="1:17" s="55" customFormat="1">
      <c r="A1151" s="149"/>
      <c r="B1151" s="149"/>
      <c r="C1151" s="149"/>
      <c r="D1151" s="149"/>
      <c r="E1151" s="64"/>
      <c r="F1151" s="149"/>
      <c r="G1151" s="149"/>
      <c r="H1151" s="64"/>
      <c r="I1151" s="149"/>
      <c r="J1151" s="149"/>
      <c r="K1151" s="149"/>
      <c r="L1151" s="149"/>
      <c r="M1151" s="64"/>
      <c r="N1151" s="93"/>
      <c r="O1151" s="93"/>
      <c r="P1151" s="93"/>
      <c r="Q1151" s="93"/>
    </row>
    <row r="1152" spans="1:17" s="55" customFormat="1">
      <c r="A1152" s="149"/>
      <c r="B1152" s="149"/>
      <c r="C1152" s="149"/>
      <c r="D1152" s="149"/>
      <c r="E1152" s="64"/>
      <c r="F1152" s="149"/>
      <c r="G1152" s="149"/>
      <c r="H1152" s="64"/>
      <c r="I1152" s="149"/>
      <c r="J1152" s="149"/>
      <c r="K1152" s="149"/>
      <c r="L1152" s="149"/>
      <c r="M1152" s="64"/>
      <c r="N1152" s="93"/>
      <c r="O1152" s="93"/>
      <c r="P1152" s="93"/>
      <c r="Q1152" s="93"/>
    </row>
    <row r="1153" spans="1:17" s="55" customFormat="1">
      <c r="A1153" s="149"/>
      <c r="B1153" s="149"/>
      <c r="C1153" s="149"/>
      <c r="D1153" s="149"/>
      <c r="E1153" s="64"/>
      <c r="F1153" s="149"/>
      <c r="G1153" s="149"/>
      <c r="H1153" s="64"/>
      <c r="I1153" s="149"/>
      <c r="J1153" s="149"/>
      <c r="K1153" s="149"/>
      <c r="L1153" s="149"/>
      <c r="M1153" s="64"/>
      <c r="N1153" s="93"/>
      <c r="O1153" s="93"/>
      <c r="P1153" s="93"/>
      <c r="Q1153" s="93"/>
    </row>
    <row r="1154" spans="1:17" s="55" customFormat="1">
      <c r="A1154" s="149"/>
      <c r="B1154" s="149"/>
      <c r="C1154" s="149"/>
      <c r="D1154" s="149"/>
      <c r="E1154" s="64"/>
      <c r="F1154" s="149"/>
      <c r="G1154" s="149"/>
      <c r="H1154" s="64"/>
      <c r="I1154" s="149"/>
      <c r="J1154" s="149"/>
      <c r="K1154" s="149"/>
      <c r="L1154" s="149"/>
      <c r="M1154" s="64"/>
      <c r="N1154" s="93"/>
      <c r="O1154" s="93"/>
      <c r="P1154" s="93"/>
      <c r="Q1154" s="93"/>
    </row>
    <row r="1155" spans="1:17" s="55" customFormat="1">
      <c r="A1155" s="149"/>
      <c r="B1155" s="149"/>
      <c r="C1155" s="149"/>
      <c r="D1155" s="149"/>
      <c r="E1155" s="64"/>
      <c r="F1155" s="149"/>
      <c r="G1155" s="149"/>
      <c r="H1155" s="64"/>
      <c r="I1155" s="149"/>
      <c r="J1155" s="149"/>
      <c r="K1155" s="149"/>
      <c r="L1155" s="149"/>
      <c r="M1155" s="64"/>
      <c r="N1155" s="93"/>
      <c r="O1155" s="93"/>
      <c r="P1155" s="93"/>
      <c r="Q1155" s="93"/>
    </row>
    <row r="1156" spans="1:17" s="55" customFormat="1">
      <c r="A1156" s="149"/>
      <c r="B1156" s="149"/>
      <c r="C1156" s="149"/>
      <c r="D1156" s="149"/>
      <c r="E1156" s="64"/>
      <c r="F1156" s="149"/>
      <c r="G1156" s="149"/>
      <c r="H1156" s="64"/>
      <c r="I1156" s="149"/>
      <c r="J1156" s="149"/>
      <c r="K1156" s="149"/>
      <c r="L1156" s="149"/>
      <c r="M1156" s="64"/>
      <c r="N1156" s="93"/>
      <c r="O1156" s="93"/>
      <c r="P1156" s="93"/>
      <c r="Q1156" s="93"/>
    </row>
    <row r="1157" spans="1:17" s="55" customFormat="1">
      <c r="A1157" s="149"/>
      <c r="B1157" s="149"/>
      <c r="C1157" s="149"/>
      <c r="D1157" s="149"/>
      <c r="E1157" s="64"/>
      <c r="F1157" s="149"/>
      <c r="G1157" s="149"/>
      <c r="H1157" s="64"/>
      <c r="I1157" s="149"/>
      <c r="J1157" s="149"/>
      <c r="K1157" s="149"/>
      <c r="L1157" s="149"/>
      <c r="M1157" s="64"/>
      <c r="N1157" s="93"/>
      <c r="O1157" s="93"/>
      <c r="P1157" s="93"/>
      <c r="Q1157" s="93"/>
    </row>
    <row r="1158" spans="1:17" s="55" customFormat="1">
      <c r="A1158" s="149"/>
      <c r="B1158" s="149"/>
      <c r="C1158" s="149"/>
      <c r="D1158" s="149"/>
      <c r="E1158" s="64"/>
      <c r="F1158" s="149"/>
      <c r="G1158" s="149"/>
      <c r="H1158" s="64"/>
      <c r="I1158" s="149"/>
      <c r="J1158" s="149"/>
      <c r="K1158" s="149"/>
      <c r="L1158" s="149"/>
      <c r="M1158" s="64"/>
      <c r="N1158" s="93"/>
      <c r="O1158" s="93"/>
      <c r="P1158" s="93"/>
      <c r="Q1158" s="93"/>
    </row>
    <row r="1159" spans="1:17" s="55" customFormat="1">
      <c r="A1159" s="149"/>
      <c r="B1159" s="149"/>
      <c r="C1159" s="149"/>
      <c r="D1159" s="149"/>
      <c r="E1159" s="64"/>
      <c r="F1159" s="149"/>
      <c r="G1159" s="149"/>
      <c r="H1159" s="64"/>
      <c r="I1159" s="149"/>
      <c r="J1159" s="149"/>
      <c r="K1159" s="149"/>
      <c r="L1159" s="149"/>
      <c r="M1159" s="64"/>
      <c r="N1159" s="93"/>
      <c r="O1159" s="93"/>
      <c r="P1159" s="93"/>
      <c r="Q1159" s="93"/>
    </row>
    <row r="1160" spans="1:17" s="55" customFormat="1">
      <c r="A1160" s="149"/>
      <c r="B1160" s="149"/>
      <c r="C1160" s="149"/>
      <c r="D1160" s="149"/>
      <c r="E1160" s="64"/>
      <c r="F1160" s="149"/>
      <c r="G1160" s="149"/>
      <c r="H1160" s="64"/>
      <c r="I1160" s="149"/>
      <c r="J1160" s="149"/>
      <c r="K1160" s="149"/>
      <c r="L1160" s="149"/>
      <c r="M1160" s="64"/>
      <c r="N1160" s="93"/>
      <c r="O1160" s="93"/>
      <c r="P1160" s="93"/>
      <c r="Q1160" s="93"/>
    </row>
    <row r="1161" spans="1:17" s="55" customFormat="1">
      <c r="A1161" s="149"/>
      <c r="B1161" s="149"/>
      <c r="C1161" s="149"/>
      <c r="D1161" s="149"/>
      <c r="E1161" s="64"/>
      <c r="F1161" s="149"/>
      <c r="G1161" s="149"/>
      <c r="H1161" s="64"/>
      <c r="I1161" s="149"/>
      <c r="J1161" s="149"/>
      <c r="K1161" s="149"/>
      <c r="L1161" s="149"/>
      <c r="M1161" s="64"/>
      <c r="N1161" s="93"/>
      <c r="O1161" s="93"/>
      <c r="P1161" s="93"/>
      <c r="Q1161" s="93"/>
    </row>
    <row r="1162" spans="1:17" s="55" customFormat="1">
      <c r="A1162" s="149"/>
      <c r="B1162" s="149"/>
      <c r="C1162" s="149"/>
      <c r="D1162" s="149"/>
      <c r="E1162" s="64"/>
      <c r="F1162" s="149"/>
      <c r="G1162" s="149"/>
      <c r="H1162" s="64"/>
      <c r="I1162" s="149"/>
      <c r="J1162" s="149"/>
      <c r="K1162" s="149"/>
      <c r="L1162" s="149"/>
      <c r="M1162" s="64"/>
      <c r="N1162" s="93"/>
      <c r="O1162" s="93"/>
      <c r="P1162" s="93"/>
      <c r="Q1162" s="93"/>
    </row>
    <row r="1163" spans="1:17" s="55" customFormat="1">
      <c r="A1163" s="149"/>
      <c r="B1163" s="149"/>
      <c r="C1163" s="149"/>
      <c r="D1163" s="149"/>
      <c r="E1163" s="64"/>
      <c r="F1163" s="149"/>
      <c r="G1163" s="149"/>
      <c r="H1163" s="64"/>
      <c r="I1163" s="149"/>
      <c r="J1163" s="149"/>
      <c r="K1163" s="149"/>
      <c r="L1163" s="149"/>
      <c r="M1163" s="64"/>
      <c r="N1163" s="93"/>
      <c r="O1163" s="93"/>
      <c r="P1163" s="93"/>
      <c r="Q1163" s="93"/>
    </row>
    <row r="1164" spans="1:17" s="55" customFormat="1">
      <c r="A1164" s="149"/>
      <c r="B1164" s="149"/>
      <c r="C1164" s="149"/>
      <c r="D1164" s="149"/>
      <c r="E1164" s="64"/>
      <c r="F1164" s="149"/>
      <c r="G1164" s="149"/>
      <c r="H1164" s="64"/>
      <c r="I1164" s="149"/>
      <c r="J1164" s="149"/>
      <c r="K1164" s="149"/>
      <c r="L1164" s="149"/>
      <c r="M1164" s="64"/>
      <c r="N1164" s="93"/>
      <c r="O1164" s="93"/>
      <c r="P1164" s="93"/>
      <c r="Q1164" s="93"/>
    </row>
    <row r="1165" spans="1:17" s="55" customFormat="1">
      <c r="A1165" s="149"/>
      <c r="B1165" s="149"/>
      <c r="C1165" s="149"/>
      <c r="D1165" s="149"/>
      <c r="E1165" s="64"/>
      <c r="F1165" s="149"/>
      <c r="G1165" s="149"/>
      <c r="H1165" s="64"/>
      <c r="I1165" s="149"/>
      <c r="J1165" s="149"/>
      <c r="K1165" s="149"/>
      <c r="L1165" s="149"/>
      <c r="M1165" s="64"/>
      <c r="N1165" s="93"/>
      <c r="O1165" s="93"/>
      <c r="P1165" s="93"/>
      <c r="Q1165" s="93"/>
    </row>
    <row r="1166" spans="1:17" s="55" customFormat="1">
      <c r="A1166" s="149"/>
      <c r="B1166" s="149"/>
      <c r="C1166" s="149"/>
      <c r="D1166" s="149"/>
      <c r="E1166" s="64"/>
      <c r="F1166" s="149"/>
      <c r="G1166" s="149"/>
      <c r="H1166" s="64"/>
      <c r="I1166" s="149"/>
      <c r="J1166" s="149"/>
      <c r="K1166" s="149"/>
      <c r="L1166" s="149"/>
      <c r="M1166" s="64"/>
      <c r="N1166" s="93"/>
      <c r="O1166" s="93"/>
      <c r="P1166" s="93"/>
      <c r="Q1166" s="93"/>
    </row>
    <row r="1167" spans="1:17" s="55" customFormat="1">
      <c r="A1167" s="149"/>
      <c r="B1167" s="149"/>
      <c r="C1167" s="149"/>
      <c r="D1167" s="149"/>
      <c r="E1167" s="64"/>
      <c r="F1167" s="149"/>
      <c r="G1167" s="149"/>
      <c r="H1167" s="64"/>
      <c r="I1167" s="149"/>
      <c r="J1167" s="149"/>
      <c r="K1167" s="149"/>
      <c r="L1167" s="149"/>
      <c r="M1167" s="64"/>
      <c r="N1167" s="93"/>
      <c r="O1167" s="93"/>
      <c r="P1167" s="93"/>
      <c r="Q1167" s="93"/>
    </row>
    <row r="1168" spans="1:17" s="55" customFormat="1">
      <c r="A1168" s="149"/>
      <c r="B1168" s="149"/>
      <c r="C1168" s="149"/>
      <c r="D1168" s="149"/>
      <c r="E1168" s="64"/>
      <c r="F1168" s="149"/>
      <c r="G1168" s="149"/>
      <c r="H1168" s="64"/>
      <c r="I1168" s="149"/>
      <c r="J1168" s="149"/>
      <c r="K1168" s="149"/>
      <c r="L1168" s="149"/>
      <c r="M1168" s="64"/>
      <c r="N1168" s="93"/>
      <c r="O1168" s="93"/>
      <c r="P1168" s="93"/>
      <c r="Q1168" s="93"/>
    </row>
    <row r="1169" spans="1:17" s="55" customFormat="1">
      <c r="A1169" s="149"/>
      <c r="B1169" s="149"/>
      <c r="C1169" s="149"/>
      <c r="D1169" s="149"/>
      <c r="E1169" s="64"/>
      <c r="F1169" s="149"/>
      <c r="G1169" s="149"/>
      <c r="H1169" s="64"/>
      <c r="I1169" s="149"/>
      <c r="J1169" s="149"/>
      <c r="K1169" s="149"/>
      <c r="L1169" s="149"/>
      <c r="M1169" s="64"/>
      <c r="N1169" s="93"/>
      <c r="O1169" s="93"/>
      <c r="P1169" s="93"/>
      <c r="Q1169" s="93"/>
    </row>
    <row r="1170" spans="1:17" s="55" customFormat="1">
      <c r="A1170" s="149"/>
      <c r="B1170" s="149"/>
      <c r="C1170" s="149"/>
      <c r="D1170" s="149"/>
      <c r="E1170" s="64"/>
      <c r="F1170" s="149"/>
      <c r="G1170" s="149"/>
      <c r="H1170" s="64"/>
      <c r="I1170" s="149"/>
      <c r="J1170" s="149"/>
      <c r="K1170" s="149"/>
      <c r="L1170" s="149"/>
      <c r="M1170" s="64"/>
      <c r="N1170" s="93"/>
      <c r="O1170" s="93"/>
      <c r="P1170" s="93"/>
      <c r="Q1170" s="93"/>
    </row>
    <row r="1171" spans="1:17" s="55" customFormat="1">
      <c r="A1171" s="149"/>
      <c r="B1171" s="149"/>
      <c r="C1171" s="149"/>
      <c r="D1171" s="149"/>
      <c r="E1171" s="64"/>
      <c r="F1171" s="149"/>
      <c r="G1171" s="149"/>
      <c r="H1171" s="64"/>
      <c r="I1171" s="149"/>
      <c r="J1171" s="149"/>
      <c r="K1171" s="149"/>
      <c r="L1171" s="149"/>
      <c r="M1171" s="64"/>
      <c r="N1171" s="93"/>
      <c r="O1171" s="93"/>
      <c r="P1171" s="93"/>
      <c r="Q1171" s="93"/>
    </row>
    <row r="1172" spans="1:17" s="55" customFormat="1">
      <c r="A1172" s="149"/>
      <c r="B1172" s="149"/>
      <c r="C1172" s="149"/>
      <c r="D1172" s="149"/>
      <c r="E1172" s="64"/>
      <c r="F1172" s="149"/>
      <c r="G1172" s="149"/>
      <c r="H1172" s="64"/>
      <c r="I1172" s="149"/>
      <c r="J1172" s="149"/>
      <c r="K1172" s="149"/>
      <c r="L1172" s="149"/>
      <c r="M1172" s="64"/>
      <c r="N1172" s="93"/>
      <c r="O1172" s="93"/>
      <c r="P1172" s="93"/>
      <c r="Q1172" s="93"/>
    </row>
    <row r="1173" spans="1:17" s="55" customFormat="1">
      <c r="A1173" s="149"/>
      <c r="B1173" s="149"/>
      <c r="C1173" s="149"/>
      <c r="D1173" s="149"/>
      <c r="E1173" s="64"/>
      <c r="F1173" s="149"/>
      <c r="G1173" s="149"/>
      <c r="H1173" s="64"/>
      <c r="I1173" s="149"/>
      <c r="J1173" s="149"/>
      <c r="K1173" s="149"/>
      <c r="L1173" s="149"/>
      <c r="M1173" s="64"/>
      <c r="N1173" s="93"/>
      <c r="O1173" s="93"/>
      <c r="P1173" s="93"/>
      <c r="Q1173" s="93"/>
    </row>
    <row r="1174" spans="1:17" s="55" customFormat="1">
      <c r="A1174" s="149"/>
      <c r="B1174" s="149"/>
      <c r="C1174" s="149"/>
      <c r="D1174" s="149"/>
      <c r="E1174" s="64"/>
      <c r="F1174" s="149"/>
      <c r="G1174" s="149"/>
      <c r="H1174" s="64"/>
      <c r="I1174" s="149"/>
      <c r="J1174" s="149"/>
      <c r="K1174" s="149"/>
      <c r="L1174" s="149"/>
      <c r="M1174" s="64"/>
      <c r="N1174" s="93"/>
      <c r="O1174" s="93"/>
      <c r="P1174" s="93"/>
      <c r="Q1174" s="93"/>
    </row>
    <row r="1175" spans="1:17" s="55" customFormat="1">
      <c r="A1175" s="149"/>
      <c r="B1175" s="149"/>
      <c r="C1175" s="149"/>
      <c r="D1175" s="149"/>
      <c r="E1175" s="64"/>
      <c r="F1175" s="149"/>
      <c r="G1175" s="149"/>
      <c r="H1175" s="64"/>
      <c r="I1175" s="149"/>
      <c r="J1175" s="149"/>
      <c r="K1175" s="149"/>
      <c r="L1175" s="149"/>
      <c r="M1175" s="64"/>
      <c r="N1175" s="93"/>
      <c r="O1175" s="93"/>
      <c r="P1175" s="93"/>
      <c r="Q1175" s="93"/>
    </row>
    <row r="1176" spans="1:17" s="55" customFormat="1">
      <c r="A1176" s="149"/>
      <c r="B1176" s="149"/>
      <c r="C1176" s="149"/>
      <c r="D1176" s="149"/>
      <c r="E1176" s="64"/>
      <c r="F1176" s="149"/>
      <c r="G1176" s="149"/>
      <c r="H1176" s="64"/>
      <c r="I1176" s="149"/>
      <c r="J1176" s="149"/>
      <c r="K1176" s="149"/>
      <c r="L1176" s="149"/>
      <c r="M1176" s="64"/>
      <c r="N1176" s="93"/>
      <c r="O1176" s="93"/>
      <c r="P1176" s="93"/>
      <c r="Q1176" s="93"/>
    </row>
    <row r="1177" spans="1:17" s="55" customFormat="1">
      <c r="A1177" s="149"/>
      <c r="B1177" s="149"/>
      <c r="C1177" s="149"/>
      <c r="D1177" s="149"/>
      <c r="E1177" s="64"/>
      <c r="F1177" s="149"/>
      <c r="G1177" s="149"/>
      <c r="H1177" s="64"/>
      <c r="I1177" s="149"/>
      <c r="J1177" s="149"/>
      <c r="K1177" s="149"/>
      <c r="L1177" s="149"/>
      <c r="M1177" s="64"/>
      <c r="N1177" s="93"/>
      <c r="O1177" s="93"/>
      <c r="P1177" s="93"/>
      <c r="Q1177" s="93"/>
    </row>
    <row r="1178" spans="1:17" s="55" customFormat="1">
      <c r="A1178" s="149"/>
      <c r="B1178" s="149"/>
      <c r="C1178" s="149"/>
      <c r="D1178" s="149"/>
      <c r="E1178" s="64"/>
      <c r="F1178" s="149"/>
      <c r="G1178" s="149"/>
      <c r="H1178" s="64"/>
      <c r="I1178" s="149"/>
      <c r="J1178" s="149"/>
      <c r="K1178" s="149"/>
      <c r="L1178" s="149"/>
      <c r="M1178" s="64"/>
      <c r="N1178" s="93"/>
      <c r="O1178" s="93"/>
      <c r="P1178" s="93"/>
      <c r="Q1178" s="93"/>
    </row>
    <row r="1179" spans="1:17" s="55" customFormat="1">
      <c r="A1179" s="149"/>
      <c r="B1179" s="149"/>
      <c r="C1179" s="149"/>
      <c r="D1179" s="149"/>
      <c r="E1179" s="64"/>
      <c r="F1179" s="149"/>
      <c r="G1179" s="149"/>
      <c r="H1179" s="64"/>
      <c r="I1179" s="149"/>
      <c r="J1179" s="149"/>
      <c r="K1179" s="149"/>
      <c r="L1179" s="149"/>
      <c r="M1179" s="64"/>
      <c r="N1179" s="93"/>
      <c r="O1179" s="93"/>
      <c r="P1179" s="93"/>
      <c r="Q1179" s="93"/>
    </row>
    <row r="1180" spans="1:17" s="55" customFormat="1">
      <c r="A1180" s="149"/>
      <c r="B1180" s="149"/>
      <c r="C1180" s="149"/>
      <c r="D1180" s="149"/>
      <c r="E1180" s="64"/>
      <c r="F1180" s="149"/>
      <c r="G1180" s="149"/>
      <c r="H1180" s="64"/>
      <c r="I1180" s="149"/>
      <c r="J1180" s="149"/>
      <c r="K1180" s="149"/>
      <c r="L1180" s="149"/>
      <c r="M1180" s="64"/>
      <c r="N1180" s="93"/>
      <c r="O1180" s="93"/>
      <c r="P1180" s="93"/>
      <c r="Q1180" s="93"/>
    </row>
    <row r="1181" spans="1:17" s="55" customFormat="1">
      <c r="A1181" s="149"/>
      <c r="B1181" s="149"/>
      <c r="C1181" s="149"/>
      <c r="D1181" s="149"/>
      <c r="E1181" s="64"/>
      <c r="F1181" s="149"/>
      <c r="G1181" s="149"/>
      <c r="H1181" s="64"/>
      <c r="I1181" s="149"/>
      <c r="J1181" s="149"/>
      <c r="K1181" s="149"/>
      <c r="L1181" s="149"/>
      <c r="M1181" s="64"/>
      <c r="N1181" s="93"/>
      <c r="O1181" s="93"/>
      <c r="P1181" s="93"/>
      <c r="Q1181" s="93"/>
    </row>
    <row r="1182" spans="1:17" s="55" customFormat="1">
      <c r="A1182" s="149"/>
      <c r="B1182" s="149"/>
      <c r="C1182" s="149"/>
      <c r="D1182" s="149"/>
      <c r="E1182" s="64"/>
      <c r="F1182" s="149"/>
      <c r="G1182" s="149"/>
      <c r="H1182" s="64"/>
      <c r="I1182" s="149"/>
      <c r="J1182" s="149"/>
      <c r="K1182" s="149"/>
      <c r="L1182" s="149"/>
      <c r="M1182" s="64"/>
      <c r="N1182" s="93"/>
      <c r="O1182" s="93"/>
      <c r="P1182" s="93"/>
      <c r="Q1182" s="93"/>
    </row>
    <row r="1183" spans="1:17" s="55" customFormat="1">
      <c r="A1183" s="149"/>
      <c r="B1183" s="149"/>
      <c r="C1183" s="149"/>
      <c r="D1183" s="149"/>
      <c r="E1183" s="64"/>
      <c r="F1183" s="149"/>
      <c r="G1183" s="149"/>
      <c r="H1183" s="64"/>
      <c r="I1183" s="149"/>
      <c r="J1183" s="149"/>
      <c r="K1183" s="149"/>
      <c r="L1183" s="149"/>
      <c r="M1183" s="64"/>
      <c r="N1183" s="93"/>
      <c r="O1183" s="93"/>
      <c r="P1183" s="93"/>
      <c r="Q1183" s="93"/>
    </row>
    <row r="1184" spans="1:17" s="55" customFormat="1">
      <c r="A1184" s="149"/>
      <c r="B1184" s="149"/>
      <c r="C1184" s="149"/>
      <c r="D1184" s="149"/>
      <c r="E1184" s="65"/>
      <c r="F1184" s="149"/>
      <c r="G1184" s="149"/>
      <c r="H1184" s="64"/>
      <c r="I1184" s="149"/>
      <c r="J1184" s="149"/>
      <c r="K1184" s="149"/>
      <c r="L1184" s="149"/>
      <c r="M1184" s="64"/>
      <c r="N1184" s="93"/>
      <c r="O1184" s="93"/>
      <c r="P1184" s="93"/>
      <c r="Q1184" s="93"/>
    </row>
    <row r="1185" spans="1:17" s="55" customFormat="1">
      <c r="A1185" s="149"/>
      <c r="B1185" s="149"/>
      <c r="C1185" s="149"/>
      <c r="D1185" s="149"/>
      <c r="E1185" s="65"/>
      <c r="F1185" s="149"/>
      <c r="G1185" s="149"/>
      <c r="H1185" s="64"/>
      <c r="I1185" s="149"/>
      <c r="J1185" s="149"/>
      <c r="K1185" s="149"/>
      <c r="L1185" s="149"/>
      <c r="M1185" s="64"/>
      <c r="N1185" s="94"/>
      <c r="O1185" s="94"/>
      <c r="P1185" s="94"/>
      <c r="Q1185" s="94"/>
    </row>
    <row r="1186" spans="1:17" s="55" customFormat="1">
      <c r="A1186" s="149"/>
      <c r="B1186" s="149"/>
      <c r="C1186" s="149"/>
      <c r="D1186" s="149"/>
      <c r="E1186" s="65"/>
      <c r="F1186" s="149"/>
      <c r="G1186" s="149"/>
      <c r="H1186" s="64"/>
      <c r="I1186" s="149"/>
      <c r="J1186" s="149"/>
      <c r="K1186" s="149"/>
      <c r="L1186" s="149"/>
      <c r="M1186" s="64"/>
      <c r="N1186" s="94"/>
      <c r="O1186" s="94"/>
      <c r="P1186" s="94"/>
      <c r="Q1186" s="94"/>
    </row>
    <row r="1187" spans="1:17" s="55" customFormat="1">
      <c r="A1187" s="149"/>
      <c r="B1187" s="149"/>
      <c r="C1187" s="149"/>
      <c r="D1187" s="149"/>
      <c r="E1187" s="65"/>
      <c r="F1187" s="149"/>
      <c r="G1187" s="149"/>
      <c r="H1187" s="64"/>
      <c r="I1187" s="149"/>
      <c r="J1187" s="149"/>
      <c r="K1187" s="149"/>
      <c r="L1187" s="149"/>
      <c r="M1187" s="64"/>
      <c r="N1187" s="94"/>
      <c r="O1187" s="94"/>
      <c r="P1187" s="94"/>
      <c r="Q1187" s="94"/>
    </row>
    <row r="1188" spans="1:17" s="55" customFormat="1">
      <c r="A1188" s="149"/>
      <c r="B1188" s="149"/>
      <c r="C1188" s="149"/>
      <c r="D1188" s="149"/>
      <c r="E1188" s="65"/>
      <c r="F1188" s="149"/>
      <c r="G1188" s="149"/>
      <c r="H1188" s="64"/>
      <c r="I1188" s="149"/>
      <c r="J1188" s="149"/>
      <c r="K1188" s="149"/>
      <c r="L1188" s="149"/>
      <c r="M1188" s="64"/>
      <c r="N1188" s="94"/>
      <c r="O1188" s="94"/>
      <c r="P1188" s="94"/>
      <c r="Q1188" s="94"/>
    </row>
    <row r="1189" spans="1:17" s="55" customFormat="1">
      <c r="A1189" s="149"/>
      <c r="B1189" s="149"/>
      <c r="C1189" s="149"/>
      <c r="D1189" s="149"/>
      <c r="E1189" s="65"/>
      <c r="F1189" s="149"/>
      <c r="G1189" s="149"/>
      <c r="H1189" s="64"/>
      <c r="I1189" s="149"/>
      <c r="J1189" s="149"/>
      <c r="K1189" s="149"/>
      <c r="L1189" s="149"/>
      <c r="M1189" s="64"/>
      <c r="N1189" s="94"/>
      <c r="O1189" s="94"/>
      <c r="P1189" s="94"/>
      <c r="Q1189" s="94"/>
    </row>
    <row r="1190" spans="1:17" s="55" customFormat="1">
      <c r="A1190" s="149"/>
      <c r="B1190" s="149"/>
      <c r="C1190" s="149"/>
      <c r="D1190" s="149"/>
      <c r="E1190" s="65"/>
      <c r="F1190" s="149"/>
      <c r="G1190" s="149"/>
      <c r="H1190" s="64"/>
      <c r="I1190" s="149"/>
      <c r="J1190" s="149"/>
      <c r="K1190" s="149"/>
      <c r="L1190" s="149"/>
      <c r="M1190" s="64"/>
      <c r="N1190" s="94"/>
      <c r="O1190" s="94"/>
      <c r="P1190" s="94"/>
      <c r="Q1190" s="94"/>
    </row>
    <row r="1191" spans="1:17" s="55" customFormat="1">
      <c r="A1191" s="149"/>
      <c r="B1191" s="149"/>
      <c r="C1191" s="149"/>
      <c r="D1191" s="149"/>
      <c r="E1191" s="65"/>
      <c r="F1191" s="149"/>
      <c r="G1191" s="149"/>
      <c r="H1191" s="64"/>
      <c r="I1191" s="149"/>
      <c r="J1191" s="149"/>
      <c r="K1191" s="149"/>
      <c r="L1191" s="149"/>
      <c r="M1191" s="64"/>
      <c r="N1191" s="94"/>
      <c r="O1191" s="94"/>
      <c r="P1191" s="94"/>
      <c r="Q1191" s="94"/>
    </row>
    <row r="1192" spans="1:17" s="55" customFormat="1">
      <c r="A1192" s="149"/>
      <c r="B1192" s="149"/>
      <c r="C1192" s="149"/>
      <c r="D1192" s="149"/>
      <c r="E1192" s="65"/>
      <c r="F1192" s="149"/>
      <c r="G1192" s="149"/>
      <c r="H1192" s="64"/>
      <c r="I1192" s="149"/>
      <c r="J1192" s="149"/>
      <c r="K1192" s="149"/>
      <c r="L1192" s="149"/>
      <c r="M1192" s="64"/>
      <c r="N1192" s="94"/>
      <c r="O1192" s="94"/>
      <c r="P1192" s="94"/>
      <c r="Q1192" s="94"/>
    </row>
    <row r="1193" spans="1:17" s="55" customFormat="1">
      <c r="A1193" s="149"/>
      <c r="B1193" s="149"/>
      <c r="C1193" s="149"/>
      <c r="D1193" s="149"/>
      <c r="E1193" s="65"/>
      <c r="F1193" s="149"/>
      <c r="G1193" s="149"/>
      <c r="H1193" s="64"/>
      <c r="I1193" s="149"/>
      <c r="J1193" s="149"/>
      <c r="K1193" s="149"/>
      <c r="L1193" s="149"/>
      <c r="M1193" s="64"/>
      <c r="N1193" s="94"/>
      <c r="O1193" s="94"/>
      <c r="P1193" s="94"/>
      <c r="Q1193" s="94"/>
    </row>
    <row r="1194" spans="1:17" s="55" customFormat="1">
      <c r="A1194" s="149"/>
      <c r="B1194" s="149"/>
      <c r="C1194" s="149"/>
      <c r="D1194" s="149"/>
      <c r="E1194" s="65"/>
      <c r="F1194" s="149"/>
      <c r="G1194" s="149"/>
      <c r="H1194" s="64"/>
      <c r="I1194" s="149"/>
      <c r="J1194" s="149"/>
      <c r="K1194" s="149"/>
      <c r="L1194" s="149"/>
      <c r="M1194" s="64"/>
      <c r="N1194" s="94"/>
      <c r="O1194" s="94"/>
      <c r="P1194" s="94"/>
      <c r="Q1194" s="94"/>
    </row>
    <row r="1195" spans="1:17" s="55" customFormat="1">
      <c r="A1195" s="149"/>
      <c r="B1195" s="149"/>
      <c r="C1195" s="149"/>
      <c r="D1195" s="149"/>
      <c r="E1195" s="65"/>
      <c r="F1195" s="149"/>
      <c r="G1195" s="149"/>
      <c r="H1195" s="64"/>
      <c r="I1195" s="149"/>
      <c r="J1195" s="149"/>
      <c r="K1195" s="149"/>
      <c r="L1195" s="149"/>
      <c r="M1195" s="64"/>
      <c r="N1195" s="94"/>
      <c r="O1195" s="94"/>
      <c r="P1195" s="94"/>
      <c r="Q1195" s="94"/>
    </row>
    <row r="1196" spans="1:17" s="55" customFormat="1">
      <c r="A1196" s="149"/>
      <c r="B1196" s="149"/>
      <c r="C1196" s="149"/>
      <c r="D1196" s="149"/>
      <c r="E1196" s="65"/>
      <c r="F1196" s="149"/>
      <c r="G1196" s="149"/>
      <c r="H1196" s="64"/>
      <c r="I1196" s="149"/>
      <c r="J1196" s="149"/>
      <c r="K1196" s="149"/>
      <c r="L1196" s="149"/>
      <c r="M1196" s="64"/>
      <c r="N1196" s="94"/>
      <c r="O1196" s="94"/>
      <c r="P1196" s="94"/>
      <c r="Q1196" s="94"/>
    </row>
    <row r="1197" spans="1:17" s="55" customFormat="1">
      <c r="A1197" s="149"/>
      <c r="B1197" s="149"/>
      <c r="C1197" s="149"/>
      <c r="D1197" s="149"/>
      <c r="E1197" s="65"/>
      <c r="F1197" s="149"/>
      <c r="G1197" s="149"/>
      <c r="H1197" s="64"/>
      <c r="I1197" s="149"/>
      <c r="J1197" s="149"/>
      <c r="K1197" s="149"/>
      <c r="L1197" s="149"/>
      <c r="M1197" s="64"/>
      <c r="N1197" s="94"/>
      <c r="O1197" s="94"/>
      <c r="P1197" s="94"/>
      <c r="Q1197" s="94"/>
    </row>
    <row r="1198" spans="1:17" s="55" customFormat="1">
      <c r="A1198" s="149"/>
      <c r="B1198" s="149"/>
      <c r="C1198" s="149"/>
      <c r="D1198" s="149"/>
      <c r="E1198" s="65"/>
      <c r="F1198" s="149"/>
      <c r="G1198" s="149"/>
      <c r="H1198" s="64"/>
      <c r="I1198" s="149"/>
      <c r="J1198" s="149"/>
      <c r="K1198" s="149"/>
      <c r="L1198" s="149"/>
      <c r="M1198" s="64"/>
      <c r="N1198" s="94"/>
      <c r="O1198" s="94"/>
      <c r="P1198" s="94"/>
      <c r="Q1198" s="94"/>
    </row>
    <row r="1199" spans="1:17" s="55" customFormat="1">
      <c r="A1199" s="149"/>
      <c r="B1199" s="149"/>
      <c r="C1199" s="149"/>
      <c r="D1199" s="149"/>
      <c r="E1199" s="65"/>
      <c r="F1199" s="149"/>
      <c r="G1199" s="149"/>
      <c r="H1199" s="64"/>
      <c r="I1199" s="149"/>
      <c r="J1199" s="149"/>
      <c r="K1199" s="149"/>
      <c r="L1199" s="149"/>
      <c r="M1199" s="64"/>
      <c r="N1199" s="94"/>
      <c r="O1199" s="94"/>
      <c r="P1199" s="94"/>
      <c r="Q1199" s="94"/>
    </row>
    <row r="1200" spans="1:17" s="55" customFormat="1">
      <c r="A1200" s="149"/>
      <c r="B1200" s="149"/>
      <c r="C1200" s="149"/>
      <c r="D1200" s="149"/>
      <c r="E1200" s="65"/>
      <c r="F1200" s="149"/>
      <c r="G1200" s="149"/>
      <c r="H1200" s="64"/>
      <c r="I1200" s="149"/>
      <c r="J1200" s="149"/>
      <c r="K1200" s="149"/>
      <c r="L1200" s="149"/>
      <c r="M1200" s="64"/>
      <c r="N1200" s="94"/>
      <c r="O1200" s="94"/>
      <c r="P1200" s="94"/>
      <c r="Q1200" s="94"/>
    </row>
    <row r="1201" spans="1:17" s="55" customFormat="1">
      <c r="A1201" s="149"/>
      <c r="B1201" s="149"/>
      <c r="C1201" s="149"/>
      <c r="D1201" s="149"/>
      <c r="E1201" s="65"/>
      <c r="F1201" s="149"/>
      <c r="G1201" s="149"/>
      <c r="H1201" s="64"/>
      <c r="I1201" s="149"/>
      <c r="J1201" s="149"/>
      <c r="K1201" s="149"/>
      <c r="L1201" s="149"/>
      <c r="M1201" s="64"/>
      <c r="N1201" s="94"/>
      <c r="O1201" s="94"/>
      <c r="P1201" s="94"/>
      <c r="Q1201" s="94"/>
    </row>
    <row r="1202" spans="1:17" s="55" customFormat="1">
      <c r="A1202" s="149"/>
      <c r="B1202" s="149"/>
      <c r="C1202" s="149"/>
      <c r="D1202" s="149"/>
      <c r="E1202" s="65"/>
      <c r="F1202" s="149"/>
      <c r="G1202" s="149"/>
      <c r="H1202" s="64"/>
      <c r="I1202" s="149"/>
      <c r="J1202" s="149"/>
      <c r="K1202" s="149"/>
      <c r="L1202" s="149"/>
      <c r="M1202" s="64"/>
      <c r="N1202" s="94"/>
      <c r="O1202" s="94"/>
      <c r="P1202" s="94"/>
      <c r="Q1202" s="94"/>
    </row>
    <row r="1203" spans="1:17" s="55" customFormat="1">
      <c r="A1203" s="149"/>
      <c r="B1203" s="149"/>
      <c r="C1203" s="149"/>
      <c r="D1203" s="149"/>
      <c r="E1203" s="65"/>
      <c r="F1203" s="149"/>
      <c r="G1203" s="149"/>
      <c r="H1203" s="64"/>
      <c r="I1203" s="149"/>
      <c r="J1203" s="149"/>
      <c r="K1203" s="149"/>
      <c r="L1203" s="149"/>
      <c r="M1203" s="64"/>
      <c r="N1203" s="94"/>
      <c r="O1203" s="94"/>
      <c r="P1203" s="94"/>
      <c r="Q1203" s="94"/>
    </row>
    <row r="1204" spans="1:17" s="55" customFormat="1">
      <c r="A1204" s="149"/>
      <c r="B1204" s="149"/>
      <c r="C1204" s="149"/>
      <c r="D1204" s="149"/>
      <c r="E1204" s="65"/>
      <c r="F1204" s="149"/>
      <c r="G1204" s="149"/>
      <c r="H1204" s="64"/>
      <c r="I1204" s="149"/>
      <c r="J1204" s="149"/>
      <c r="K1204" s="149"/>
      <c r="L1204" s="149"/>
      <c r="M1204" s="64"/>
      <c r="N1204" s="94"/>
      <c r="O1204" s="94"/>
      <c r="P1204" s="94"/>
      <c r="Q1204" s="94"/>
    </row>
    <row r="1205" spans="1:17" s="55" customFormat="1">
      <c r="A1205" s="149"/>
      <c r="B1205" s="149"/>
      <c r="C1205" s="149"/>
      <c r="D1205" s="149"/>
      <c r="E1205" s="65"/>
      <c r="F1205" s="149"/>
      <c r="G1205" s="149"/>
      <c r="H1205" s="64"/>
      <c r="I1205" s="149"/>
      <c r="J1205" s="149"/>
      <c r="K1205" s="149"/>
      <c r="L1205" s="149"/>
      <c r="M1205" s="64"/>
      <c r="N1205" s="94"/>
      <c r="O1205" s="94"/>
      <c r="P1205" s="94"/>
      <c r="Q1205" s="94"/>
    </row>
    <row r="1206" spans="1:17" s="55" customFormat="1">
      <c r="A1206" s="149"/>
      <c r="B1206" s="149"/>
      <c r="C1206" s="149"/>
      <c r="D1206" s="149"/>
      <c r="E1206" s="65"/>
      <c r="F1206" s="149"/>
      <c r="G1206" s="149"/>
      <c r="H1206" s="64"/>
      <c r="I1206" s="149"/>
      <c r="J1206" s="149"/>
      <c r="K1206" s="149"/>
      <c r="L1206" s="149"/>
      <c r="M1206" s="64"/>
      <c r="N1206" s="94"/>
      <c r="O1206" s="94"/>
      <c r="P1206" s="94"/>
      <c r="Q1206" s="94"/>
    </row>
    <row r="1207" spans="1:17" s="55" customFormat="1">
      <c r="A1207" s="149"/>
      <c r="B1207" s="149"/>
      <c r="C1207" s="149"/>
      <c r="D1207" s="149"/>
      <c r="E1207" s="65"/>
      <c r="F1207" s="149"/>
      <c r="G1207" s="149"/>
      <c r="H1207" s="64"/>
      <c r="I1207" s="149"/>
      <c r="J1207" s="149"/>
      <c r="K1207" s="149"/>
      <c r="L1207" s="149"/>
      <c r="M1207" s="64"/>
      <c r="N1207" s="94"/>
      <c r="O1207" s="94"/>
      <c r="P1207" s="94"/>
      <c r="Q1207" s="94"/>
    </row>
    <row r="1208" spans="1:17" s="55" customFormat="1">
      <c r="A1208" s="149"/>
      <c r="B1208" s="149"/>
      <c r="C1208" s="149"/>
      <c r="D1208" s="149"/>
      <c r="E1208" s="65"/>
      <c r="F1208" s="149"/>
      <c r="G1208" s="149"/>
      <c r="H1208" s="64"/>
      <c r="I1208" s="149"/>
      <c r="J1208" s="149"/>
      <c r="K1208" s="149"/>
      <c r="L1208" s="149"/>
      <c r="M1208" s="64"/>
      <c r="N1208" s="94"/>
      <c r="O1208" s="94"/>
      <c r="P1208" s="94"/>
      <c r="Q1208" s="94"/>
    </row>
    <row r="1209" spans="1:17" s="55" customFormat="1">
      <c r="A1209" s="149"/>
      <c r="B1209" s="149"/>
      <c r="C1209" s="149"/>
      <c r="D1209" s="149"/>
      <c r="E1209" s="65"/>
      <c r="F1209" s="149"/>
      <c r="G1209" s="149"/>
      <c r="H1209" s="64"/>
      <c r="I1209" s="149"/>
      <c r="J1209" s="149"/>
      <c r="K1209" s="149"/>
      <c r="L1209" s="149"/>
      <c r="M1209" s="64"/>
      <c r="N1209" s="94"/>
      <c r="O1209" s="94"/>
      <c r="P1209" s="94"/>
      <c r="Q1209" s="94"/>
    </row>
    <row r="1210" spans="1:17" s="55" customFormat="1">
      <c r="A1210" s="149"/>
      <c r="B1210" s="149"/>
      <c r="C1210" s="149"/>
      <c r="D1210" s="149"/>
      <c r="E1210" s="65"/>
      <c r="F1210" s="149"/>
      <c r="G1210" s="149"/>
      <c r="H1210" s="64"/>
      <c r="I1210" s="149"/>
      <c r="J1210" s="149"/>
      <c r="K1210" s="149"/>
      <c r="L1210" s="149"/>
      <c r="M1210" s="64"/>
      <c r="N1210" s="94"/>
      <c r="O1210" s="94"/>
      <c r="P1210" s="94"/>
      <c r="Q1210" s="94"/>
    </row>
    <row r="1211" spans="1:17" s="55" customFormat="1">
      <c r="A1211" s="149"/>
      <c r="B1211" s="149"/>
      <c r="C1211" s="149"/>
      <c r="D1211" s="149"/>
      <c r="E1211" s="65"/>
      <c r="F1211" s="149"/>
      <c r="G1211" s="149"/>
      <c r="H1211" s="64"/>
      <c r="I1211" s="149"/>
      <c r="J1211" s="149"/>
      <c r="K1211" s="149"/>
      <c r="L1211" s="149"/>
      <c r="M1211" s="64"/>
      <c r="N1211" s="94"/>
      <c r="O1211" s="94"/>
      <c r="P1211" s="94"/>
      <c r="Q1211" s="94"/>
    </row>
    <row r="1212" spans="1:17" s="55" customFormat="1">
      <c r="A1212" s="149"/>
      <c r="B1212" s="149"/>
      <c r="C1212" s="149"/>
      <c r="D1212" s="149"/>
      <c r="E1212" s="65"/>
      <c r="F1212" s="149"/>
      <c r="G1212" s="149"/>
      <c r="H1212" s="64"/>
      <c r="I1212" s="149"/>
      <c r="J1212" s="149"/>
      <c r="K1212" s="149"/>
      <c r="L1212" s="149"/>
      <c r="M1212" s="64"/>
      <c r="N1212" s="94"/>
      <c r="O1212" s="94"/>
      <c r="P1212" s="94"/>
      <c r="Q1212" s="94"/>
    </row>
    <row r="1213" spans="1:17" s="55" customFormat="1">
      <c r="A1213" s="149"/>
      <c r="B1213" s="149"/>
      <c r="C1213" s="149"/>
      <c r="D1213" s="149"/>
      <c r="E1213" s="65"/>
      <c r="F1213" s="149"/>
      <c r="G1213" s="149"/>
      <c r="H1213" s="64"/>
      <c r="I1213" s="149"/>
      <c r="J1213" s="149"/>
      <c r="K1213" s="149"/>
      <c r="L1213" s="149"/>
      <c r="M1213" s="64"/>
      <c r="N1213" s="94"/>
      <c r="O1213" s="94"/>
      <c r="P1213" s="94"/>
      <c r="Q1213" s="94"/>
    </row>
    <row r="1214" spans="1:17" s="55" customFormat="1">
      <c r="A1214" s="149"/>
      <c r="B1214" s="149"/>
      <c r="C1214" s="149"/>
      <c r="D1214" s="149"/>
      <c r="E1214" s="65"/>
      <c r="F1214" s="149"/>
      <c r="G1214" s="149"/>
      <c r="H1214" s="64"/>
      <c r="I1214" s="149"/>
      <c r="J1214" s="149"/>
      <c r="K1214" s="149"/>
      <c r="L1214" s="149"/>
      <c r="M1214" s="64"/>
      <c r="N1214" s="94"/>
      <c r="O1214" s="94"/>
      <c r="P1214" s="94"/>
      <c r="Q1214" s="94"/>
    </row>
    <row r="1215" spans="1:17" s="55" customFormat="1">
      <c r="A1215" s="149"/>
      <c r="B1215" s="149"/>
      <c r="C1215" s="149"/>
      <c r="D1215" s="149"/>
      <c r="E1215" s="65"/>
      <c r="F1215" s="149"/>
      <c r="G1215" s="149"/>
      <c r="H1215" s="64"/>
      <c r="I1215" s="149"/>
      <c r="J1215" s="149"/>
      <c r="K1215" s="149"/>
      <c r="L1215" s="149"/>
      <c r="M1215" s="64"/>
      <c r="N1215" s="94"/>
      <c r="O1215" s="94"/>
      <c r="P1215" s="94"/>
      <c r="Q1215" s="94"/>
    </row>
    <row r="1216" spans="1:17" s="55" customFormat="1">
      <c r="A1216" s="149"/>
      <c r="B1216" s="149"/>
      <c r="C1216" s="149"/>
      <c r="D1216" s="149"/>
      <c r="E1216" s="65"/>
      <c r="F1216" s="149"/>
      <c r="G1216" s="149"/>
      <c r="H1216" s="64"/>
      <c r="I1216" s="149"/>
      <c r="J1216" s="149"/>
      <c r="K1216" s="149"/>
      <c r="L1216" s="149"/>
      <c r="M1216" s="64"/>
      <c r="N1216" s="94"/>
      <c r="O1216" s="94"/>
      <c r="P1216" s="94"/>
      <c r="Q1216" s="94"/>
    </row>
    <row r="1217" spans="1:17" s="55" customFormat="1">
      <c r="A1217" s="149"/>
      <c r="B1217" s="149"/>
      <c r="C1217" s="149"/>
      <c r="D1217" s="149"/>
      <c r="E1217" s="65"/>
      <c r="F1217" s="149"/>
      <c r="G1217" s="149"/>
      <c r="H1217" s="64"/>
      <c r="I1217" s="149"/>
      <c r="J1217" s="149"/>
      <c r="K1217" s="149"/>
      <c r="L1217" s="149"/>
      <c r="M1217" s="64"/>
      <c r="N1217" s="94"/>
      <c r="O1217" s="94"/>
      <c r="P1217" s="94"/>
      <c r="Q1217" s="94"/>
    </row>
    <row r="1218" spans="1:17" s="55" customFormat="1">
      <c r="A1218" s="149"/>
      <c r="B1218" s="149"/>
      <c r="C1218" s="149"/>
      <c r="D1218" s="149"/>
      <c r="E1218" s="65"/>
      <c r="F1218" s="149"/>
      <c r="G1218" s="149"/>
      <c r="H1218" s="64"/>
      <c r="I1218" s="149"/>
      <c r="J1218" s="149"/>
      <c r="K1218" s="149"/>
      <c r="L1218" s="149"/>
      <c r="M1218" s="64"/>
      <c r="N1218" s="94"/>
      <c r="O1218" s="94"/>
      <c r="P1218" s="94"/>
      <c r="Q1218" s="94"/>
    </row>
    <row r="1219" spans="1:17" s="55" customFormat="1">
      <c r="A1219" s="149"/>
      <c r="B1219" s="149"/>
      <c r="C1219" s="149"/>
      <c r="D1219" s="149"/>
      <c r="E1219" s="65"/>
      <c r="F1219" s="149"/>
      <c r="G1219" s="149"/>
      <c r="H1219" s="64"/>
      <c r="I1219" s="149"/>
      <c r="J1219" s="149"/>
      <c r="K1219" s="149"/>
      <c r="L1219" s="149"/>
      <c r="M1219" s="64"/>
      <c r="N1219" s="94"/>
      <c r="O1219" s="94"/>
      <c r="P1219" s="94"/>
      <c r="Q1219" s="94"/>
    </row>
    <row r="1220" spans="1:17" s="55" customFormat="1">
      <c r="A1220" s="149"/>
      <c r="B1220" s="149"/>
      <c r="C1220" s="149"/>
      <c r="D1220" s="149"/>
      <c r="E1220" s="65"/>
      <c r="F1220" s="149"/>
      <c r="G1220" s="149"/>
      <c r="H1220" s="64"/>
      <c r="I1220" s="149"/>
      <c r="J1220" s="149"/>
      <c r="K1220" s="149"/>
      <c r="L1220" s="149"/>
      <c r="M1220" s="64"/>
      <c r="N1220" s="94"/>
      <c r="O1220" s="94"/>
      <c r="P1220" s="94"/>
      <c r="Q1220" s="94"/>
    </row>
    <row r="1221" spans="1:17" s="55" customFormat="1">
      <c r="A1221" s="149"/>
      <c r="B1221" s="149"/>
      <c r="C1221" s="149"/>
      <c r="D1221" s="149"/>
      <c r="E1221" s="65"/>
      <c r="F1221" s="149"/>
      <c r="G1221" s="149"/>
      <c r="H1221" s="64"/>
      <c r="I1221" s="149"/>
      <c r="J1221" s="149"/>
      <c r="K1221" s="149"/>
      <c r="L1221" s="149"/>
      <c r="M1221" s="64"/>
      <c r="N1221" s="94"/>
      <c r="O1221" s="94"/>
      <c r="P1221" s="94"/>
      <c r="Q1221" s="94"/>
    </row>
    <row r="1222" spans="1:17" s="55" customFormat="1">
      <c r="A1222" s="149"/>
      <c r="B1222" s="149"/>
      <c r="C1222" s="149"/>
      <c r="D1222" s="149"/>
      <c r="E1222" s="65"/>
      <c r="F1222" s="149"/>
      <c r="G1222" s="149"/>
      <c r="H1222" s="64"/>
      <c r="I1222" s="149"/>
      <c r="J1222" s="149"/>
      <c r="K1222" s="149"/>
      <c r="L1222" s="149"/>
      <c r="M1222" s="64"/>
      <c r="N1222" s="94"/>
      <c r="O1222" s="94"/>
      <c r="P1222" s="94"/>
      <c r="Q1222" s="94"/>
    </row>
    <row r="1223" spans="1:17" s="55" customFormat="1">
      <c r="A1223" s="149"/>
      <c r="B1223" s="149"/>
      <c r="C1223" s="149"/>
      <c r="D1223" s="149"/>
      <c r="E1223" s="65"/>
      <c r="F1223" s="149"/>
      <c r="G1223" s="149"/>
      <c r="H1223" s="64"/>
      <c r="I1223" s="149"/>
      <c r="J1223" s="149"/>
      <c r="K1223" s="149"/>
      <c r="L1223" s="149"/>
      <c r="M1223" s="64"/>
      <c r="N1223" s="94"/>
      <c r="O1223" s="94"/>
      <c r="P1223" s="94"/>
      <c r="Q1223" s="94"/>
    </row>
    <row r="1224" spans="1:17" s="55" customFormat="1">
      <c r="A1224" s="149"/>
      <c r="B1224" s="149"/>
      <c r="C1224" s="149"/>
      <c r="D1224" s="149"/>
      <c r="E1224" s="65"/>
      <c r="F1224" s="149"/>
      <c r="G1224" s="149"/>
      <c r="H1224" s="64"/>
      <c r="I1224" s="149"/>
      <c r="J1224" s="149"/>
      <c r="K1224" s="149"/>
      <c r="L1224" s="149"/>
      <c r="M1224" s="64"/>
      <c r="N1224" s="94"/>
      <c r="O1224" s="94"/>
      <c r="P1224" s="94"/>
      <c r="Q1224" s="94"/>
    </row>
    <row r="1225" spans="1:17" s="55" customFormat="1">
      <c r="A1225" s="149"/>
      <c r="B1225" s="149"/>
      <c r="C1225" s="149"/>
      <c r="D1225" s="149"/>
      <c r="E1225" s="65"/>
      <c r="F1225" s="149"/>
      <c r="G1225" s="149"/>
      <c r="H1225" s="64"/>
      <c r="I1225" s="149"/>
      <c r="J1225" s="149"/>
      <c r="K1225" s="149"/>
      <c r="L1225" s="149"/>
      <c r="M1225" s="64"/>
      <c r="N1225" s="94"/>
      <c r="O1225" s="94"/>
      <c r="P1225" s="94"/>
      <c r="Q1225" s="94"/>
    </row>
    <row r="1226" spans="1:17" s="55" customFormat="1">
      <c r="A1226" s="149"/>
      <c r="B1226" s="149"/>
      <c r="C1226" s="149"/>
      <c r="D1226" s="149"/>
      <c r="E1226" s="65"/>
      <c r="F1226" s="149"/>
      <c r="G1226" s="149"/>
      <c r="H1226" s="64"/>
      <c r="I1226" s="149"/>
      <c r="J1226" s="149"/>
      <c r="K1226" s="149"/>
      <c r="L1226" s="149"/>
      <c r="M1226" s="64"/>
      <c r="N1226" s="94"/>
      <c r="O1226" s="94"/>
      <c r="P1226" s="94"/>
      <c r="Q1226" s="94"/>
    </row>
    <row r="1227" spans="1:17" s="55" customFormat="1">
      <c r="A1227" s="149"/>
      <c r="B1227" s="149"/>
      <c r="C1227" s="149"/>
      <c r="D1227" s="149"/>
      <c r="E1227" s="65"/>
      <c r="F1227" s="149"/>
      <c r="G1227" s="149"/>
      <c r="H1227" s="64"/>
      <c r="I1227" s="149"/>
      <c r="J1227" s="149"/>
      <c r="K1227" s="149"/>
      <c r="L1227" s="149"/>
      <c r="M1227" s="64"/>
      <c r="N1227" s="94"/>
      <c r="O1227" s="94"/>
      <c r="P1227" s="94"/>
      <c r="Q1227" s="94"/>
    </row>
    <row r="1228" spans="1:17" s="55" customFormat="1">
      <c r="A1228" s="149"/>
      <c r="B1228" s="149"/>
      <c r="C1228" s="149"/>
      <c r="D1228" s="149"/>
      <c r="E1228" s="65"/>
      <c r="F1228" s="149"/>
      <c r="G1228" s="149"/>
      <c r="H1228" s="64"/>
      <c r="I1228" s="149"/>
      <c r="J1228" s="149"/>
      <c r="K1228" s="149"/>
      <c r="L1228" s="149"/>
      <c r="M1228" s="64"/>
      <c r="N1228" s="94"/>
      <c r="O1228" s="94"/>
      <c r="P1228" s="94"/>
      <c r="Q1228" s="94"/>
    </row>
    <row r="1229" spans="1:17" s="55" customFormat="1">
      <c r="A1229" s="149"/>
      <c r="B1229" s="149"/>
      <c r="C1229" s="149"/>
      <c r="D1229" s="149"/>
      <c r="E1229" s="65"/>
      <c r="F1229" s="149"/>
      <c r="G1229" s="149"/>
      <c r="H1229" s="64"/>
      <c r="I1229" s="149"/>
      <c r="J1229" s="149"/>
      <c r="K1229" s="149"/>
      <c r="L1229" s="149"/>
      <c r="M1229" s="64"/>
      <c r="N1229" s="94"/>
      <c r="O1229" s="94"/>
      <c r="P1229" s="94"/>
      <c r="Q1229" s="94"/>
    </row>
    <row r="1230" spans="1:17" s="55" customFormat="1">
      <c r="A1230" s="149"/>
      <c r="B1230" s="149"/>
      <c r="C1230" s="149"/>
      <c r="D1230" s="149"/>
      <c r="E1230" s="65"/>
      <c r="F1230" s="149"/>
      <c r="G1230" s="149"/>
      <c r="H1230" s="64"/>
      <c r="I1230" s="149"/>
      <c r="J1230" s="149"/>
      <c r="K1230" s="149"/>
      <c r="L1230" s="149"/>
      <c r="M1230" s="64"/>
      <c r="N1230" s="94"/>
      <c r="O1230" s="94"/>
      <c r="P1230" s="94"/>
      <c r="Q1230" s="94"/>
    </row>
    <row r="1231" spans="1:17" s="55" customFormat="1">
      <c r="A1231" s="149"/>
      <c r="B1231" s="149"/>
      <c r="C1231" s="149"/>
      <c r="D1231" s="149"/>
      <c r="E1231" s="65"/>
      <c r="F1231" s="149"/>
      <c r="G1231" s="149"/>
      <c r="H1231" s="64"/>
      <c r="I1231" s="149"/>
      <c r="J1231" s="149"/>
      <c r="K1231" s="149"/>
      <c r="L1231" s="149"/>
      <c r="M1231" s="64"/>
      <c r="N1231" s="94"/>
      <c r="O1231" s="94"/>
      <c r="P1231" s="94"/>
      <c r="Q1231" s="94"/>
    </row>
    <row r="1232" spans="1:17" s="55" customFormat="1">
      <c r="A1232" s="149"/>
      <c r="B1232" s="149"/>
      <c r="C1232" s="149"/>
      <c r="D1232" s="149"/>
      <c r="E1232" s="65"/>
      <c r="F1232" s="149"/>
      <c r="G1232" s="149"/>
      <c r="H1232" s="64"/>
      <c r="I1232" s="149"/>
      <c r="J1232" s="149"/>
      <c r="K1232" s="149"/>
      <c r="L1232" s="149"/>
      <c r="M1232" s="64"/>
      <c r="N1232" s="94"/>
      <c r="O1232" s="94"/>
      <c r="P1232" s="94"/>
      <c r="Q1232" s="94"/>
    </row>
    <row r="1233" spans="1:17" s="55" customFormat="1">
      <c r="A1233" s="149"/>
      <c r="B1233" s="149"/>
      <c r="C1233" s="149"/>
      <c r="D1233" s="149"/>
      <c r="E1233" s="65"/>
      <c r="F1233" s="149"/>
      <c r="G1233" s="149"/>
      <c r="H1233" s="64"/>
      <c r="I1233" s="149"/>
      <c r="J1233" s="149"/>
      <c r="K1233" s="149"/>
      <c r="L1233" s="149"/>
      <c r="M1233" s="64"/>
      <c r="N1233" s="94"/>
      <c r="O1233" s="94"/>
      <c r="P1233" s="94"/>
      <c r="Q1233" s="94"/>
    </row>
    <row r="1234" spans="1:17" s="55" customFormat="1">
      <c r="A1234" s="149"/>
      <c r="B1234" s="149"/>
      <c r="C1234" s="149"/>
      <c r="D1234" s="149"/>
      <c r="E1234" s="65"/>
      <c r="F1234" s="149"/>
      <c r="G1234" s="149"/>
      <c r="H1234" s="64"/>
      <c r="I1234" s="149"/>
      <c r="J1234" s="149"/>
      <c r="K1234" s="149"/>
      <c r="L1234" s="149"/>
      <c r="M1234" s="64"/>
      <c r="N1234" s="94"/>
      <c r="O1234" s="94"/>
      <c r="P1234" s="94"/>
      <c r="Q1234" s="94"/>
    </row>
    <row r="1235" spans="1:17" s="55" customFormat="1">
      <c r="A1235" s="149"/>
      <c r="B1235" s="149"/>
      <c r="C1235" s="149"/>
      <c r="D1235" s="149"/>
      <c r="E1235" s="65"/>
      <c r="F1235" s="149"/>
      <c r="G1235" s="149"/>
      <c r="H1235" s="64"/>
      <c r="I1235" s="149"/>
      <c r="J1235" s="149"/>
      <c r="K1235" s="149"/>
      <c r="L1235" s="149"/>
      <c r="M1235" s="64"/>
      <c r="N1235" s="94"/>
      <c r="O1235" s="94"/>
      <c r="P1235" s="94"/>
      <c r="Q1235" s="94"/>
    </row>
    <row r="1236" spans="1:17" s="55" customFormat="1">
      <c r="A1236" s="149"/>
      <c r="B1236" s="149"/>
      <c r="C1236" s="149"/>
      <c r="D1236" s="149"/>
      <c r="E1236" s="65"/>
      <c r="F1236" s="149"/>
      <c r="G1236" s="149"/>
      <c r="H1236" s="64"/>
      <c r="I1236" s="149"/>
      <c r="J1236" s="149"/>
      <c r="K1236" s="149"/>
      <c r="L1236" s="149"/>
      <c r="M1236" s="64"/>
      <c r="N1236" s="94"/>
      <c r="O1236" s="94"/>
      <c r="P1236" s="94"/>
      <c r="Q1236" s="94"/>
    </row>
    <row r="1237" spans="1:17" s="55" customFormat="1">
      <c r="A1237" s="149"/>
      <c r="B1237" s="149"/>
      <c r="C1237" s="149"/>
      <c r="D1237" s="149"/>
      <c r="E1237" s="65"/>
      <c r="F1237" s="149"/>
      <c r="G1237" s="149"/>
      <c r="H1237" s="64"/>
      <c r="I1237" s="149"/>
      <c r="J1237" s="149"/>
      <c r="K1237" s="149"/>
      <c r="L1237" s="149"/>
      <c r="M1237" s="64"/>
      <c r="N1237" s="94"/>
      <c r="O1237" s="94"/>
      <c r="P1237" s="94"/>
      <c r="Q1237" s="94"/>
    </row>
    <row r="1238" spans="1:17" s="55" customFormat="1">
      <c r="A1238" s="149"/>
      <c r="B1238" s="149"/>
      <c r="C1238" s="149"/>
      <c r="D1238" s="149"/>
      <c r="E1238" s="65"/>
      <c r="F1238" s="149"/>
      <c r="G1238" s="149"/>
      <c r="H1238" s="64"/>
      <c r="I1238" s="149"/>
      <c r="J1238" s="149"/>
      <c r="K1238" s="149"/>
      <c r="L1238" s="149"/>
      <c r="M1238" s="64"/>
      <c r="N1238" s="94"/>
      <c r="O1238" s="94"/>
      <c r="P1238" s="94"/>
      <c r="Q1238" s="94"/>
    </row>
    <row r="1239" spans="1:17" s="55" customFormat="1">
      <c r="A1239" s="149"/>
      <c r="B1239" s="149"/>
      <c r="C1239" s="149"/>
      <c r="D1239" s="149"/>
      <c r="E1239" s="65"/>
      <c r="F1239" s="149"/>
      <c r="G1239" s="149"/>
      <c r="H1239" s="64"/>
      <c r="I1239" s="149"/>
      <c r="J1239" s="149"/>
      <c r="K1239" s="149"/>
      <c r="L1239" s="149"/>
      <c r="M1239" s="64"/>
      <c r="N1239" s="94"/>
      <c r="O1239" s="94"/>
      <c r="P1239" s="94"/>
      <c r="Q1239" s="94"/>
    </row>
    <row r="1240" spans="1:17" s="55" customFormat="1">
      <c r="A1240" s="149"/>
      <c r="B1240" s="149"/>
      <c r="C1240" s="149"/>
      <c r="D1240" s="149"/>
      <c r="E1240" s="65"/>
      <c r="F1240" s="149"/>
      <c r="G1240" s="149"/>
      <c r="H1240" s="64"/>
      <c r="I1240" s="149"/>
      <c r="J1240" s="149"/>
      <c r="K1240" s="149"/>
      <c r="L1240" s="149"/>
      <c r="M1240" s="64"/>
      <c r="N1240" s="94"/>
      <c r="O1240" s="94"/>
      <c r="P1240" s="94"/>
      <c r="Q1240" s="94"/>
    </row>
    <row r="1241" spans="1:17" s="55" customFormat="1">
      <c r="A1241" s="149"/>
      <c r="B1241" s="149"/>
      <c r="C1241" s="149"/>
      <c r="D1241" s="149"/>
      <c r="E1241" s="65"/>
      <c r="F1241" s="149"/>
      <c r="G1241" s="149"/>
      <c r="H1241" s="64"/>
      <c r="I1241" s="149"/>
      <c r="J1241" s="149"/>
      <c r="K1241" s="149"/>
      <c r="L1241" s="149"/>
      <c r="M1241" s="64"/>
      <c r="N1241" s="94"/>
      <c r="O1241" s="94"/>
      <c r="P1241" s="94"/>
      <c r="Q1241" s="94"/>
    </row>
    <row r="1242" spans="1:17" s="55" customFormat="1">
      <c r="A1242" s="149"/>
      <c r="B1242" s="149"/>
      <c r="C1242" s="149"/>
      <c r="D1242" s="149"/>
      <c r="E1242" s="65"/>
      <c r="F1242" s="149"/>
      <c r="G1242" s="149"/>
      <c r="H1242" s="64"/>
      <c r="I1242" s="149"/>
      <c r="J1242" s="149"/>
      <c r="K1242" s="149"/>
      <c r="L1242" s="149"/>
      <c r="M1242" s="64"/>
      <c r="N1242" s="94"/>
      <c r="O1242" s="94"/>
      <c r="P1242" s="94"/>
      <c r="Q1242" s="94"/>
    </row>
    <row r="1243" spans="1:17" s="55" customFormat="1">
      <c r="A1243" s="149"/>
      <c r="B1243" s="149"/>
      <c r="C1243" s="149"/>
      <c r="D1243" s="149"/>
      <c r="E1243" s="65"/>
      <c r="F1243" s="149"/>
      <c r="G1243" s="149"/>
      <c r="H1243" s="64"/>
      <c r="I1243" s="149"/>
      <c r="J1243" s="149"/>
      <c r="K1243" s="149"/>
      <c r="L1243" s="149"/>
      <c r="M1243" s="64"/>
      <c r="N1243" s="94"/>
      <c r="O1243" s="94"/>
      <c r="P1243" s="94"/>
      <c r="Q1243" s="94"/>
    </row>
    <row r="1244" spans="1:17" s="55" customFormat="1">
      <c r="A1244" s="149"/>
      <c r="B1244" s="149"/>
      <c r="C1244" s="149"/>
      <c r="D1244" s="149"/>
      <c r="E1244" s="65"/>
      <c r="F1244" s="149"/>
      <c r="G1244" s="149"/>
      <c r="H1244" s="64"/>
      <c r="I1244" s="149"/>
      <c r="J1244" s="149"/>
      <c r="K1244" s="149"/>
      <c r="L1244" s="149"/>
      <c r="M1244" s="64"/>
      <c r="N1244" s="94"/>
      <c r="O1244" s="94"/>
      <c r="P1244" s="94"/>
      <c r="Q1244" s="94"/>
    </row>
    <row r="1245" spans="1:17" s="55" customFormat="1">
      <c r="A1245" s="149"/>
      <c r="B1245" s="149"/>
      <c r="C1245" s="149"/>
      <c r="D1245" s="149"/>
      <c r="E1245" s="65"/>
      <c r="F1245" s="149"/>
      <c r="G1245" s="149"/>
      <c r="H1245" s="64"/>
      <c r="I1245" s="149"/>
      <c r="J1245" s="149"/>
      <c r="K1245" s="149"/>
      <c r="L1245" s="149"/>
      <c r="M1245" s="64"/>
      <c r="N1245" s="94"/>
      <c r="O1245" s="94"/>
      <c r="P1245" s="94"/>
      <c r="Q1245" s="94"/>
    </row>
    <row r="1246" spans="1:17" s="55" customFormat="1">
      <c r="A1246" s="149"/>
      <c r="B1246" s="149"/>
      <c r="C1246" s="149"/>
      <c r="D1246" s="149"/>
      <c r="E1246" s="65"/>
      <c r="F1246" s="149"/>
      <c r="G1246" s="149"/>
      <c r="H1246" s="64"/>
      <c r="I1246" s="149"/>
      <c r="J1246" s="149"/>
      <c r="K1246" s="149"/>
      <c r="L1246" s="149"/>
      <c r="M1246" s="64"/>
      <c r="N1246" s="94"/>
      <c r="O1246" s="94"/>
      <c r="P1246" s="94"/>
      <c r="Q1246" s="94"/>
    </row>
    <row r="1247" spans="1:17" s="55" customFormat="1">
      <c r="A1247" s="149"/>
      <c r="B1247" s="149"/>
      <c r="C1247" s="149"/>
      <c r="D1247" s="149"/>
      <c r="E1247" s="65"/>
      <c r="F1247" s="149"/>
      <c r="G1247" s="149"/>
      <c r="H1247" s="64"/>
      <c r="I1247" s="149"/>
      <c r="J1247" s="149"/>
      <c r="K1247" s="149"/>
      <c r="L1247" s="149"/>
      <c r="M1247" s="64"/>
      <c r="N1247" s="94"/>
      <c r="O1247" s="94"/>
      <c r="P1247" s="94"/>
      <c r="Q1247" s="94"/>
    </row>
    <row r="1248" spans="1:17" s="55" customFormat="1">
      <c r="A1248" s="149"/>
      <c r="B1248" s="149"/>
      <c r="C1248" s="149"/>
      <c r="D1248" s="149"/>
      <c r="E1248" s="65"/>
      <c r="F1248" s="149"/>
      <c r="G1248" s="149"/>
      <c r="H1248" s="64"/>
      <c r="I1248" s="149"/>
      <c r="J1248" s="149"/>
      <c r="K1248" s="149"/>
      <c r="L1248" s="149"/>
      <c r="M1248" s="64"/>
      <c r="N1248" s="94"/>
      <c r="O1248" s="94"/>
      <c r="P1248" s="94"/>
      <c r="Q1248" s="94"/>
    </row>
    <row r="1249" spans="1:17" s="55" customFormat="1">
      <c r="A1249" s="149"/>
      <c r="B1249" s="149"/>
      <c r="C1249" s="149"/>
      <c r="D1249" s="149"/>
      <c r="E1249" s="65"/>
      <c r="F1249" s="149"/>
      <c r="G1249" s="149"/>
      <c r="H1249" s="64"/>
      <c r="I1249" s="149"/>
      <c r="J1249" s="149"/>
      <c r="K1249" s="149"/>
      <c r="L1249" s="149"/>
      <c r="M1249" s="64"/>
      <c r="N1249" s="94"/>
      <c r="O1249" s="94"/>
      <c r="P1249" s="94"/>
      <c r="Q1249" s="94"/>
    </row>
    <row r="1250" spans="1:17" s="55" customFormat="1">
      <c r="A1250" s="149"/>
      <c r="B1250" s="149"/>
      <c r="C1250" s="149"/>
      <c r="D1250" s="149"/>
      <c r="E1250" s="65"/>
      <c r="F1250" s="149"/>
      <c r="G1250" s="149"/>
      <c r="H1250" s="64"/>
      <c r="I1250" s="149"/>
      <c r="J1250" s="149"/>
      <c r="K1250" s="149"/>
      <c r="L1250" s="149"/>
      <c r="M1250" s="64"/>
      <c r="N1250" s="94"/>
      <c r="O1250" s="94"/>
      <c r="P1250" s="94"/>
      <c r="Q1250" s="94"/>
    </row>
    <row r="1251" spans="1:17" s="55" customFormat="1">
      <c r="A1251" s="149"/>
      <c r="B1251" s="149"/>
      <c r="C1251" s="149"/>
      <c r="D1251" s="149"/>
      <c r="E1251" s="65"/>
      <c r="F1251" s="149"/>
      <c r="G1251" s="149"/>
      <c r="H1251" s="64"/>
      <c r="I1251" s="149"/>
      <c r="J1251" s="149"/>
      <c r="K1251" s="149"/>
      <c r="L1251" s="149"/>
      <c r="M1251" s="64"/>
      <c r="N1251" s="94"/>
      <c r="O1251" s="94"/>
      <c r="P1251" s="94"/>
      <c r="Q1251" s="94"/>
    </row>
    <row r="1252" spans="1:17" s="55" customFormat="1">
      <c r="A1252" s="149"/>
      <c r="B1252" s="149"/>
      <c r="C1252" s="149"/>
      <c r="D1252" s="149"/>
      <c r="E1252" s="65"/>
      <c r="F1252" s="149"/>
      <c r="G1252" s="149"/>
      <c r="H1252" s="64"/>
      <c r="I1252" s="149"/>
      <c r="J1252" s="149"/>
      <c r="K1252" s="149"/>
      <c r="L1252" s="149"/>
      <c r="M1252" s="64"/>
      <c r="N1252" s="94"/>
      <c r="O1252" s="94"/>
      <c r="P1252" s="94"/>
      <c r="Q1252" s="94"/>
    </row>
    <row r="1253" spans="1:17" s="55" customFormat="1">
      <c r="A1253" s="149"/>
      <c r="B1253" s="149"/>
      <c r="C1253" s="149"/>
      <c r="D1253" s="149"/>
      <c r="E1253" s="65"/>
      <c r="F1253" s="149"/>
      <c r="G1253" s="149"/>
      <c r="H1253" s="64"/>
      <c r="I1253" s="149"/>
      <c r="J1253" s="149"/>
      <c r="K1253" s="149"/>
      <c r="L1253" s="149"/>
      <c r="M1253" s="64"/>
      <c r="N1253" s="94"/>
      <c r="O1253" s="94"/>
      <c r="P1253" s="94"/>
      <c r="Q1253" s="94"/>
    </row>
    <row r="1254" spans="1:17" s="55" customFormat="1">
      <c r="A1254" s="149"/>
      <c r="B1254" s="149"/>
      <c r="C1254" s="149"/>
      <c r="D1254" s="149"/>
      <c r="E1254" s="65"/>
      <c r="F1254" s="149"/>
      <c r="G1254" s="149"/>
      <c r="H1254" s="64"/>
      <c r="I1254" s="149"/>
      <c r="J1254" s="149"/>
      <c r="K1254" s="149"/>
      <c r="L1254" s="149"/>
      <c r="M1254" s="64"/>
      <c r="N1254" s="94"/>
      <c r="O1254" s="94"/>
      <c r="P1254" s="94"/>
      <c r="Q1254" s="94"/>
    </row>
    <row r="1255" spans="1:17" s="55" customFormat="1">
      <c r="A1255" s="149"/>
      <c r="B1255" s="149"/>
      <c r="C1255" s="149"/>
      <c r="D1255" s="149"/>
      <c r="E1255" s="65"/>
      <c r="F1255" s="149"/>
      <c r="G1255" s="149"/>
      <c r="H1255" s="64"/>
      <c r="I1255" s="149"/>
      <c r="J1255" s="149"/>
      <c r="K1255" s="149"/>
      <c r="L1255" s="149"/>
      <c r="M1255" s="64"/>
      <c r="N1255" s="94"/>
      <c r="O1255" s="94"/>
      <c r="P1255" s="94"/>
      <c r="Q1255" s="94"/>
    </row>
    <row r="1256" spans="1:17" s="55" customFormat="1">
      <c r="A1256" s="149"/>
      <c r="B1256" s="149"/>
      <c r="C1256" s="149"/>
      <c r="D1256" s="149"/>
      <c r="E1256" s="65"/>
      <c r="F1256" s="149"/>
      <c r="G1256" s="149"/>
      <c r="H1256" s="64"/>
      <c r="I1256" s="149"/>
      <c r="J1256" s="149"/>
      <c r="K1256" s="149"/>
      <c r="L1256" s="149"/>
      <c r="M1256" s="64"/>
      <c r="N1256" s="94"/>
      <c r="O1256" s="94"/>
      <c r="P1256" s="94"/>
      <c r="Q1256" s="94"/>
    </row>
    <row r="1257" spans="1:17" s="55" customFormat="1">
      <c r="A1257" s="149"/>
      <c r="B1257" s="149"/>
      <c r="C1257" s="149"/>
      <c r="D1257" s="149"/>
      <c r="E1257" s="65"/>
      <c r="F1257" s="149"/>
      <c r="G1257" s="149"/>
      <c r="H1257" s="64"/>
      <c r="I1257" s="149"/>
      <c r="J1257" s="149"/>
      <c r="K1257" s="149"/>
      <c r="L1257" s="149"/>
      <c r="M1257" s="64"/>
      <c r="N1257" s="94"/>
      <c r="O1257" s="94"/>
      <c r="P1257" s="94"/>
      <c r="Q1257" s="94"/>
    </row>
    <row r="1258" spans="1:17" s="55" customFormat="1">
      <c r="A1258" s="149"/>
      <c r="B1258" s="149"/>
      <c r="C1258" s="149"/>
      <c r="D1258" s="149"/>
      <c r="E1258" s="65"/>
      <c r="F1258" s="149"/>
      <c r="G1258" s="149"/>
      <c r="H1258" s="64"/>
      <c r="I1258" s="149"/>
      <c r="J1258" s="149"/>
      <c r="K1258" s="149"/>
      <c r="L1258" s="149"/>
      <c r="M1258" s="64"/>
      <c r="N1258" s="94"/>
      <c r="O1258" s="94"/>
      <c r="P1258" s="94"/>
      <c r="Q1258" s="94"/>
    </row>
    <row r="1259" spans="1:17" s="55" customFormat="1">
      <c r="A1259" s="149"/>
      <c r="B1259" s="149"/>
      <c r="C1259" s="149"/>
      <c r="D1259" s="149"/>
      <c r="E1259" s="65"/>
      <c r="F1259" s="149"/>
      <c r="G1259" s="149"/>
      <c r="H1259" s="64"/>
      <c r="I1259" s="149"/>
      <c r="J1259" s="149"/>
      <c r="K1259" s="149"/>
      <c r="L1259" s="149"/>
      <c r="M1259" s="64"/>
      <c r="N1259" s="94"/>
      <c r="O1259" s="94"/>
      <c r="P1259" s="94"/>
      <c r="Q1259" s="94"/>
    </row>
    <row r="1260" spans="1:17" s="55" customFormat="1">
      <c r="A1260" s="149"/>
      <c r="B1260" s="149"/>
      <c r="C1260" s="149"/>
      <c r="D1260" s="149"/>
      <c r="E1260" s="65"/>
      <c r="F1260" s="149"/>
      <c r="G1260" s="149"/>
      <c r="H1260" s="64"/>
      <c r="I1260" s="149"/>
      <c r="J1260" s="149"/>
      <c r="K1260" s="149"/>
      <c r="L1260" s="149"/>
      <c r="M1260" s="64"/>
      <c r="N1260" s="94"/>
      <c r="O1260" s="94"/>
      <c r="P1260" s="94"/>
      <c r="Q1260" s="94"/>
    </row>
    <row r="1261" spans="1:17" s="55" customFormat="1">
      <c r="A1261" s="149"/>
      <c r="B1261" s="149"/>
      <c r="C1261" s="149"/>
      <c r="D1261" s="149"/>
      <c r="E1261" s="65"/>
      <c r="F1261" s="149"/>
      <c r="G1261" s="149"/>
      <c r="H1261" s="64"/>
      <c r="I1261" s="149"/>
      <c r="J1261" s="149"/>
      <c r="K1261" s="149"/>
      <c r="L1261" s="149"/>
      <c r="M1261" s="64"/>
      <c r="N1261" s="94"/>
      <c r="O1261" s="94"/>
      <c r="P1261" s="94"/>
      <c r="Q1261" s="94"/>
    </row>
    <row r="1262" spans="1:17" s="55" customFormat="1">
      <c r="A1262" s="149"/>
      <c r="B1262" s="149"/>
      <c r="C1262" s="149"/>
      <c r="D1262" s="149"/>
      <c r="E1262" s="65"/>
      <c r="F1262" s="149"/>
      <c r="G1262" s="149"/>
      <c r="H1262" s="64"/>
      <c r="I1262" s="149"/>
      <c r="J1262" s="149"/>
      <c r="K1262" s="149"/>
      <c r="L1262" s="149"/>
      <c r="M1262" s="64"/>
      <c r="N1262" s="94"/>
      <c r="O1262" s="94"/>
      <c r="P1262" s="94"/>
      <c r="Q1262" s="94"/>
    </row>
    <row r="1263" spans="1:17" s="55" customFormat="1">
      <c r="A1263" s="149"/>
      <c r="B1263" s="149"/>
      <c r="C1263" s="149"/>
      <c r="D1263" s="149"/>
      <c r="E1263" s="65"/>
      <c r="F1263" s="149"/>
      <c r="G1263" s="149"/>
      <c r="H1263" s="64"/>
      <c r="I1263" s="149"/>
      <c r="J1263" s="149"/>
      <c r="K1263" s="149"/>
      <c r="L1263" s="149"/>
      <c r="M1263" s="64"/>
      <c r="N1263" s="94"/>
      <c r="O1263" s="94"/>
      <c r="P1263" s="94"/>
      <c r="Q1263" s="94"/>
    </row>
    <row r="1264" spans="1:17" s="55" customFormat="1">
      <c r="A1264" s="149"/>
      <c r="B1264" s="149"/>
      <c r="C1264" s="149"/>
      <c r="D1264" s="149"/>
      <c r="E1264" s="65"/>
      <c r="F1264" s="149"/>
      <c r="G1264" s="149"/>
      <c r="H1264" s="64"/>
      <c r="I1264" s="149"/>
      <c r="J1264" s="149"/>
      <c r="K1264" s="149"/>
      <c r="L1264" s="149"/>
      <c r="M1264" s="64"/>
      <c r="N1264" s="94"/>
      <c r="O1264" s="94"/>
      <c r="P1264" s="94"/>
      <c r="Q1264" s="94"/>
    </row>
    <row r="1265" spans="1:17" s="55" customFormat="1">
      <c r="A1265" s="149"/>
      <c r="B1265" s="149"/>
      <c r="C1265" s="149"/>
      <c r="D1265" s="149"/>
      <c r="E1265" s="65"/>
      <c r="F1265" s="149"/>
      <c r="G1265" s="149"/>
      <c r="H1265" s="64"/>
      <c r="I1265" s="149"/>
      <c r="J1265" s="149"/>
      <c r="K1265" s="149"/>
      <c r="L1265" s="149"/>
      <c r="M1265" s="64"/>
      <c r="N1265" s="94"/>
      <c r="O1265" s="94"/>
      <c r="P1265" s="94"/>
      <c r="Q1265" s="94"/>
    </row>
    <row r="1266" spans="1:17" s="55" customFormat="1">
      <c r="A1266" s="149"/>
      <c r="B1266" s="149"/>
      <c r="C1266" s="149"/>
      <c r="D1266" s="149"/>
      <c r="E1266" s="65"/>
      <c r="F1266" s="149"/>
      <c r="G1266" s="149"/>
      <c r="H1266" s="64"/>
      <c r="I1266" s="149"/>
      <c r="J1266" s="149"/>
      <c r="K1266" s="149"/>
      <c r="L1266" s="149"/>
      <c r="M1266" s="64"/>
      <c r="N1266" s="94"/>
      <c r="O1266" s="94"/>
      <c r="P1266" s="94"/>
      <c r="Q1266" s="94"/>
    </row>
    <row r="1267" spans="1:17" s="55" customFormat="1">
      <c r="A1267" s="149"/>
      <c r="B1267" s="149"/>
      <c r="C1267" s="149"/>
      <c r="D1267" s="149"/>
      <c r="E1267" s="65"/>
      <c r="F1267" s="149"/>
      <c r="G1267" s="149"/>
      <c r="H1267" s="64"/>
      <c r="I1267" s="149"/>
      <c r="J1267" s="149"/>
      <c r="K1267" s="149"/>
      <c r="L1267" s="149"/>
      <c r="M1267" s="64"/>
      <c r="N1267" s="94"/>
      <c r="O1267" s="94"/>
      <c r="P1267" s="94"/>
      <c r="Q1267" s="94"/>
    </row>
    <row r="1268" spans="1:17" s="55" customFormat="1">
      <c r="A1268" s="149"/>
      <c r="B1268" s="149"/>
      <c r="C1268" s="149"/>
      <c r="D1268" s="149"/>
      <c r="E1268" s="65"/>
      <c r="F1268" s="149"/>
      <c r="G1268" s="149"/>
      <c r="H1268" s="64"/>
      <c r="I1268" s="149"/>
      <c r="J1268" s="149"/>
      <c r="K1268" s="149"/>
      <c r="L1268" s="149"/>
      <c r="M1268" s="64"/>
      <c r="N1268" s="94"/>
      <c r="O1268" s="94"/>
      <c r="P1268" s="94"/>
      <c r="Q1268" s="94"/>
    </row>
    <row r="1269" spans="1:17" s="55" customFormat="1">
      <c r="A1269" s="149"/>
      <c r="B1269" s="149"/>
      <c r="C1269" s="149"/>
      <c r="D1269" s="149"/>
      <c r="E1269" s="65"/>
      <c r="F1269" s="149"/>
      <c r="G1269" s="149"/>
      <c r="H1269" s="64"/>
      <c r="I1269" s="149"/>
      <c r="J1269" s="149"/>
      <c r="K1269" s="149"/>
      <c r="L1269" s="149"/>
      <c r="M1269" s="64"/>
      <c r="N1269" s="94"/>
      <c r="O1269" s="94"/>
      <c r="P1269" s="94"/>
      <c r="Q1269" s="94"/>
    </row>
    <row r="1270" spans="1:17" s="55" customFormat="1">
      <c r="A1270" s="149"/>
      <c r="B1270" s="149"/>
      <c r="C1270" s="149"/>
      <c r="D1270" s="149"/>
      <c r="E1270" s="65"/>
      <c r="F1270" s="149"/>
      <c r="G1270" s="149"/>
      <c r="H1270" s="64"/>
      <c r="I1270" s="149"/>
      <c r="J1270" s="149"/>
      <c r="K1270" s="149"/>
      <c r="L1270" s="149"/>
      <c r="M1270" s="64"/>
      <c r="N1270" s="94"/>
      <c r="O1270" s="94"/>
      <c r="P1270" s="94"/>
      <c r="Q1270" s="94"/>
    </row>
    <row r="1271" spans="1:17" s="55" customFormat="1">
      <c r="A1271" s="149"/>
      <c r="B1271" s="149"/>
      <c r="C1271" s="149"/>
      <c r="D1271" s="149"/>
      <c r="E1271" s="65"/>
      <c r="F1271" s="149"/>
      <c r="G1271" s="149"/>
      <c r="H1271" s="64"/>
      <c r="I1271" s="149"/>
      <c r="J1271" s="149"/>
      <c r="K1271" s="149"/>
      <c r="L1271" s="149"/>
      <c r="M1271" s="64"/>
      <c r="N1271" s="94"/>
      <c r="O1271" s="94"/>
      <c r="P1271" s="94"/>
      <c r="Q1271" s="94"/>
    </row>
    <row r="1272" spans="1:17" s="55" customFormat="1">
      <c r="A1272" s="149"/>
      <c r="B1272" s="149"/>
      <c r="C1272" s="149"/>
      <c r="D1272" s="149"/>
      <c r="E1272" s="65"/>
      <c r="F1272" s="149"/>
      <c r="G1272" s="149"/>
      <c r="H1272" s="64"/>
      <c r="I1272" s="149"/>
      <c r="J1272" s="149"/>
      <c r="K1272" s="149"/>
      <c r="L1272" s="149"/>
      <c r="M1272" s="64"/>
      <c r="N1272" s="94"/>
      <c r="O1272" s="94"/>
      <c r="P1272" s="94"/>
      <c r="Q1272" s="94"/>
    </row>
    <row r="1273" spans="1:17" s="55" customFormat="1">
      <c r="A1273" s="149"/>
      <c r="B1273" s="149"/>
      <c r="C1273" s="149"/>
      <c r="D1273" s="149"/>
      <c r="E1273" s="65"/>
      <c r="F1273" s="149"/>
      <c r="G1273" s="149"/>
      <c r="H1273" s="64"/>
      <c r="I1273" s="149"/>
      <c r="J1273" s="149"/>
      <c r="K1273" s="149"/>
      <c r="L1273" s="149"/>
      <c r="M1273" s="64"/>
      <c r="N1273" s="94"/>
      <c r="O1273" s="94"/>
      <c r="P1273" s="94"/>
      <c r="Q1273" s="94"/>
    </row>
    <row r="1274" spans="1:17" s="55" customFormat="1">
      <c r="A1274" s="149"/>
      <c r="B1274" s="149"/>
      <c r="C1274" s="149"/>
      <c r="D1274" s="149"/>
      <c r="E1274" s="65"/>
      <c r="F1274" s="149"/>
      <c r="G1274" s="149"/>
      <c r="H1274" s="64"/>
      <c r="I1274" s="149"/>
      <c r="J1274" s="149"/>
      <c r="K1274" s="149"/>
      <c r="L1274" s="149"/>
      <c r="M1274" s="64"/>
      <c r="N1274" s="94"/>
      <c r="O1274" s="94"/>
      <c r="P1274" s="94"/>
      <c r="Q1274" s="94"/>
    </row>
    <row r="1275" spans="1:17" s="55" customFormat="1">
      <c r="A1275" s="149"/>
      <c r="B1275" s="149"/>
      <c r="C1275" s="149"/>
      <c r="D1275" s="149"/>
      <c r="E1275" s="65"/>
      <c r="F1275" s="149"/>
      <c r="G1275" s="149"/>
      <c r="H1275" s="64"/>
      <c r="I1275" s="149"/>
      <c r="J1275" s="149"/>
      <c r="K1275" s="149"/>
      <c r="L1275" s="149"/>
      <c r="M1275" s="64"/>
      <c r="N1275" s="94"/>
      <c r="O1275" s="94"/>
      <c r="P1275" s="94"/>
      <c r="Q1275" s="94"/>
    </row>
    <row r="1276" spans="1:17" s="55" customFormat="1">
      <c r="A1276" s="149"/>
      <c r="B1276" s="149"/>
      <c r="C1276" s="149"/>
      <c r="D1276" s="149"/>
      <c r="E1276" s="65"/>
      <c r="F1276" s="149"/>
      <c r="G1276" s="149"/>
      <c r="H1276" s="64"/>
      <c r="I1276" s="149"/>
      <c r="J1276" s="149"/>
      <c r="K1276" s="149"/>
      <c r="L1276" s="149"/>
      <c r="M1276" s="64"/>
      <c r="N1276" s="94"/>
      <c r="O1276" s="94"/>
      <c r="P1276" s="94"/>
      <c r="Q1276" s="94"/>
    </row>
    <row r="1277" spans="1:17" s="55" customFormat="1">
      <c r="A1277" s="149"/>
      <c r="B1277" s="149"/>
      <c r="C1277" s="149"/>
      <c r="D1277" s="149"/>
      <c r="E1277" s="65"/>
      <c r="F1277" s="149"/>
      <c r="G1277" s="149"/>
      <c r="H1277" s="64"/>
      <c r="I1277" s="149"/>
      <c r="J1277" s="149"/>
      <c r="K1277" s="149"/>
      <c r="L1277" s="149"/>
      <c r="M1277" s="64"/>
      <c r="N1277" s="94"/>
      <c r="O1277" s="94"/>
      <c r="P1277" s="94"/>
      <c r="Q1277" s="94"/>
    </row>
    <row r="1278" spans="1:17" s="55" customFormat="1">
      <c r="A1278" s="149"/>
      <c r="B1278" s="149"/>
      <c r="C1278" s="149"/>
      <c r="D1278" s="149"/>
      <c r="E1278" s="65"/>
      <c r="F1278" s="149"/>
      <c r="G1278" s="149"/>
      <c r="H1278" s="64"/>
      <c r="I1278" s="149"/>
      <c r="J1278" s="149"/>
      <c r="K1278" s="149"/>
      <c r="L1278" s="149"/>
      <c r="M1278" s="64"/>
      <c r="N1278" s="94"/>
      <c r="O1278" s="94"/>
      <c r="P1278" s="94"/>
      <c r="Q1278" s="94"/>
    </row>
    <row r="1279" spans="1:17" s="55" customFormat="1">
      <c r="A1279" s="149"/>
      <c r="B1279" s="149"/>
      <c r="C1279" s="149"/>
      <c r="D1279" s="149"/>
      <c r="E1279" s="65"/>
      <c r="F1279" s="149"/>
      <c r="G1279" s="149"/>
      <c r="H1279" s="64"/>
      <c r="I1279" s="149"/>
      <c r="J1279" s="149"/>
      <c r="K1279" s="149"/>
      <c r="L1279" s="149"/>
      <c r="M1279" s="64"/>
      <c r="N1279" s="94"/>
      <c r="O1279" s="94"/>
      <c r="P1279" s="94"/>
      <c r="Q1279" s="94"/>
    </row>
    <row r="1280" spans="1:17" s="55" customFormat="1">
      <c r="A1280" s="149"/>
      <c r="B1280" s="149"/>
      <c r="C1280" s="149"/>
      <c r="D1280" s="149"/>
      <c r="E1280" s="65"/>
      <c r="F1280" s="149"/>
      <c r="G1280" s="149"/>
      <c r="H1280" s="64"/>
      <c r="I1280" s="149"/>
      <c r="J1280" s="149"/>
      <c r="K1280" s="149"/>
      <c r="L1280" s="149"/>
      <c r="M1280" s="64"/>
      <c r="N1280" s="94"/>
      <c r="O1280" s="94"/>
      <c r="P1280" s="94"/>
      <c r="Q1280" s="94"/>
    </row>
    <row r="1281" spans="1:17" s="55" customFormat="1">
      <c r="A1281" s="149"/>
      <c r="B1281" s="149"/>
      <c r="C1281" s="149"/>
      <c r="D1281" s="149"/>
      <c r="E1281" s="65"/>
      <c r="F1281" s="149"/>
      <c r="G1281" s="149"/>
      <c r="H1281" s="64"/>
      <c r="I1281" s="149"/>
      <c r="J1281" s="149"/>
      <c r="K1281" s="149"/>
      <c r="L1281" s="149"/>
      <c r="M1281" s="64"/>
      <c r="N1281" s="94"/>
      <c r="O1281" s="94"/>
      <c r="P1281" s="94"/>
      <c r="Q1281" s="94"/>
    </row>
    <row r="1282" spans="1:17" s="55" customFormat="1">
      <c r="A1282" s="149"/>
      <c r="B1282" s="149"/>
      <c r="C1282" s="149"/>
      <c r="D1282" s="149"/>
      <c r="E1282" s="65"/>
      <c r="F1282" s="149"/>
      <c r="G1282" s="149"/>
      <c r="H1282" s="64"/>
      <c r="I1282" s="149"/>
      <c r="J1282" s="149"/>
      <c r="K1282" s="149"/>
      <c r="L1282" s="149"/>
      <c r="M1282" s="64"/>
      <c r="N1282" s="94"/>
      <c r="O1282" s="94"/>
      <c r="P1282" s="94"/>
      <c r="Q1282" s="94"/>
    </row>
    <row r="1283" spans="1:17" s="55" customFormat="1">
      <c r="A1283" s="149"/>
      <c r="B1283" s="149"/>
      <c r="C1283" s="149"/>
      <c r="D1283" s="149"/>
      <c r="E1283" s="65"/>
      <c r="F1283" s="149"/>
      <c r="G1283" s="149"/>
      <c r="H1283" s="64"/>
      <c r="I1283" s="149"/>
      <c r="J1283" s="149"/>
      <c r="K1283" s="149"/>
      <c r="L1283" s="149"/>
      <c r="M1283" s="64"/>
      <c r="N1283" s="94"/>
      <c r="O1283" s="94"/>
      <c r="P1283" s="94"/>
      <c r="Q1283" s="94"/>
    </row>
    <row r="1284" spans="1:17" s="55" customFormat="1">
      <c r="A1284" s="149"/>
      <c r="B1284" s="149"/>
      <c r="C1284" s="149"/>
      <c r="D1284" s="149"/>
      <c r="E1284" s="65"/>
      <c r="F1284" s="149"/>
      <c r="G1284" s="149"/>
      <c r="H1284" s="64"/>
      <c r="I1284" s="149"/>
      <c r="J1284" s="149"/>
      <c r="K1284" s="149"/>
      <c r="L1284" s="149"/>
      <c r="M1284" s="64"/>
      <c r="N1284" s="94"/>
      <c r="O1284" s="94"/>
      <c r="P1284" s="94"/>
      <c r="Q1284" s="94"/>
    </row>
    <row r="1285" spans="1:17" s="55" customFormat="1">
      <c r="A1285" s="149"/>
      <c r="B1285" s="149"/>
      <c r="C1285" s="149"/>
      <c r="D1285" s="149"/>
      <c r="E1285" s="65"/>
      <c r="F1285" s="149"/>
      <c r="G1285" s="149"/>
      <c r="H1285" s="64"/>
      <c r="I1285" s="149"/>
      <c r="J1285" s="149"/>
      <c r="K1285" s="149"/>
      <c r="L1285" s="149"/>
      <c r="M1285" s="64"/>
      <c r="N1285" s="94"/>
      <c r="O1285" s="94"/>
      <c r="P1285" s="94"/>
      <c r="Q1285" s="94"/>
    </row>
    <row r="1286" spans="1:17" s="55" customFormat="1">
      <c r="A1286" s="149"/>
      <c r="B1286" s="149"/>
      <c r="C1286" s="149"/>
      <c r="D1286" s="149"/>
      <c r="E1286" s="65"/>
      <c r="F1286" s="149"/>
      <c r="G1286" s="149"/>
      <c r="H1286" s="64"/>
      <c r="I1286" s="149"/>
      <c r="J1286" s="149"/>
      <c r="K1286" s="149"/>
      <c r="L1286" s="149"/>
      <c r="M1286" s="64"/>
      <c r="N1286" s="94"/>
      <c r="O1286" s="94"/>
      <c r="P1286" s="94"/>
      <c r="Q1286" s="94"/>
    </row>
    <row r="1287" spans="1:17" s="55" customFormat="1">
      <c r="A1287" s="149"/>
      <c r="B1287" s="149"/>
      <c r="C1287" s="149"/>
      <c r="D1287" s="149"/>
      <c r="E1287" s="65"/>
      <c r="F1287" s="149"/>
      <c r="G1287" s="149"/>
      <c r="H1287" s="64"/>
      <c r="I1287" s="149"/>
      <c r="J1287" s="149"/>
      <c r="K1287" s="149"/>
      <c r="L1287" s="149"/>
      <c r="M1287" s="64"/>
      <c r="N1287" s="94"/>
      <c r="O1287" s="94"/>
      <c r="P1287" s="94"/>
      <c r="Q1287" s="94"/>
    </row>
    <row r="1288" spans="1:17" s="55" customFormat="1">
      <c r="A1288" s="149"/>
      <c r="B1288" s="149"/>
      <c r="C1288" s="149"/>
      <c r="D1288" s="149"/>
      <c r="E1288" s="65"/>
      <c r="F1288" s="149"/>
      <c r="G1288" s="149"/>
      <c r="H1288" s="64"/>
      <c r="I1288" s="149"/>
      <c r="J1288" s="149"/>
      <c r="K1288" s="149"/>
      <c r="L1288" s="149"/>
      <c r="M1288" s="64"/>
      <c r="N1288" s="94"/>
      <c r="O1288" s="94"/>
      <c r="P1288" s="94"/>
      <c r="Q1288" s="94"/>
    </row>
    <row r="1289" spans="1:17" s="55" customFormat="1">
      <c r="A1289" s="149"/>
      <c r="B1289" s="149"/>
      <c r="C1289" s="149"/>
      <c r="D1289" s="149"/>
      <c r="E1289" s="65"/>
      <c r="F1289" s="149"/>
      <c r="G1289" s="149"/>
      <c r="H1289" s="64"/>
      <c r="I1289" s="149"/>
      <c r="J1289" s="149"/>
      <c r="K1289" s="149"/>
      <c r="L1289" s="149"/>
      <c r="M1289" s="64"/>
      <c r="N1289" s="94"/>
      <c r="O1289" s="94"/>
      <c r="P1289" s="94"/>
      <c r="Q1289" s="94"/>
    </row>
    <row r="1290" spans="1:17" s="55" customFormat="1">
      <c r="A1290" s="149"/>
      <c r="B1290" s="149"/>
      <c r="C1290" s="149"/>
      <c r="D1290" s="149"/>
      <c r="E1290" s="65"/>
      <c r="F1290" s="149"/>
      <c r="G1290" s="149"/>
      <c r="H1290" s="64"/>
      <c r="I1290" s="149"/>
      <c r="J1290" s="149"/>
      <c r="K1290" s="149"/>
      <c r="L1290" s="149"/>
      <c r="M1290" s="64"/>
      <c r="N1290" s="94"/>
      <c r="O1290" s="94"/>
      <c r="P1290" s="94"/>
      <c r="Q1290" s="94"/>
    </row>
    <row r="1291" spans="1:17" s="55" customFormat="1">
      <c r="A1291" s="149"/>
      <c r="B1291" s="149"/>
      <c r="C1291" s="149"/>
      <c r="D1291" s="149"/>
      <c r="E1291" s="65"/>
      <c r="F1291" s="149"/>
      <c r="G1291" s="149"/>
      <c r="H1291" s="64"/>
      <c r="I1291" s="149"/>
      <c r="J1291" s="149"/>
      <c r="K1291" s="149"/>
      <c r="L1291" s="149"/>
      <c r="M1291" s="64"/>
      <c r="N1291" s="94"/>
      <c r="O1291" s="94"/>
      <c r="P1291" s="94"/>
      <c r="Q1291" s="94"/>
    </row>
    <row r="1292" spans="1:17" s="55" customFormat="1">
      <c r="A1292" s="149"/>
      <c r="B1292" s="149"/>
      <c r="C1292" s="149"/>
      <c r="D1292" s="149"/>
      <c r="E1292" s="65"/>
      <c r="F1292" s="149"/>
      <c r="G1292" s="149"/>
      <c r="H1292" s="64"/>
      <c r="I1292" s="149"/>
      <c r="J1292" s="149"/>
      <c r="K1292" s="149"/>
      <c r="L1292" s="149"/>
      <c r="M1292" s="64"/>
      <c r="N1292" s="94"/>
      <c r="O1292" s="94"/>
      <c r="P1292" s="94"/>
      <c r="Q1292" s="94"/>
    </row>
    <row r="1293" spans="1:17" s="55" customFormat="1">
      <c r="A1293" s="149"/>
      <c r="B1293" s="149"/>
      <c r="C1293" s="149"/>
      <c r="D1293" s="149"/>
      <c r="E1293" s="65"/>
      <c r="F1293" s="149"/>
      <c r="G1293" s="149"/>
      <c r="H1293" s="64"/>
      <c r="I1293" s="149"/>
      <c r="J1293" s="149"/>
      <c r="K1293" s="149"/>
      <c r="L1293" s="149"/>
      <c r="M1293" s="64"/>
      <c r="N1293" s="94"/>
      <c r="O1293" s="94"/>
      <c r="P1293" s="94"/>
      <c r="Q1293" s="94"/>
    </row>
    <row r="1294" spans="1:17" s="55" customFormat="1">
      <c r="A1294" s="149"/>
      <c r="B1294" s="149"/>
      <c r="C1294" s="149"/>
      <c r="D1294" s="149"/>
      <c r="E1294" s="65"/>
      <c r="F1294" s="149"/>
      <c r="G1294" s="149"/>
      <c r="H1294" s="64"/>
      <c r="I1294" s="149"/>
      <c r="J1294" s="149"/>
      <c r="K1294" s="149"/>
      <c r="L1294" s="149"/>
      <c r="M1294" s="64"/>
      <c r="N1294" s="94"/>
      <c r="O1294" s="94"/>
      <c r="P1294" s="94"/>
      <c r="Q1294" s="94"/>
    </row>
    <row r="1295" spans="1:17" s="55" customFormat="1">
      <c r="A1295" s="149"/>
      <c r="B1295" s="149"/>
      <c r="C1295" s="149"/>
      <c r="D1295" s="149"/>
      <c r="E1295" s="65"/>
      <c r="F1295" s="149"/>
      <c r="G1295" s="149"/>
      <c r="H1295" s="64"/>
      <c r="I1295" s="149"/>
      <c r="J1295" s="149"/>
      <c r="K1295" s="149"/>
      <c r="L1295" s="149"/>
      <c r="M1295" s="64"/>
      <c r="N1295" s="94"/>
      <c r="O1295" s="94"/>
      <c r="P1295" s="94"/>
      <c r="Q1295" s="94"/>
    </row>
    <row r="1296" spans="1:17" s="55" customFormat="1">
      <c r="A1296" s="149"/>
      <c r="B1296" s="149"/>
      <c r="C1296" s="149"/>
      <c r="D1296" s="149"/>
      <c r="E1296" s="65"/>
      <c r="F1296" s="149"/>
      <c r="G1296" s="149"/>
      <c r="H1296" s="64"/>
      <c r="I1296" s="149"/>
      <c r="J1296" s="149"/>
      <c r="K1296" s="149"/>
      <c r="L1296" s="149"/>
      <c r="M1296" s="64"/>
      <c r="N1296" s="94"/>
      <c r="O1296" s="94"/>
      <c r="P1296" s="94"/>
      <c r="Q1296" s="94"/>
    </row>
    <row r="1297" spans="1:17" s="55" customFormat="1">
      <c r="A1297" s="149"/>
      <c r="B1297" s="149"/>
      <c r="C1297" s="149"/>
      <c r="D1297" s="149"/>
      <c r="E1297" s="65"/>
      <c r="F1297" s="149"/>
      <c r="G1297" s="149"/>
      <c r="H1297" s="64"/>
      <c r="I1297" s="149"/>
      <c r="J1297" s="149"/>
      <c r="K1297" s="149"/>
      <c r="L1297" s="149"/>
      <c r="M1297" s="64"/>
      <c r="N1297" s="94"/>
      <c r="O1297" s="94"/>
      <c r="P1297" s="94"/>
      <c r="Q1297" s="94"/>
    </row>
    <row r="1298" spans="1:17" s="55" customFormat="1">
      <c r="A1298" s="149"/>
      <c r="B1298" s="149"/>
      <c r="C1298" s="149"/>
      <c r="D1298" s="149"/>
      <c r="E1298" s="65"/>
      <c r="F1298" s="149"/>
      <c r="G1298" s="149"/>
      <c r="H1298" s="64"/>
      <c r="I1298" s="149"/>
      <c r="J1298" s="149"/>
      <c r="K1298" s="149"/>
      <c r="L1298" s="149"/>
      <c r="M1298" s="64"/>
      <c r="N1298" s="94"/>
      <c r="O1298" s="94"/>
      <c r="P1298" s="94"/>
      <c r="Q1298" s="94"/>
    </row>
    <row r="1299" spans="1:17" s="55" customFormat="1">
      <c r="A1299" s="149"/>
      <c r="B1299" s="149"/>
      <c r="C1299" s="149"/>
      <c r="D1299" s="149"/>
      <c r="E1299" s="65"/>
      <c r="F1299" s="149"/>
      <c r="G1299" s="149"/>
      <c r="H1299" s="64"/>
      <c r="I1299" s="149"/>
      <c r="J1299" s="149"/>
      <c r="K1299" s="149"/>
      <c r="L1299" s="149"/>
      <c r="M1299" s="64"/>
      <c r="N1299" s="94"/>
      <c r="O1299" s="94"/>
      <c r="P1299" s="94"/>
      <c r="Q1299" s="94"/>
    </row>
    <row r="1300" spans="1:17" s="55" customFormat="1">
      <c r="A1300" s="149"/>
      <c r="B1300" s="149"/>
      <c r="C1300" s="149"/>
      <c r="D1300" s="149"/>
      <c r="E1300" s="65"/>
      <c r="F1300" s="149"/>
      <c r="G1300" s="149"/>
      <c r="H1300" s="64"/>
      <c r="I1300" s="149"/>
      <c r="J1300" s="149"/>
      <c r="K1300" s="149"/>
      <c r="L1300" s="149"/>
      <c r="M1300" s="64"/>
      <c r="N1300" s="94"/>
      <c r="O1300" s="94"/>
      <c r="P1300" s="94"/>
      <c r="Q1300" s="94"/>
    </row>
    <row r="1301" spans="1:17" s="55" customFormat="1">
      <c r="A1301" s="149"/>
      <c r="B1301" s="149"/>
      <c r="C1301" s="149"/>
      <c r="D1301" s="149"/>
      <c r="E1301" s="65"/>
      <c r="F1301" s="149"/>
      <c r="G1301" s="149"/>
      <c r="H1301" s="64"/>
      <c r="I1301" s="149"/>
      <c r="J1301" s="149"/>
      <c r="K1301" s="149"/>
      <c r="L1301" s="149"/>
      <c r="M1301" s="64"/>
      <c r="N1301" s="94"/>
      <c r="O1301" s="94"/>
      <c r="P1301" s="94"/>
      <c r="Q1301" s="94"/>
    </row>
    <row r="1302" spans="1:17" s="55" customFormat="1">
      <c r="A1302" s="149"/>
      <c r="B1302" s="149"/>
      <c r="C1302" s="149"/>
      <c r="D1302" s="149"/>
      <c r="E1302" s="65"/>
      <c r="F1302" s="149"/>
      <c r="G1302" s="149"/>
      <c r="H1302" s="64"/>
      <c r="I1302" s="149"/>
      <c r="J1302" s="149"/>
      <c r="K1302" s="149"/>
      <c r="L1302" s="149"/>
      <c r="M1302" s="64"/>
      <c r="N1302" s="94"/>
      <c r="O1302" s="94"/>
      <c r="P1302" s="94"/>
      <c r="Q1302" s="94"/>
    </row>
    <row r="1303" spans="1:17" s="55" customFormat="1">
      <c r="A1303" s="149"/>
      <c r="B1303" s="149"/>
      <c r="C1303" s="149"/>
      <c r="D1303" s="149"/>
      <c r="E1303" s="65"/>
      <c r="F1303" s="149"/>
      <c r="G1303" s="149"/>
      <c r="H1303" s="64"/>
      <c r="I1303" s="149"/>
      <c r="J1303" s="149"/>
      <c r="K1303" s="149"/>
      <c r="L1303" s="149"/>
      <c r="M1303" s="64"/>
      <c r="N1303" s="94"/>
      <c r="O1303" s="94"/>
      <c r="P1303" s="94"/>
      <c r="Q1303" s="94"/>
    </row>
    <row r="1304" spans="1:17" s="55" customFormat="1">
      <c r="A1304" s="149"/>
      <c r="B1304" s="149"/>
      <c r="C1304" s="149"/>
      <c r="D1304" s="149"/>
      <c r="E1304" s="65"/>
      <c r="F1304" s="149"/>
      <c r="G1304" s="149"/>
      <c r="H1304" s="64"/>
      <c r="I1304" s="149"/>
      <c r="J1304" s="149"/>
      <c r="K1304" s="149"/>
      <c r="L1304" s="149"/>
      <c r="M1304" s="64"/>
      <c r="N1304" s="94"/>
      <c r="O1304" s="94"/>
      <c r="P1304" s="94"/>
      <c r="Q1304" s="94"/>
    </row>
    <row r="1305" spans="1:17" s="55" customFormat="1">
      <c r="A1305" s="149"/>
      <c r="B1305" s="149"/>
      <c r="C1305" s="149"/>
      <c r="D1305" s="149"/>
      <c r="E1305" s="65"/>
      <c r="F1305" s="149"/>
      <c r="G1305" s="149"/>
      <c r="H1305" s="64"/>
      <c r="I1305" s="149"/>
      <c r="J1305" s="149"/>
      <c r="K1305" s="149"/>
      <c r="L1305" s="149"/>
      <c r="M1305" s="64"/>
      <c r="N1305" s="94"/>
      <c r="O1305" s="94"/>
      <c r="P1305" s="94"/>
      <c r="Q1305" s="94"/>
    </row>
    <row r="1306" spans="1:17" s="55" customFormat="1">
      <c r="A1306" s="149"/>
      <c r="B1306" s="149"/>
      <c r="C1306" s="149"/>
      <c r="D1306" s="149"/>
      <c r="E1306" s="65"/>
      <c r="F1306" s="149"/>
      <c r="G1306" s="149"/>
      <c r="H1306" s="64"/>
      <c r="I1306" s="149"/>
      <c r="J1306" s="149"/>
      <c r="K1306" s="149"/>
      <c r="L1306" s="149"/>
      <c r="M1306" s="64"/>
      <c r="N1306" s="94"/>
      <c r="O1306" s="94"/>
      <c r="P1306" s="94"/>
      <c r="Q1306" s="94"/>
    </row>
    <row r="1307" spans="1:17" s="55" customFormat="1">
      <c r="A1307" s="149"/>
      <c r="B1307" s="149"/>
      <c r="C1307" s="149"/>
      <c r="D1307" s="149"/>
      <c r="E1307" s="65"/>
      <c r="F1307" s="149"/>
      <c r="G1307" s="149"/>
      <c r="H1307" s="64"/>
      <c r="I1307" s="149"/>
      <c r="J1307" s="149"/>
      <c r="K1307" s="149"/>
      <c r="L1307" s="149"/>
      <c r="M1307" s="64"/>
      <c r="N1307" s="94"/>
      <c r="O1307" s="94"/>
      <c r="P1307" s="94"/>
      <c r="Q1307" s="94"/>
    </row>
    <row r="1308" spans="1:17" s="55" customFormat="1">
      <c r="A1308" s="149"/>
      <c r="B1308" s="149"/>
      <c r="C1308" s="149"/>
      <c r="D1308" s="149"/>
      <c r="E1308" s="65"/>
      <c r="F1308" s="149"/>
      <c r="G1308" s="149"/>
      <c r="H1308" s="64"/>
      <c r="I1308" s="149"/>
      <c r="J1308" s="149"/>
      <c r="K1308" s="149"/>
      <c r="L1308" s="149"/>
      <c r="M1308" s="64"/>
      <c r="N1308" s="94"/>
      <c r="O1308" s="94"/>
      <c r="P1308" s="94"/>
      <c r="Q1308" s="94"/>
    </row>
    <row r="1309" spans="1:17" s="55" customFormat="1">
      <c r="A1309" s="149"/>
      <c r="B1309" s="149"/>
      <c r="C1309" s="149"/>
      <c r="D1309" s="149"/>
      <c r="E1309" s="65"/>
      <c r="F1309" s="149"/>
      <c r="G1309" s="149"/>
      <c r="H1309" s="64"/>
      <c r="I1309" s="149"/>
      <c r="J1309" s="149"/>
      <c r="K1309" s="149"/>
      <c r="L1309" s="149"/>
      <c r="M1309" s="64"/>
      <c r="N1309" s="94"/>
      <c r="O1309" s="94"/>
      <c r="P1309" s="94"/>
      <c r="Q1309" s="94"/>
    </row>
    <row r="1310" spans="1:17" s="55" customFormat="1">
      <c r="A1310" s="149"/>
      <c r="B1310" s="149"/>
      <c r="C1310" s="149"/>
      <c r="D1310" s="149"/>
      <c r="E1310" s="65"/>
      <c r="F1310" s="149"/>
      <c r="G1310" s="149"/>
      <c r="H1310" s="64"/>
      <c r="I1310" s="149"/>
      <c r="J1310" s="149"/>
      <c r="K1310" s="149"/>
      <c r="L1310" s="149"/>
      <c r="M1310" s="64"/>
      <c r="N1310" s="94"/>
      <c r="O1310" s="94"/>
      <c r="P1310" s="94"/>
      <c r="Q1310" s="94"/>
    </row>
    <row r="1311" spans="1:17" s="55" customFormat="1">
      <c r="A1311" s="149"/>
      <c r="B1311" s="149"/>
      <c r="C1311" s="149"/>
      <c r="D1311" s="149"/>
      <c r="E1311" s="65"/>
      <c r="F1311" s="149"/>
      <c r="G1311" s="149"/>
      <c r="H1311" s="64"/>
      <c r="I1311" s="149"/>
      <c r="J1311" s="149"/>
      <c r="K1311" s="149"/>
      <c r="L1311" s="149"/>
      <c r="M1311" s="64"/>
      <c r="N1311" s="94"/>
      <c r="O1311" s="94"/>
      <c r="P1311" s="94"/>
      <c r="Q1311" s="94"/>
    </row>
    <row r="1312" spans="1:17" s="55" customFormat="1">
      <c r="A1312" s="149"/>
      <c r="B1312" s="149"/>
      <c r="C1312" s="149"/>
      <c r="D1312" s="149"/>
      <c r="E1312" s="65"/>
      <c r="F1312" s="149"/>
      <c r="G1312" s="149"/>
      <c r="H1312" s="64"/>
      <c r="I1312" s="149"/>
      <c r="J1312" s="149"/>
      <c r="K1312" s="149"/>
      <c r="L1312" s="149"/>
      <c r="M1312" s="64"/>
      <c r="N1312" s="94"/>
      <c r="O1312" s="94"/>
      <c r="P1312" s="94"/>
      <c r="Q1312" s="94"/>
    </row>
    <row r="1313" spans="1:17" s="55" customFormat="1">
      <c r="A1313" s="149"/>
      <c r="B1313" s="149"/>
      <c r="C1313" s="149"/>
      <c r="D1313" s="149"/>
      <c r="E1313" s="65"/>
      <c r="F1313" s="149"/>
      <c r="G1313" s="149"/>
      <c r="H1313" s="64"/>
      <c r="I1313" s="149"/>
      <c r="J1313" s="149"/>
      <c r="K1313" s="149"/>
      <c r="L1313" s="149"/>
      <c r="M1313" s="64"/>
      <c r="N1313" s="94"/>
      <c r="O1313" s="94"/>
      <c r="P1313" s="94"/>
      <c r="Q1313" s="94"/>
    </row>
    <row r="1314" spans="1:17" s="55" customFormat="1">
      <c r="A1314" s="149"/>
      <c r="B1314" s="149"/>
      <c r="C1314" s="149"/>
      <c r="D1314" s="149"/>
      <c r="E1314" s="65"/>
      <c r="F1314" s="149"/>
      <c r="G1314" s="149"/>
      <c r="H1314" s="64"/>
      <c r="I1314" s="149"/>
      <c r="J1314" s="149"/>
      <c r="K1314" s="149"/>
      <c r="L1314" s="149"/>
      <c r="M1314" s="64"/>
      <c r="N1314" s="94"/>
      <c r="O1314" s="94"/>
      <c r="P1314" s="94"/>
      <c r="Q1314" s="94"/>
    </row>
    <row r="1315" spans="1:17" s="55" customFormat="1">
      <c r="A1315" s="149"/>
      <c r="B1315" s="149"/>
      <c r="C1315" s="149"/>
      <c r="D1315" s="149"/>
      <c r="E1315" s="65"/>
      <c r="F1315" s="149"/>
      <c r="G1315" s="149"/>
      <c r="H1315" s="64"/>
      <c r="I1315" s="149"/>
      <c r="J1315" s="149"/>
      <c r="K1315" s="149"/>
      <c r="L1315" s="149"/>
      <c r="M1315" s="64"/>
      <c r="N1315" s="94"/>
      <c r="O1315" s="94"/>
      <c r="P1315" s="94"/>
      <c r="Q1315" s="94"/>
    </row>
    <row r="1316" spans="1:17" s="55" customFormat="1">
      <c r="A1316" s="149"/>
      <c r="B1316" s="149"/>
      <c r="C1316" s="149"/>
      <c r="D1316" s="149"/>
      <c r="E1316" s="65"/>
      <c r="F1316" s="149"/>
      <c r="G1316" s="149"/>
      <c r="H1316" s="64"/>
      <c r="I1316" s="149"/>
      <c r="J1316" s="149"/>
      <c r="K1316" s="149"/>
      <c r="L1316" s="149"/>
      <c r="M1316" s="64"/>
      <c r="N1316" s="94"/>
      <c r="O1316" s="94"/>
      <c r="P1316" s="94"/>
      <c r="Q1316" s="94"/>
    </row>
    <row r="1317" spans="1:17" s="55" customFormat="1">
      <c r="A1317" s="149"/>
      <c r="B1317" s="149"/>
      <c r="C1317" s="149"/>
      <c r="D1317" s="149"/>
      <c r="E1317" s="65"/>
      <c r="F1317" s="149"/>
      <c r="G1317" s="149"/>
      <c r="H1317" s="64"/>
      <c r="I1317" s="149"/>
      <c r="J1317" s="149"/>
      <c r="K1317" s="149"/>
      <c r="L1317" s="149"/>
      <c r="M1317" s="64"/>
      <c r="N1317" s="94"/>
      <c r="O1317" s="94"/>
      <c r="P1317" s="94"/>
      <c r="Q1317" s="94"/>
    </row>
    <row r="1318" spans="1:17" s="55" customFormat="1">
      <c r="A1318" s="149"/>
      <c r="B1318" s="149"/>
      <c r="C1318" s="149"/>
      <c r="D1318" s="149"/>
      <c r="E1318" s="65"/>
      <c r="F1318" s="149"/>
      <c r="G1318" s="149"/>
      <c r="H1318" s="64"/>
      <c r="I1318" s="149"/>
      <c r="J1318" s="149"/>
      <c r="K1318" s="149"/>
      <c r="L1318" s="149"/>
      <c r="M1318" s="64"/>
      <c r="N1318" s="94"/>
      <c r="O1318" s="94"/>
      <c r="P1318" s="94"/>
      <c r="Q1318" s="94"/>
    </row>
    <row r="1319" spans="1:17" s="55" customFormat="1">
      <c r="A1319" s="149"/>
      <c r="B1319" s="149"/>
      <c r="C1319" s="149"/>
      <c r="D1319" s="149"/>
      <c r="E1319" s="65"/>
      <c r="F1319" s="149"/>
      <c r="G1319" s="149"/>
      <c r="H1319" s="64"/>
      <c r="I1319" s="149"/>
      <c r="J1319" s="149"/>
      <c r="K1319" s="149"/>
      <c r="L1319" s="149"/>
      <c r="M1319" s="64"/>
      <c r="N1319" s="94"/>
      <c r="O1319" s="94"/>
      <c r="P1319" s="94"/>
      <c r="Q1319" s="94"/>
    </row>
    <row r="1320" spans="1:17" s="55" customFormat="1">
      <c r="A1320" s="149"/>
      <c r="B1320" s="149"/>
      <c r="C1320" s="149"/>
      <c r="D1320" s="149"/>
      <c r="E1320" s="65"/>
      <c r="F1320" s="149"/>
      <c r="G1320" s="149"/>
      <c r="H1320" s="64"/>
      <c r="I1320" s="149"/>
      <c r="J1320" s="149"/>
      <c r="K1320" s="149"/>
      <c r="L1320" s="149"/>
      <c r="M1320" s="64"/>
      <c r="N1320" s="94"/>
      <c r="O1320" s="94"/>
      <c r="P1320" s="94"/>
      <c r="Q1320" s="94"/>
    </row>
    <row r="1321" spans="1:17" s="55" customFormat="1">
      <c r="A1321" s="149"/>
      <c r="B1321" s="149"/>
      <c r="C1321" s="149"/>
      <c r="D1321" s="149"/>
      <c r="E1321" s="65"/>
      <c r="F1321" s="149"/>
      <c r="G1321" s="149"/>
      <c r="H1321" s="64"/>
      <c r="I1321" s="149"/>
      <c r="J1321" s="149"/>
      <c r="K1321" s="149"/>
      <c r="L1321" s="149"/>
      <c r="M1321" s="64"/>
      <c r="N1321" s="94"/>
      <c r="O1321" s="94"/>
      <c r="P1321" s="94"/>
      <c r="Q1321" s="94"/>
    </row>
    <row r="1322" spans="1:17" s="55" customFormat="1">
      <c r="A1322" s="149"/>
      <c r="B1322" s="149"/>
      <c r="C1322" s="149"/>
      <c r="D1322" s="149"/>
      <c r="E1322" s="65"/>
      <c r="F1322" s="149"/>
      <c r="G1322" s="149"/>
      <c r="H1322" s="64"/>
      <c r="I1322" s="149"/>
      <c r="J1322" s="149"/>
      <c r="K1322" s="149"/>
      <c r="L1322" s="149"/>
      <c r="M1322" s="64"/>
      <c r="N1322" s="94"/>
      <c r="O1322" s="94"/>
      <c r="P1322" s="94"/>
      <c r="Q1322" s="94"/>
    </row>
    <row r="1323" spans="1:17" s="55" customFormat="1">
      <c r="A1323" s="149"/>
      <c r="B1323" s="149"/>
      <c r="C1323" s="149"/>
      <c r="D1323" s="149"/>
      <c r="E1323" s="65"/>
      <c r="F1323" s="149"/>
      <c r="G1323" s="149"/>
      <c r="H1323" s="64"/>
      <c r="I1323" s="149"/>
      <c r="J1323" s="149"/>
      <c r="K1323" s="149"/>
      <c r="L1323" s="149"/>
      <c r="M1323" s="64"/>
      <c r="N1323" s="94"/>
      <c r="O1323" s="94"/>
      <c r="P1323" s="94"/>
      <c r="Q1323" s="94"/>
    </row>
    <row r="1324" spans="1:17" s="55" customFormat="1">
      <c r="A1324" s="149"/>
      <c r="B1324" s="149"/>
      <c r="C1324" s="149"/>
      <c r="D1324" s="149"/>
      <c r="E1324" s="65"/>
      <c r="F1324" s="149"/>
      <c r="G1324" s="149"/>
      <c r="H1324" s="64"/>
      <c r="I1324" s="149"/>
      <c r="J1324" s="149"/>
      <c r="K1324" s="149"/>
      <c r="L1324" s="149"/>
      <c r="M1324" s="64"/>
      <c r="N1324" s="94"/>
      <c r="O1324" s="94"/>
      <c r="P1324" s="94"/>
      <c r="Q1324" s="94"/>
    </row>
    <row r="1325" spans="1:17" s="55" customFormat="1">
      <c r="A1325" s="149"/>
      <c r="B1325" s="149"/>
      <c r="C1325" s="149"/>
      <c r="D1325" s="149"/>
      <c r="E1325" s="65"/>
      <c r="F1325" s="149"/>
      <c r="G1325" s="149"/>
      <c r="H1325" s="64"/>
      <c r="I1325" s="149"/>
      <c r="J1325" s="149"/>
      <c r="K1325" s="149"/>
      <c r="L1325" s="149"/>
      <c r="M1325" s="64"/>
      <c r="N1325" s="94"/>
      <c r="O1325" s="94"/>
      <c r="P1325" s="94"/>
      <c r="Q1325" s="94"/>
    </row>
    <row r="1326" spans="1:17" s="55" customFormat="1">
      <c r="A1326" s="149"/>
      <c r="B1326" s="149"/>
      <c r="C1326" s="149"/>
      <c r="D1326" s="149"/>
      <c r="E1326" s="65"/>
      <c r="F1326" s="149"/>
      <c r="G1326" s="149"/>
      <c r="H1326" s="64"/>
      <c r="I1326" s="149"/>
      <c r="J1326" s="149"/>
      <c r="K1326" s="149"/>
      <c r="L1326" s="149"/>
      <c r="M1326" s="64"/>
      <c r="N1326" s="94"/>
      <c r="O1326" s="94"/>
      <c r="P1326" s="94"/>
      <c r="Q1326" s="94"/>
    </row>
    <row r="1327" spans="1:17" s="55" customFormat="1">
      <c r="A1327" s="149"/>
      <c r="B1327" s="149"/>
      <c r="C1327" s="149"/>
      <c r="D1327" s="149"/>
      <c r="E1327" s="65"/>
      <c r="F1327" s="149"/>
      <c r="G1327" s="149"/>
      <c r="H1327" s="64"/>
      <c r="I1327" s="149"/>
      <c r="J1327" s="149"/>
      <c r="K1327" s="149"/>
      <c r="L1327" s="149"/>
      <c r="M1327" s="64"/>
      <c r="N1327" s="94"/>
      <c r="O1327" s="94"/>
      <c r="P1327" s="94"/>
      <c r="Q1327" s="94"/>
    </row>
    <row r="1328" spans="1:17" s="55" customFormat="1">
      <c r="A1328" s="149"/>
      <c r="B1328" s="149"/>
      <c r="C1328" s="149"/>
      <c r="D1328" s="149"/>
      <c r="E1328" s="65"/>
      <c r="F1328" s="149"/>
      <c r="G1328" s="149"/>
      <c r="H1328" s="64"/>
      <c r="I1328" s="149"/>
      <c r="J1328" s="149"/>
      <c r="K1328" s="149"/>
      <c r="L1328" s="149"/>
      <c r="M1328" s="64"/>
      <c r="N1328" s="94"/>
      <c r="O1328" s="94"/>
      <c r="P1328" s="94"/>
      <c r="Q1328" s="94"/>
    </row>
    <row r="1329" spans="1:17" s="55" customFormat="1">
      <c r="A1329" s="149"/>
      <c r="B1329" s="149"/>
      <c r="C1329" s="149"/>
      <c r="D1329" s="149"/>
      <c r="E1329" s="65"/>
      <c r="F1329" s="149"/>
      <c r="G1329" s="149"/>
      <c r="H1329" s="64"/>
      <c r="I1329" s="149"/>
      <c r="J1329" s="149"/>
      <c r="K1329" s="149"/>
      <c r="L1329" s="149"/>
      <c r="M1329" s="64"/>
      <c r="N1329" s="94"/>
      <c r="O1329" s="94"/>
      <c r="P1329" s="94"/>
      <c r="Q1329" s="94"/>
    </row>
    <row r="1330" spans="1:17" s="55" customFormat="1">
      <c r="A1330" s="149"/>
      <c r="B1330" s="149"/>
      <c r="C1330" s="149"/>
      <c r="D1330" s="149"/>
      <c r="E1330" s="65"/>
      <c r="F1330" s="149"/>
      <c r="G1330" s="149"/>
      <c r="H1330" s="64"/>
      <c r="I1330" s="149"/>
      <c r="J1330" s="149"/>
      <c r="K1330" s="149"/>
      <c r="L1330" s="149"/>
      <c r="M1330" s="64"/>
      <c r="N1330" s="94"/>
      <c r="O1330" s="94"/>
      <c r="P1330" s="94"/>
      <c r="Q1330" s="94"/>
    </row>
    <row r="1331" spans="1:17" s="55" customFormat="1">
      <c r="A1331" s="149"/>
      <c r="B1331" s="149"/>
      <c r="C1331" s="149"/>
      <c r="D1331" s="149"/>
      <c r="E1331" s="65"/>
      <c r="F1331" s="149"/>
      <c r="G1331" s="149"/>
      <c r="H1331" s="64"/>
      <c r="I1331" s="149"/>
      <c r="J1331" s="149"/>
      <c r="K1331" s="149"/>
      <c r="L1331" s="149"/>
      <c r="M1331" s="64"/>
      <c r="N1331" s="94"/>
      <c r="O1331" s="94"/>
      <c r="P1331" s="94"/>
      <c r="Q1331" s="94"/>
    </row>
    <row r="1332" spans="1:17" s="55" customFormat="1">
      <c r="A1332" s="149"/>
      <c r="B1332" s="149"/>
      <c r="C1332" s="149"/>
      <c r="D1332" s="149"/>
      <c r="E1332" s="65"/>
      <c r="F1332" s="149"/>
      <c r="G1332" s="149"/>
      <c r="H1332" s="64"/>
      <c r="I1332" s="149"/>
      <c r="J1332" s="149"/>
      <c r="K1332" s="149"/>
      <c r="L1332" s="149"/>
      <c r="M1332" s="64"/>
      <c r="N1332" s="94"/>
      <c r="O1332" s="94"/>
      <c r="P1332" s="94"/>
      <c r="Q1332" s="94"/>
    </row>
    <row r="1333" spans="1:17" s="55" customFormat="1">
      <c r="A1333" s="149"/>
      <c r="B1333" s="149"/>
      <c r="C1333" s="149"/>
      <c r="D1333" s="149"/>
      <c r="E1333" s="65"/>
      <c r="F1333" s="149"/>
      <c r="G1333" s="149"/>
      <c r="H1333" s="64"/>
      <c r="I1333" s="149"/>
      <c r="J1333" s="149"/>
      <c r="K1333" s="149"/>
      <c r="L1333" s="149"/>
      <c r="M1333" s="64"/>
      <c r="N1333" s="94"/>
      <c r="O1333" s="94"/>
      <c r="P1333" s="94"/>
      <c r="Q1333" s="94"/>
    </row>
    <row r="1334" spans="1:17" s="55" customFormat="1">
      <c r="A1334" s="149"/>
      <c r="B1334" s="149"/>
      <c r="C1334" s="149"/>
      <c r="D1334" s="149"/>
      <c r="E1334" s="65"/>
      <c r="F1334" s="149"/>
      <c r="G1334" s="149"/>
      <c r="H1334" s="64"/>
      <c r="I1334" s="149"/>
      <c r="J1334" s="149"/>
      <c r="K1334" s="149"/>
      <c r="L1334" s="149"/>
      <c r="M1334" s="64"/>
      <c r="N1334" s="94"/>
      <c r="O1334" s="94"/>
      <c r="P1334" s="94"/>
      <c r="Q1334" s="94"/>
    </row>
    <row r="1335" spans="1:17" s="55" customFormat="1">
      <c r="A1335" s="149"/>
      <c r="B1335" s="149"/>
      <c r="C1335" s="149"/>
      <c r="D1335" s="149"/>
      <c r="E1335" s="65"/>
      <c r="F1335" s="149"/>
      <c r="G1335" s="149"/>
      <c r="H1335" s="64"/>
      <c r="I1335" s="149"/>
      <c r="J1335" s="149"/>
      <c r="K1335" s="149"/>
      <c r="L1335" s="149"/>
      <c r="M1335" s="64"/>
      <c r="N1335" s="94"/>
      <c r="O1335" s="94"/>
      <c r="P1335" s="94"/>
      <c r="Q1335" s="94"/>
    </row>
    <row r="1336" spans="1:17" s="55" customFormat="1">
      <c r="A1336" s="149"/>
      <c r="B1336" s="149"/>
      <c r="C1336" s="149"/>
      <c r="D1336" s="149"/>
      <c r="E1336" s="65"/>
      <c r="F1336" s="149"/>
      <c r="G1336" s="149"/>
      <c r="H1336" s="64"/>
      <c r="I1336" s="149"/>
      <c r="J1336" s="149"/>
      <c r="K1336" s="149"/>
      <c r="L1336" s="149"/>
      <c r="M1336" s="64"/>
      <c r="N1336" s="94"/>
      <c r="O1336" s="94"/>
      <c r="P1336" s="94"/>
      <c r="Q1336" s="94"/>
    </row>
    <row r="1337" spans="1:17" s="55" customFormat="1">
      <c r="A1337" s="149"/>
      <c r="B1337" s="149"/>
      <c r="C1337" s="149"/>
      <c r="D1337" s="149"/>
      <c r="E1337" s="65"/>
      <c r="F1337" s="149"/>
      <c r="G1337" s="149"/>
      <c r="H1337" s="64"/>
      <c r="I1337" s="149"/>
      <c r="J1337" s="149"/>
      <c r="K1337" s="149"/>
      <c r="L1337" s="149"/>
      <c r="M1337" s="64"/>
      <c r="N1337" s="94"/>
      <c r="O1337" s="94"/>
      <c r="P1337" s="94"/>
      <c r="Q1337" s="94"/>
    </row>
    <row r="1338" spans="1:17" s="55" customFormat="1">
      <c r="A1338" s="149"/>
      <c r="B1338" s="149"/>
      <c r="C1338" s="149"/>
      <c r="D1338" s="149"/>
      <c r="E1338" s="65"/>
      <c r="F1338" s="149"/>
      <c r="G1338" s="149"/>
      <c r="H1338" s="64"/>
      <c r="I1338" s="149"/>
      <c r="J1338" s="149"/>
      <c r="K1338" s="149"/>
      <c r="L1338" s="149"/>
      <c r="M1338" s="64"/>
      <c r="N1338" s="94"/>
      <c r="O1338" s="94"/>
      <c r="P1338" s="94"/>
      <c r="Q1338" s="94"/>
    </row>
    <row r="1339" spans="1:17" s="55" customFormat="1">
      <c r="A1339" s="149"/>
      <c r="B1339" s="149"/>
      <c r="C1339" s="149"/>
      <c r="D1339" s="149"/>
      <c r="E1339" s="65"/>
      <c r="F1339" s="149"/>
      <c r="G1339" s="149"/>
      <c r="H1339" s="64"/>
      <c r="I1339" s="149"/>
      <c r="J1339" s="149"/>
      <c r="K1339" s="149"/>
      <c r="L1339" s="149"/>
      <c r="M1339" s="64"/>
      <c r="N1339" s="94"/>
      <c r="O1339" s="94"/>
      <c r="P1339" s="94"/>
      <c r="Q1339" s="94"/>
    </row>
    <row r="1340" spans="1:17" s="55" customFormat="1">
      <c r="A1340" s="149"/>
      <c r="B1340" s="149"/>
      <c r="C1340" s="149"/>
      <c r="D1340" s="149"/>
      <c r="E1340" s="65"/>
      <c r="F1340" s="149"/>
      <c r="G1340" s="149"/>
      <c r="H1340" s="64"/>
      <c r="I1340" s="149"/>
      <c r="J1340" s="149"/>
      <c r="K1340" s="149"/>
      <c r="L1340" s="149"/>
      <c r="M1340" s="64"/>
      <c r="N1340" s="94"/>
      <c r="O1340" s="94"/>
      <c r="P1340" s="94"/>
      <c r="Q1340" s="94"/>
    </row>
    <row r="1341" spans="1:17" s="55" customFormat="1">
      <c r="A1341" s="149"/>
      <c r="B1341" s="149"/>
      <c r="C1341" s="149"/>
      <c r="D1341" s="149"/>
      <c r="E1341" s="65"/>
      <c r="F1341" s="149"/>
      <c r="G1341" s="149"/>
      <c r="H1341" s="64"/>
      <c r="I1341" s="149"/>
      <c r="J1341" s="149"/>
      <c r="K1341" s="149"/>
      <c r="L1341" s="149"/>
      <c r="M1341" s="64"/>
      <c r="N1341" s="94"/>
      <c r="O1341" s="94"/>
      <c r="P1341" s="94"/>
      <c r="Q1341" s="94"/>
    </row>
    <row r="1342" spans="1:17" s="55" customFormat="1">
      <c r="A1342" s="149"/>
      <c r="B1342" s="149"/>
      <c r="C1342" s="149"/>
      <c r="D1342" s="149"/>
      <c r="E1342" s="65"/>
      <c r="F1342" s="149"/>
      <c r="G1342" s="149"/>
      <c r="H1342" s="64"/>
      <c r="I1342" s="149"/>
      <c r="J1342" s="149"/>
      <c r="K1342" s="149"/>
      <c r="L1342" s="149"/>
      <c r="M1342" s="64"/>
      <c r="N1342" s="94"/>
      <c r="O1342" s="94"/>
      <c r="P1342" s="94"/>
      <c r="Q1342" s="94"/>
    </row>
    <row r="1343" spans="1:17" s="55" customFormat="1">
      <c r="A1343" s="149"/>
      <c r="B1343" s="149"/>
      <c r="C1343" s="149"/>
      <c r="D1343" s="149"/>
      <c r="E1343" s="65"/>
      <c r="F1343" s="149"/>
      <c r="G1343" s="149"/>
      <c r="H1343" s="64"/>
      <c r="I1343" s="149"/>
      <c r="J1343" s="149"/>
      <c r="K1343" s="149"/>
      <c r="L1343" s="149"/>
      <c r="M1343" s="64"/>
      <c r="N1343" s="94"/>
      <c r="O1343" s="94"/>
      <c r="P1343" s="94"/>
      <c r="Q1343" s="94"/>
    </row>
    <row r="1344" spans="1:17" s="55" customFormat="1">
      <c r="A1344" s="149"/>
      <c r="B1344" s="149"/>
      <c r="C1344" s="149"/>
      <c r="D1344" s="149"/>
      <c r="E1344" s="65"/>
      <c r="F1344" s="149"/>
      <c r="G1344" s="149"/>
      <c r="H1344" s="64"/>
      <c r="I1344" s="149"/>
      <c r="J1344" s="149"/>
      <c r="K1344" s="149"/>
      <c r="L1344" s="149"/>
      <c r="M1344" s="64"/>
      <c r="N1344" s="94"/>
      <c r="O1344" s="94"/>
      <c r="P1344" s="94"/>
      <c r="Q1344" s="94"/>
    </row>
    <row r="1345" spans="1:17" s="55" customFormat="1">
      <c r="A1345" s="149"/>
      <c r="B1345" s="149"/>
      <c r="C1345" s="149"/>
      <c r="D1345" s="149"/>
      <c r="E1345" s="65"/>
      <c r="F1345" s="149"/>
      <c r="G1345" s="149"/>
      <c r="H1345" s="64"/>
      <c r="I1345" s="149"/>
      <c r="J1345" s="149"/>
      <c r="K1345" s="149"/>
      <c r="L1345" s="149"/>
      <c r="M1345" s="64"/>
      <c r="N1345" s="94"/>
      <c r="O1345" s="94"/>
      <c r="P1345" s="94"/>
      <c r="Q1345" s="94"/>
    </row>
    <row r="1346" spans="1:17" s="55" customFormat="1">
      <c r="A1346" s="149"/>
      <c r="B1346" s="149"/>
      <c r="C1346" s="149"/>
      <c r="D1346" s="149"/>
      <c r="E1346" s="65"/>
      <c r="F1346" s="149"/>
      <c r="G1346" s="149"/>
      <c r="H1346" s="64"/>
      <c r="I1346" s="149"/>
      <c r="J1346" s="149"/>
      <c r="K1346" s="149"/>
      <c r="L1346" s="149"/>
      <c r="M1346" s="64"/>
      <c r="N1346" s="94"/>
      <c r="O1346" s="94"/>
      <c r="P1346" s="94"/>
      <c r="Q1346" s="94"/>
    </row>
    <row r="1347" spans="1:17" s="55" customFormat="1">
      <c r="A1347" s="149"/>
      <c r="B1347" s="149"/>
      <c r="C1347" s="149"/>
      <c r="D1347" s="149"/>
      <c r="E1347" s="65"/>
      <c r="F1347" s="149"/>
      <c r="G1347" s="149"/>
      <c r="H1347" s="64"/>
      <c r="I1347" s="149"/>
      <c r="J1347" s="149"/>
      <c r="K1347" s="149"/>
      <c r="L1347" s="149"/>
      <c r="M1347" s="64"/>
      <c r="N1347" s="94"/>
      <c r="O1347" s="94"/>
      <c r="P1347" s="94"/>
      <c r="Q1347" s="94"/>
    </row>
    <row r="1348" spans="1:17" s="55" customFormat="1">
      <c r="A1348" s="149"/>
      <c r="B1348" s="149"/>
      <c r="C1348" s="149"/>
      <c r="D1348" s="149"/>
      <c r="E1348" s="65"/>
      <c r="F1348" s="149"/>
      <c r="G1348" s="149"/>
      <c r="H1348" s="64"/>
      <c r="I1348" s="149"/>
      <c r="J1348" s="149"/>
      <c r="K1348" s="149"/>
      <c r="L1348" s="149"/>
      <c r="M1348" s="64"/>
      <c r="N1348" s="94"/>
      <c r="O1348" s="94"/>
      <c r="P1348" s="94"/>
      <c r="Q1348" s="94"/>
    </row>
    <row r="1349" spans="1:17" s="55" customFormat="1">
      <c r="A1349" s="149"/>
      <c r="B1349" s="149"/>
      <c r="C1349" s="149"/>
      <c r="D1349" s="149"/>
      <c r="E1349" s="65"/>
      <c r="F1349" s="149"/>
      <c r="G1349" s="149"/>
      <c r="H1349" s="64"/>
      <c r="I1349" s="149"/>
      <c r="J1349" s="149"/>
      <c r="K1349" s="149"/>
      <c r="L1349" s="149"/>
      <c r="M1349" s="64"/>
      <c r="N1349" s="94"/>
      <c r="O1349" s="94"/>
      <c r="P1349" s="94"/>
      <c r="Q1349" s="94"/>
    </row>
    <row r="1350" spans="1:17" s="55" customFormat="1">
      <c r="A1350" s="149"/>
      <c r="B1350" s="149"/>
      <c r="C1350" s="149"/>
      <c r="D1350" s="149"/>
      <c r="E1350" s="65"/>
      <c r="F1350" s="149"/>
      <c r="G1350" s="149"/>
      <c r="H1350" s="64"/>
      <c r="I1350" s="149"/>
      <c r="J1350" s="149"/>
      <c r="K1350" s="149"/>
      <c r="L1350" s="149"/>
      <c r="M1350" s="64"/>
      <c r="N1350" s="94"/>
      <c r="O1350" s="94"/>
      <c r="P1350" s="94"/>
      <c r="Q1350" s="94"/>
    </row>
    <row r="1351" spans="1:17" s="55" customFormat="1">
      <c r="A1351" s="149"/>
      <c r="B1351" s="149"/>
      <c r="C1351" s="149"/>
      <c r="D1351" s="149"/>
      <c r="E1351" s="65"/>
      <c r="F1351" s="149"/>
      <c r="G1351" s="149"/>
      <c r="H1351" s="64"/>
      <c r="I1351" s="149"/>
      <c r="J1351" s="149"/>
      <c r="K1351" s="149"/>
      <c r="L1351" s="149"/>
      <c r="M1351" s="64"/>
      <c r="N1351" s="94"/>
      <c r="O1351" s="94"/>
      <c r="P1351" s="94"/>
      <c r="Q1351" s="94"/>
    </row>
    <row r="1352" spans="1:17" s="55" customFormat="1">
      <c r="A1352" s="149"/>
      <c r="B1352" s="149"/>
      <c r="C1352" s="149"/>
      <c r="D1352" s="149"/>
      <c r="E1352" s="65"/>
      <c r="F1352" s="149"/>
      <c r="G1352" s="149"/>
      <c r="H1352" s="64"/>
      <c r="I1352" s="149"/>
      <c r="J1352" s="149"/>
      <c r="K1352" s="149"/>
      <c r="L1352" s="149"/>
      <c r="M1352" s="64"/>
      <c r="N1352" s="94"/>
      <c r="O1352" s="94"/>
      <c r="P1352" s="94"/>
      <c r="Q1352" s="94"/>
    </row>
    <row r="1353" spans="1:17" s="55" customFormat="1">
      <c r="A1353" s="149"/>
      <c r="B1353" s="149"/>
      <c r="C1353" s="149"/>
      <c r="D1353" s="149"/>
      <c r="E1353" s="65"/>
      <c r="F1353" s="149"/>
      <c r="G1353" s="149"/>
      <c r="H1353" s="64"/>
      <c r="I1353" s="149"/>
      <c r="J1353" s="149"/>
      <c r="K1353" s="149"/>
      <c r="L1353" s="149"/>
      <c r="M1353" s="64"/>
      <c r="N1353" s="94"/>
      <c r="O1353" s="94"/>
      <c r="P1353" s="94"/>
      <c r="Q1353" s="94"/>
    </row>
    <row r="1354" spans="1:17" s="55" customFormat="1">
      <c r="A1354" s="149"/>
      <c r="B1354" s="149"/>
      <c r="C1354" s="149"/>
      <c r="D1354" s="149"/>
      <c r="E1354" s="65"/>
      <c r="F1354" s="149"/>
      <c r="G1354" s="149"/>
      <c r="H1354" s="64"/>
      <c r="I1354" s="149"/>
      <c r="J1354" s="149"/>
      <c r="K1354" s="149"/>
      <c r="L1354" s="149"/>
      <c r="M1354" s="64"/>
      <c r="N1354" s="94"/>
      <c r="O1354" s="94"/>
      <c r="P1354" s="94"/>
      <c r="Q1354" s="94"/>
    </row>
    <row r="1355" spans="1:17" s="55" customFormat="1">
      <c r="A1355" s="149"/>
      <c r="B1355" s="149"/>
      <c r="C1355" s="149"/>
      <c r="D1355" s="149"/>
      <c r="E1355" s="65"/>
      <c r="F1355" s="149"/>
      <c r="G1355" s="149"/>
      <c r="H1355" s="64"/>
      <c r="I1355" s="149"/>
      <c r="J1355" s="149"/>
      <c r="K1355" s="149"/>
      <c r="L1355" s="149"/>
      <c r="M1355" s="64"/>
      <c r="N1355" s="94"/>
      <c r="O1355" s="94"/>
      <c r="P1355" s="94"/>
      <c r="Q1355" s="94"/>
    </row>
    <row r="1356" spans="1:17" s="55" customFormat="1">
      <c r="A1356" s="149"/>
      <c r="B1356" s="149"/>
      <c r="C1356" s="149"/>
      <c r="D1356" s="149"/>
      <c r="E1356" s="65"/>
      <c r="F1356" s="149"/>
      <c r="G1356" s="149"/>
      <c r="H1356" s="64"/>
      <c r="I1356" s="149"/>
      <c r="J1356" s="149"/>
      <c r="K1356" s="149"/>
      <c r="L1356" s="149"/>
      <c r="M1356" s="64"/>
      <c r="N1356" s="94"/>
      <c r="O1356" s="94"/>
      <c r="P1356" s="94"/>
      <c r="Q1356" s="94"/>
    </row>
    <row r="1357" spans="1:17" s="55" customFormat="1">
      <c r="A1357" s="149"/>
      <c r="B1357" s="149"/>
      <c r="C1357" s="149"/>
      <c r="D1357" s="149"/>
      <c r="E1357" s="65"/>
      <c r="F1357" s="149"/>
      <c r="G1357" s="149"/>
      <c r="H1357" s="64"/>
      <c r="I1357" s="149"/>
      <c r="J1357" s="149"/>
      <c r="K1357" s="149"/>
      <c r="L1357" s="149"/>
      <c r="M1357" s="64"/>
      <c r="N1357" s="94"/>
      <c r="O1357" s="94"/>
      <c r="P1357" s="94"/>
      <c r="Q1357" s="94"/>
    </row>
    <row r="1358" spans="1:17" s="55" customFormat="1">
      <c r="A1358" s="149"/>
      <c r="B1358" s="149"/>
      <c r="C1358" s="149"/>
      <c r="D1358" s="149"/>
      <c r="E1358" s="65"/>
      <c r="F1358" s="149"/>
      <c r="G1358" s="149"/>
      <c r="H1358" s="64"/>
      <c r="I1358" s="149"/>
      <c r="J1358" s="149"/>
      <c r="K1358" s="149"/>
      <c r="L1358" s="149"/>
      <c r="M1358" s="64"/>
      <c r="N1358" s="94"/>
      <c r="O1358" s="94"/>
      <c r="P1358" s="94"/>
      <c r="Q1358" s="94"/>
    </row>
    <row r="1359" spans="1:17" s="55" customFormat="1">
      <c r="A1359" s="149"/>
      <c r="B1359" s="149"/>
      <c r="C1359" s="149"/>
      <c r="D1359" s="149"/>
      <c r="E1359" s="65"/>
      <c r="F1359" s="149"/>
      <c r="G1359" s="149"/>
      <c r="H1359" s="64"/>
      <c r="I1359" s="149"/>
      <c r="J1359" s="149"/>
      <c r="K1359" s="149"/>
      <c r="L1359" s="149"/>
      <c r="M1359" s="64"/>
      <c r="N1359" s="94"/>
      <c r="O1359" s="94"/>
      <c r="P1359" s="94"/>
      <c r="Q1359" s="94"/>
    </row>
    <row r="1360" spans="1:17" s="55" customFormat="1">
      <c r="A1360" s="149"/>
      <c r="B1360" s="149"/>
      <c r="C1360" s="149"/>
      <c r="D1360" s="149"/>
      <c r="E1360" s="65"/>
      <c r="F1360" s="149"/>
      <c r="G1360" s="149"/>
      <c r="H1360" s="64"/>
      <c r="I1360" s="149"/>
      <c r="J1360" s="149"/>
      <c r="K1360" s="149"/>
      <c r="L1360" s="149"/>
      <c r="M1360" s="64"/>
      <c r="N1360" s="94"/>
      <c r="O1360" s="94"/>
      <c r="P1360" s="94"/>
      <c r="Q1360" s="94"/>
    </row>
    <row r="1361" spans="1:17" s="55" customFormat="1">
      <c r="A1361" s="149"/>
      <c r="B1361" s="149"/>
      <c r="C1361" s="149"/>
      <c r="D1361" s="149"/>
      <c r="E1361" s="65"/>
      <c r="F1361" s="149"/>
      <c r="G1361" s="149"/>
      <c r="H1361" s="64"/>
      <c r="I1361" s="149"/>
      <c r="J1361" s="149"/>
      <c r="K1361" s="149"/>
      <c r="L1361" s="149"/>
      <c r="M1361" s="64"/>
      <c r="N1361" s="94"/>
      <c r="O1361" s="94"/>
      <c r="P1361" s="94"/>
      <c r="Q1361" s="94"/>
    </row>
    <row r="1362" spans="1:17" s="55" customFormat="1">
      <c r="A1362" s="149"/>
      <c r="B1362" s="149"/>
      <c r="C1362" s="149"/>
      <c r="D1362" s="149"/>
      <c r="E1362" s="65"/>
      <c r="F1362" s="149"/>
      <c r="G1362" s="149"/>
      <c r="H1362" s="64"/>
      <c r="I1362" s="149"/>
      <c r="J1362" s="149"/>
      <c r="K1362" s="149"/>
      <c r="L1362" s="149"/>
      <c r="M1362" s="64"/>
      <c r="N1362" s="94"/>
      <c r="O1362" s="94"/>
      <c r="P1362" s="94"/>
      <c r="Q1362" s="94"/>
    </row>
    <row r="1363" spans="1:17" s="55" customFormat="1">
      <c r="A1363" s="149"/>
      <c r="B1363" s="149"/>
      <c r="C1363" s="149"/>
      <c r="D1363" s="149"/>
      <c r="E1363" s="65"/>
      <c r="F1363" s="149"/>
      <c r="G1363" s="149"/>
      <c r="H1363" s="64"/>
      <c r="I1363" s="149"/>
      <c r="J1363" s="149"/>
      <c r="K1363" s="149"/>
      <c r="L1363" s="149"/>
      <c r="M1363" s="64"/>
      <c r="N1363" s="94"/>
      <c r="O1363" s="94"/>
      <c r="P1363" s="94"/>
      <c r="Q1363" s="94"/>
    </row>
    <row r="1364" spans="1:17" s="55" customFormat="1">
      <c r="A1364" s="149"/>
      <c r="B1364" s="149"/>
      <c r="C1364" s="149"/>
      <c r="D1364" s="149"/>
      <c r="E1364" s="65"/>
      <c r="F1364" s="149"/>
      <c r="G1364" s="149"/>
      <c r="H1364" s="64"/>
      <c r="I1364" s="149"/>
      <c r="J1364" s="149"/>
      <c r="K1364" s="149"/>
      <c r="L1364" s="149"/>
      <c r="M1364" s="64"/>
      <c r="N1364" s="94"/>
      <c r="O1364" s="94"/>
      <c r="P1364" s="94"/>
      <c r="Q1364" s="94"/>
    </row>
    <row r="1365" spans="1:17" s="55" customFormat="1">
      <c r="A1365" s="149"/>
      <c r="B1365" s="149"/>
      <c r="C1365" s="149"/>
      <c r="D1365" s="149"/>
      <c r="E1365" s="65"/>
      <c r="F1365" s="149"/>
      <c r="G1365" s="149"/>
      <c r="H1365" s="64"/>
      <c r="I1365" s="149"/>
      <c r="J1365" s="149"/>
      <c r="K1365" s="149"/>
      <c r="L1365" s="149"/>
      <c r="M1365" s="64"/>
      <c r="N1365" s="94"/>
      <c r="O1365" s="94"/>
      <c r="P1365" s="94"/>
      <c r="Q1365" s="94"/>
    </row>
    <row r="1366" spans="1:17" s="55" customFormat="1">
      <c r="A1366" s="149"/>
      <c r="B1366" s="149"/>
      <c r="C1366" s="149"/>
      <c r="D1366" s="149"/>
      <c r="E1366" s="65"/>
      <c r="F1366" s="149"/>
      <c r="G1366" s="149"/>
      <c r="H1366" s="64"/>
      <c r="I1366" s="149"/>
      <c r="J1366" s="149"/>
      <c r="K1366" s="149"/>
      <c r="L1366" s="149"/>
      <c r="M1366" s="64"/>
      <c r="N1366" s="94"/>
      <c r="O1366" s="94"/>
      <c r="P1366" s="94"/>
      <c r="Q1366" s="94"/>
    </row>
    <row r="1367" spans="1:17" s="55" customFormat="1">
      <c r="A1367" s="149"/>
      <c r="B1367" s="149"/>
      <c r="C1367" s="149"/>
      <c r="D1367" s="149"/>
      <c r="E1367" s="65"/>
      <c r="F1367" s="149"/>
      <c r="G1367" s="149"/>
      <c r="H1367" s="64"/>
      <c r="I1367" s="149"/>
      <c r="J1367" s="149"/>
      <c r="K1367" s="149"/>
      <c r="L1367" s="149"/>
      <c r="M1367" s="64"/>
      <c r="N1367" s="94"/>
      <c r="O1367" s="94"/>
      <c r="P1367" s="94"/>
      <c r="Q1367" s="94"/>
    </row>
    <row r="1368" spans="1:17" s="55" customFormat="1">
      <c r="A1368" s="149"/>
      <c r="B1368" s="149"/>
      <c r="C1368" s="149"/>
      <c r="D1368" s="149"/>
      <c r="E1368" s="65"/>
      <c r="F1368" s="149"/>
      <c r="G1368" s="149"/>
      <c r="H1368" s="64"/>
      <c r="I1368" s="149"/>
      <c r="J1368" s="149"/>
      <c r="K1368" s="149"/>
      <c r="L1368" s="149"/>
      <c r="M1368" s="64"/>
      <c r="N1368" s="94"/>
      <c r="O1368" s="94"/>
      <c r="P1368" s="94"/>
      <c r="Q1368" s="94"/>
    </row>
    <row r="1369" spans="1:17" s="55" customFormat="1">
      <c r="A1369" s="149"/>
      <c r="B1369" s="149"/>
      <c r="C1369" s="149"/>
      <c r="D1369" s="149"/>
      <c r="E1369" s="65"/>
      <c r="F1369" s="149"/>
      <c r="G1369" s="149"/>
      <c r="H1369" s="64"/>
      <c r="I1369" s="149"/>
      <c r="J1369" s="149"/>
      <c r="K1369" s="149"/>
      <c r="L1369" s="149"/>
      <c r="M1369" s="64"/>
      <c r="N1369" s="94"/>
      <c r="O1369" s="94"/>
      <c r="P1369" s="94"/>
      <c r="Q1369" s="94"/>
    </row>
    <row r="1370" spans="1:17" s="55" customFormat="1">
      <c r="A1370" s="149"/>
      <c r="B1370" s="149"/>
      <c r="C1370" s="149"/>
      <c r="D1370" s="149"/>
      <c r="E1370" s="65"/>
      <c r="F1370" s="149"/>
      <c r="G1370" s="149"/>
      <c r="H1370" s="64"/>
      <c r="I1370" s="149"/>
      <c r="J1370" s="149"/>
      <c r="K1370" s="149"/>
      <c r="L1370" s="149"/>
      <c r="M1370" s="64"/>
      <c r="N1370" s="94"/>
      <c r="O1370" s="94"/>
      <c r="P1370" s="94"/>
      <c r="Q1370" s="94"/>
    </row>
    <row r="1371" spans="1:17" s="55" customFormat="1">
      <c r="A1371" s="149"/>
      <c r="B1371" s="149"/>
      <c r="C1371" s="149"/>
      <c r="D1371" s="149"/>
      <c r="E1371" s="65"/>
      <c r="F1371" s="149"/>
      <c r="G1371" s="149"/>
      <c r="H1371" s="64"/>
      <c r="I1371" s="149"/>
      <c r="J1371" s="149"/>
      <c r="K1371" s="149"/>
      <c r="L1371" s="149"/>
      <c r="M1371" s="64"/>
      <c r="N1371" s="94"/>
      <c r="O1371" s="94"/>
      <c r="P1371" s="94"/>
      <c r="Q1371" s="94"/>
    </row>
    <row r="1372" spans="1:17" s="55" customFormat="1">
      <c r="A1372" s="149"/>
      <c r="B1372" s="149"/>
      <c r="C1372" s="149"/>
      <c r="D1372" s="149"/>
      <c r="E1372" s="65"/>
      <c r="F1372" s="149"/>
      <c r="G1372" s="149"/>
      <c r="H1372" s="64"/>
      <c r="I1372" s="149"/>
      <c r="J1372" s="149"/>
      <c r="K1372" s="149"/>
      <c r="L1372" s="149"/>
      <c r="M1372" s="64"/>
      <c r="N1372" s="94"/>
      <c r="O1372" s="94"/>
      <c r="P1372" s="94"/>
      <c r="Q1372" s="94"/>
    </row>
    <row r="1373" spans="1:17" s="55" customFormat="1">
      <c r="A1373" s="149"/>
      <c r="B1373" s="149"/>
      <c r="C1373" s="149"/>
      <c r="D1373" s="149"/>
      <c r="E1373" s="65"/>
      <c r="F1373" s="149"/>
      <c r="G1373" s="149"/>
      <c r="H1373" s="64"/>
      <c r="I1373" s="149"/>
      <c r="J1373" s="149"/>
      <c r="K1373" s="149"/>
      <c r="L1373" s="149"/>
      <c r="M1373" s="64"/>
      <c r="N1373" s="94"/>
      <c r="O1373" s="94"/>
      <c r="P1373" s="94"/>
      <c r="Q1373" s="94"/>
    </row>
    <row r="1374" spans="1:17" s="55" customFormat="1">
      <c r="A1374" s="149"/>
      <c r="B1374" s="149"/>
      <c r="C1374" s="149"/>
      <c r="D1374" s="149"/>
      <c r="E1374" s="65"/>
      <c r="F1374" s="149"/>
      <c r="G1374" s="149"/>
      <c r="H1374" s="64"/>
      <c r="I1374" s="149"/>
      <c r="J1374" s="149"/>
      <c r="K1374" s="149"/>
      <c r="L1374" s="149"/>
      <c r="M1374" s="64"/>
      <c r="N1374" s="94"/>
      <c r="O1374" s="94"/>
      <c r="P1374" s="94"/>
      <c r="Q1374" s="94"/>
    </row>
    <row r="1375" spans="1:17" s="55" customFormat="1">
      <c r="A1375" s="149"/>
      <c r="B1375" s="149"/>
      <c r="C1375" s="149"/>
      <c r="D1375" s="149"/>
      <c r="E1375" s="65"/>
      <c r="F1375" s="149"/>
      <c r="G1375" s="149"/>
      <c r="H1375" s="64"/>
      <c r="I1375" s="149"/>
      <c r="J1375" s="149"/>
      <c r="K1375" s="149"/>
      <c r="L1375" s="149"/>
      <c r="M1375" s="64"/>
      <c r="N1375" s="94"/>
      <c r="O1375" s="94"/>
      <c r="P1375" s="94"/>
      <c r="Q1375" s="94"/>
    </row>
    <row r="1376" spans="1:17" s="55" customFormat="1">
      <c r="A1376" s="149"/>
      <c r="B1376" s="149"/>
      <c r="C1376" s="149"/>
      <c r="D1376" s="149"/>
      <c r="E1376" s="65"/>
      <c r="F1376" s="149"/>
      <c r="G1376" s="149"/>
      <c r="H1376" s="64"/>
      <c r="I1376" s="149"/>
      <c r="J1376" s="149"/>
      <c r="K1376" s="149"/>
      <c r="L1376" s="149"/>
      <c r="M1376" s="64"/>
      <c r="N1376" s="94"/>
      <c r="O1376" s="94"/>
      <c r="P1376" s="94"/>
      <c r="Q1376" s="94"/>
    </row>
    <row r="1377" spans="1:17" s="55" customFormat="1">
      <c r="A1377" s="149"/>
      <c r="B1377" s="149"/>
      <c r="C1377" s="149"/>
      <c r="D1377" s="149"/>
      <c r="E1377" s="65"/>
      <c r="F1377" s="149"/>
      <c r="G1377" s="149"/>
      <c r="H1377" s="64"/>
      <c r="I1377" s="149"/>
      <c r="J1377" s="149"/>
      <c r="K1377" s="149"/>
      <c r="L1377" s="149"/>
      <c r="M1377" s="64"/>
      <c r="N1377" s="94"/>
      <c r="O1377" s="94"/>
      <c r="P1377" s="94"/>
      <c r="Q1377" s="94"/>
    </row>
    <row r="1378" spans="1:17" s="55" customFormat="1">
      <c r="A1378" s="149"/>
      <c r="B1378" s="149"/>
      <c r="C1378" s="149"/>
      <c r="D1378" s="149"/>
      <c r="E1378" s="65"/>
      <c r="F1378" s="149"/>
      <c r="G1378" s="149"/>
      <c r="H1378" s="64"/>
      <c r="I1378" s="149"/>
      <c r="J1378" s="149"/>
      <c r="K1378" s="149"/>
      <c r="L1378" s="149"/>
      <c r="M1378" s="64"/>
      <c r="N1378" s="94"/>
      <c r="O1378" s="94"/>
      <c r="P1378" s="94"/>
      <c r="Q1378" s="94"/>
    </row>
    <row r="1379" spans="1:17" s="55" customFormat="1">
      <c r="A1379" s="149"/>
      <c r="B1379" s="149"/>
      <c r="C1379" s="149"/>
      <c r="D1379" s="149"/>
      <c r="E1379" s="65"/>
      <c r="F1379" s="149"/>
      <c r="G1379" s="149"/>
      <c r="H1379" s="64"/>
      <c r="I1379" s="149"/>
      <c r="J1379" s="149"/>
      <c r="K1379" s="149"/>
      <c r="L1379" s="149"/>
      <c r="M1379" s="64"/>
      <c r="N1379" s="94"/>
      <c r="O1379" s="94"/>
      <c r="P1379" s="94"/>
      <c r="Q1379" s="94"/>
    </row>
    <row r="1380" spans="1:17" s="55" customFormat="1">
      <c r="A1380" s="149"/>
      <c r="B1380" s="149"/>
      <c r="C1380" s="149"/>
      <c r="D1380" s="149"/>
      <c r="E1380" s="65"/>
      <c r="F1380" s="149"/>
      <c r="G1380" s="149"/>
      <c r="H1380" s="64"/>
      <c r="I1380" s="149"/>
      <c r="J1380" s="149"/>
      <c r="K1380" s="149"/>
      <c r="L1380" s="149"/>
      <c r="M1380" s="64"/>
      <c r="N1380" s="94"/>
      <c r="O1380" s="94"/>
      <c r="P1380" s="94"/>
      <c r="Q1380" s="94"/>
    </row>
    <row r="1381" spans="1:17" s="55" customFormat="1">
      <c r="A1381" s="149"/>
      <c r="B1381" s="149"/>
      <c r="C1381" s="149"/>
      <c r="D1381" s="149"/>
      <c r="E1381" s="65"/>
      <c r="F1381" s="149"/>
      <c r="G1381" s="149"/>
      <c r="H1381" s="64"/>
      <c r="I1381" s="149"/>
      <c r="J1381" s="149"/>
      <c r="K1381" s="149"/>
      <c r="L1381" s="149"/>
      <c r="M1381" s="64"/>
      <c r="N1381" s="94"/>
      <c r="O1381" s="94"/>
      <c r="P1381" s="94"/>
      <c r="Q1381" s="94"/>
    </row>
    <row r="1382" spans="1:17" s="55" customFormat="1">
      <c r="A1382" s="149"/>
      <c r="B1382" s="149"/>
      <c r="C1382" s="149"/>
      <c r="D1382" s="149"/>
      <c r="E1382" s="65"/>
      <c r="F1382" s="149"/>
      <c r="G1382" s="149"/>
      <c r="H1382" s="64"/>
      <c r="I1382" s="149"/>
      <c r="J1382" s="149"/>
      <c r="K1382" s="149"/>
      <c r="L1382" s="149"/>
      <c r="M1382" s="64"/>
      <c r="N1382" s="94"/>
      <c r="O1382" s="94"/>
      <c r="P1382" s="94"/>
      <c r="Q1382" s="94"/>
    </row>
    <row r="1383" spans="1:17" s="55" customFormat="1">
      <c r="A1383" s="149"/>
      <c r="B1383" s="149"/>
      <c r="C1383" s="149"/>
      <c r="D1383" s="149"/>
      <c r="E1383" s="65"/>
      <c r="F1383" s="149"/>
      <c r="G1383" s="149"/>
      <c r="H1383" s="64"/>
      <c r="I1383" s="149"/>
      <c r="J1383" s="149"/>
      <c r="K1383" s="149"/>
      <c r="L1383" s="149"/>
      <c r="M1383" s="64"/>
      <c r="N1383" s="94"/>
      <c r="O1383" s="94"/>
      <c r="P1383" s="94"/>
      <c r="Q1383" s="94"/>
    </row>
    <row r="1384" spans="1:17" s="55" customFormat="1">
      <c r="A1384" s="149"/>
      <c r="B1384" s="149"/>
      <c r="C1384" s="149"/>
      <c r="D1384" s="149"/>
      <c r="E1384" s="65"/>
      <c r="F1384" s="149"/>
      <c r="G1384" s="149"/>
      <c r="H1384" s="64"/>
      <c r="I1384" s="149"/>
      <c r="J1384" s="149"/>
      <c r="K1384" s="149"/>
      <c r="L1384" s="149"/>
      <c r="M1384" s="64"/>
      <c r="N1384" s="94"/>
      <c r="O1384" s="94"/>
      <c r="P1384" s="94"/>
      <c r="Q1384" s="94"/>
    </row>
    <row r="1385" spans="1:17" s="55" customFormat="1">
      <c r="A1385" s="149"/>
      <c r="B1385" s="149"/>
      <c r="C1385" s="149"/>
      <c r="D1385" s="149"/>
      <c r="E1385" s="65"/>
      <c r="F1385" s="149"/>
      <c r="G1385" s="149"/>
      <c r="H1385" s="64"/>
      <c r="I1385" s="149"/>
      <c r="J1385" s="149"/>
      <c r="K1385" s="149"/>
      <c r="L1385" s="149"/>
      <c r="M1385" s="64"/>
      <c r="N1385" s="94"/>
      <c r="O1385" s="94"/>
      <c r="P1385" s="94"/>
      <c r="Q1385" s="94"/>
    </row>
    <row r="1386" spans="1:17" s="55" customFormat="1">
      <c r="A1386" s="149"/>
      <c r="B1386" s="149"/>
      <c r="C1386" s="149"/>
      <c r="D1386" s="149"/>
      <c r="E1386" s="65"/>
      <c r="F1386" s="149"/>
      <c r="G1386" s="149"/>
      <c r="H1386" s="64"/>
      <c r="I1386" s="149"/>
      <c r="J1386" s="149"/>
      <c r="K1386" s="149"/>
      <c r="L1386" s="149"/>
      <c r="M1386" s="64"/>
      <c r="N1386" s="94"/>
      <c r="O1386" s="94"/>
      <c r="P1386" s="94"/>
      <c r="Q1386" s="94"/>
    </row>
    <row r="1387" spans="1:17" s="55" customFormat="1">
      <c r="A1387" s="149"/>
      <c r="B1387" s="149"/>
      <c r="C1387" s="149"/>
      <c r="D1387" s="149"/>
      <c r="E1387" s="65"/>
      <c r="F1387" s="149"/>
      <c r="G1387" s="149"/>
      <c r="H1387" s="64"/>
      <c r="I1387" s="149"/>
      <c r="J1387" s="149"/>
      <c r="K1387" s="149"/>
      <c r="L1387" s="149"/>
      <c r="M1387" s="64"/>
      <c r="N1387" s="94"/>
      <c r="O1387" s="94"/>
      <c r="P1387" s="94"/>
      <c r="Q1387" s="94"/>
    </row>
    <row r="1388" spans="1:17" s="55" customFormat="1">
      <c r="A1388" s="149"/>
      <c r="B1388" s="149"/>
      <c r="C1388" s="149"/>
      <c r="D1388" s="149"/>
      <c r="E1388" s="65"/>
      <c r="F1388" s="149"/>
      <c r="G1388" s="149"/>
      <c r="H1388" s="64"/>
      <c r="I1388" s="149"/>
      <c r="J1388" s="149"/>
      <c r="K1388" s="149"/>
      <c r="L1388" s="149"/>
      <c r="M1388" s="64"/>
      <c r="N1388" s="94"/>
      <c r="O1388" s="94"/>
      <c r="P1388" s="94"/>
      <c r="Q1388" s="94"/>
    </row>
    <row r="1389" spans="1:17" s="55" customFormat="1">
      <c r="A1389" s="149"/>
      <c r="B1389" s="149"/>
      <c r="C1389" s="149"/>
      <c r="D1389" s="149"/>
      <c r="E1389" s="65"/>
      <c r="F1389" s="149"/>
      <c r="G1389" s="149"/>
      <c r="H1389" s="64"/>
      <c r="I1389" s="149"/>
      <c r="J1389" s="149"/>
      <c r="K1389" s="149"/>
      <c r="L1389" s="149"/>
      <c r="M1389" s="64"/>
      <c r="N1389" s="94"/>
      <c r="O1389" s="94"/>
      <c r="P1389" s="94"/>
      <c r="Q1389" s="94"/>
    </row>
    <row r="1390" spans="1:17" s="55" customFormat="1">
      <c r="A1390" s="149"/>
      <c r="B1390" s="149"/>
      <c r="C1390" s="149"/>
      <c r="D1390" s="149"/>
      <c r="E1390" s="65"/>
      <c r="F1390" s="149"/>
      <c r="G1390" s="149"/>
      <c r="H1390" s="64"/>
      <c r="I1390" s="149"/>
      <c r="J1390" s="149"/>
      <c r="K1390" s="149"/>
      <c r="L1390" s="149"/>
      <c r="M1390" s="64"/>
      <c r="N1390" s="94"/>
      <c r="O1390" s="94"/>
      <c r="P1390" s="94"/>
      <c r="Q1390" s="94"/>
    </row>
    <row r="1391" spans="1:17" s="55" customFormat="1">
      <c r="A1391" s="149"/>
      <c r="B1391" s="149"/>
      <c r="C1391" s="149"/>
      <c r="D1391" s="149"/>
      <c r="E1391" s="65"/>
      <c r="F1391" s="149"/>
      <c r="G1391" s="149"/>
      <c r="H1391" s="64"/>
      <c r="I1391" s="149"/>
      <c r="J1391" s="149"/>
      <c r="K1391" s="149"/>
      <c r="L1391" s="149"/>
      <c r="M1391" s="64"/>
      <c r="N1391" s="94"/>
      <c r="O1391" s="94"/>
      <c r="P1391" s="94"/>
      <c r="Q1391" s="94"/>
    </row>
    <row r="1392" spans="1:17" s="55" customFormat="1">
      <c r="A1392" s="149"/>
      <c r="B1392" s="149"/>
      <c r="C1392" s="149"/>
      <c r="D1392" s="149"/>
      <c r="E1392" s="65"/>
      <c r="F1392" s="149"/>
      <c r="G1392" s="149"/>
      <c r="H1392" s="64"/>
      <c r="I1392" s="149"/>
      <c r="J1392" s="149"/>
      <c r="K1392" s="149"/>
      <c r="L1392" s="149"/>
      <c r="M1392" s="64"/>
      <c r="N1392" s="94"/>
      <c r="O1392" s="94"/>
      <c r="P1392" s="94"/>
      <c r="Q1392" s="94"/>
    </row>
    <row r="1393" spans="1:17" s="55" customFormat="1">
      <c r="A1393" s="149"/>
      <c r="B1393" s="149"/>
      <c r="C1393" s="149"/>
      <c r="D1393" s="149"/>
      <c r="E1393" s="65"/>
      <c r="F1393" s="149"/>
      <c r="G1393" s="149"/>
      <c r="H1393" s="64"/>
      <c r="I1393" s="149"/>
      <c r="J1393" s="149"/>
      <c r="K1393" s="149"/>
      <c r="L1393" s="149"/>
      <c r="M1393" s="64"/>
      <c r="N1393" s="94"/>
      <c r="O1393" s="94"/>
      <c r="P1393" s="94"/>
      <c r="Q1393" s="94"/>
    </row>
    <row r="1394" spans="1:17" s="55" customFormat="1">
      <c r="A1394" s="149"/>
      <c r="B1394" s="149"/>
      <c r="C1394" s="149"/>
      <c r="D1394" s="149"/>
      <c r="E1394" s="65"/>
      <c r="F1394" s="149"/>
      <c r="G1394" s="149"/>
      <c r="H1394" s="64"/>
      <c r="I1394" s="149"/>
      <c r="J1394" s="149"/>
      <c r="K1394" s="149"/>
      <c r="L1394" s="149"/>
      <c r="M1394" s="64"/>
      <c r="N1394" s="94"/>
      <c r="O1394" s="94"/>
      <c r="P1394" s="94"/>
      <c r="Q1394" s="94"/>
    </row>
    <row r="1395" spans="1:17" s="55" customFormat="1">
      <c r="A1395" s="149"/>
      <c r="B1395" s="149"/>
      <c r="C1395" s="149"/>
      <c r="D1395" s="149"/>
      <c r="E1395" s="65"/>
      <c r="F1395" s="149"/>
      <c r="G1395" s="149"/>
      <c r="H1395" s="64"/>
      <c r="I1395" s="149"/>
      <c r="J1395" s="149"/>
      <c r="K1395" s="149"/>
      <c r="L1395" s="149"/>
      <c r="M1395" s="64"/>
      <c r="N1395" s="94"/>
      <c r="O1395" s="94"/>
      <c r="P1395" s="94"/>
      <c r="Q1395" s="94"/>
    </row>
    <row r="1396" spans="1:17" s="55" customFormat="1">
      <c r="A1396" s="149"/>
      <c r="B1396" s="149"/>
      <c r="C1396" s="149"/>
      <c r="D1396" s="149"/>
      <c r="E1396" s="65"/>
      <c r="F1396" s="149"/>
      <c r="G1396" s="149"/>
      <c r="H1396" s="64"/>
      <c r="I1396" s="149"/>
      <c r="J1396" s="149"/>
      <c r="K1396" s="149"/>
      <c r="L1396" s="149"/>
      <c r="M1396" s="64"/>
      <c r="N1396" s="94"/>
      <c r="O1396" s="94"/>
      <c r="P1396" s="94"/>
      <c r="Q1396" s="94"/>
    </row>
    <row r="1397" spans="1:17" s="55" customFormat="1">
      <c r="A1397" s="149"/>
      <c r="B1397" s="149"/>
      <c r="C1397" s="149"/>
      <c r="D1397" s="149"/>
      <c r="E1397" s="65"/>
      <c r="F1397" s="149"/>
      <c r="G1397" s="149"/>
      <c r="H1397" s="64"/>
      <c r="I1397" s="149"/>
      <c r="J1397" s="149"/>
      <c r="K1397" s="149"/>
      <c r="L1397" s="149"/>
      <c r="M1397" s="64"/>
      <c r="N1397" s="94"/>
      <c r="O1397" s="94"/>
      <c r="P1397" s="94"/>
      <c r="Q1397" s="94"/>
    </row>
    <row r="1398" spans="1:17" s="55" customFormat="1">
      <c r="A1398" s="149"/>
      <c r="B1398" s="149"/>
      <c r="C1398" s="149"/>
      <c r="D1398" s="149"/>
      <c r="E1398" s="65"/>
      <c r="F1398" s="149"/>
      <c r="G1398" s="149"/>
      <c r="H1398" s="64"/>
      <c r="I1398" s="149"/>
      <c r="J1398" s="149"/>
      <c r="K1398" s="149"/>
      <c r="L1398" s="149"/>
      <c r="M1398" s="64"/>
      <c r="N1398" s="94"/>
      <c r="O1398" s="94"/>
      <c r="P1398" s="94"/>
      <c r="Q1398" s="94"/>
    </row>
    <row r="1399" spans="1:17" s="55" customFormat="1">
      <c r="A1399" s="149"/>
      <c r="B1399" s="149"/>
      <c r="C1399" s="149"/>
      <c r="D1399" s="149"/>
      <c r="E1399" s="65"/>
      <c r="F1399" s="149"/>
      <c r="G1399" s="149"/>
      <c r="H1399" s="64"/>
      <c r="I1399" s="149"/>
      <c r="J1399" s="149"/>
      <c r="K1399" s="149"/>
      <c r="L1399" s="149"/>
      <c r="M1399" s="64"/>
      <c r="N1399" s="94"/>
      <c r="O1399" s="94"/>
      <c r="P1399" s="94"/>
      <c r="Q1399" s="94"/>
    </row>
    <row r="1400" spans="1:17" s="55" customFormat="1">
      <c r="A1400" s="149"/>
      <c r="B1400" s="149"/>
      <c r="C1400" s="149"/>
      <c r="D1400" s="149"/>
      <c r="E1400" s="65"/>
      <c r="F1400" s="149"/>
      <c r="G1400" s="149"/>
      <c r="H1400" s="64"/>
      <c r="I1400" s="149"/>
      <c r="J1400" s="149"/>
      <c r="K1400" s="149"/>
      <c r="L1400" s="149"/>
      <c r="M1400" s="64"/>
      <c r="N1400" s="94"/>
      <c r="O1400" s="94"/>
      <c r="P1400" s="94"/>
      <c r="Q1400" s="94"/>
    </row>
    <row r="1401" spans="1:17" s="55" customFormat="1">
      <c r="A1401" s="149"/>
      <c r="B1401" s="149"/>
      <c r="C1401" s="149"/>
      <c r="D1401" s="149"/>
      <c r="E1401" s="65"/>
      <c r="F1401" s="149"/>
      <c r="G1401" s="149"/>
      <c r="H1401" s="64"/>
      <c r="I1401" s="149"/>
      <c r="J1401" s="149"/>
      <c r="K1401" s="149"/>
      <c r="L1401" s="149"/>
      <c r="M1401" s="64"/>
      <c r="N1401" s="94"/>
      <c r="O1401" s="94"/>
      <c r="P1401" s="94"/>
      <c r="Q1401" s="94"/>
    </row>
    <row r="1402" spans="1:17" s="55" customFormat="1">
      <c r="A1402" s="149"/>
      <c r="B1402" s="149"/>
      <c r="C1402" s="149"/>
      <c r="D1402" s="149"/>
      <c r="E1402" s="65"/>
      <c r="F1402" s="149"/>
      <c r="G1402" s="149"/>
      <c r="H1402" s="64"/>
      <c r="I1402" s="149"/>
      <c r="J1402" s="149"/>
      <c r="K1402" s="149"/>
      <c r="L1402" s="149"/>
      <c r="M1402" s="64"/>
      <c r="N1402" s="94"/>
      <c r="O1402" s="94"/>
      <c r="P1402" s="94"/>
      <c r="Q1402" s="94"/>
    </row>
    <row r="1403" spans="1:17" s="55" customFormat="1">
      <c r="A1403" s="149"/>
      <c r="B1403" s="149"/>
      <c r="C1403" s="149"/>
      <c r="D1403" s="149"/>
      <c r="E1403" s="65"/>
      <c r="F1403" s="149"/>
      <c r="G1403" s="149"/>
      <c r="H1403" s="64"/>
      <c r="I1403" s="149"/>
      <c r="J1403" s="149"/>
      <c r="K1403" s="149"/>
      <c r="L1403" s="149"/>
      <c r="M1403" s="64"/>
      <c r="N1403" s="94"/>
      <c r="O1403" s="94"/>
      <c r="P1403" s="94"/>
      <c r="Q1403" s="94"/>
    </row>
    <row r="1404" spans="1:17" s="55" customFormat="1">
      <c r="A1404" s="149"/>
      <c r="B1404" s="149"/>
      <c r="C1404" s="149"/>
      <c r="D1404" s="149"/>
      <c r="E1404" s="65"/>
      <c r="F1404" s="149"/>
      <c r="G1404" s="149"/>
      <c r="H1404" s="64"/>
      <c r="I1404" s="149"/>
      <c r="J1404" s="149"/>
      <c r="K1404" s="149"/>
      <c r="L1404" s="149"/>
      <c r="M1404" s="64"/>
      <c r="N1404" s="94"/>
      <c r="O1404" s="94"/>
      <c r="P1404" s="94"/>
      <c r="Q1404" s="94"/>
    </row>
    <row r="1405" spans="1:17" s="55" customFormat="1">
      <c r="A1405" s="149"/>
      <c r="B1405" s="149"/>
      <c r="C1405" s="149"/>
      <c r="D1405" s="149"/>
      <c r="E1405" s="65"/>
      <c r="F1405" s="149"/>
      <c r="G1405" s="149"/>
      <c r="H1405" s="64"/>
      <c r="I1405" s="149"/>
      <c r="J1405" s="149"/>
      <c r="K1405" s="149"/>
      <c r="L1405" s="149"/>
      <c r="M1405" s="64"/>
      <c r="N1405" s="94"/>
      <c r="O1405" s="94"/>
      <c r="P1405" s="94"/>
      <c r="Q1405" s="94"/>
    </row>
    <row r="1406" spans="1:17" s="55" customFormat="1">
      <c r="A1406" s="149"/>
      <c r="B1406" s="149"/>
      <c r="C1406" s="149"/>
      <c r="D1406" s="149"/>
      <c r="E1406" s="65"/>
      <c r="F1406" s="149"/>
      <c r="G1406" s="149"/>
      <c r="H1406" s="64"/>
      <c r="I1406" s="149"/>
      <c r="J1406" s="149"/>
      <c r="K1406" s="149"/>
      <c r="L1406" s="149"/>
      <c r="M1406" s="64"/>
      <c r="N1406" s="94"/>
      <c r="O1406" s="94"/>
      <c r="P1406" s="94"/>
      <c r="Q1406" s="94"/>
    </row>
    <row r="1407" spans="1:17" s="55" customFormat="1">
      <c r="A1407" s="149"/>
      <c r="B1407" s="149"/>
      <c r="C1407" s="149"/>
      <c r="D1407" s="149"/>
      <c r="E1407" s="65"/>
      <c r="F1407" s="149"/>
      <c r="G1407" s="149"/>
      <c r="H1407" s="64"/>
      <c r="I1407" s="149"/>
      <c r="J1407" s="149"/>
      <c r="K1407" s="149"/>
      <c r="L1407" s="149"/>
      <c r="M1407" s="64"/>
      <c r="N1407" s="94"/>
      <c r="O1407" s="94"/>
      <c r="P1407" s="94"/>
      <c r="Q1407" s="94"/>
    </row>
    <row r="1408" spans="1:17" s="55" customFormat="1">
      <c r="A1408" s="149"/>
      <c r="B1408" s="149"/>
      <c r="C1408" s="149"/>
      <c r="D1408" s="149"/>
      <c r="E1408" s="65"/>
      <c r="F1408" s="149"/>
      <c r="G1408" s="149"/>
      <c r="H1408" s="64"/>
      <c r="I1408" s="149"/>
      <c r="J1408" s="149"/>
      <c r="K1408" s="149"/>
      <c r="L1408" s="149"/>
      <c r="M1408" s="64"/>
      <c r="N1408" s="94"/>
      <c r="O1408" s="94"/>
      <c r="P1408" s="94"/>
      <c r="Q1408" s="94"/>
    </row>
    <row r="1409" spans="1:17" s="55" customFormat="1">
      <c r="A1409" s="149"/>
      <c r="B1409" s="149"/>
      <c r="C1409" s="149"/>
      <c r="D1409" s="149"/>
      <c r="E1409" s="65"/>
      <c r="F1409" s="149"/>
      <c r="G1409" s="149"/>
      <c r="H1409" s="64"/>
      <c r="I1409" s="149"/>
      <c r="J1409" s="149"/>
      <c r="K1409" s="149"/>
      <c r="L1409" s="149"/>
      <c r="M1409" s="64"/>
      <c r="N1409" s="94"/>
      <c r="O1409" s="94"/>
      <c r="P1409" s="94"/>
      <c r="Q1409" s="94"/>
    </row>
    <row r="1410" spans="1:17" s="55" customFormat="1">
      <c r="A1410" s="149"/>
      <c r="B1410" s="149"/>
      <c r="C1410" s="149"/>
      <c r="D1410" s="149"/>
      <c r="E1410" s="65"/>
      <c r="F1410" s="149"/>
      <c r="G1410" s="149"/>
      <c r="H1410" s="64"/>
      <c r="I1410" s="149"/>
      <c r="J1410" s="149"/>
      <c r="K1410" s="149"/>
      <c r="L1410" s="149"/>
      <c r="M1410" s="64"/>
      <c r="N1410" s="94"/>
      <c r="O1410" s="94"/>
      <c r="P1410" s="94"/>
      <c r="Q1410" s="94"/>
    </row>
    <row r="1411" spans="1:17" s="55" customFormat="1">
      <c r="A1411" s="149"/>
      <c r="B1411" s="149"/>
      <c r="C1411" s="149"/>
      <c r="D1411" s="149"/>
      <c r="E1411" s="65"/>
      <c r="F1411" s="149"/>
      <c r="G1411" s="149"/>
      <c r="H1411" s="64"/>
      <c r="I1411" s="149"/>
      <c r="J1411" s="149"/>
      <c r="K1411" s="149"/>
      <c r="L1411" s="149"/>
      <c r="M1411" s="64"/>
      <c r="N1411" s="94"/>
      <c r="O1411" s="94"/>
      <c r="P1411" s="94"/>
      <c r="Q1411" s="94"/>
    </row>
    <row r="1412" spans="1:17" s="55" customFormat="1">
      <c r="A1412" s="149"/>
      <c r="B1412" s="149"/>
      <c r="C1412" s="149"/>
      <c r="D1412" s="149"/>
      <c r="E1412" s="65"/>
      <c r="F1412" s="149"/>
      <c r="G1412" s="149"/>
      <c r="H1412" s="64"/>
      <c r="I1412" s="149"/>
      <c r="J1412" s="149"/>
      <c r="K1412" s="149"/>
      <c r="L1412" s="149"/>
      <c r="M1412" s="64"/>
      <c r="N1412" s="94"/>
      <c r="O1412" s="94"/>
      <c r="P1412" s="94"/>
      <c r="Q1412" s="94"/>
    </row>
    <row r="1413" spans="1:17" s="55" customFormat="1">
      <c r="A1413" s="149"/>
      <c r="B1413" s="149"/>
      <c r="C1413" s="149"/>
      <c r="D1413" s="149"/>
      <c r="E1413" s="65"/>
      <c r="F1413" s="149"/>
      <c r="G1413" s="149"/>
      <c r="H1413" s="64"/>
      <c r="I1413" s="149"/>
      <c r="J1413" s="149"/>
      <c r="K1413" s="149"/>
      <c r="L1413" s="149"/>
      <c r="M1413" s="64"/>
      <c r="N1413" s="94"/>
      <c r="O1413" s="94"/>
      <c r="P1413" s="94"/>
      <c r="Q1413" s="94"/>
    </row>
    <row r="1414" spans="1:17" s="55" customFormat="1">
      <c r="A1414" s="149"/>
      <c r="B1414" s="149"/>
      <c r="C1414" s="149"/>
      <c r="D1414" s="149"/>
      <c r="E1414" s="65"/>
      <c r="F1414" s="149"/>
      <c r="G1414" s="149"/>
      <c r="H1414" s="64"/>
      <c r="I1414" s="149"/>
      <c r="J1414" s="149"/>
      <c r="K1414" s="149"/>
      <c r="L1414" s="149"/>
      <c r="M1414" s="64"/>
      <c r="N1414" s="94"/>
      <c r="O1414" s="94"/>
      <c r="P1414" s="94"/>
      <c r="Q1414" s="94"/>
    </row>
    <row r="1415" spans="1:17" s="55" customFormat="1">
      <c r="A1415" s="149"/>
      <c r="B1415" s="149"/>
      <c r="C1415" s="149"/>
      <c r="D1415" s="149"/>
      <c r="E1415" s="65"/>
      <c r="F1415" s="149"/>
      <c r="G1415" s="149"/>
      <c r="H1415" s="64"/>
      <c r="I1415" s="149"/>
      <c r="J1415" s="149"/>
      <c r="K1415" s="149"/>
      <c r="L1415" s="149"/>
      <c r="M1415" s="64"/>
      <c r="N1415" s="94"/>
      <c r="O1415" s="94"/>
      <c r="P1415" s="94"/>
      <c r="Q1415" s="94"/>
    </row>
    <row r="1416" spans="1:17" s="55" customFormat="1">
      <c r="A1416" s="149"/>
      <c r="B1416" s="149"/>
      <c r="C1416" s="149"/>
      <c r="D1416" s="149"/>
      <c r="E1416" s="65"/>
      <c r="F1416" s="149"/>
      <c r="G1416" s="149"/>
      <c r="H1416" s="64"/>
      <c r="I1416" s="149"/>
      <c r="J1416" s="149"/>
      <c r="K1416" s="149"/>
      <c r="L1416" s="149"/>
      <c r="M1416" s="64"/>
      <c r="N1416" s="94"/>
      <c r="O1416" s="94"/>
      <c r="P1416" s="94"/>
      <c r="Q1416" s="94"/>
    </row>
    <row r="1417" spans="1:17" s="55" customFormat="1">
      <c r="A1417" s="149"/>
      <c r="B1417" s="149"/>
      <c r="C1417" s="149"/>
      <c r="D1417" s="149"/>
      <c r="E1417" s="65"/>
      <c r="F1417" s="149"/>
      <c r="G1417" s="149"/>
      <c r="H1417" s="64"/>
      <c r="I1417" s="149"/>
      <c r="J1417" s="149"/>
      <c r="K1417" s="149"/>
      <c r="L1417" s="149"/>
      <c r="M1417" s="64"/>
      <c r="N1417" s="94"/>
      <c r="O1417" s="94"/>
      <c r="P1417" s="94"/>
      <c r="Q1417" s="94"/>
    </row>
    <row r="1418" spans="1:17" s="55" customFormat="1">
      <c r="A1418" s="149"/>
      <c r="B1418" s="149"/>
      <c r="C1418" s="149"/>
      <c r="D1418" s="149"/>
      <c r="E1418" s="65"/>
      <c r="F1418" s="149"/>
      <c r="G1418" s="149"/>
      <c r="H1418" s="64"/>
      <c r="I1418" s="149"/>
      <c r="J1418" s="149"/>
      <c r="K1418" s="149"/>
      <c r="L1418" s="149"/>
      <c r="M1418" s="64"/>
      <c r="N1418" s="94"/>
      <c r="O1418" s="94"/>
      <c r="P1418" s="94"/>
      <c r="Q1418" s="94"/>
    </row>
    <row r="1419" spans="1:17" s="55" customFormat="1">
      <c r="A1419" s="149"/>
      <c r="B1419" s="149"/>
      <c r="C1419" s="149"/>
      <c r="D1419" s="149"/>
      <c r="E1419" s="65"/>
      <c r="F1419" s="149"/>
      <c r="G1419" s="149"/>
      <c r="H1419" s="64"/>
      <c r="I1419" s="149"/>
      <c r="J1419" s="149"/>
      <c r="K1419" s="149"/>
      <c r="L1419" s="149"/>
      <c r="M1419" s="64"/>
      <c r="N1419" s="94"/>
      <c r="O1419" s="94"/>
      <c r="P1419" s="94"/>
      <c r="Q1419" s="94"/>
    </row>
    <row r="1420" spans="1:17" s="55" customFormat="1">
      <c r="A1420" s="149"/>
      <c r="B1420" s="149"/>
      <c r="C1420" s="149"/>
      <c r="D1420" s="149"/>
      <c r="E1420" s="65"/>
      <c r="F1420" s="149"/>
      <c r="G1420" s="149"/>
      <c r="H1420" s="64"/>
      <c r="I1420" s="149"/>
      <c r="J1420" s="149"/>
      <c r="K1420" s="149"/>
      <c r="L1420" s="149"/>
      <c r="M1420" s="64"/>
      <c r="N1420" s="94"/>
      <c r="O1420" s="94"/>
      <c r="P1420" s="94"/>
      <c r="Q1420" s="94"/>
    </row>
    <row r="1421" spans="1:17" s="55" customFormat="1">
      <c r="A1421" s="149"/>
      <c r="B1421" s="149"/>
      <c r="C1421" s="149"/>
      <c r="D1421" s="149"/>
      <c r="E1421" s="65"/>
      <c r="F1421" s="149"/>
      <c r="G1421" s="149"/>
      <c r="H1421" s="64"/>
      <c r="I1421" s="149"/>
      <c r="J1421" s="149"/>
      <c r="K1421" s="149"/>
      <c r="L1421" s="149"/>
      <c r="M1421" s="64"/>
      <c r="N1421" s="94"/>
      <c r="O1421" s="94"/>
      <c r="P1421" s="94"/>
      <c r="Q1421" s="94"/>
    </row>
    <row r="1422" spans="1:17" s="55" customFormat="1">
      <c r="A1422" s="149"/>
      <c r="B1422" s="149"/>
      <c r="C1422" s="149"/>
      <c r="D1422" s="149"/>
      <c r="E1422" s="65"/>
      <c r="F1422" s="149"/>
      <c r="G1422" s="149"/>
      <c r="H1422" s="64"/>
      <c r="I1422" s="149"/>
      <c r="J1422" s="149"/>
      <c r="K1422" s="149"/>
      <c r="L1422" s="149"/>
      <c r="M1422" s="64"/>
      <c r="N1422" s="94"/>
      <c r="O1422" s="94"/>
      <c r="P1422" s="94"/>
      <c r="Q1422" s="94"/>
    </row>
    <row r="1423" spans="1:17" s="55" customFormat="1">
      <c r="A1423" s="149"/>
      <c r="B1423" s="149"/>
      <c r="C1423" s="149"/>
      <c r="D1423" s="149"/>
      <c r="E1423" s="65"/>
      <c r="F1423" s="149"/>
      <c r="G1423" s="149"/>
      <c r="H1423" s="64"/>
      <c r="I1423" s="149"/>
      <c r="J1423" s="149"/>
      <c r="K1423" s="149"/>
      <c r="L1423" s="149"/>
      <c r="M1423" s="64"/>
      <c r="N1423" s="94"/>
      <c r="O1423" s="94"/>
      <c r="P1423" s="94"/>
      <c r="Q1423" s="94"/>
    </row>
    <row r="1424" spans="1:17" s="55" customFormat="1">
      <c r="A1424" s="149"/>
      <c r="B1424" s="149"/>
      <c r="C1424" s="149"/>
      <c r="D1424" s="149"/>
      <c r="E1424" s="65"/>
      <c r="F1424" s="149"/>
      <c r="G1424" s="149"/>
      <c r="H1424" s="64"/>
      <c r="I1424" s="149"/>
      <c r="J1424" s="149"/>
      <c r="K1424" s="149"/>
      <c r="L1424" s="149"/>
      <c r="M1424" s="64"/>
      <c r="N1424" s="94"/>
      <c r="O1424" s="94"/>
      <c r="P1424" s="94"/>
      <c r="Q1424" s="94"/>
    </row>
    <row r="1425" spans="1:17" s="55" customFormat="1">
      <c r="A1425" s="149"/>
      <c r="B1425" s="149"/>
      <c r="C1425" s="149"/>
      <c r="D1425" s="149"/>
      <c r="E1425" s="65"/>
      <c r="F1425" s="149"/>
      <c r="G1425" s="149"/>
      <c r="H1425" s="64"/>
      <c r="I1425" s="149"/>
      <c r="J1425" s="149"/>
      <c r="K1425" s="149"/>
      <c r="L1425" s="149"/>
      <c r="M1425" s="64"/>
      <c r="N1425" s="94"/>
      <c r="O1425" s="94"/>
      <c r="P1425" s="94"/>
      <c r="Q1425" s="94"/>
    </row>
    <row r="1426" spans="1:17" s="55" customFormat="1">
      <c r="A1426" s="149"/>
      <c r="B1426" s="149"/>
      <c r="C1426" s="149"/>
      <c r="D1426" s="149"/>
      <c r="E1426" s="65"/>
      <c r="F1426" s="149"/>
      <c r="G1426" s="149"/>
      <c r="H1426" s="64"/>
      <c r="I1426" s="149"/>
      <c r="J1426" s="149"/>
      <c r="K1426" s="149"/>
      <c r="L1426" s="149"/>
      <c r="M1426" s="64"/>
      <c r="N1426" s="94"/>
      <c r="O1426" s="94"/>
      <c r="P1426" s="94"/>
      <c r="Q1426" s="94"/>
    </row>
    <row r="1427" spans="1:17" s="55" customFormat="1">
      <c r="A1427" s="149"/>
      <c r="B1427" s="149"/>
      <c r="C1427" s="149"/>
      <c r="D1427" s="149"/>
      <c r="E1427" s="65"/>
      <c r="F1427" s="149"/>
      <c r="G1427" s="149"/>
      <c r="H1427" s="64"/>
      <c r="I1427" s="149"/>
      <c r="J1427" s="149"/>
      <c r="K1427" s="149"/>
      <c r="L1427" s="149"/>
      <c r="M1427" s="64"/>
      <c r="N1427" s="94"/>
      <c r="O1427" s="94"/>
      <c r="P1427" s="94"/>
      <c r="Q1427" s="94"/>
    </row>
    <row r="1428" spans="1:17" s="55" customFormat="1">
      <c r="A1428" s="149"/>
      <c r="B1428" s="149"/>
      <c r="C1428" s="149"/>
      <c r="D1428" s="149"/>
      <c r="E1428" s="65"/>
      <c r="F1428" s="149"/>
      <c r="G1428" s="149"/>
      <c r="H1428" s="64"/>
      <c r="I1428" s="149"/>
      <c r="J1428" s="149"/>
      <c r="K1428" s="149"/>
      <c r="L1428" s="149"/>
      <c r="M1428" s="64"/>
      <c r="N1428" s="94"/>
      <c r="O1428" s="94"/>
      <c r="P1428" s="94"/>
      <c r="Q1428" s="94"/>
    </row>
    <row r="1429" spans="1:17" s="55" customFormat="1">
      <c r="A1429" s="149"/>
      <c r="B1429" s="149"/>
      <c r="C1429" s="149"/>
      <c r="D1429" s="149"/>
      <c r="E1429" s="65"/>
      <c r="F1429" s="149"/>
      <c r="G1429" s="149"/>
      <c r="H1429" s="64"/>
      <c r="I1429" s="149"/>
      <c r="J1429" s="149"/>
      <c r="K1429" s="149"/>
      <c r="L1429" s="149"/>
      <c r="M1429" s="64"/>
      <c r="N1429" s="94"/>
      <c r="O1429" s="94"/>
      <c r="P1429" s="94"/>
      <c r="Q1429" s="94"/>
    </row>
    <row r="1430" spans="1:17" s="55" customFormat="1">
      <c r="A1430" s="149"/>
      <c r="B1430" s="149"/>
      <c r="C1430" s="149"/>
      <c r="D1430" s="149"/>
      <c r="E1430" s="65"/>
      <c r="F1430" s="149"/>
      <c r="G1430" s="149"/>
      <c r="H1430" s="64"/>
      <c r="I1430" s="149"/>
      <c r="J1430" s="149"/>
      <c r="K1430" s="149"/>
      <c r="L1430" s="149"/>
      <c r="M1430" s="64"/>
      <c r="N1430" s="94"/>
      <c r="O1430" s="94"/>
      <c r="P1430" s="94"/>
      <c r="Q1430" s="94"/>
    </row>
    <row r="1431" spans="1:17" s="55" customFormat="1">
      <c r="A1431" s="149"/>
      <c r="B1431" s="149"/>
      <c r="C1431" s="149"/>
      <c r="D1431" s="149"/>
      <c r="E1431" s="65"/>
      <c r="F1431" s="149"/>
      <c r="G1431" s="149"/>
      <c r="H1431" s="64"/>
      <c r="I1431" s="149"/>
      <c r="J1431" s="149"/>
      <c r="K1431" s="149"/>
      <c r="L1431" s="149"/>
      <c r="M1431" s="64"/>
      <c r="N1431" s="94"/>
      <c r="O1431" s="94"/>
      <c r="P1431" s="94"/>
      <c r="Q1431" s="94"/>
    </row>
    <row r="1432" spans="1:17" s="55" customFormat="1">
      <c r="A1432" s="149"/>
      <c r="B1432" s="149"/>
      <c r="C1432" s="149"/>
      <c r="D1432" s="149"/>
      <c r="E1432" s="65"/>
      <c r="F1432" s="149"/>
      <c r="G1432" s="149"/>
      <c r="H1432" s="64"/>
      <c r="I1432" s="149"/>
      <c r="J1432" s="149"/>
      <c r="K1432" s="149"/>
      <c r="L1432" s="149"/>
      <c r="M1432" s="64"/>
      <c r="N1432" s="94"/>
      <c r="O1432" s="94"/>
      <c r="P1432" s="94"/>
      <c r="Q1432" s="94"/>
    </row>
    <row r="1433" spans="1:17" s="55" customFormat="1">
      <c r="A1433" s="149"/>
      <c r="B1433" s="149"/>
      <c r="C1433" s="149"/>
      <c r="D1433" s="149"/>
      <c r="E1433" s="65"/>
      <c r="F1433" s="149"/>
      <c r="G1433" s="149"/>
      <c r="H1433" s="64"/>
      <c r="I1433" s="149"/>
      <c r="J1433" s="149"/>
      <c r="K1433" s="149"/>
      <c r="L1433" s="149"/>
      <c r="M1433" s="64"/>
      <c r="N1433" s="94"/>
      <c r="O1433" s="94"/>
      <c r="P1433" s="94"/>
      <c r="Q1433" s="94"/>
    </row>
    <row r="1434" spans="1:17" s="55" customFormat="1">
      <c r="A1434" s="149"/>
      <c r="B1434" s="149"/>
      <c r="C1434" s="149"/>
      <c r="D1434" s="149"/>
      <c r="E1434" s="65"/>
      <c r="F1434" s="149"/>
      <c r="G1434" s="149"/>
      <c r="H1434" s="64"/>
      <c r="I1434" s="149"/>
      <c r="J1434" s="149"/>
      <c r="K1434" s="149"/>
      <c r="L1434" s="149"/>
      <c r="M1434" s="64"/>
      <c r="N1434" s="94"/>
      <c r="O1434" s="94"/>
      <c r="P1434" s="94"/>
      <c r="Q1434" s="94"/>
    </row>
    <row r="1435" spans="1:17" s="55" customFormat="1">
      <c r="A1435" s="149"/>
      <c r="B1435" s="149"/>
      <c r="C1435" s="149"/>
      <c r="D1435" s="149"/>
      <c r="E1435" s="65"/>
      <c r="F1435" s="149"/>
      <c r="G1435" s="149"/>
      <c r="H1435" s="64"/>
      <c r="I1435" s="149"/>
      <c r="J1435" s="149"/>
      <c r="K1435" s="149"/>
      <c r="L1435" s="149"/>
      <c r="M1435" s="64"/>
      <c r="N1435" s="94"/>
      <c r="O1435" s="94"/>
      <c r="P1435" s="94"/>
      <c r="Q1435" s="94"/>
    </row>
    <row r="1436" spans="1:17" s="55" customFormat="1">
      <c r="A1436" s="149"/>
      <c r="B1436" s="149"/>
      <c r="C1436" s="149"/>
      <c r="D1436" s="149"/>
      <c r="E1436" s="65"/>
      <c r="F1436" s="149"/>
      <c r="G1436" s="149"/>
      <c r="H1436" s="64"/>
      <c r="I1436" s="149"/>
      <c r="J1436" s="149"/>
      <c r="K1436" s="149"/>
      <c r="L1436" s="149"/>
      <c r="M1436" s="64"/>
      <c r="N1436" s="94"/>
      <c r="O1436" s="94"/>
      <c r="P1436" s="94"/>
      <c r="Q1436" s="94"/>
    </row>
    <row r="1437" spans="1:17" s="55" customFormat="1">
      <c r="A1437" s="149"/>
      <c r="B1437" s="149"/>
      <c r="C1437" s="149"/>
      <c r="D1437" s="149"/>
      <c r="E1437" s="65"/>
      <c r="F1437" s="149"/>
      <c r="G1437" s="149"/>
      <c r="H1437" s="64"/>
      <c r="I1437" s="149"/>
      <c r="J1437" s="149"/>
      <c r="K1437" s="149"/>
      <c r="L1437" s="149"/>
      <c r="M1437" s="64"/>
      <c r="N1437" s="94"/>
      <c r="O1437" s="94"/>
      <c r="P1437" s="94"/>
      <c r="Q1437" s="94"/>
    </row>
    <row r="1438" spans="1:17" s="55" customFormat="1">
      <c r="A1438" s="149"/>
      <c r="B1438" s="149"/>
      <c r="C1438" s="149"/>
      <c r="D1438" s="149"/>
      <c r="E1438" s="65"/>
      <c r="F1438" s="149"/>
      <c r="G1438" s="149"/>
      <c r="H1438" s="64"/>
      <c r="I1438" s="149"/>
      <c r="J1438" s="149"/>
      <c r="K1438" s="149"/>
      <c r="L1438" s="149"/>
      <c r="M1438" s="64"/>
      <c r="N1438" s="94"/>
      <c r="O1438" s="94"/>
      <c r="P1438" s="94"/>
      <c r="Q1438" s="94"/>
    </row>
    <row r="1439" spans="1:17" s="55" customFormat="1">
      <c r="A1439" s="149"/>
      <c r="B1439" s="149"/>
      <c r="C1439" s="149"/>
      <c r="D1439" s="149"/>
      <c r="E1439" s="65"/>
      <c r="F1439" s="149"/>
      <c r="G1439" s="149"/>
      <c r="H1439" s="64"/>
      <c r="I1439" s="149"/>
      <c r="J1439" s="149"/>
      <c r="K1439" s="149"/>
      <c r="L1439" s="149"/>
      <c r="M1439" s="64"/>
      <c r="N1439" s="94"/>
      <c r="O1439" s="94"/>
      <c r="P1439" s="94"/>
      <c r="Q1439" s="94"/>
    </row>
    <row r="1440" spans="1:17" s="55" customFormat="1">
      <c r="A1440" s="149"/>
      <c r="B1440" s="149"/>
      <c r="C1440" s="149"/>
      <c r="D1440" s="149"/>
      <c r="E1440" s="65"/>
      <c r="F1440" s="149"/>
      <c r="G1440" s="149"/>
      <c r="H1440" s="64"/>
      <c r="I1440" s="149"/>
      <c r="J1440" s="149"/>
      <c r="K1440" s="149"/>
      <c r="L1440" s="149"/>
      <c r="M1440" s="64"/>
      <c r="N1440" s="94"/>
      <c r="O1440" s="94"/>
      <c r="P1440" s="94"/>
      <c r="Q1440" s="94"/>
    </row>
    <row r="1441" spans="1:17" s="55" customFormat="1">
      <c r="A1441" s="149"/>
      <c r="B1441" s="149"/>
      <c r="C1441" s="149"/>
      <c r="D1441" s="149"/>
      <c r="E1441" s="65"/>
      <c r="F1441" s="149"/>
      <c r="G1441" s="149"/>
      <c r="H1441" s="64"/>
      <c r="I1441" s="149"/>
      <c r="J1441" s="149"/>
      <c r="K1441" s="149"/>
      <c r="L1441" s="149"/>
      <c r="M1441" s="64"/>
      <c r="N1441" s="94"/>
      <c r="O1441" s="94"/>
      <c r="P1441" s="94"/>
      <c r="Q1441" s="94"/>
    </row>
    <row r="1442" spans="1:17" s="55" customFormat="1">
      <c r="A1442" s="149"/>
      <c r="B1442" s="149"/>
      <c r="C1442" s="149"/>
      <c r="D1442" s="149"/>
      <c r="E1442" s="65"/>
      <c r="F1442" s="149"/>
      <c r="G1442" s="149"/>
      <c r="H1442" s="64"/>
      <c r="I1442" s="149"/>
      <c r="J1442" s="149"/>
      <c r="K1442" s="149"/>
      <c r="L1442" s="149"/>
      <c r="M1442" s="64"/>
      <c r="N1442" s="94"/>
      <c r="O1442" s="94"/>
      <c r="P1442" s="94"/>
      <c r="Q1442" s="94"/>
    </row>
    <row r="1443" spans="1:17" s="55" customFormat="1">
      <c r="A1443" s="149"/>
      <c r="B1443" s="149"/>
      <c r="C1443" s="149"/>
      <c r="D1443" s="149"/>
      <c r="E1443" s="65"/>
      <c r="F1443" s="149"/>
      <c r="G1443" s="149"/>
      <c r="H1443" s="64"/>
      <c r="I1443" s="149"/>
      <c r="J1443" s="149"/>
      <c r="K1443" s="149"/>
      <c r="L1443" s="149"/>
      <c r="M1443" s="64"/>
      <c r="N1443" s="94"/>
      <c r="O1443" s="94"/>
      <c r="P1443" s="94"/>
      <c r="Q1443" s="94"/>
    </row>
    <row r="1444" spans="1:17" s="55" customFormat="1">
      <c r="A1444" s="149"/>
      <c r="B1444" s="149"/>
      <c r="C1444" s="149"/>
      <c r="D1444" s="149"/>
      <c r="E1444" s="65"/>
      <c r="F1444" s="149"/>
      <c r="G1444" s="149"/>
      <c r="H1444" s="64"/>
      <c r="I1444" s="149"/>
      <c r="J1444" s="149"/>
      <c r="K1444" s="149"/>
      <c r="L1444" s="149"/>
      <c r="M1444" s="64"/>
      <c r="N1444" s="94"/>
      <c r="O1444" s="94"/>
      <c r="P1444" s="94"/>
      <c r="Q1444" s="94"/>
    </row>
    <row r="1445" spans="1:17" s="55" customFormat="1">
      <c r="A1445" s="149"/>
      <c r="B1445" s="149"/>
      <c r="C1445" s="149"/>
      <c r="D1445" s="149"/>
      <c r="E1445" s="65"/>
      <c r="F1445" s="149"/>
      <c r="G1445" s="149"/>
      <c r="H1445" s="64"/>
      <c r="I1445" s="149"/>
      <c r="J1445" s="149"/>
      <c r="K1445" s="149"/>
      <c r="L1445" s="149"/>
      <c r="M1445" s="64"/>
      <c r="N1445" s="94"/>
      <c r="O1445" s="94"/>
      <c r="P1445" s="94"/>
      <c r="Q1445" s="94"/>
    </row>
    <row r="1446" spans="1:17" s="55" customFormat="1">
      <c r="A1446" s="149"/>
      <c r="B1446" s="149"/>
      <c r="C1446" s="149"/>
      <c r="D1446" s="149"/>
      <c r="E1446" s="65"/>
      <c r="F1446" s="149"/>
      <c r="G1446" s="149"/>
      <c r="H1446" s="64"/>
      <c r="I1446" s="149"/>
      <c r="J1446" s="149"/>
      <c r="K1446" s="149"/>
      <c r="L1446" s="149"/>
      <c r="M1446" s="64"/>
      <c r="N1446" s="94"/>
      <c r="O1446" s="94"/>
      <c r="P1446" s="94"/>
      <c r="Q1446" s="94"/>
    </row>
    <row r="1447" spans="1:17" s="55" customFormat="1">
      <c r="A1447" s="149"/>
      <c r="B1447" s="149"/>
      <c r="C1447" s="149"/>
      <c r="D1447" s="149"/>
      <c r="E1447" s="65"/>
      <c r="F1447" s="149"/>
      <c r="G1447" s="149"/>
      <c r="H1447" s="64"/>
      <c r="I1447" s="149"/>
      <c r="J1447" s="149"/>
      <c r="K1447" s="149"/>
      <c r="L1447" s="149"/>
      <c r="M1447" s="64"/>
      <c r="N1447" s="94"/>
      <c r="O1447" s="94"/>
      <c r="P1447" s="94"/>
      <c r="Q1447" s="94"/>
    </row>
    <row r="1448" spans="1:17" s="55" customFormat="1">
      <c r="A1448" s="149"/>
      <c r="B1448" s="149"/>
      <c r="C1448" s="149"/>
      <c r="D1448" s="149"/>
      <c r="E1448" s="65"/>
      <c r="F1448" s="149"/>
      <c r="G1448" s="149"/>
      <c r="H1448" s="64"/>
      <c r="I1448" s="149"/>
      <c r="J1448" s="149"/>
      <c r="K1448" s="149"/>
      <c r="L1448" s="149"/>
      <c r="M1448" s="64"/>
      <c r="N1448" s="94"/>
      <c r="O1448" s="94"/>
      <c r="P1448" s="94"/>
      <c r="Q1448" s="94"/>
    </row>
    <row r="1449" spans="1:17" s="55" customFormat="1">
      <c r="A1449" s="149"/>
      <c r="B1449" s="149"/>
      <c r="C1449" s="149"/>
      <c r="D1449" s="149"/>
      <c r="E1449" s="65"/>
      <c r="F1449" s="149"/>
      <c r="G1449" s="149"/>
      <c r="H1449" s="64"/>
      <c r="I1449" s="149"/>
      <c r="J1449" s="149"/>
      <c r="K1449" s="149"/>
      <c r="L1449" s="149"/>
      <c r="M1449" s="64"/>
      <c r="N1449" s="94"/>
      <c r="O1449" s="94"/>
      <c r="P1449" s="94"/>
      <c r="Q1449" s="94"/>
    </row>
    <row r="1450" spans="1:17" s="55" customFormat="1">
      <c r="A1450" s="149"/>
      <c r="B1450" s="149"/>
      <c r="C1450" s="149"/>
      <c r="D1450" s="149"/>
      <c r="E1450" s="65"/>
      <c r="F1450" s="149"/>
      <c r="G1450" s="149"/>
      <c r="H1450" s="64"/>
      <c r="I1450" s="149"/>
      <c r="J1450" s="149"/>
      <c r="K1450" s="149"/>
      <c r="L1450" s="149"/>
      <c r="M1450" s="64"/>
      <c r="N1450" s="94"/>
      <c r="O1450" s="94"/>
      <c r="P1450" s="94"/>
      <c r="Q1450" s="94"/>
    </row>
    <row r="1451" spans="1:17" s="55" customFormat="1">
      <c r="A1451" s="149"/>
      <c r="B1451" s="149"/>
      <c r="C1451" s="149"/>
      <c r="D1451" s="149"/>
      <c r="E1451" s="65"/>
      <c r="F1451" s="149"/>
      <c r="G1451" s="149"/>
      <c r="H1451" s="64"/>
      <c r="I1451" s="149"/>
      <c r="J1451" s="149"/>
      <c r="K1451" s="149"/>
      <c r="L1451" s="149"/>
      <c r="M1451" s="64"/>
      <c r="N1451" s="94"/>
      <c r="O1451" s="94"/>
      <c r="P1451" s="94"/>
      <c r="Q1451" s="94"/>
    </row>
    <row r="1452" spans="1:17" s="55" customFormat="1">
      <c r="A1452" s="149"/>
      <c r="B1452" s="149"/>
      <c r="C1452" s="149"/>
      <c r="D1452" s="149"/>
      <c r="E1452" s="65"/>
      <c r="F1452" s="149"/>
      <c r="G1452" s="149"/>
      <c r="H1452" s="64"/>
      <c r="I1452" s="149"/>
      <c r="J1452" s="149"/>
      <c r="K1452" s="149"/>
      <c r="L1452" s="149"/>
      <c r="M1452" s="64"/>
      <c r="N1452" s="94"/>
      <c r="O1452" s="94"/>
      <c r="P1452" s="94"/>
      <c r="Q1452" s="94"/>
    </row>
    <row r="1453" spans="1:17" s="55" customFormat="1">
      <c r="A1453" s="149"/>
      <c r="B1453" s="149"/>
      <c r="C1453" s="149"/>
      <c r="D1453" s="149"/>
      <c r="E1453" s="65"/>
      <c r="F1453" s="149"/>
      <c r="G1453" s="149"/>
      <c r="H1453" s="64"/>
      <c r="I1453" s="149"/>
      <c r="J1453" s="149"/>
      <c r="K1453" s="149"/>
      <c r="L1453" s="149"/>
      <c r="M1453" s="64"/>
      <c r="N1453" s="94"/>
      <c r="O1453" s="94"/>
      <c r="P1453" s="94"/>
      <c r="Q1453" s="94"/>
    </row>
    <row r="1454" spans="1:17" s="55" customFormat="1">
      <c r="A1454" s="149"/>
      <c r="B1454" s="149"/>
      <c r="C1454" s="149"/>
      <c r="D1454" s="149"/>
      <c r="E1454" s="65"/>
      <c r="F1454" s="149"/>
      <c r="G1454" s="149"/>
      <c r="H1454" s="64"/>
      <c r="I1454" s="149"/>
      <c r="J1454" s="149"/>
      <c r="K1454" s="149"/>
      <c r="L1454" s="149"/>
      <c r="M1454" s="64"/>
      <c r="N1454" s="94"/>
      <c r="O1454" s="94"/>
      <c r="P1454" s="94"/>
      <c r="Q1454" s="94"/>
    </row>
    <row r="1455" spans="1:17" s="55" customFormat="1">
      <c r="A1455" s="149"/>
      <c r="B1455" s="149"/>
      <c r="C1455" s="149"/>
      <c r="D1455" s="149"/>
      <c r="E1455" s="65"/>
      <c r="F1455" s="149"/>
      <c r="G1455" s="149"/>
      <c r="H1455" s="64"/>
      <c r="I1455" s="149"/>
      <c r="J1455" s="149"/>
      <c r="K1455" s="149"/>
      <c r="L1455" s="149"/>
      <c r="M1455" s="64"/>
      <c r="N1455" s="94"/>
      <c r="O1455" s="94"/>
      <c r="P1455" s="94"/>
      <c r="Q1455" s="94"/>
    </row>
    <row r="1456" spans="1:17" s="55" customFormat="1">
      <c r="A1456" s="149"/>
      <c r="B1456" s="149"/>
      <c r="C1456" s="149"/>
      <c r="D1456" s="149"/>
      <c r="E1456" s="65"/>
      <c r="F1456" s="149"/>
      <c r="G1456" s="149"/>
      <c r="H1456" s="64"/>
      <c r="I1456" s="149"/>
      <c r="J1456" s="149"/>
      <c r="K1456" s="149"/>
      <c r="L1456" s="149"/>
      <c r="M1456" s="64"/>
      <c r="N1456" s="94"/>
      <c r="O1456" s="94"/>
      <c r="P1456" s="94"/>
      <c r="Q1456" s="94"/>
    </row>
    <row r="1457" spans="1:17" s="55" customFormat="1">
      <c r="A1457" s="149"/>
      <c r="B1457" s="149"/>
      <c r="C1457" s="149"/>
      <c r="D1457" s="149"/>
      <c r="E1457" s="65"/>
      <c r="F1457" s="149"/>
      <c r="G1457" s="149"/>
      <c r="H1457" s="64"/>
      <c r="I1457" s="149"/>
      <c r="J1457" s="149"/>
      <c r="K1457" s="149"/>
      <c r="L1457" s="149"/>
      <c r="M1457" s="64"/>
      <c r="N1457" s="94"/>
      <c r="O1457" s="94"/>
      <c r="P1457" s="94"/>
      <c r="Q1457" s="94"/>
    </row>
    <row r="1458" spans="1:17" s="55" customFormat="1">
      <c r="A1458" s="149"/>
      <c r="B1458" s="149"/>
      <c r="C1458" s="149"/>
      <c r="D1458" s="149"/>
      <c r="E1458" s="65"/>
      <c r="F1458" s="149"/>
      <c r="G1458" s="149"/>
      <c r="H1458" s="64"/>
      <c r="I1458" s="149"/>
      <c r="J1458" s="149"/>
      <c r="K1458" s="149"/>
      <c r="L1458" s="149"/>
      <c r="M1458" s="64"/>
      <c r="N1458" s="94"/>
      <c r="O1458" s="94"/>
      <c r="P1458" s="94"/>
      <c r="Q1458" s="94"/>
    </row>
    <row r="1459" spans="1:17" s="55" customFormat="1">
      <c r="A1459" s="149"/>
      <c r="B1459" s="149"/>
      <c r="C1459" s="149"/>
      <c r="D1459" s="149"/>
      <c r="E1459" s="65"/>
      <c r="F1459" s="149"/>
      <c r="G1459" s="149"/>
      <c r="H1459" s="64"/>
      <c r="I1459" s="149"/>
      <c r="J1459" s="149"/>
      <c r="K1459" s="149"/>
      <c r="L1459" s="149"/>
      <c r="M1459" s="64"/>
      <c r="N1459" s="94"/>
      <c r="O1459" s="94"/>
      <c r="P1459" s="94"/>
      <c r="Q1459" s="94"/>
    </row>
    <row r="1460" spans="1:17" s="55" customFormat="1">
      <c r="A1460" s="149"/>
      <c r="B1460" s="149"/>
      <c r="C1460" s="149"/>
      <c r="D1460" s="149"/>
      <c r="E1460" s="65"/>
      <c r="F1460" s="149"/>
      <c r="G1460" s="149"/>
      <c r="H1460" s="64"/>
      <c r="I1460" s="149"/>
      <c r="J1460" s="149"/>
      <c r="K1460" s="149"/>
      <c r="L1460" s="149"/>
      <c r="M1460" s="64"/>
      <c r="N1460" s="94"/>
      <c r="O1460" s="94"/>
      <c r="P1460" s="94"/>
      <c r="Q1460" s="94"/>
    </row>
    <row r="1461" spans="1:17" s="55" customFormat="1">
      <c r="A1461" s="149"/>
      <c r="B1461" s="149"/>
      <c r="C1461" s="149"/>
      <c r="D1461" s="149"/>
      <c r="E1461" s="65"/>
      <c r="F1461" s="149"/>
      <c r="G1461" s="149"/>
      <c r="H1461" s="64"/>
      <c r="I1461" s="149"/>
      <c r="J1461" s="149"/>
      <c r="K1461" s="149"/>
      <c r="L1461" s="149"/>
      <c r="M1461" s="64"/>
      <c r="N1461" s="94"/>
      <c r="O1461" s="94"/>
      <c r="P1461" s="94"/>
      <c r="Q1461" s="94"/>
    </row>
    <row r="1462" spans="1:17" s="55" customFormat="1">
      <c r="A1462" s="149"/>
      <c r="B1462" s="149"/>
      <c r="C1462" s="149"/>
      <c r="D1462" s="149"/>
      <c r="E1462" s="65"/>
      <c r="F1462" s="149"/>
      <c r="G1462" s="149"/>
      <c r="H1462" s="64"/>
      <c r="I1462" s="149"/>
      <c r="J1462" s="149"/>
      <c r="K1462" s="149"/>
      <c r="L1462" s="149"/>
      <c r="M1462" s="64"/>
      <c r="N1462" s="94"/>
      <c r="O1462" s="94"/>
      <c r="P1462" s="94"/>
      <c r="Q1462" s="94"/>
    </row>
    <row r="1463" spans="1:17" s="55" customFormat="1">
      <c r="A1463" s="149"/>
      <c r="B1463" s="149"/>
      <c r="C1463" s="149"/>
      <c r="D1463" s="149"/>
      <c r="E1463" s="65"/>
      <c r="F1463" s="149"/>
      <c r="G1463" s="149"/>
      <c r="H1463" s="64"/>
      <c r="I1463" s="149"/>
      <c r="J1463" s="149"/>
      <c r="K1463" s="149"/>
      <c r="L1463" s="149"/>
      <c r="M1463" s="64"/>
      <c r="N1463" s="94"/>
      <c r="O1463" s="94"/>
      <c r="P1463" s="94"/>
      <c r="Q1463" s="94"/>
    </row>
    <row r="1464" spans="1:17" s="55" customFormat="1">
      <c r="A1464" s="149"/>
      <c r="B1464" s="149"/>
      <c r="C1464" s="149"/>
      <c r="D1464" s="149"/>
      <c r="E1464" s="65"/>
      <c r="F1464" s="149"/>
      <c r="G1464" s="149"/>
      <c r="H1464" s="64"/>
      <c r="I1464" s="149"/>
      <c r="J1464" s="149"/>
      <c r="K1464" s="149"/>
      <c r="L1464" s="149"/>
      <c r="M1464" s="64"/>
      <c r="N1464" s="94"/>
      <c r="O1464" s="94"/>
      <c r="P1464" s="94"/>
      <c r="Q1464" s="94"/>
    </row>
    <row r="1465" spans="1:17" s="55" customFormat="1">
      <c r="A1465" s="149"/>
      <c r="B1465" s="149"/>
      <c r="C1465" s="149"/>
      <c r="D1465" s="149"/>
      <c r="E1465" s="65"/>
      <c r="F1465" s="149"/>
      <c r="G1465" s="149"/>
      <c r="H1465" s="64"/>
      <c r="I1465" s="149"/>
      <c r="J1465" s="149"/>
      <c r="K1465" s="149"/>
      <c r="L1465" s="149"/>
      <c r="M1465" s="64"/>
      <c r="N1465" s="94"/>
      <c r="O1465" s="94"/>
      <c r="P1465" s="94"/>
      <c r="Q1465" s="94"/>
    </row>
    <row r="1466" spans="1:17" s="55" customFormat="1">
      <c r="A1466" s="149"/>
      <c r="B1466" s="149"/>
      <c r="C1466" s="149"/>
      <c r="D1466" s="149"/>
      <c r="E1466" s="65"/>
      <c r="F1466" s="149"/>
      <c r="G1466" s="149"/>
      <c r="H1466" s="64"/>
      <c r="I1466" s="149"/>
      <c r="J1466" s="149"/>
      <c r="K1466" s="149"/>
      <c r="L1466" s="149"/>
      <c r="M1466" s="64"/>
      <c r="N1466" s="94"/>
      <c r="O1466" s="94"/>
      <c r="P1466" s="94"/>
      <c r="Q1466" s="94"/>
    </row>
    <row r="1467" spans="1:17" s="55" customFormat="1">
      <c r="A1467" s="149"/>
      <c r="B1467" s="149"/>
      <c r="C1467" s="149"/>
      <c r="D1467" s="149"/>
      <c r="E1467" s="65"/>
      <c r="F1467" s="149"/>
      <c r="G1467" s="149"/>
      <c r="H1467" s="64"/>
      <c r="I1467" s="149"/>
      <c r="J1467" s="149"/>
      <c r="K1467" s="149"/>
      <c r="L1467" s="149"/>
      <c r="M1467" s="64"/>
      <c r="N1467" s="94"/>
      <c r="O1467" s="94"/>
      <c r="P1467" s="94"/>
      <c r="Q1467" s="94"/>
    </row>
    <row r="1468" spans="1:17" s="55" customFormat="1">
      <c r="A1468" s="149"/>
      <c r="B1468" s="149"/>
      <c r="C1468" s="149"/>
      <c r="D1468" s="149"/>
      <c r="E1468" s="65"/>
      <c r="F1468" s="149"/>
      <c r="G1468" s="149"/>
      <c r="H1468" s="64"/>
      <c r="I1468" s="149"/>
      <c r="J1468" s="149"/>
      <c r="K1468" s="149"/>
      <c r="L1468" s="149"/>
      <c r="M1468" s="64"/>
      <c r="N1468" s="94"/>
      <c r="O1468" s="94"/>
      <c r="P1468" s="94"/>
      <c r="Q1468" s="94"/>
    </row>
    <row r="1469" spans="1:17" s="55" customFormat="1">
      <c r="A1469" s="149"/>
      <c r="B1469" s="149"/>
      <c r="C1469" s="149"/>
      <c r="D1469" s="149"/>
      <c r="E1469" s="65"/>
      <c r="F1469" s="149"/>
      <c r="G1469" s="149"/>
      <c r="H1469" s="64"/>
      <c r="I1469" s="149"/>
      <c r="J1469" s="149"/>
      <c r="K1469" s="149"/>
      <c r="L1469" s="149"/>
      <c r="M1469" s="64"/>
      <c r="N1469" s="94"/>
      <c r="O1469" s="94"/>
      <c r="P1469" s="94"/>
      <c r="Q1469" s="94"/>
    </row>
    <row r="1470" spans="1:17" s="55" customFormat="1">
      <c r="A1470" s="149"/>
      <c r="B1470" s="149"/>
      <c r="C1470" s="149"/>
      <c r="D1470" s="149"/>
      <c r="E1470" s="65"/>
      <c r="F1470" s="149"/>
      <c r="G1470" s="149"/>
      <c r="H1470" s="64"/>
      <c r="I1470" s="149"/>
      <c r="J1470" s="149"/>
      <c r="K1470" s="149"/>
      <c r="L1470" s="149"/>
      <c r="M1470" s="64"/>
      <c r="N1470" s="94"/>
      <c r="O1470" s="94"/>
      <c r="P1470" s="94"/>
      <c r="Q1470" s="94"/>
    </row>
    <row r="1471" spans="1:17" s="55" customFormat="1">
      <c r="A1471" s="149"/>
      <c r="B1471" s="149"/>
      <c r="C1471" s="149"/>
      <c r="D1471" s="149"/>
      <c r="E1471" s="65"/>
      <c r="F1471" s="149"/>
      <c r="G1471" s="149"/>
      <c r="H1471" s="64"/>
      <c r="I1471" s="149"/>
      <c r="J1471" s="149"/>
      <c r="K1471" s="149"/>
      <c r="L1471" s="149"/>
      <c r="M1471" s="64"/>
      <c r="N1471" s="94"/>
      <c r="O1471" s="94"/>
      <c r="P1471" s="94"/>
      <c r="Q1471" s="94"/>
    </row>
    <row r="1472" spans="1:17" s="55" customFormat="1">
      <c r="A1472" s="149"/>
      <c r="B1472" s="149"/>
      <c r="C1472" s="149"/>
      <c r="D1472" s="149"/>
      <c r="E1472" s="65"/>
      <c r="F1472" s="149"/>
      <c r="G1472" s="149"/>
      <c r="H1472" s="64"/>
      <c r="I1472" s="149"/>
      <c r="J1472" s="149"/>
      <c r="K1472" s="149"/>
      <c r="L1472" s="149"/>
      <c r="M1472" s="64"/>
      <c r="N1472" s="94"/>
      <c r="O1472" s="94"/>
      <c r="P1472" s="94"/>
      <c r="Q1472" s="94"/>
    </row>
    <row r="1473" spans="1:17" s="55" customFormat="1">
      <c r="A1473" s="149"/>
      <c r="B1473" s="149"/>
      <c r="C1473" s="149"/>
      <c r="D1473" s="149"/>
      <c r="E1473" s="65"/>
      <c r="F1473" s="149"/>
      <c r="G1473" s="149"/>
      <c r="H1473" s="64"/>
      <c r="I1473" s="149"/>
      <c r="J1473" s="149"/>
      <c r="K1473" s="149"/>
      <c r="L1473" s="149"/>
      <c r="M1473" s="64"/>
      <c r="N1473" s="94"/>
      <c r="O1473" s="94"/>
      <c r="P1473" s="94"/>
      <c r="Q1473" s="94"/>
    </row>
    <row r="1474" spans="1:17" s="55" customFormat="1">
      <c r="A1474" s="149"/>
      <c r="B1474" s="149"/>
      <c r="C1474" s="149"/>
      <c r="D1474" s="149"/>
      <c r="E1474" s="65"/>
      <c r="F1474" s="149"/>
      <c r="G1474" s="149"/>
      <c r="H1474" s="64"/>
      <c r="I1474" s="149"/>
      <c r="J1474" s="149"/>
      <c r="K1474" s="149"/>
      <c r="L1474" s="149"/>
      <c r="M1474" s="64"/>
      <c r="N1474" s="94"/>
      <c r="O1474" s="94"/>
      <c r="P1474" s="94"/>
      <c r="Q1474" s="94"/>
    </row>
    <row r="1475" spans="1:17" s="55" customFormat="1">
      <c r="A1475" s="149"/>
      <c r="B1475" s="149"/>
      <c r="C1475" s="149"/>
      <c r="D1475" s="149"/>
      <c r="E1475" s="65"/>
      <c r="F1475" s="149"/>
      <c r="G1475" s="149"/>
      <c r="H1475" s="64"/>
      <c r="I1475" s="149"/>
      <c r="J1475" s="149"/>
      <c r="K1475" s="149"/>
      <c r="L1475" s="149"/>
      <c r="M1475" s="64"/>
      <c r="N1475" s="94"/>
      <c r="O1475" s="94"/>
      <c r="P1475" s="94"/>
      <c r="Q1475" s="94"/>
    </row>
    <row r="1476" spans="1:17" s="55" customFormat="1">
      <c r="A1476" s="149"/>
      <c r="B1476" s="149"/>
      <c r="C1476" s="149"/>
      <c r="D1476" s="149"/>
      <c r="E1476" s="65"/>
      <c r="F1476" s="149"/>
      <c r="G1476" s="149"/>
      <c r="H1476" s="64"/>
      <c r="I1476" s="149"/>
      <c r="J1476" s="149"/>
      <c r="K1476" s="149"/>
      <c r="L1476" s="149"/>
      <c r="M1476" s="64"/>
      <c r="N1476" s="94"/>
      <c r="O1476" s="94"/>
      <c r="P1476" s="94"/>
      <c r="Q1476" s="94"/>
    </row>
    <row r="1477" spans="1:17" s="55" customFormat="1">
      <c r="A1477" s="149"/>
      <c r="B1477" s="149"/>
      <c r="C1477" s="149"/>
      <c r="D1477" s="149"/>
      <c r="E1477" s="65"/>
      <c r="F1477" s="149"/>
      <c r="G1477" s="149"/>
      <c r="H1477" s="64"/>
      <c r="I1477" s="149"/>
      <c r="J1477" s="149"/>
      <c r="K1477" s="149"/>
      <c r="L1477" s="149"/>
      <c r="M1477" s="64"/>
      <c r="N1477" s="94"/>
      <c r="O1477" s="94"/>
      <c r="P1477" s="94"/>
      <c r="Q1477" s="94"/>
    </row>
    <row r="1478" spans="1:17" s="55" customFormat="1">
      <c r="A1478" s="149"/>
      <c r="B1478" s="149"/>
      <c r="C1478" s="149"/>
      <c r="D1478" s="149"/>
      <c r="E1478" s="65"/>
      <c r="F1478" s="149"/>
      <c r="G1478" s="149"/>
      <c r="H1478" s="64"/>
      <c r="I1478" s="149"/>
      <c r="J1478" s="149"/>
      <c r="K1478" s="149"/>
      <c r="L1478" s="149"/>
      <c r="M1478" s="64"/>
      <c r="N1478" s="94"/>
      <c r="O1478" s="94"/>
      <c r="P1478" s="94"/>
      <c r="Q1478" s="94"/>
    </row>
    <row r="1479" spans="1:17" s="55" customFormat="1">
      <c r="A1479" s="149"/>
      <c r="B1479" s="149"/>
      <c r="C1479" s="149"/>
      <c r="D1479" s="149"/>
      <c r="E1479" s="65"/>
      <c r="F1479" s="149"/>
      <c r="G1479" s="149"/>
      <c r="H1479" s="64"/>
      <c r="I1479" s="149"/>
      <c r="J1479" s="149"/>
      <c r="K1479" s="149"/>
      <c r="L1479" s="149"/>
      <c r="M1479" s="64"/>
      <c r="N1479" s="94"/>
      <c r="O1479" s="94"/>
      <c r="P1479" s="94"/>
      <c r="Q1479" s="94"/>
    </row>
    <row r="1480" spans="1:17" s="55" customFormat="1">
      <c r="A1480" s="149"/>
      <c r="B1480" s="149"/>
      <c r="C1480" s="149"/>
      <c r="D1480" s="149"/>
      <c r="E1480" s="65"/>
      <c r="F1480" s="149"/>
      <c r="G1480" s="149"/>
      <c r="H1480" s="64"/>
      <c r="I1480" s="149"/>
      <c r="J1480" s="149"/>
      <c r="K1480" s="149"/>
      <c r="L1480" s="149"/>
      <c r="M1480" s="64"/>
      <c r="N1480" s="94"/>
      <c r="O1480" s="94"/>
      <c r="P1480" s="94"/>
      <c r="Q1480" s="94"/>
    </row>
    <row r="1481" spans="1:17" s="55" customFormat="1">
      <c r="A1481" s="149"/>
      <c r="B1481" s="149"/>
      <c r="C1481" s="149"/>
      <c r="D1481" s="149"/>
      <c r="E1481" s="65"/>
      <c r="F1481" s="149"/>
      <c r="G1481" s="149"/>
      <c r="H1481" s="64"/>
      <c r="I1481" s="149"/>
      <c r="J1481" s="149"/>
      <c r="K1481" s="149"/>
      <c r="L1481" s="149"/>
      <c r="M1481" s="64"/>
      <c r="N1481" s="94"/>
      <c r="O1481" s="94"/>
      <c r="P1481" s="94"/>
      <c r="Q1481" s="94"/>
    </row>
    <row r="1482" spans="1:17" s="55" customFormat="1">
      <c r="A1482" s="149"/>
      <c r="B1482" s="149"/>
      <c r="C1482" s="149"/>
      <c r="D1482" s="149"/>
      <c r="E1482" s="65"/>
      <c r="F1482" s="149"/>
      <c r="G1482" s="149"/>
      <c r="H1482" s="64"/>
      <c r="I1482" s="149"/>
      <c r="J1482" s="149"/>
      <c r="K1482" s="149"/>
      <c r="L1482" s="149"/>
      <c r="M1482" s="64"/>
      <c r="N1482" s="94"/>
      <c r="O1482" s="94"/>
      <c r="P1482" s="94"/>
      <c r="Q1482" s="94"/>
    </row>
    <row r="1483" spans="1:17" s="55" customFormat="1">
      <c r="A1483" s="149"/>
      <c r="B1483" s="149"/>
      <c r="C1483" s="149"/>
      <c r="D1483" s="149"/>
      <c r="E1483" s="65"/>
      <c r="F1483" s="149"/>
      <c r="G1483" s="149"/>
      <c r="H1483" s="64"/>
      <c r="I1483" s="149"/>
      <c r="J1483" s="149"/>
      <c r="K1483" s="149"/>
      <c r="L1483" s="149"/>
      <c r="M1483" s="64"/>
      <c r="N1483" s="94"/>
      <c r="O1483" s="94"/>
      <c r="P1483" s="94"/>
      <c r="Q1483" s="94"/>
    </row>
    <row r="1484" spans="1:17" s="55" customFormat="1">
      <c r="A1484" s="149"/>
      <c r="B1484" s="149"/>
      <c r="C1484" s="149"/>
      <c r="D1484" s="149"/>
      <c r="E1484" s="65"/>
      <c r="F1484" s="149"/>
      <c r="G1484" s="149"/>
      <c r="H1484" s="64"/>
      <c r="I1484" s="149"/>
      <c r="J1484" s="149"/>
      <c r="K1484" s="149"/>
      <c r="L1484" s="149"/>
      <c r="M1484" s="64"/>
      <c r="N1484" s="94"/>
      <c r="O1484" s="94"/>
      <c r="P1484" s="94"/>
      <c r="Q1484" s="94"/>
    </row>
    <row r="1485" spans="1:17" s="55" customFormat="1">
      <c r="A1485" s="149"/>
      <c r="B1485" s="149"/>
      <c r="C1485" s="149"/>
      <c r="D1485" s="149"/>
      <c r="E1485" s="65"/>
      <c r="F1485" s="149"/>
      <c r="G1485" s="149"/>
      <c r="H1485" s="64"/>
      <c r="I1485" s="149"/>
      <c r="J1485" s="149"/>
      <c r="K1485" s="149"/>
      <c r="L1485" s="149"/>
      <c r="M1485" s="64"/>
      <c r="N1485" s="94"/>
      <c r="O1485" s="94"/>
      <c r="P1485" s="94"/>
      <c r="Q1485" s="94"/>
    </row>
    <row r="1486" spans="1:17" s="55" customFormat="1">
      <c r="A1486" s="149"/>
      <c r="B1486" s="149"/>
      <c r="C1486" s="149"/>
      <c r="D1486" s="149"/>
      <c r="E1486" s="65"/>
      <c r="F1486" s="149"/>
      <c r="G1486" s="149"/>
      <c r="H1486" s="64"/>
      <c r="I1486" s="149"/>
      <c r="J1486" s="149"/>
      <c r="K1486" s="149"/>
      <c r="L1486" s="149"/>
      <c r="M1486" s="64"/>
      <c r="N1486" s="94"/>
      <c r="O1486" s="94"/>
      <c r="P1486" s="94"/>
      <c r="Q1486" s="94"/>
    </row>
    <row r="1487" spans="1:17" s="55" customFormat="1">
      <c r="A1487" s="149"/>
      <c r="B1487" s="149"/>
      <c r="C1487" s="149"/>
      <c r="D1487" s="149"/>
      <c r="E1487" s="65"/>
      <c r="F1487" s="149"/>
      <c r="G1487" s="149"/>
      <c r="H1487" s="64"/>
      <c r="I1487" s="149"/>
      <c r="J1487" s="149"/>
      <c r="K1487" s="149"/>
      <c r="L1487" s="149"/>
      <c r="M1487" s="64"/>
      <c r="N1487" s="94"/>
      <c r="O1487" s="94"/>
      <c r="P1487" s="94"/>
      <c r="Q1487" s="94"/>
    </row>
    <row r="1488" spans="1:17" s="55" customFormat="1">
      <c r="A1488" s="149"/>
      <c r="B1488" s="149"/>
      <c r="C1488" s="149"/>
      <c r="D1488" s="149"/>
      <c r="E1488" s="65"/>
      <c r="F1488" s="149"/>
      <c r="G1488" s="149"/>
      <c r="H1488" s="64"/>
      <c r="I1488" s="149"/>
      <c r="J1488" s="149"/>
      <c r="K1488" s="149"/>
      <c r="L1488" s="149"/>
      <c r="M1488" s="64"/>
      <c r="N1488" s="94"/>
      <c r="O1488" s="94"/>
      <c r="P1488" s="94"/>
      <c r="Q1488" s="94"/>
    </row>
    <row r="1489" spans="1:17" s="55" customFormat="1">
      <c r="A1489" s="149"/>
      <c r="B1489" s="149"/>
      <c r="C1489" s="149"/>
      <c r="D1489" s="149"/>
      <c r="E1489" s="65"/>
      <c r="F1489" s="149"/>
      <c r="G1489" s="149"/>
      <c r="H1489" s="64"/>
      <c r="I1489" s="149"/>
      <c r="J1489" s="149"/>
      <c r="K1489" s="149"/>
      <c r="L1489" s="149"/>
      <c r="M1489" s="64"/>
      <c r="N1489" s="94"/>
      <c r="O1489" s="94"/>
      <c r="P1489" s="94"/>
      <c r="Q1489" s="94"/>
    </row>
    <row r="1490" spans="1:17" s="55" customFormat="1">
      <c r="A1490" s="149"/>
      <c r="B1490" s="149"/>
      <c r="C1490" s="149"/>
      <c r="D1490" s="149"/>
      <c r="E1490" s="65"/>
      <c r="F1490" s="149"/>
      <c r="G1490" s="149"/>
      <c r="H1490" s="64"/>
      <c r="I1490" s="149"/>
      <c r="J1490" s="149"/>
      <c r="K1490" s="149"/>
      <c r="L1490" s="149"/>
      <c r="M1490" s="64"/>
      <c r="N1490" s="94"/>
      <c r="O1490" s="94"/>
      <c r="P1490" s="94"/>
      <c r="Q1490" s="94"/>
    </row>
    <row r="1491" spans="1:17" s="55" customFormat="1">
      <c r="A1491" s="149"/>
      <c r="B1491" s="149"/>
      <c r="C1491" s="149"/>
      <c r="D1491" s="149"/>
      <c r="E1491" s="65"/>
      <c r="F1491" s="149"/>
      <c r="G1491" s="149"/>
      <c r="H1491" s="64"/>
      <c r="I1491" s="149"/>
      <c r="J1491" s="149"/>
      <c r="K1491" s="149"/>
      <c r="L1491" s="149"/>
      <c r="M1491" s="64"/>
      <c r="N1491" s="94"/>
      <c r="O1491" s="94"/>
      <c r="P1491" s="94"/>
      <c r="Q1491" s="94"/>
    </row>
    <row r="1492" spans="1:17" s="55" customFormat="1">
      <c r="A1492" s="149"/>
      <c r="B1492" s="149"/>
      <c r="C1492" s="149"/>
      <c r="D1492" s="149"/>
      <c r="E1492" s="65"/>
      <c r="F1492" s="149"/>
      <c r="G1492" s="149"/>
      <c r="H1492" s="64"/>
      <c r="I1492" s="149"/>
      <c r="J1492" s="149"/>
      <c r="K1492" s="149"/>
      <c r="L1492" s="149"/>
      <c r="M1492" s="64"/>
      <c r="N1492" s="94"/>
      <c r="O1492" s="94"/>
      <c r="P1492" s="94"/>
      <c r="Q1492" s="94"/>
    </row>
    <row r="1493" spans="1:17" s="55" customFormat="1">
      <c r="A1493" s="149"/>
      <c r="B1493" s="149"/>
      <c r="C1493" s="149"/>
      <c r="D1493" s="149"/>
      <c r="E1493" s="65"/>
      <c r="F1493" s="149"/>
      <c r="G1493" s="149"/>
      <c r="H1493" s="64"/>
      <c r="I1493" s="149"/>
      <c r="J1493" s="149"/>
      <c r="K1493" s="149"/>
      <c r="L1493" s="149"/>
      <c r="M1493" s="64"/>
      <c r="N1493" s="94"/>
      <c r="O1493" s="94"/>
      <c r="P1493" s="94"/>
      <c r="Q1493" s="94"/>
    </row>
    <row r="1494" spans="1:17" s="55" customFormat="1">
      <c r="A1494" s="149"/>
      <c r="B1494" s="149"/>
      <c r="C1494" s="149"/>
      <c r="D1494" s="149"/>
      <c r="E1494" s="65"/>
      <c r="F1494" s="149"/>
      <c r="G1494" s="149"/>
      <c r="H1494" s="64"/>
      <c r="I1494" s="149"/>
      <c r="J1494" s="149"/>
      <c r="K1494" s="149"/>
      <c r="L1494" s="149"/>
      <c r="M1494" s="64"/>
      <c r="N1494" s="94"/>
      <c r="O1494" s="94"/>
      <c r="P1494" s="94"/>
      <c r="Q1494" s="94"/>
    </row>
    <row r="1495" spans="1:17" s="55" customFormat="1">
      <c r="A1495" s="149"/>
      <c r="B1495" s="149"/>
      <c r="C1495" s="149"/>
      <c r="D1495" s="149"/>
      <c r="E1495" s="65"/>
      <c r="F1495" s="149"/>
      <c r="G1495" s="149"/>
      <c r="H1495" s="64"/>
      <c r="I1495" s="149"/>
      <c r="J1495" s="149"/>
      <c r="K1495" s="149"/>
      <c r="L1495" s="149"/>
      <c r="M1495" s="64"/>
      <c r="N1495" s="94"/>
      <c r="O1495" s="94"/>
      <c r="P1495" s="94"/>
      <c r="Q1495" s="94"/>
    </row>
    <row r="1496" spans="1:17" s="55" customFormat="1">
      <c r="A1496" s="149"/>
      <c r="B1496" s="149"/>
      <c r="C1496" s="149"/>
      <c r="D1496" s="149"/>
      <c r="E1496" s="65"/>
      <c r="F1496" s="149"/>
      <c r="G1496" s="149"/>
      <c r="H1496" s="64"/>
      <c r="I1496" s="149"/>
      <c r="J1496" s="149"/>
      <c r="K1496" s="149"/>
      <c r="L1496" s="149"/>
      <c r="M1496" s="64"/>
      <c r="N1496" s="94"/>
      <c r="O1496" s="94"/>
      <c r="P1496" s="94"/>
      <c r="Q1496" s="94"/>
    </row>
    <row r="1497" spans="1:17" s="55" customFormat="1">
      <c r="A1497" s="149"/>
      <c r="B1497" s="149"/>
      <c r="C1497" s="149"/>
      <c r="D1497" s="149"/>
      <c r="E1497" s="65"/>
      <c r="F1497" s="149"/>
      <c r="G1497" s="149"/>
      <c r="H1497" s="64"/>
      <c r="I1497" s="149"/>
      <c r="J1497" s="149"/>
      <c r="K1497" s="149"/>
      <c r="L1497" s="149"/>
      <c r="M1497" s="64"/>
      <c r="N1497" s="94"/>
      <c r="O1497" s="94"/>
      <c r="P1497" s="94"/>
      <c r="Q1497" s="94"/>
    </row>
    <row r="1498" spans="1:17" s="55" customFormat="1">
      <c r="A1498" s="149"/>
      <c r="B1498" s="149"/>
      <c r="C1498" s="149"/>
      <c r="D1498" s="149"/>
      <c r="E1498" s="65"/>
      <c r="F1498" s="149"/>
      <c r="G1498" s="149"/>
      <c r="H1498" s="64"/>
      <c r="I1498" s="149"/>
      <c r="J1498" s="149"/>
      <c r="K1498" s="149"/>
      <c r="L1498" s="149"/>
      <c r="M1498" s="64"/>
      <c r="N1498" s="94"/>
      <c r="O1498" s="94"/>
      <c r="P1498" s="94"/>
      <c r="Q1498" s="94"/>
    </row>
    <row r="1499" spans="1:17" s="55" customFormat="1">
      <c r="A1499" s="149"/>
      <c r="B1499" s="149"/>
      <c r="C1499" s="149"/>
      <c r="D1499" s="149"/>
      <c r="E1499" s="65"/>
      <c r="F1499" s="149"/>
      <c r="G1499" s="149"/>
      <c r="H1499" s="64"/>
      <c r="I1499" s="149"/>
      <c r="J1499" s="149"/>
      <c r="K1499" s="149"/>
      <c r="L1499" s="149"/>
      <c r="M1499" s="64"/>
      <c r="N1499" s="94"/>
      <c r="O1499" s="94"/>
      <c r="P1499" s="94"/>
      <c r="Q1499" s="94"/>
    </row>
    <row r="1500" spans="1:17" s="55" customFormat="1">
      <c r="A1500" s="149"/>
      <c r="B1500" s="149"/>
      <c r="C1500" s="149"/>
      <c r="D1500" s="149"/>
      <c r="E1500" s="65"/>
      <c r="F1500" s="149"/>
      <c r="G1500" s="149"/>
      <c r="H1500" s="64"/>
      <c r="I1500" s="149"/>
      <c r="J1500" s="149"/>
      <c r="K1500" s="149"/>
      <c r="L1500" s="149"/>
      <c r="M1500" s="64"/>
      <c r="N1500" s="94"/>
      <c r="O1500" s="94"/>
      <c r="P1500" s="94"/>
      <c r="Q1500" s="94"/>
    </row>
    <row r="1501" spans="1:17" s="55" customFormat="1">
      <c r="A1501" s="149"/>
      <c r="B1501" s="149"/>
      <c r="C1501" s="149"/>
      <c r="D1501" s="149"/>
      <c r="E1501" s="65"/>
      <c r="F1501" s="149"/>
      <c r="G1501" s="149"/>
      <c r="H1501" s="64"/>
      <c r="I1501" s="149"/>
      <c r="J1501" s="149"/>
      <c r="K1501" s="149"/>
      <c r="L1501" s="149"/>
      <c r="M1501" s="64"/>
      <c r="N1501" s="94"/>
      <c r="O1501" s="94"/>
      <c r="P1501" s="94"/>
      <c r="Q1501" s="94"/>
    </row>
    <row r="1502" spans="1:17" s="55" customFormat="1">
      <c r="A1502" s="149"/>
      <c r="B1502" s="149"/>
      <c r="C1502" s="149"/>
      <c r="D1502" s="149"/>
      <c r="E1502" s="65"/>
      <c r="F1502" s="149"/>
      <c r="G1502" s="149"/>
      <c r="H1502" s="64"/>
      <c r="I1502" s="149"/>
      <c r="J1502" s="149"/>
      <c r="K1502" s="149"/>
      <c r="L1502" s="149"/>
      <c r="M1502" s="64"/>
      <c r="N1502" s="94"/>
      <c r="O1502" s="94"/>
      <c r="P1502" s="94"/>
      <c r="Q1502" s="94"/>
    </row>
    <row r="1503" spans="1:17" s="55" customFormat="1">
      <c r="A1503" s="149"/>
      <c r="B1503" s="149"/>
      <c r="C1503" s="149"/>
      <c r="D1503" s="149"/>
      <c r="E1503" s="65"/>
      <c r="F1503" s="149"/>
      <c r="G1503" s="149"/>
      <c r="H1503" s="64"/>
      <c r="I1503" s="149"/>
      <c r="J1503" s="149"/>
      <c r="K1503" s="149"/>
      <c r="L1503" s="149"/>
      <c r="M1503" s="64"/>
      <c r="N1503" s="94"/>
      <c r="O1503" s="94"/>
      <c r="P1503" s="94"/>
      <c r="Q1503" s="94"/>
    </row>
    <row r="1504" spans="1:17" s="55" customFormat="1">
      <c r="A1504" s="149"/>
      <c r="B1504" s="149"/>
      <c r="C1504" s="149"/>
      <c r="D1504" s="149"/>
      <c r="E1504" s="65"/>
      <c r="F1504" s="149"/>
      <c r="G1504" s="149"/>
      <c r="H1504" s="64"/>
      <c r="I1504" s="149"/>
      <c r="J1504" s="149"/>
      <c r="K1504" s="149"/>
      <c r="L1504" s="149"/>
      <c r="M1504" s="64"/>
      <c r="N1504" s="94"/>
      <c r="O1504" s="94"/>
      <c r="P1504" s="94"/>
      <c r="Q1504" s="94"/>
    </row>
    <row r="1505" spans="1:17" s="55" customFormat="1">
      <c r="A1505" s="149"/>
      <c r="B1505" s="149"/>
      <c r="C1505" s="149"/>
      <c r="D1505" s="149"/>
      <c r="E1505" s="65"/>
      <c r="F1505" s="149"/>
      <c r="G1505" s="149"/>
      <c r="H1505" s="64"/>
      <c r="I1505" s="149"/>
      <c r="J1505" s="149"/>
      <c r="K1505" s="149"/>
      <c r="L1505" s="149"/>
      <c r="M1505" s="64"/>
      <c r="N1505" s="94"/>
      <c r="O1505" s="94"/>
      <c r="P1505" s="94"/>
      <c r="Q1505" s="94"/>
    </row>
    <row r="1506" spans="1:17" s="55" customFormat="1">
      <c r="A1506" s="149"/>
      <c r="B1506" s="149"/>
      <c r="C1506" s="149"/>
      <c r="D1506" s="149"/>
      <c r="E1506" s="65"/>
      <c r="F1506" s="149"/>
      <c r="G1506" s="149"/>
      <c r="H1506" s="64"/>
      <c r="I1506" s="149"/>
      <c r="J1506" s="149"/>
      <c r="K1506" s="149"/>
      <c r="L1506" s="149"/>
      <c r="M1506" s="64"/>
      <c r="N1506" s="94"/>
      <c r="O1506" s="94"/>
      <c r="P1506" s="94"/>
      <c r="Q1506" s="94"/>
    </row>
    <row r="1507" spans="1:17" s="55" customFormat="1">
      <c r="A1507" s="149"/>
      <c r="B1507" s="149"/>
      <c r="C1507" s="149"/>
      <c r="D1507" s="149"/>
      <c r="E1507" s="65"/>
      <c r="F1507" s="149"/>
      <c r="G1507" s="149"/>
      <c r="H1507" s="64"/>
      <c r="I1507" s="149"/>
      <c r="J1507" s="149"/>
      <c r="K1507" s="149"/>
      <c r="L1507" s="149"/>
      <c r="M1507" s="64"/>
      <c r="N1507" s="94"/>
      <c r="O1507" s="94"/>
      <c r="P1507" s="94"/>
      <c r="Q1507" s="94"/>
    </row>
    <row r="1508" spans="1:17" s="55" customFormat="1">
      <c r="A1508" s="149"/>
      <c r="B1508" s="149"/>
      <c r="C1508" s="149"/>
      <c r="D1508" s="149"/>
      <c r="E1508" s="65"/>
      <c r="F1508" s="149"/>
      <c r="G1508" s="149"/>
      <c r="H1508" s="64"/>
      <c r="I1508" s="149"/>
      <c r="J1508" s="149"/>
      <c r="K1508" s="149"/>
      <c r="L1508" s="149"/>
      <c r="M1508" s="64"/>
      <c r="N1508" s="94"/>
      <c r="O1508" s="94"/>
      <c r="P1508" s="94"/>
      <c r="Q1508" s="94"/>
    </row>
    <row r="1509" spans="1:17" s="55" customFormat="1">
      <c r="A1509" s="149"/>
      <c r="B1509" s="149"/>
      <c r="C1509" s="149"/>
      <c r="D1509" s="149"/>
      <c r="E1509" s="65"/>
      <c r="F1509" s="149"/>
      <c r="G1509" s="149"/>
      <c r="H1509" s="64"/>
      <c r="I1509" s="149"/>
      <c r="J1509" s="149"/>
      <c r="K1509" s="149"/>
      <c r="L1509" s="149"/>
      <c r="M1509" s="64"/>
      <c r="N1509" s="94"/>
      <c r="O1509" s="94"/>
      <c r="P1509" s="94"/>
      <c r="Q1509" s="94"/>
    </row>
    <row r="1510" spans="1:17" s="55" customFormat="1">
      <c r="A1510" s="149"/>
      <c r="B1510" s="149"/>
      <c r="C1510" s="149"/>
      <c r="D1510" s="149"/>
      <c r="E1510" s="65"/>
      <c r="F1510" s="149"/>
      <c r="G1510" s="149"/>
      <c r="H1510" s="64"/>
      <c r="I1510" s="149"/>
      <c r="J1510" s="149"/>
      <c r="K1510" s="149"/>
      <c r="L1510" s="149"/>
      <c r="M1510" s="64"/>
      <c r="N1510" s="94"/>
      <c r="O1510" s="94"/>
      <c r="P1510" s="94"/>
      <c r="Q1510" s="94"/>
    </row>
    <row r="1511" spans="1:17" s="55" customFormat="1">
      <c r="A1511" s="149"/>
      <c r="B1511" s="149"/>
      <c r="C1511" s="149"/>
      <c r="D1511" s="149"/>
      <c r="E1511" s="65"/>
      <c r="F1511" s="149"/>
      <c r="G1511" s="149"/>
      <c r="H1511" s="64"/>
      <c r="I1511" s="149"/>
      <c r="J1511" s="149"/>
      <c r="K1511" s="149"/>
      <c r="L1511" s="149"/>
      <c r="M1511" s="64"/>
      <c r="N1511" s="94"/>
      <c r="O1511" s="94"/>
      <c r="P1511" s="94"/>
      <c r="Q1511" s="94"/>
    </row>
    <row r="1512" spans="1:17" s="55" customFormat="1">
      <c r="A1512" s="149"/>
      <c r="B1512" s="149"/>
      <c r="C1512" s="149"/>
      <c r="D1512" s="149"/>
      <c r="E1512" s="65"/>
      <c r="F1512" s="149"/>
      <c r="G1512" s="149"/>
      <c r="H1512" s="64"/>
      <c r="I1512" s="149"/>
      <c r="J1512" s="149"/>
      <c r="K1512" s="149"/>
      <c r="L1512" s="149"/>
      <c r="M1512" s="64"/>
      <c r="N1512" s="94"/>
      <c r="O1512" s="94"/>
      <c r="P1512" s="94"/>
      <c r="Q1512" s="94"/>
    </row>
    <row r="1513" spans="1:17" s="55" customFormat="1">
      <c r="A1513" s="149"/>
      <c r="B1513" s="149"/>
      <c r="C1513" s="149"/>
      <c r="D1513" s="149"/>
      <c r="E1513" s="65"/>
      <c r="F1513" s="149"/>
      <c r="G1513" s="149"/>
      <c r="H1513" s="64"/>
      <c r="I1513" s="149"/>
      <c r="J1513" s="149"/>
      <c r="K1513" s="149"/>
      <c r="L1513" s="149"/>
      <c r="M1513" s="64"/>
      <c r="N1513" s="94"/>
      <c r="O1513" s="94"/>
      <c r="P1513" s="94"/>
      <c r="Q1513" s="94"/>
    </row>
    <row r="1514" spans="1:17" s="55" customFormat="1">
      <c r="A1514" s="149"/>
      <c r="B1514" s="149"/>
      <c r="C1514" s="149"/>
      <c r="D1514" s="149"/>
      <c r="E1514" s="65"/>
      <c r="F1514" s="149"/>
      <c r="G1514" s="149"/>
      <c r="H1514" s="64"/>
      <c r="I1514" s="149"/>
      <c r="J1514" s="149"/>
      <c r="K1514" s="149"/>
      <c r="L1514" s="149"/>
      <c r="M1514" s="64"/>
      <c r="N1514" s="94"/>
      <c r="O1514" s="94"/>
      <c r="P1514" s="94"/>
      <c r="Q1514" s="94"/>
    </row>
    <row r="1515" spans="1:17" s="55" customFormat="1">
      <c r="A1515" s="149"/>
      <c r="B1515" s="149"/>
      <c r="C1515" s="149"/>
      <c r="D1515" s="149"/>
      <c r="E1515" s="65"/>
      <c r="F1515" s="149"/>
      <c r="G1515" s="149"/>
      <c r="H1515" s="64"/>
      <c r="I1515" s="149"/>
      <c r="J1515" s="149"/>
      <c r="K1515" s="149"/>
      <c r="L1515" s="149"/>
      <c r="M1515" s="64"/>
      <c r="N1515" s="94"/>
      <c r="O1515" s="94"/>
      <c r="P1515" s="94"/>
      <c r="Q1515" s="94"/>
    </row>
    <row r="1516" spans="1:17" s="55" customFormat="1">
      <c r="A1516" s="149"/>
      <c r="B1516" s="149"/>
      <c r="C1516" s="149"/>
      <c r="D1516" s="149"/>
      <c r="E1516" s="65"/>
      <c r="F1516" s="149"/>
      <c r="G1516" s="149"/>
      <c r="H1516" s="64"/>
      <c r="I1516" s="149"/>
      <c r="J1516" s="149"/>
      <c r="K1516" s="149"/>
      <c r="L1516" s="149"/>
      <c r="M1516" s="64"/>
      <c r="N1516" s="94"/>
      <c r="O1516" s="94"/>
      <c r="P1516" s="94"/>
      <c r="Q1516" s="94"/>
    </row>
    <row r="1517" spans="1:17" s="55" customFormat="1">
      <c r="A1517" s="149"/>
      <c r="B1517" s="149"/>
      <c r="C1517" s="149"/>
      <c r="D1517" s="149"/>
      <c r="E1517" s="65"/>
      <c r="F1517" s="149"/>
      <c r="G1517" s="149"/>
      <c r="H1517" s="64"/>
      <c r="I1517" s="149"/>
      <c r="J1517" s="149"/>
      <c r="K1517" s="149"/>
      <c r="L1517" s="149"/>
      <c r="M1517" s="64"/>
      <c r="N1517" s="94"/>
      <c r="O1517" s="94"/>
      <c r="P1517" s="94"/>
      <c r="Q1517" s="94"/>
    </row>
    <row r="1518" spans="1:17" s="55" customFormat="1">
      <c r="A1518" s="149"/>
      <c r="B1518" s="149"/>
      <c r="C1518" s="149"/>
      <c r="D1518" s="149"/>
      <c r="E1518" s="65"/>
      <c r="F1518" s="149"/>
      <c r="G1518" s="149"/>
      <c r="H1518" s="64"/>
      <c r="I1518" s="149"/>
      <c r="J1518" s="149"/>
      <c r="K1518" s="149"/>
      <c r="L1518" s="149"/>
      <c r="M1518" s="64"/>
      <c r="N1518" s="94"/>
      <c r="O1518" s="94"/>
      <c r="P1518" s="94"/>
      <c r="Q1518" s="94"/>
    </row>
    <row r="1519" spans="1:17" s="55" customFormat="1">
      <c r="A1519" s="149"/>
      <c r="B1519" s="149"/>
      <c r="C1519" s="149"/>
      <c r="D1519" s="149"/>
      <c r="E1519" s="65"/>
      <c r="F1519" s="149"/>
      <c r="G1519" s="149"/>
      <c r="H1519" s="64"/>
      <c r="I1519" s="149"/>
      <c r="J1519" s="149"/>
      <c r="K1519" s="149"/>
      <c r="L1519" s="149"/>
      <c r="M1519" s="64"/>
      <c r="N1519" s="94"/>
      <c r="O1519" s="94"/>
      <c r="P1519" s="94"/>
      <c r="Q1519" s="94"/>
    </row>
    <row r="1520" spans="1:17" s="55" customFormat="1">
      <c r="A1520" s="149"/>
      <c r="B1520" s="149"/>
      <c r="C1520" s="149"/>
      <c r="D1520" s="149"/>
      <c r="E1520" s="65"/>
      <c r="F1520" s="149"/>
      <c r="G1520" s="149"/>
      <c r="H1520" s="64"/>
      <c r="I1520" s="149"/>
      <c r="J1520" s="149"/>
      <c r="K1520" s="149"/>
      <c r="L1520" s="149"/>
      <c r="M1520" s="64"/>
      <c r="N1520" s="94"/>
      <c r="O1520" s="94"/>
      <c r="P1520" s="94"/>
      <c r="Q1520" s="94"/>
    </row>
    <row r="1521" spans="1:17" s="55" customFormat="1">
      <c r="A1521" s="149"/>
      <c r="B1521" s="149"/>
      <c r="C1521" s="149"/>
      <c r="D1521" s="149"/>
      <c r="E1521" s="65"/>
      <c r="F1521" s="149"/>
      <c r="G1521" s="149"/>
      <c r="H1521" s="64"/>
      <c r="I1521" s="149"/>
      <c r="J1521" s="149"/>
      <c r="K1521" s="149"/>
      <c r="L1521" s="149"/>
      <c r="M1521" s="64"/>
      <c r="N1521" s="94"/>
      <c r="O1521" s="94"/>
      <c r="P1521" s="94"/>
      <c r="Q1521" s="94"/>
    </row>
    <row r="1522" spans="1:17" s="55" customFormat="1">
      <c r="A1522" s="149"/>
      <c r="B1522" s="149"/>
      <c r="C1522" s="149"/>
      <c r="D1522" s="149"/>
      <c r="E1522" s="65"/>
      <c r="F1522" s="149"/>
      <c r="G1522" s="149"/>
      <c r="H1522" s="64"/>
      <c r="I1522" s="149"/>
      <c r="J1522" s="149"/>
      <c r="K1522" s="149"/>
      <c r="L1522" s="149"/>
      <c r="M1522" s="64"/>
      <c r="N1522" s="94"/>
      <c r="O1522" s="94"/>
      <c r="P1522" s="94"/>
      <c r="Q1522" s="94"/>
    </row>
    <row r="1523" spans="1:17" s="55" customFormat="1">
      <c r="A1523" s="149"/>
      <c r="B1523" s="149"/>
      <c r="C1523" s="149"/>
      <c r="D1523" s="149"/>
      <c r="E1523" s="65"/>
      <c r="F1523" s="149"/>
      <c r="G1523" s="149"/>
      <c r="H1523" s="64"/>
      <c r="I1523" s="149"/>
      <c r="J1523" s="149"/>
      <c r="K1523" s="149"/>
      <c r="L1523" s="149"/>
      <c r="M1523" s="64"/>
      <c r="N1523" s="94"/>
      <c r="O1523" s="94"/>
      <c r="P1523" s="94"/>
      <c r="Q1523" s="94"/>
    </row>
    <row r="1524" spans="1:17" s="55" customFormat="1">
      <c r="A1524" s="149"/>
      <c r="B1524" s="149"/>
      <c r="C1524" s="149"/>
      <c r="D1524" s="149"/>
      <c r="E1524" s="65"/>
      <c r="F1524" s="149"/>
      <c r="G1524" s="149"/>
      <c r="H1524" s="64"/>
      <c r="I1524" s="149"/>
      <c r="J1524" s="149"/>
      <c r="K1524" s="149"/>
      <c r="L1524" s="149"/>
      <c r="M1524" s="64"/>
      <c r="N1524" s="94"/>
      <c r="O1524" s="94"/>
      <c r="P1524" s="94"/>
      <c r="Q1524" s="94"/>
    </row>
    <row r="1525" spans="1:17" s="55" customFormat="1">
      <c r="A1525" s="149"/>
      <c r="B1525" s="149"/>
      <c r="C1525" s="149"/>
      <c r="D1525" s="149"/>
      <c r="E1525" s="65"/>
      <c r="F1525" s="149"/>
      <c r="G1525" s="149"/>
      <c r="H1525" s="64"/>
      <c r="I1525" s="149"/>
      <c r="J1525" s="149"/>
      <c r="K1525" s="149"/>
      <c r="L1525" s="149"/>
      <c r="M1525" s="64"/>
      <c r="N1525" s="94"/>
      <c r="O1525" s="94"/>
      <c r="P1525" s="94"/>
      <c r="Q1525" s="94"/>
    </row>
    <row r="1526" spans="1:17" s="55" customFormat="1">
      <c r="A1526" s="149"/>
      <c r="B1526" s="149"/>
      <c r="C1526" s="149"/>
      <c r="D1526" s="149"/>
      <c r="E1526" s="65"/>
      <c r="F1526" s="149"/>
      <c r="G1526" s="149"/>
      <c r="H1526" s="64"/>
      <c r="I1526" s="149"/>
      <c r="J1526" s="149"/>
      <c r="K1526" s="149"/>
      <c r="L1526" s="149"/>
      <c r="M1526" s="64"/>
      <c r="N1526" s="94"/>
      <c r="O1526" s="94"/>
      <c r="P1526" s="94"/>
      <c r="Q1526" s="94"/>
    </row>
    <row r="1527" spans="1:17" s="55" customFormat="1">
      <c r="A1527" s="149"/>
      <c r="B1527" s="149"/>
      <c r="C1527" s="149"/>
      <c r="D1527" s="149"/>
      <c r="E1527" s="65"/>
      <c r="F1527" s="149"/>
      <c r="G1527" s="149"/>
      <c r="H1527" s="64"/>
      <c r="I1527" s="149"/>
      <c r="J1527" s="149"/>
      <c r="K1527" s="149"/>
      <c r="L1527" s="149"/>
      <c r="M1527" s="64"/>
      <c r="N1527" s="94"/>
      <c r="O1527" s="94"/>
      <c r="P1527" s="94"/>
      <c r="Q1527" s="94"/>
    </row>
    <row r="1528" spans="1:17" s="55" customFormat="1">
      <c r="A1528" s="149"/>
      <c r="B1528" s="149"/>
      <c r="C1528" s="149"/>
      <c r="D1528" s="149"/>
      <c r="E1528" s="65"/>
      <c r="F1528" s="149"/>
      <c r="G1528" s="149"/>
      <c r="H1528" s="64"/>
      <c r="I1528" s="149"/>
      <c r="J1528" s="149"/>
      <c r="K1528" s="149"/>
      <c r="L1528" s="149"/>
      <c r="M1528" s="64"/>
      <c r="N1528" s="94"/>
      <c r="O1528" s="94"/>
      <c r="P1528" s="94"/>
      <c r="Q1528" s="94"/>
    </row>
    <row r="1529" spans="1:17" s="55" customFormat="1">
      <c r="A1529" s="149"/>
      <c r="B1529" s="149"/>
      <c r="C1529" s="149"/>
      <c r="D1529" s="149"/>
      <c r="E1529" s="65"/>
      <c r="F1529" s="149"/>
      <c r="G1529" s="149"/>
      <c r="H1529" s="64"/>
      <c r="I1529" s="149"/>
      <c r="J1529" s="149"/>
      <c r="K1529" s="149"/>
      <c r="L1529" s="149"/>
      <c r="M1529" s="64"/>
      <c r="N1529" s="94"/>
      <c r="O1529" s="94"/>
      <c r="P1529" s="94"/>
      <c r="Q1529" s="94"/>
    </row>
    <row r="1530" spans="1:17" s="55" customFormat="1">
      <c r="A1530" s="149"/>
      <c r="B1530" s="149"/>
      <c r="C1530" s="149"/>
      <c r="D1530" s="149"/>
      <c r="E1530" s="65"/>
      <c r="F1530" s="149"/>
      <c r="G1530" s="149"/>
      <c r="H1530" s="64"/>
      <c r="I1530" s="149"/>
      <c r="J1530" s="149"/>
      <c r="K1530" s="149"/>
      <c r="L1530" s="149"/>
      <c r="M1530" s="64"/>
      <c r="N1530" s="94"/>
      <c r="O1530" s="94"/>
      <c r="P1530" s="94"/>
      <c r="Q1530" s="94"/>
    </row>
    <row r="1531" spans="1:17" s="55" customFormat="1">
      <c r="A1531" s="149"/>
      <c r="B1531" s="149"/>
      <c r="C1531" s="149"/>
      <c r="D1531" s="149"/>
      <c r="E1531" s="65"/>
      <c r="F1531" s="149"/>
      <c r="G1531" s="149"/>
      <c r="H1531" s="64"/>
      <c r="I1531" s="149"/>
      <c r="J1531" s="149"/>
      <c r="K1531" s="149"/>
      <c r="L1531" s="149"/>
      <c r="M1531" s="64"/>
      <c r="N1531" s="94"/>
      <c r="O1531" s="94"/>
      <c r="P1531" s="94"/>
      <c r="Q1531" s="94"/>
    </row>
    <row r="1532" spans="1:17" s="55" customFormat="1">
      <c r="A1532" s="149"/>
      <c r="B1532" s="149"/>
      <c r="C1532" s="149"/>
      <c r="D1532" s="149"/>
      <c r="E1532" s="65"/>
      <c r="F1532" s="149"/>
      <c r="G1532" s="149"/>
      <c r="H1532" s="64"/>
      <c r="I1532" s="149"/>
      <c r="J1532" s="149"/>
      <c r="K1532" s="149"/>
      <c r="L1532" s="149"/>
      <c r="M1532" s="64"/>
      <c r="N1532" s="94"/>
      <c r="O1532" s="94"/>
      <c r="P1532" s="94"/>
      <c r="Q1532" s="94"/>
    </row>
    <row r="1533" spans="1:17" s="55" customFormat="1">
      <c r="A1533" s="149"/>
      <c r="B1533" s="149"/>
      <c r="C1533" s="149"/>
      <c r="D1533" s="149"/>
      <c r="E1533" s="65"/>
      <c r="F1533" s="149"/>
      <c r="G1533" s="149"/>
      <c r="H1533" s="64"/>
      <c r="I1533" s="149"/>
      <c r="J1533" s="149"/>
      <c r="K1533" s="149"/>
      <c r="L1533" s="149"/>
      <c r="M1533" s="64"/>
      <c r="N1533" s="94"/>
      <c r="O1533" s="94"/>
      <c r="P1533" s="94"/>
      <c r="Q1533" s="94"/>
    </row>
    <row r="1534" spans="1:17" s="55" customFormat="1">
      <c r="A1534" s="149"/>
      <c r="B1534" s="149"/>
      <c r="C1534" s="149"/>
      <c r="D1534" s="149"/>
      <c r="E1534" s="65"/>
      <c r="F1534" s="149"/>
      <c r="G1534" s="149"/>
      <c r="H1534" s="64"/>
      <c r="I1534" s="149"/>
      <c r="J1534" s="149"/>
      <c r="K1534" s="149"/>
      <c r="L1534" s="149"/>
      <c r="M1534" s="64"/>
      <c r="N1534" s="94"/>
      <c r="O1534" s="94"/>
      <c r="P1534" s="94"/>
      <c r="Q1534" s="94"/>
    </row>
    <row r="1535" spans="1:17" s="55" customFormat="1">
      <c r="A1535" s="149"/>
      <c r="B1535" s="149"/>
      <c r="C1535" s="149"/>
      <c r="D1535" s="149"/>
      <c r="E1535" s="65"/>
      <c r="F1535" s="149"/>
      <c r="G1535" s="149"/>
      <c r="H1535" s="64"/>
      <c r="I1535" s="149"/>
      <c r="J1535" s="149"/>
      <c r="K1535" s="149"/>
      <c r="L1535" s="149"/>
      <c r="M1535" s="64"/>
      <c r="N1535" s="94"/>
      <c r="O1535" s="94"/>
      <c r="P1535" s="94"/>
      <c r="Q1535" s="94"/>
    </row>
    <row r="1536" spans="1:17" s="55" customFormat="1">
      <c r="A1536" s="149"/>
      <c r="B1536" s="149"/>
      <c r="C1536" s="149"/>
      <c r="D1536" s="149"/>
      <c r="E1536" s="65"/>
      <c r="F1536" s="149"/>
      <c r="G1536" s="149"/>
      <c r="H1536" s="64"/>
      <c r="I1536" s="149"/>
      <c r="J1536" s="149"/>
      <c r="K1536" s="149"/>
      <c r="L1536" s="149"/>
      <c r="M1536" s="64"/>
      <c r="N1536" s="94"/>
      <c r="O1536" s="94"/>
      <c r="P1536" s="94"/>
      <c r="Q1536" s="94"/>
    </row>
    <row r="1537" spans="1:17" s="55" customFormat="1">
      <c r="A1537" s="149"/>
      <c r="B1537" s="149"/>
      <c r="C1537" s="149"/>
      <c r="D1537" s="149"/>
      <c r="E1537" s="65"/>
      <c r="F1537" s="149"/>
      <c r="G1537" s="149"/>
      <c r="H1537" s="64"/>
      <c r="I1537" s="149"/>
      <c r="J1537" s="149"/>
      <c r="K1537" s="149"/>
      <c r="L1537" s="149"/>
      <c r="M1537" s="64"/>
      <c r="N1537" s="94"/>
      <c r="O1537" s="94"/>
      <c r="P1537" s="94"/>
      <c r="Q1537" s="94"/>
    </row>
    <row r="1538" spans="1:17" s="55" customFormat="1">
      <c r="A1538" s="149"/>
      <c r="B1538" s="149"/>
      <c r="C1538" s="149"/>
      <c r="D1538" s="149"/>
      <c r="E1538" s="65"/>
      <c r="F1538" s="149"/>
      <c r="G1538" s="149"/>
      <c r="H1538" s="64"/>
      <c r="I1538" s="149"/>
      <c r="J1538" s="149"/>
      <c r="K1538" s="149"/>
      <c r="L1538" s="149"/>
      <c r="M1538" s="64"/>
      <c r="N1538" s="94"/>
      <c r="O1538" s="94"/>
      <c r="P1538" s="94"/>
      <c r="Q1538" s="94"/>
    </row>
    <row r="1539" spans="1:17" s="55" customFormat="1">
      <c r="A1539" s="149"/>
      <c r="B1539" s="149"/>
      <c r="C1539" s="149"/>
      <c r="D1539" s="149"/>
      <c r="E1539" s="65"/>
      <c r="F1539" s="149"/>
      <c r="G1539" s="149"/>
      <c r="H1539" s="64"/>
      <c r="I1539" s="149"/>
      <c r="J1539" s="149"/>
      <c r="K1539" s="149"/>
      <c r="L1539" s="149"/>
      <c r="M1539" s="64"/>
      <c r="N1539" s="94"/>
      <c r="O1539" s="94"/>
      <c r="P1539" s="94"/>
      <c r="Q1539" s="94"/>
    </row>
    <row r="1540" spans="1:17" s="55" customFormat="1">
      <c r="A1540" s="149"/>
      <c r="B1540" s="149"/>
      <c r="C1540" s="149"/>
      <c r="D1540" s="149"/>
      <c r="E1540" s="65"/>
      <c r="F1540" s="149"/>
      <c r="G1540" s="149"/>
      <c r="H1540" s="64"/>
      <c r="I1540" s="149"/>
      <c r="J1540" s="149"/>
      <c r="K1540" s="149"/>
      <c r="L1540" s="149"/>
      <c r="M1540" s="64"/>
      <c r="N1540" s="94"/>
      <c r="O1540" s="94"/>
      <c r="P1540" s="94"/>
      <c r="Q1540" s="94"/>
    </row>
    <row r="1541" spans="1:17" s="55" customFormat="1">
      <c r="A1541" s="149"/>
      <c r="B1541" s="149"/>
      <c r="C1541" s="149"/>
      <c r="D1541" s="149"/>
      <c r="E1541" s="65"/>
      <c r="F1541" s="149"/>
      <c r="G1541" s="149"/>
      <c r="H1541" s="64"/>
      <c r="I1541" s="149"/>
      <c r="J1541" s="149"/>
      <c r="K1541" s="149"/>
      <c r="L1541" s="149"/>
      <c r="M1541" s="64"/>
      <c r="N1541" s="94"/>
      <c r="O1541" s="94"/>
      <c r="P1541" s="94"/>
      <c r="Q1541" s="94"/>
    </row>
    <row r="1542" spans="1:17" s="55" customFormat="1">
      <c r="A1542" s="149"/>
      <c r="B1542" s="149"/>
      <c r="C1542" s="149"/>
      <c r="D1542" s="149"/>
      <c r="E1542" s="65"/>
      <c r="F1542" s="149"/>
      <c r="G1542" s="149"/>
      <c r="H1542" s="64"/>
      <c r="I1542" s="149"/>
      <c r="J1542" s="149"/>
      <c r="K1542" s="149"/>
      <c r="L1542" s="149"/>
      <c r="M1542" s="64"/>
      <c r="N1542" s="94"/>
      <c r="O1542" s="94"/>
      <c r="P1542" s="94"/>
      <c r="Q1542" s="94"/>
    </row>
    <row r="1543" spans="1:17" s="55" customFormat="1">
      <c r="A1543" s="149"/>
      <c r="B1543" s="149"/>
      <c r="C1543" s="149"/>
      <c r="D1543" s="149"/>
      <c r="E1543" s="65"/>
      <c r="F1543" s="149"/>
      <c r="G1543" s="149"/>
      <c r="H1543" s="64"/>
      <c r="I1543" s="149"/>
      <c r="J1543" s="149"/>
      <c r="K1543" s="149"/>
      <c r="L1543" s="149"/>
      <c r="M1543" s="64"/>
      <c r="N1543" s="94"/>
      <c r="O1543" s="94"/>
      <c r="P1543" s="94"/>
      <c r="Q1543" s="94"/>
    </row>
    <row r="1544" spans="1:17" s="55" customFormat="1">
      <c r="A1544" s="149"/>
      <c r="B1544" s="149"/>
      <c r="C1544" s="149"/>
      <c r="D1544" s="149"/>
      <c r="E1544" s="65"/>
      <c r="F1544" s="149"/>
      <c r="G1544" s="149"/>
      <c r="H1544" s="64"/>
      <c r="I1544" s="149"/>
      <c r="J1544" s="149"/>
      <c r="K1544" s="149"/>
      <c r="L1544" s="149"/>
      <c r="M1544" s="64"/>
      <c r="N1544" s="94"/>
      <c r="O1544" s="94"/>
      <c r="P1544" s="94"/>
      <c r="Q1544" s="94"/>
    </row>
    <row r="1545" spans="1:17" s="55" customFormat="1">
      <c r="A1545" s="149"/>
      <c r="B1545" s="149"/>
      <c r="C1545" s="149"/>
      <c r="D1545" s="149"/>
      <c r="E1545" s="65"/>
      <c r="F1545" s="149"/>
      <c r="G1545" s="149"/>
      <c r="H1545" s="64"/>
      <c r="I1545" s="149"/>
      <c r="J1545" s="149"/>
      <c r="K1545" s="149"/>
      <c r="L1545" s="149"/>
      <c r="M1545" s="64"/>
      <c r="N1545" s="94"/>
      <c r="O1545" s="94"/>
      <c r="P1545" s="94"/>
      <c r="Q1545" s="94"/>
    </row>
    <row r="1546" spans="1:17" s="55" customFormat="1">
      <c r="A1546" s="149"/>
      <c r="B1546" s="149"/>
      <c r="C1546" s="149"/>
      <c r="D1546" s="149"/>
      <c r="E1546" s="65"/>
      <c r="F1546" s="149"/>
      <c r="G1546" s="149"/>
      <c r="H1546" s="64"/>
      <c r="I1546" s="149"/>
      <c r="J1546" s="149"/>
      <c r="K1546" s="149"/>
      <c r="L1546" s="149"/>
      <c r="M1546" s="64"/>
      <c r="N1546" s="94"/>
      <c r="O1546" s="94"/>
      <c r="P1546" s="94"/>
      <c r="Q1546" s="94"/>
    </row>
    <row r="1547" spans="1:17" s="55" customFormat="1">
      <c r="A1547" s="149"/>
      <c r="B1547" s="149"/>
      <c r="C1547" s="149"/>
      <c r="D1547" s="149"/>
      <c r="E1547" s="65"/>
      <c r="F1547" s="149"/>
      <c r="G1547" s="149"/>
      <c r="H1547" s="64"/>
      <c r="I1547" s="149"/>
      <c r="J1547" s="149"/>
      <c r="K1547" s="149"/>
      <c r="L1547" s="149"/>
      <c r="M1547" s="64"/>
      <c r="N1547" s="94"/>
      <c r="O1547" s="94"/>
      <c r="P1547" s="94"/>
      <c r="Q1547" s="94"/>
    </row>
    <row r="1548" spans="1:17" s="55" customFormat="1">
      <c r="A1548" s="149"/>
      <c r="B1548" s="149"/>
      <c r="C1548" s="149"/>
      <c r="D1548" s="149"/>
      <c r="E1548" s="65"/>
      <c r="F1548" s="149"/>
      <c r="G1548" s="149"/>
      <c r="H1548" s="64"/>
      <c r="I1548" s="149"/>
      <c r="J1548" s="149"/>
      <c r="K1548" s="149"/>
      <c r="L1548" s="149"/>
      <c r="M1548" s="64"/>
      <c r="N1548" s="94"/>
      <c r="O1548" s="94"/>
      <c r="P1548" s="94"/>
      <c r="Q1548" s="94"/>
    </row>
    <row r="1549" spans="1:17" s="55" customFormat="1">
      <c r="A1549" s="149"/>
      <c r="B1549" s="149"/>
      <c r="C1549" s="149"/>
      <c r="D1549" s="149"/>
      <c r="E1549" s="65"/>
      <c r="F1549" s="149"/>
      <c r="G1549" s="149"/>
      <c r="H1549" s="64"/>
      <c r="I1549" s="149"/>
      <c r="J1549" s="149"/>
      <c r="K1549" s="149"/>
      <c r="L1549" s="149"/>
      <c r="M1549" s="64"/>
      <c r="N1549" s="94"/>
      <c r="O1549" s="94"/>
      <c r="P1549" s="94"/>
      <c r="Q1549" s="94"/>
    </row>
    <row r="1550" spans="1:17" s="55" customFormat="1">
      <c r="A1550" s="149"/>
      <c r="B1550" s="149"/>
      <c r="C1550" s="149"/>
      <c r="D1550" s="149"/>
      <c r="E1550" s="65"/>
      <c r="F1550" s="149"/>
      <c r="G1550" s="149"/>
      <c r="H1550" s="64"/>
      <c r="I1550" s="149"/>
      <c r="J1550" s="149"/>
      <c r="K1550" s="149"/>
      <c r="L1550" s="149"/>
      <c r="M1550" s="64"/>
      <c r="N1550" s="94"/>
      <c r="O1550" s="94"/>
      <c r="P1550" s="94"/>
      <c r="Q1550" s="94"/>
    </row>
    <row r="1551" spans="1:17" s="55" customFormat="1">
      <c r="A1551" s="149"/>
      <c r="B1551" s="149"/>
      <c r="C1551" s="149"/>
      <c r="D1551" s="149"/>
      <c r="E1551" s="65"/>
      <c r="F1551" s="149"/>
      <c r="G1551" s="149"/>
      <c r="H1551" s="64"/>
      <c r="I1551" s="149"/>
      <c r="J1551" s="149"/>
      <c r="K1551" s="149"/>
      <c r="L1551" s="149"/>
      <c r="M1551" s="64"/>
      <c r="N1551" s="94"/>
      <c r="O1551" s="94"/>
      <c r="P1551" s="94"/>
      <c r="Q1551" s="94"/>
    </row>
    <row r="1552" spans="1:17" s="55" customFormat="1">
      <c r="A1552" s="149"/>
      <c r="B1552" s="149"/>
      <c r="C1552" s="149"/>
      <c r="D1552" s="149"/>
      <c r="E1552" s="65"/>
      <c r="F1552" s="149"/>
      <c r="G1552" s="149"/>
      <c r="H1552" s="64"/>
      <c r="I1552" s="149"/>
      <c r="J1552" s="149"/>
      <c r="K1552" s="149"/>
      <c r="L1552" s="149"/>
      <c r="M1552" s="64"/>
      <c r="N1552" s="94"/>
      <c r="O1552" s="94"/>
      <c r="P1552" s="94"/>
      <c r="Q1552" s="94"/>
    </row>
    <row r="1553" spans="1:17" s="55" customFormat="1">
      <c r="A1553" s="149"/>
      <c r="B1553" s="149"/>
      <c r="C1553" s="149"/>
      <c r="D1553" s="149"/>
      <c r="E1553" s="65"/>
      <c r="F1553" s="149"/>
      <c r="G1553" s="149"/>
      <c r="H1553" s="64"/>
      <c r="I1553" s="149"/>
      <c r="J1553" s="149"/>
      <c r="K1553" s="149"/>
      <c r="L1553" s="149"/>
      <c r="M1553" s="64"/>
      <c r="N1553" s="94"/>
      <c r="O1553" s="94"/>
      <c r="P1553" s="94"/>
      <c r="Q1553" s="94"/>
    </row>
    <row r="1554" spans="1:17" s="55" customFormat="1">
      <c r="A1554" s="149"/>
      <c r="B1554" s="149"/>
      <c r="C1554" s="149"/>
      <c r="D1554" s="149"/>
      <c r="E1554" s="65"/>
      <c r="F1554" s="149"/>
      <c r="G1554" s="149"/>
      <c r="H1554" s="64"/>
      <c r="I1554" s="149"/>
      <c r="J1554" s="149"/>
      <c r="K1554" s="149"/>
      <c r="L1554" s="149"/>
      <c r="M1554" s="64"/>
      <c r="N1554" s="94"/>
      <c r="O1554" s="94"/>
      <c r="P1554" s="94"/>
      <c r="Q1554" s="94"/>
    </row>
    <row r="1555" spans="1:17" s="55" customFormat="1">
      <c r="A1555" s="149"/>
      <c r="B1555" s="149"/>
      <c r="C1555" s="149"/>
      <c r="D1555" s="149"/>
      <c r="E1555" s="65"/>
      <c r="F1555" s="149"/>
      <c r="G1555" s="149"/>
      <c r="H1555" s="64"/>
      <c r="I1555" s="149"/>
      <c r="J1555" s="149"/>
      <c r="K1555" s="149"/>
      <c r="L1555" s="149"/>
      <c r="M1555" s="64"/>
      <c r="N1555" s="94"/>
      <c r="O1555" s="94"/>
      <c r="P1555" s="94"/>
      <c r="Q1555" s="94"/>
    </row>
    <row r="1556" spans="1:17" s="55" customFormat="1">
      <c r="A1556" s="149"/>
      <c r="B1556" s="149"/>
      <c r="C1556" s="149"/>
      <c r="D1556" s="149"/>
      <c r="E1556" s="65"/>
      <c r="F1556" s="149"/>
      <c r="G1556" s="149"/>
      <c r="H1556" s="64"/>
      <c r="I1556" s="149"/>
      <c r="J1556" s="149"/>
      <c r="K1556" s="149"/>
      <c r="L1556" s="149"/>
      <c r="M1556" s="64"/>
      <c r="N1556" s="94"/>
      <c r="O1556" s="94"/>
      <c r="P1556" s="94"/>
      <c r="Q1556" s="94"/>
    </row>
    <row r="1557" spans="1:17" s="55" customFormat="1">
      <c r="A1557" s="149"/>
      <c r="B1557" s="149"/>
      <c r="C1557" s="149"/>
      <c r="D1557" s="149"/>
      <c r="E1557" s="65"/>
      <c r="F1557" s="149"/>
      <c r="G1557" s="149"/>
      <c r="H1557" s="64"/>
      <c r="I1557" s="149"/>
      <c r="J1557" s="149"/>
      <c r="K1557" s="149"/>
      <c r="L1557" s="149"/>
      <c r="M1557" s="64"/>
      <c r="N1557" s="94"/>
      <c r="O1557" s="94"/>
      <c r="P1557" s="94"/>
      <c r="Q1557" s="94"/>
    </row>
    <row r="1558" spans="1:17" s="55" customFormat="1">
      <c r="A1558" s="149"/>
      <c r="B1558" s="149"/>
      <c r="C1558" s="149"/>
      <c r="D1558" s="149"/>
      <c r="E1558" s="65"/>
      <c r="F1558" s="149"/>
      <c r="G1558" s="149"/>
      <c r="H1558" s="64"/>
      <c r="I1558" s="149"/>
      <c r="J1558" s="149"/>
      <c r="K1558" s="149"/>
      <c r="L1558" s="149"/>
      <c r="M1558" s="64"/>
      <c r="N1558" s="94"/>
      <c r="O1558" s="94"/>
      <c r="P1558" s="94"/>
      <c r="Q1558" s="94"/>
    </row>
    <row r="1559" spans="1:17" s="55" customFormat="1">
      <c r="A1559" s="149"/>
      <c r="B1559" s="149"/>
      <c r="C1559" s="149"/>
      <c r="D1559" s="149"/>
      <c r="E1559" s="65"/>
      <c r="F1559" s="149"/>
      <c r="G1559" s="149"/>
      <c r="H1559" s="64"/>
      <c r="I1559" s="149"/>
      <c r="J1559" s="149"/>
      <c r="K1559" s="149"/>
      <c r="L1559" s="149"/>
      <c r="M1559" s="64"/>
      <c r="N1559" s="94"/>
      <c r="O1559" s="94"/>
      <c r="P1559" s="94"/>
      <c r="Q1559" s="94"/>
    </row>
    <row r="1560" spans="1:17" s="55" customFormat="1">
      <c r="A1560" s="149"/>
      <c r="B1560" s="149"/>
      <c r="C1560" s="149"/>
      <c r="D1560" s="149"/>
      <c r="E1560" s="65"/>
      <c r="F1560" s="149"/>
      <c r="G1560" s="149"/>
      <c r="H1560" s="64"/>
      <c r="I1560" s="149"/>
      <c r="J1560" s="149"/>
      <c r="K1560" s="149"/>
      <c r="L1560" s="149"/>
      <c r="M1560" s="64"/>
      <c r="N1560" s="94"/>
      <c r="O1560" s="94"/>
      <c r="P1560" s="94"/>
      <c r="Q1560" s="94"/>
    </row>
    <row r="1561" spans="1:17" s="55" customFormat="1">
      <c r="A1561" s="149"/>
      <c r="B1561" s="149"/>
      <c r="C1561" s="149"/>
      <c r="D1561" s="149"/>
      <c r="E1561" s="65"/>
      <c r="F1561" s="149"/>
      <c r="G1561" s="149"/>
      <c r="H1561" s="64"/>
      <c r="I1561" s="149"/>
      <c r="J1561" s="149"/>
      <c r="K1561" s="149"/>
      <c r="L1561" s="149"/>
      <c r="M1561" s="64"/>
      <c r="N1561" s="94"/>
      <c r="O1561" s="94"/>
      <c r="P1561" s="94"/>
      <c r="Q1561" s="94"/>
    </row>
    <row r="1562" spans="1:17" s="55" customFormat="1">
      <c r="A1562" s="149"/>
      <c r="B1562" s="149"/>
      <c r="C1562" s="149"/>
      <c r="D1562" s="149"/>
      <c r="E1562" s="65"/>
      <c r="F1562" s="149"/>
      <c r="G1562" s="149"/>
      <c r="H1562" s="64"/>
      <c r="I1562" s="149"/>
      <c r="J1562" s="149"/>
      <c r="K1562" s="149"/>
      <c r="L1562" s="149"/>
      <c r="M1562" s="64"/>
      <c r="N1562" s="94"/>
      <c r="O1562" s="94"/>
      <c r="P1562" s="94"/>
      <c r="Q1562" s="94"/>
    </row>
    <row r="1563" spans="1:17" s="55" customFormat="1">
      <c r="A1563" s="149"/>
      <c r="B1563" s="149"/>
      <c r="C1563" s="149"/>
      <c r="D1563" s="149"/>
      <c r="E1563" s="65"/>
      <c r="F1563" s="149"/>
      <c r="G1563" s="149"/>
      <c r="H1563" s="64"/>
      <c r="I1563" s="149"/>
      <c r="J1563" s="149"/>
      <c r="K1563" s="149"/>
      <c r="L1563" s="149"/>
      <c r="M1563" s="64"/>
      <c r="N1563" s="94"/>
      <c r="O1563" s="94"/>
      <c r="P1563" s="94"/>
      <c r="Q1563" s="94"/>
    </row>
    <row r="1564" spans="1:17" s="55" customFormat="1">
      <c r="A1564" s="149"/>
      <c r="B1564" s="149"/>
      <c r="C1564" s="149"/>
      <c r="D1564" s="149"/>
      <c r="E1564" s="65"/>
      <c r="F1564" s="149"/>
      <c r="G1564" s="149"/>
      <c r="H1564" s="64"/>
      <c r="I1564" s="149"/>
      <c r="J1564" s="149"/>
      <c r="K1564" s="149"/>
      <c r="L1564" s="149"/>
      <c r="M1564" s="64"/>
      <c r="N1564" s="94"/>
      <c r="O1564" s="94"/>
      <c r="P1564" s="94"/>
      <c r="Q1564" s="94"/>
    </row>
    <row r="1565" spans="1:17" s="55" customFormat="1">
      <c r="A1565" s="149"/>
      <c r="B1565" s="149"/>
      <c r="C1565" s="149"/>
      <c r="D1565" s="149"/>
      <c r="E1565" s="65"/>
      <c r="F1565" s="149"/>
      <c r="G1565" s="149"/>
      <c r="H1565" s="64"/>
      <c r="I1565" s="149"/>
      <c r="J1565" s="149"/>
      <c r="K1565" s="149"/>
      <c r="L1565" s="149"/>
      <c r="M1565" s="64"/>
      <c r="N1565" s="94"/>
      <c r="O1565" s="94"/>
      <c r="P1565" s="94"/>
      <c r="Q1565" s="94"/>
    </row>
    <row r="1566" spans="1:17" s="55" customFormat="1">
      <c r="A1566" s="149"/>
      <c r="B1566" s="149"/>
      <c r="C1566" s="149"/>
      <c r="D1566" s="149"/>
      <c r="E1566" s="65"/>
      <c r="F1566" s="149"/>
      <c r="G1566" s="149"/>
      <c r="H1566" s="64"/>
      <c r="I1566" s="149"/>
      <c r="J1566" s="149"/>
      <c r="K1566" s="149"/>
      <c r="L1566" s="149"/>
      <c r="M1566" s="64"/>
      <c r="N1566" s="94"/>
      <c r="O1566" s="94"/>
      <c r="P1566" s="94"/>
      <c r="Q1566" s="94"/>
    </row>
    <row r="1567" spans="1:17" s="55" customFormat="1">
      <c r="A1567" s="149"/>
      <c r="B1567" s="149"/>
      <c r="C1567" s="149"/>
      <c r="D1567" s="149"/>
      <c r="E1567" s="65"/>
      <c r="F1567" s="149"/>
      <c r="G1567" s="149"/>
      <c r="H1567" s="64"/>
      <c r="I1567" s="149"/>
      <c r="J1567" s="149"/>
      <c r="K1567" s="149"/>
      <c r="L1567" s="149"/>
      <c r="M1567" s="64"/>
      <c r="N1567" s="94"/>
      <c r="O1567" s="94"/>
      <c r="P1567" s="94"/>
      <c r="Q1567" s="94"/>
    </row>
    <row r="1568" spans="1:17" s="55" customFormat="1">
      <c r="A1568" s="149"/>
      <c r="B1568" s="149"/>
      <c r="C1568" s="149"/>
      <c r="D1568" s="149"/>
      <c r="E1568" s="65"/>
      <c r="F1568" s="149"/>
      <c r="G1568" s="149"/>
      <c r="H1568" s="64"/>
      <c r="I1568" s="149"/>
      <c r="J1568" s="149"/>
      <c r="K1568" s="149"/>
      <c r="L1568" s="149"/>
      <c r="M1568" s="64"/>
      <c r="N1568" s="94"/>
      <c r="O1568" s="94"/>
      <c r="P1568" s="94"/>
      <c r="Q1568" s="94"/>
    </row>
    <row r="1569" spans="1:17" s="55" customFormat="1">
      <c r="A1569" s="149"/>
      <c r="B1569" s="149"/>
      <c r="C1569" s="149"/>
      <c r="D1569" s="149"/>
      <c r="E1569" s="65"/>
      <c r="F1569" s="149"/>
      <c r="G1569" s="149"/>
      <c r="H1569" s="64"/>
      <c r="I1569" s="149"/>
      <c r="J1569" s="149"/>
      <c r="K1569" s="149"/>
      <c r="L1569" s="149"/>
      <c r="M1569" s="64"/>
      <c r="N1569" s="94"/>
      <c r="O1569" s="94"/>
      <c r="P1569" s="94"/>
      <c r="Q1569" s="94"/>
    </row>
    <row r="1570" spans="1:17" s="55" customFormat="1">
      <c r="A1570" s="149"/>
      <c r="B1570" s="149"/>
      <c r="C1570" s="149"/>
      <c r="D1570" s="149"/>
      <c r="E1570" s="65"/>
      <c r="F1570" s="149"/>
      <c r="G1570" s="149"/>
      <c r="H1570" s="64"/>
      <c r="I1570" s="149"/>
      <c r="J1570" s="149"/>
      <c r="K1570" s="149"/>
      <c r="L1570" s="149"/>
      <c r="M1570" s="64"/>
      <c r="N1570" s="94"/>
      <c r="O1570" s="94"/>
      <c r="P1570" s="94"/>
      <c r="Q1570" s="94"/>
    </row>
    <row r="1571" spans="1:17" s="55" customFormat="1">
      <c r="A1571" s="149"/>
      <c r="B1571" s="149"/>
      <c r="C1571" s="149"/>
      <c r="D1571" s="149"/>
      <c r="E1571" s="65"/>
      <c r="F1571" s="149"/>
      <c r="G1571" s="149"/>
      <c r="H1571" s="64"/>
      <c r="I1571" s="149"/>
      <c r="J1571" s="149"/>
      <c r="K1571" s="149"/>
      <c r="L1571" s="149"/>
      <c r="M1571" s="64"/>
      <c r="N1571" s="94"/>
      <c r="O1571" s="94"/>
      <c r="P1571" s="94"/>
      <c r="Q1571" s="94"/>
    </row>
    <row r="1572" spans="1:17" s="55" customFormat="1">
      <c r="A1572" s="149"/>
      <c r="B1572" s="149"/>
      <c r="C1572" s="149"/>
      <c r="D1572" s="149"/>
      <c r="E1572" s="65"/>
      <c r="F1572" s="149"/>
      <c r="G1572" s="149"/>
      <c r="H1572" s="64"/>
      <c r="I1572" s="149"/>
      <c r="J1572" s="149"/>
      <c r="K1572" s="149"/>
      <c r="L1572" s="149"/>
      <c r="M1572" s="64"/>
      <c r="N1572" s="94"/>
      <c r="O1572" s="94"/>
      <c r="P1572" s="94"/>
      <c r="Q1572" s="94"/>
    </row>
    <row r="1573" spans="1:17" s="55" customFormat="1">
      <c r="A1573" s="149"/>
      <c r="B1573" s="149"/>
      <c r="C1573" s="149"/>
      <c r="D1573" s="149"/>
      <c r="E1573" s="65"/>
      <c r="F1573" s="149"/>
      <c r="G1573" s="149"/>
      <c r="H1573" s="64"/>
      <c r="I1573" s="149"/>
      <c r="J1573" s="149"/>
      <c r="K1573" s="149"/>
      <c r="L1573" s="149"/>
      <c r="M1573" s="64"/>
      <c r="N1573" s="94"/>
      <c r="O1573" s="94"/>
      <c r="P1573" s="94"/>
      <c r="Q1573" s="94"/>
    </row>
    <row r="1574" spans="1:17" s="55" customFormat="1">
      <c r="A1574" s="149"/>
      <c r="B1574" s="149"/>
      <c r="C1574" s="149"/>
      <c r="D1574" s="149"/>
      <c r="E1574" s="65"/>
      <c r="F1574" s="149"/>
      <c r="G1574" s="149"/>
      <c r="H1574" s="64"/>
      <c r="I1574" s="149"/>
      <c r="J1574" s="149"/>
      <c r="K1574" s="149"/>
      <c r="L1574" s="149"/>
      <c r="M1574" s="64"/>
      <c r="N1574" s="94"/>
      <c r="O1574" s="94"/>
      <c r="P1574" s="94"/>
      <c r="Q1574" s="94"/>
    </row>
    <row r="1575" spans="1:17" s="55" customFormat="1">
      <c r="A1575" s="149"/>
      <c r="B1575" s="149"/>
      <c r="C1575" s="149"/>
      <c r="D1575" s="149"/>
      <c r="E1575" s="65"/>
      <c r="F1575" s="149"/>
      <c r="G1575" s="149"/>
      <c r="H1575" s="64"/>
      <c r="I1575" s="149"/>
      <c r="J1575" s="149"/>
      <c r="K1575" s="149"/>
      <c r="L1575" s="149"/>
      <c r="M1575" s="64"/>
      <c r="N1575" s="94"/>
      <c r="O1575" s="94"/>
      <c r="P1575" s="94"/>
      <c r="Q1575" s="94"/>
    </row>
    <row r="1576" spans="1:17" s="55" customFormat="1">
      <c r="A1576" s="149"/>
      <c r="B1576" s="149"/>
      <c r="C1576" s="149"/>
      <c r="D1576" s="149"/>
      <c r="E1576" s="65"/>
      <c r="F1576" s="149"/>
      <c r="G1576" s="149"/>
      <c r="H1576" s="64"/>
      <c r="I1576" s="149"/>
      <c r="J1576" s="149"/>
      <c r="K1576" s="149"/>
      <c r="L1576" s="149"/>
      <c r="M1576" s="64"/>
      <c r="N1576" s="94"/>
      <c r="O1576" s="94"/>
      <c r="P1576" s="94"/>
      <c r="Q1576" s="94"/>
    </row>
    <row r="1577" spans="1:17" s="55" customFormat="1">
      <c r="A1577" s="149"/>
      <c r="B1577" s="149"/>
      <c r="C1577" s="149"/>
      <c r="D1577" s="149"/>
      <c r="E1577" s="65"/>
      <c r="F1577" s="149"/>
      <c r="G1577" s="149"/>
      <c r="H1577" s="64"/>
      <c r="I1577" s="149"/>
      <c r="J1577" s="149"/>
      <c r="K1577" s="149"/>
      <c r="L1577" s="149"/>
      <c r="M1577" s="64"/>
      <c r="N1577" s="94"/>
      <c r="O1577" s="94"/>
      <c r="P1577" s="94"/>
      <c r="Q1577" s="94"/>
    </row>
    <row r="1578" spans="1:17" s="55" customFormat="1">
      <c r="A1578" s="149"/>
      <c r="B1578" s="149"/>
      <c r="C1578" s="149"/>
      <c r="D1578" s="149"/>
      <c r="E1578" s="65"/>
      <c r="F1578" s="149"/>
      <c r="G1578" s="149"/>
      <c r="H1578" s="64"/>
      <c r="I1578" s="149"/>
      <c r="J1578" s="149"/>
      <c r="K1578" s="149"/>
      <c r="L1578" s="149"/>
      <c r="M1578" s="64"/>
      <c r="N1578" s="94"/>
      <c r="O1578" s="94"/>
      <c r="P1578" s="94"/>
      <c r="Q1578" s="94"/>
    </row>
    <row r="1579" spans="1:17" s="55" customFormat="1">
      <c r="A1579" s="149"/>
      <c r="B1579" s="149"/>
      <c r="C1579" s="149"/>
      <c r="D1579" s="149"/>
      <c r="E1579" s="65"/>
      <c r="F1579" s="149"/>
      <c r="G1579" s="149"/>
      <c r="H1579" s="64"/>
      <c r="I1579" s="149"/>
      <c r="J1579" s="149"/>
      <c r="K1579" s="149"/>
      <c r="L1579" s="149"/>
      <c r="M1579" s="64"/>
      <c r="N1579" s="94"/>
      <c r="O1579" s="94"/>
      <c r="P1579" s="94"/>
      <c r="Q1579" s="94"/>
    </row>
    <row r="1580" spans="1:17" s="55" customFormat="1">
      <c r="A1580" s="149"/>
      <c r="B1580" s="149"/>
      <c r="C1580" s="149"/>
      <c r="D1580" s="149"/>
      <c r="E1580" s="65"/>
      <c r="F1580" s="149"/>
      <c r="G1580" s="149"/>
      <c r="H1580" s="64"/>
      <c r="I1580" s="149"/>
      <c r="J1580" s="149"/>
      <c r="K1580" s="149"/>
      <c r="L1580" s="149"/>
      <c r="M1580" s="64"/>
      <c r="N1580" s="94"/>
      <c r="O1580" s="94"/>
      <c r="P1580" s="94"/>
      <c r="Q1580" s="94"/>
    </row>
    <row r="1581" spans="1:17" s="55" customFormat="1">
      <c r="A1581" s="149"/>
      <c r="B1581" s="149"/>
      <c r="C1581" s="149"/>
      <c r="D1581" s="149"/>
      <c r="E1581" s="65"/>
      <c r="F1581" s="149"/>
      <c r="G1581" s="149"/>
      <c r="H1581" s="64"/>
      <c r="I1581" s="149"/>
      <c r="J1581" s="149"/>
      <c r="K1581" s="149"/>
      <c r="L1581" s="149"/>
      <c r="M1581" s="64"/>
      <c r="N1581" s="94"/>
      <c r="O1581" s="94"/>
      <c r="P1581" s="94"/>
      <c r="Q1581" s="94"/>
    </row>
    <row r="1582" spans="1:17" s="55" customFormat="1">
      <c r="A1582" s="149"/>
      <c r="B1582" s="149"/>
      <c r="C1582" s="149"/>
      <c r="D1582" s="149"/>
      <c r="E1582" s="65"/>
      <c r="F1582" s="149"/>
      <c r="G1582" s="149"/>
      <c r="H1582" s="64"/>
      <c r="I1582" s="149"/>
      <c r="J1582" s="149"/>
      <c r="K1582" s="149"/>
      <c r="L1582" s="149"/>
      <c r="M1582" s="64"/>
      <c r="N1582" s="94"/>
      <c r="O1582" s="94"/>
      <c r="P1582" s="94"/>
      <c r="Q1582" s="94"/>
    </row>
    <row r="1583" spans="1:17" s="55" customFormat="1">
      <c r="A1583" s="149"/>
      <c r="B1583" s="149"/>
      <c r="C1583" s="149"/>
      <c r="D1583" s="149"/>
      <c r="E1583" s="65"/>
      <c r="F1583" s="149"/>
      <c r="G1583" s="149"/>
      <c r="H1583" s="64"/>
      <c r="I1583" s="149"/>
      <c r="J1583" s="149"/>
      <c r="K1583" s="149"/>
      <c r="L1583" s="149"/>
      <c r="M1583" s="64"/>
      <c r="N1583" s="94"/>
      <c r="O1583" s="94"/>
      <c r="P1583" s="94"/>
      <c r="Q1583" s="94"/>
    </row>
    <row r="1584" spans="1:17" s="55" customFormat="1">
      <c r="A1584" s="149"/>
      <c r="B1584" s="149"/>
      <c r="C1584" s="149"/>
      <c r="D1584" s="149"/>
      <c r="E1584" s="65"/>
      <c r="F1584" s="149"/>
      <c r="G1584" s="149"/>
      <c r="H1584" s="64"/>
      <c r="I1584" s="149"/>
      <c r="J1584" s="149"/>
      <c r="K1584" s="149"/>
      <c r="L1584" s="149"/>
      <c r="M1584" s="64"/>
      <c r="N1584" s="94"/>
      <c r="O1584" s="94"/>
      <c r="P1584" s="94"/>
      <c r="Q1584" s="94"/>
    </row>
    <row r="1585" spans="1:17" s="55" customFormat="1">
      <c r="A1585" s="149"/>
      <c r="B1585" s="149"/>
      <c r="C1585" s="149"/>
      <c r="D1585" s="149"/>
      <c r="E1585" s="65"/>
      <c r="F1585" s="149"/>
      <c r="G1585" s="149"/>
      <c r="H1585" s="64"/>
      <c r="I1585" s="149"/>
      <c r="J1585" s="149"/>
      <c r="K1585" s="149"/>
      <c r="L1585" s="149"/>
      <c r="M1585" s="64"/>
      <c r="N1585" s="94"/>
      <c r="O1585" s="94"/>
      <c r="P1585" s="94"/>
      <c r="Q1585" s="94"/>
    </row>
    <row r="1586" spans="1:17" s="55" customFormat="1">
      <c r="A1586" s="149"/>
      <c r="B1586" s="149"/>
      <c r="C1586" s="149"/>
      <c r="D1586" s="149"/>
      <c r="E1586" s="65"/>
      <c r="F1586" s="149"/>
      <c r="G1586" s="149"/>
      <c r="H1586" s="64"/>
      <c r="I1586" s="149"/>
      <c r="J1586" s="149"/>
      <c r="K1586" s="149"/>
      <c r="L1586" s="149"/>
      <c r="M1586" s="64"/>
      <c r="N1586" s="94"/>
      <c r="O1586" s="94"/>
      <c r="P1586" s="94"/>
      <c r="Q1586" s="94"/>
    </row>
    <row r="1587" spans="1:17" s="55" customFormat="1">
      <c r="A1587" s="149"/>
      <c r="B1587" s="149"/>
      <c r="C1587" s="149"/>
      <c r="D1587" s="149"/>
      <c r="E1587" s="65"/>
      <c r="F1587" s="149"/>
      <c r="G1587" s="149"/>
      <c r="H1587" s="64"/>
      <c r="I1587" s="149"/>
      <c r="J1587" s="149"/>
      <c r="K1587" s="149"/>
      <c r="L1587" s="149"/>
      <c r="M1587" s="64"/>
      <c r="N1587" s="94"/>
      <c r="O1587" s="94"/>
      <c r="P1587" s="94"/>
      <c r="Q1587" s="94"/>
    </row>
    <row r="1588" spans="1:17" s="55" customFormat="1">
      <c r="A1588" s="149"/>
      <c r="B1588" s="149"/>
      <c r="C1588" s="149"/>
      <c r="D1588" s="149"/>
      <c r="E1588" s="65"/>
      <c r="F1588" s="149"/>
      <c r="G1588" s="149"/>
      <c r="H1588" s="64"/>
      <c r="I1588" s="149"/>
      <c r="J1588" s="149"/>
      <c r="K1588" s="149"/>
      <c r="L1588" s="149"/>
      <c r="M1588" s="64"/>
      <c r="N1588" s="94"/>
      <c r="O1588" s="94"/>
      <c r="P1588" s="94"/>
      <c r="Q1588" s="94"/>
    </row>
    <row r="1589" spans="1:17" s="55" customFormat="1">
      <c r="A1589" s="149"/>
      <c r="B1589" s="149"/>
      <c r="C1589" s="149"/>
      <c r="D1589" s="149"/>
      <c r="E1589" s="65"/>
      <c r="F1589" s="149"/>
      <c r="G1589" s="149"/>
      <c r="H1589" s="64"/>
      <c r="I1589" s="149"/>
      <c r="J1589" s="149"/>
      <c r="K1589" s="149"/>
      <c r="L1589" s="149"/>
      <c r="M1589" s="64"/>
      <c r="N1589" s="94"/>
      <c r="O1589" s="94"/>
      <c r="P1589" s="94"/>
      <c r="Q1589" s="94"/>
    </row>
    <row r="1590" spans="1:17" s="55" customFormat="1">
      <c r="A1590" s="149"/>
      <c r="B1590" s="149"/>
      <c r="C1590" s="149"/>
      <c r="D1590" s="149"/>
      <c r="E1590" s="65"/>
      <c r="F1590" s="149"/>
      <c r="G1590" s="149"/>
      <c r="H1590" s="64"/>
      <c r="I1590" s="149"/>
      <c r="J1590" s="149"/>
      <c r="K1590" s="149"/>
      <c r="L1590" s="149"/>
      <c r="M1590" s="64"/>
      <c r="N1590" s="94"/>
      <c r="O1590" s="94"/>
      <c r="P1590" s="94"/>
      <c r="Q1590" s="94"/>
    </row>
    <row r="1591" spans="1:17" s="55" customFormat="1">
      <c r="A1591" s="149"/>
      <c r="B1591" s="149"/>
      <c r="C1591" s="149"/>
      <c r="D1591" s="149"/>
      <c r="E1591" s="65"/>
      <c r="F1591" s="149"/>
      <c r="G1591" s="149"/>
      <c r="H1591" s="64"/>
      <c r="I1591" s="149"/>
      <c r="J1591" s="149"/>
      <c r="K1591" s="149"/>
      <c r="L1591" s="149"/>
      <c r="M1591" s="64"/>
      <c r="N1591" s="94"/>
      <c r="O1591" s="94"/>
      <c r="P1591" s="94"/>
      <c r="Q1591" s="94"/>
    </row>
    <row r="1592" spans="1:17" s="55" customFormat="1">
      <c r="A1592" s="149"/>
      <c r="B1592" s="149"/>
      <c r="C1592" s="149"/>
      <c r="D1592" s="149"/>
      <c r="E1592" s="65"/>
      <c r="F1592" s="149"/>
      <c r="G1592" s="149"/>
      <c r="H1592" s="64"/>
      <c r="I1592" s="149"/>
      <c r="J1592" s="149"/>
      <c r="K1592" s="149"/>
      <c r="L1592" s="149"/>
      <c r="M1592" s="64"/>
      <c r="N1592" s="94"/>
      <c r="O1592" s="94"/>
      <c r="P1592" s="94"/>
      <c r="Q1592" s="94"/>
    </row>
    <row r="1593" spans="1:17" s="55" customFormat="1">
      <c r="A1593" s="149"/>
      <c r="B1593" s="149"/>
      <c r="C1593" s="149"/>
      <c r="D1593" s="149"/>
      <c r="E1593" s="65"/>
      <c r="F1593" s="149"/>
      <c r="G1593" s="149"/>
      <c r="H1593" s="64"/>
      <c r="I1593" s="149"/>
      <c r="J1593" s="149"/>
      <c r="K1593" s="149"/>
      <c r="L1593" s="149"/>
      <c r="M1593" s="64"/>
      <c r="N1593" s="94"/>
      <c r="O1593" s="94"/>
      <c r="P1593" s="94"/>
      <c r="Q1593" s="94"/>
    </row>
    <row r="1594" spans="1:17" s="55" customFormat="1">
      <c r="A1594" s="149"/>
      <c r="B1594" s="149"/>
      <c r="C1594" s="149"/>
      <c r="D1594" s="149"/>
      <c r="E1594" s="65"/>
      <c r="F1594" s="149"/>
      <c r="G1594" s="149"/>
      <c r="H1594" s="64"/>
      <c r="I1594" s="149"/>
      <c r="J1594" s="149"/>
      <c r="K1594" s="149"/>
      <c r="L1594" s="149"/>
      <c r="M1594" s="64"/>
      <c r="N1594" s="94"/>
      <c r="O1594" s="94"/>
      <c r="P1594" s="94"/>
      <c r="Q1594" s="94"/>
    </row>
    <row r="1595" spans="1:17" s="55" customFormat="1">
      <c r="A1595" s="149"/>
      <c r="B1595" s="149"/>
      <c r="C1595" s="149"/>
      <c r="D1595" s="149"/>
      <c r="E1595" s="65"/>
      <c r="F1595" s="149"/>
      <c r="G1595" s="149"/>
      <c r="H1595" s="64"/>
      <c r="I1595" s="149"/>
      <c r="J1595" s="149"/>
      <c r="K1595" s="149"/>
      <c r="L1595" s="149"/>
      <c r="M1595" s="64"/>
      <c r="N1595" s="94"/>
      <c r="O1595" s="94"/>
      <c r="P1595" s="94"/>
      <c r="Q1595" s="94"/>
    </row>
    <row r="1596" spans="1:17" s="55" customFormat="1">
      <c r="A1596" s="149"/>
      <c r="B1596" s="149"/>
      <c r="C1596" s="149"/>
      <c r="D1596" s="149"/>
      <c r="E1596" s="65"/>
      <c r="F1596" s="149"/>
      <c r="G1596" s="149"/>
      <c r="H1596" s="64"/>
      <c r="I1596" s="149"/>
      <c r="J1596" s="149"/>
      <c r="K1596" s="149"/>
      <c r="L1596" s="149"/>
      <c r="M1596" s="64"/>
      <c r="N1596" s="94"/>
      <c r="O1596" s="94"/>
      <c r="P1596" s="94"/>
      <c r="Q1596" s="94"/>
    </row>
    <row r="1597" spans="1:17" s="55" customFormat="1">
      <c r="A1597" s="149"/>
      <c r="B1597" s="149"/>
      <c r="C1597" s="149"/>
      <c r="D1597" s="149"/>
      <c r="E1597" s="65"/>
      <c r="F1597" s="149"/>
      <c r="G1597" s="149"/>
      <c r="H1597" s="64"/>
      <c r="I1597" s="149"/>
      <c r="J1597" s="149"/>
      <c r="K1597" s="149"/>
      <c r="L1597" s="149"/>
      <c r="M1597" s="64"/>
      <c r="N1597" s="94"/>
      <c r="O1597" s="94"/>
      <c r="P1597" s="94"/>
      <c r="Q1597" s="94"/>
    </row>
    <row r="1598" spans="1:17" s="55" customFormat="1">
      <c r="A1598" s="149"/>
      <c r="B1598" s="149"/>
      <c r="C1598" s="149"/>
      <c r="D1598" s="149"/>
      <c r="E1598" s="65"/>
      <c r="F1598" s="149"/>
      <c r="G1598" s="149"/>
      <c r="H1598" s="64"/>
      <c r="I1598" s="149"/>
      <c r="J1598" s="149"/>
      <c r="K1598" s="149"/>
      <c r="L1598" s="149"/>
      <c r="M1598" s="64"/>
      <c r="N1598" s="94"/>
      <c r="O1598" s="94"/>
      <c r="P1598" s="94"/>
      <c r="Q1598" s="94"/>
    </row>
    <row r="1599" spans="1:17" s="55" customFormat="1">
      <c r="A1599" s="149"/>
      <c r="B1599" s="149"/>
      <c r="C1599" s="149"/>
      <c r="D1599" s="149"/>
      <c r="E1599" s="65"/>
      <c r="F1599" s="149"/>
      <c r="G1599" s="149"/>
      <c r="H1599" s="64"/>
      <c r="I1599" s="149"/>
      <c r="J1599" s="149"/>
      <c r="K1599" s="149"/>
      <c r="L1599" s="149"/>
      <c r="M1599" s="64"/>
      <c r="N1599" s="94"/>
      <c r="O1599" s="94"/>
      <c r="P1599" s="94"/>
      <c r="Q1599" s="94"/>
    </row>
    <row r="1600" spans="1:17" s="55" customFormat="1">
      <c r="A1600" s="149"/>
      <c r="B1600" s="149"/>
      <c r="C1600" s="149"/>
      <c r="D1600" s="149"/>
      <c r="E1600" s="65"/>
      <c r="F1600" s="149"/>
      <c r="G1600" s="149"/>
      <c r="H1600" s="64"/>
      <c r="I1600" s="149"/>
      <c r="J1600" s="149"/>
      <c r="K1600" s="149"/>
      <c r="L1600" s="149"/>
      <c r="M1600" s="64"/>
      <c r="N1600" s="94"/>
      <c r="O1600" s="94"/>
      <c r="P1600" s="94"/>
      <c r="Q1600" s="94"/>
    </row>
    <row r="1601" spans="1:17" s="55" customFormat="1">
      <c r="A1601" s="149"/>
      <c r="B1601" s="149"/>
      <c r="C1601" s="149"/>
      <c r="D1601" s="149"/>
      <c r="E1601" s="65"/>
      <c r="F1601" s="149"/>
      <c r="G1601" s="149"/>
      <c r="H1601" s="64"/>
      <c r="I1601" s="149"/>
      <c r="J1601" s="149"/>
      <c r="K1601" s="149"/>
      <c r="L1601" s="149"/>
      <c r="M1601" s="64"/>
      <c r="N1601" s="94"/>
      <c r="O1601" s="94"/>
      <c r="P1601" s="94"/>
      <c r="Q1601" s="94"/>
    </row>
    <row r="1602" spans="1:17" s="55" customFormat="1">
      <c r="A1602" s="149"/>
      <c r="B1602" s="149"/>
      <c r="C1602" s="149"/>
      <c r="D1602" s="149"/>
      <c r="E1602" s="65"/>
      <c r="F1602" s="149"/>
      <c r="G1602" s="149"/>
      <c r="H1602" s="64"/>
      <c r="I1602" s="149"/>
      <c r="J1602" s="149"/>
      <c r="K1602" s="149"/>
      <c r="L1602" s="149"/>
      <c r="M1602" s="64"/>
      <c r="N1602" s="94"/>
      <c r="O1602" s="94"/>
      <c r="P1602" s="94"/>
      <c r="Q1602" s="94"/>
    </row>
    <row r="1603" spans="1:17" s="55" customFormat="1">
      <c r="A1603" s="149"/>
      <c r="B1603" s="149"/>
      <c r="C1603" s="149"/>
      <c r="D1603" s="149"/>
      <c r="E1603" s="65"/>
      <c r="F1603" s="149"/>
      <c r="G1603" s="149"/>
      <c r="H1603" s="64"/>
      <c r="I1603" s="149"/>
      <c r="J1603" s="149"/>
      <c r="K1603" s="149"/>
      <c r="L1603" s="149"/>
      <c r="M1603" s="64"/>
      <c r="N1603" s="94"/>
      <c r="O1603" s="94"/>
      <c r="P1603" s="94"/>
      <c r="Q1603" s="94"/>
    </row>
    <row r="1604" spans="1:17" s="55" customFormat="1">
      <c r="A1604" s="149"/>
      <c r="B1604" s="149"/>
      <c r="C1604" s="149"/>
      <c r="D1604" s="149"/>
      <c r="E1604" s="65"/>
      <c r="F1604" s="149"/>
      <c r="G1604" s="149"/>
      <c r="H1604" s="64"/>
      <c r="I1604" s="149"/>
      <c r="J1604" s="149"/>
      <c r="K1604" s="149"/>
      <c r="L1604" s="149"/>
      <c r="M1604" s="64"/>
      <c r="N1604" s="94"/>
      <c r="O1604" s="94"/>
      <c r="P1604" s="94"/>
      <c r="Q1604" s="94"/>
    </row>
    <row r="1605" spans="1:17" s="55" customFormat="1">
      <c r="A1605" s="149"/>
      <c r="B1605" s="149"/>
      <c r="C1605" s="149"/>
      <c r="D1605" s="149"/>
      <c r="E1605" s="65"/>
      <c r="F1605" s="149"/>
      <c r="G1605" s="149"/>
      <c r="H1605" s="64"/>
      <c r="I1605" s="149"/>
      <c r="J1605" s="149"/>
      <c r="K1605" s="149"/>
      <c r="L1605" s="149"/>
      <c r="M1605" s="64"/>
      <c r="N1605" s="94"/>
      <c r="O1605" s="94"/>
      <c r="P1605" s="94"/>
      <c r="Q1605" s="94"/>
    </row>
    <row r="1606" spans="1:17" s="55" customFormat="1">
      <c r="A1606" s="149"/>
      <c r="B1606" s="149"/>
      <c r="C1606" s="149"/>
      <c r="D1606" s="149"/>
      <c r="E1606" s="65"/>
      <c r="F1606" s="149"/>
      <c r="G1606" s="149"/>
      <c r="H1606" s="64"/>
      <c r="I1606" s="149"/>
      <c r="J1606" s="149"/>
      <c r="K1606" s="149"/>
      <c r="L1606" s="149"/>
      <c r="M1606" s="64"/>
      <c r="N1606" s="94"/>
      <c r="O1606" s="94"/>
      <c r="P1606" s="94"/>
      <c r="Q1606" s="94"/>
    </row>
    <row r="1607" spans="1:17" s="55" customFormat="1">
      <c r="A1607" s="149"/>
      <c r="B1607" s="149"/>
      <c r="C1607" s="149"/>
      <c r="D1607" s="149"/>
      <c r="E1607" s="65"/>
      <c r="F1607" s="149"/>
      <c r="G1607" s="149"/>
      <c r="H1607" s="64"/>
      <c r="I1607" s="149"/>
      <c r="J1607" s="149"/>
      <c r="K1607" s="149"/>
      <c r="L1607" s="149"/>
      <c r="M1607" s="64"/>
      <c r="N1607" s="94"/>
      <c r="O1607" s="94"/>
      <c r="P1607" s="94"/>
      <c r="Q1607" s="94"/>
    </row>
    <row r="1608" spans="1:17" s="55" customFormat="1">
      <c r="A1608" s="149"/>
      <c r="B1608" s="149"/>
      <c r="C1608" s="149"/>
      <c r="D1608" s="149"/>
      <c r="E1608" s="65"/>
      <c r="F1608" s="149"/>
      <c r="G1608" s="149"/>
      <c r="H1608" s="64"/>
      <c r="I1608" s="149"/>
      <c r="J1608" s="149"/>
      <c r="K1608" s="149"/>
      <c r="L1608" s="149"/>
      <c r="M1608" s="64"/>
      <c r="N1608" s="94"/>
      <c r="O1608" s="94"/>
      <c r="P1608" s="94"/>
      <c r="Q1608" s="94"/>
    </row>
    <row r="1609" spans="1:17" s="55" customFormat="1">
      <c r="A1609" s="149"/>
      <c r="B1609" s="149"/>
      <c r="C1609" s="149"/>
      <c r="D1609" s="149"/>
      <c r="E1609" s="65"/>
      <c r="F1609" s="149"/>
      <c r="G1609" s="149"/>
      <c r="H1609" s="64"/>
      <c r="I1609" s="149"/>
      <c r="J1609" s="149"/>
      <c r="K1609" s="149"/>
      <c r="L1609" s="149"/>
      <c r="M1609" s="64"/>
      <c r="N1609" s="94"/>
      <c r="O1609" s="94"/>
      <c r="P1609" s="94"/>
      <c r="Q1609" s="94"/>
    </row>
    <row r="1610" spans="1:17" s="55" customFormat="1">
      <c r="A1610" s="149"/>
      <c r="B1610" s="149"/>
      <c r="C1610" s="149"/>
      <c r="D1610" s="149"/>
      <c r="E1610" s="65"/>
      <c r="F1610" s="149"/>
      <c r="G1610" s="149"/>
      <c r="H1610" s="64"/>
      <c r="I1610" s="149"/>
      <c r="J1610" s="149"/>
      <c r="K1610" s="149"/>
      <c r="L1610" s="149"/>
      <c r="M1610" s="64"/>
      <c r="N1610" s="94"/>
      <c r="O1610" s="94"/>
      <c r="P1610" s="94"/>
      <c r="Q1610" s="94"/>
    </row>
    <row r="1611" spans="1:17" s="55" customFormat="1">
      <c r="A1611" s="149"/>
      <c r="B1611" s="149"/>
      <c r="C1611" s="149"/>
      <c r="D1611" s="149"/>
      <c r="E1611" s="65"/>
      <c r="F1611" s="149"/>
      <c r="G1611" s="149"/>
      <c r="H1611" s="64"/>
      <c r="I1611" s="149"/>
      <c r="J1611" s="149"/>
      <c r="K1611" s="149"/>
      <c r="L1611" s="149"/>
      <c r="M1611" s="64"/>
      <c r="N1611" s="94"/>
      <c r="O1611" s="94"/>
      <c r="P1611" s="94"/>
      <c r="Q1611" s="94"/>
    </row>
    <row r="1612" spans="1:17" s="55" customFormat="1">
      <c r="A1612" s="149"/>
      <c r="B1612" s="149"/>
      <c r="C1612" s="149"/>
      <c r="D1612" s="149"/>
      <c r="E1612" s="65"/>
      <c r="F1612" s="149"/>
      <c r="G1612" s="149"/>
      <c r="H1612" s="64"/>
      <c r="I1612" s="149"/>
      <c r="J1612" s="149"/>
      <c r="K1612" s="149"/>
      <c r="L1612" s="149"/>
      <c r="M1612" s="64"/>
      <c r="N1612" s="94"/>
      <c r="O1612" s="94"/>
      <c r="P1612" s="94"/>
      <c r="Q1612" s="94"/>
    </row>
    <row r="1613" spans="1:17" s="55" customFormat="1">
      <c r="A1613" s="149"/>
      <c r="B1613" s="149"/>
      <c r="C1613" s="149"/>
      <c r="D1613" s="149"/>
      <c r="E1613" s="65"/>
      <c r="F1613" s="149"/>
      <c r="G1613" s="149"/>
      <c r="H1613" s="64"/>
      <c r="I1613" s="149"/>
      <c r="J1613" s="149"/>
      <c r="K1613" s="149"/>
      <c r="L1613" s="149"/>
      <c r="M1613" s="64"/>
      <c r="N1613" s="94"/>
      <c r="O1613" s="94"/>
      <c r="P1613" s="94"/>
      <c r="Q1613" s="94"/>
    </row>
    <row r="1614" spans="1:17" s="55" customFormat="1">
      <c r="A1614" s="149"/>
      <c r="B1614" s="149"/>
      <c r="C1614" s="149"/>
      <c r="D1614" s="149"/>
      <c r="E1614" s="65"/>
      <c r="F1614" s="149"/>
      <c r="G1614" s="149"/>
      <c r="H1614" s="64"/>
      <c r="I1614" s="149"/>
      <c r="J1614" s="149"/>
      <c r="K1614" s="149"/>
      <c r="L1614" s="149"/>
      <c r="M1614" s="64"/>
      <c r="N1614" s="94"/>
      <c r="O1614" s="94"/>
      <c r="P1614" s="94"/>
      <c r="Q1614" s="94"/>
    </row>
    <row r="1615" spans="1:17" s="55" customFormat="1">
      <c r="A1615" s="149"/>
      <c r="B1615" s="149"/>
      <c r="C1615" s="149"/>
      <c r="D1615" s="149"/>
      <c r="E1615" s="65"/>
      <c r="F1615" s="149"/>
      <c r="G1615" s="149"/>
      <c r="H1615" s="64"/>
      <c r="I1615" s="149"/>
      <c r="J1615" s="149"/>
      <c r="K1615" s="149"/>
      <c r="L1615" s="149"/>
      <c r="M1615" s="64"/>
      <c r="N1615" s="94"/>
      <c r="O1615" s="94"/>
      <c r="P1615" s="94"/>
      <c r="Q1615" s="94"/>
    </row>
    <row r="1616" spans="1:17" s="55" customFormat="1">
      <c r="A1616" s="149"/>
      <c r="B1616" s="149"/>
      <c r="C1616" s="149"/>
      <c r="D1616" s="149"/>
      <c r="E1616" s="65"/>
      <c r="F1616" s="149"/>
      <c r="G1616" s="149"/>
      <c r="H1616" s="64"/>
      <c r="I1616" s="149"/>
      <c r="J1616" s="149"/>
      <c r="K1616" s="149"/>
      <c r="L1616" s="149"/>
      <c r="M1616" s="64"/>
      <c r="N1616" s="94"/>
      <c r="O1616" s="94"/>
      <c r="P1616" s="94"/>
      <c r="Q1616" s="94"/>
    </row>
    <row r="1617" spans="1:17" s="55" customFormat="1">
      <c r="A1617" s="149"/>
      <c r="B1617" s="149"/>
      <c r="C1617" s="149"/>
      <c r="D1617" s="149"/>
      <c r="E1617" s="65"/>
      <c r="F1617" s="149"/>
      <c r="G1617" s="149"/>
      <c r="H1617" s="64"/>
      <c r="I1617" s="149"/>
      <c r="J1617" s="149"/>
      <c r="K1617" s="149"/>
      <c r="L1617" s="149"/>
      <c r="M1617" s="64"/>
      <c r="N1617" s="94"/>
      <c r="O1617" s="94"/>
      <c r="P1617" s="94"/>
      <c r="Q1617" s="94"/>
    </row>
    <row r="1618" spans="1:17" s="55" customFormat="1">
      <c r="A1618" s="149"/>
      <c r="B1618" s="149"/>
      <c r="C1618" s="149"/>
      <c r="D1618" s="149"/>
      <c r="E1618" s="65"/>
      <c r="F1618" s="149"/>
      <c r="G1618" s="149"/>
      <c r="H1618" s="64"/>
      <c r="I1618" s="149"/>
      <c r="J1618" s="149"/>
      <c r="K1618" s="149"/>
      <c r="L1618" s="149"/>
      <c r="M1618" s="64"/>
      <c r="N1618" s="94"/>
      <c r="O1618" s="94"/>
      <c r="P1618" s="94"/>
      <c r="Q1618" s="94"/>
    </row>
    <row r="1619" spans="1:17" s="55" customFormat="1">
      <c r="A1619" s="149"/>
      <c r="B1619" s="149"/>
      <c r="C1619" s="149"/>
      <c r="D1619" s="149"/>
      <c r="E1619" s="65"/>
      <c r="F1619" s="149"/>
      <c r="G1619" s="149"/>
      <c r="H1619" s="64"/>
      <c r="I1619" s="149"/>
      <c r="J1619" s="149"/>
      <c r="K1619" s="149"/>
      <c r="L1619" s="149"/>
      <c r="M1619" s="64"/>
      <c r="N1619" s="94"/>
      <c r="O1619" s="94"/>
      <c r="P1619" s="94"/>
      <c r="Q1619" s="94"/>
    </row>
    <row r="1620" spans="1:17" s="55" customFormat="1">
      <c r="A1620" s="149"/>
      <c r="B1620" s="149"/>
      <c r="C1620" s="149"/>
      <c r="D1620" s="149"/>
      <c r="E1620" s="65"/>
      <c r="F1620" s="149"/>
      <c r="G1620" s="149"/>
      <c r="H1620" s="64"/>
      <c r="I1620" s="149"/>
      <c r="J1620" s="149"/>
      <c r="K1620" s="149"/>
      <c r="L1620" s="149"/>
      <c r="M1620" s="64"/>
      <c r="N1620" s="94"/>
      <c r="O1620" s="94"/>
      <c r="P1620" s="94"/>
      <c r="Q1620" s="94"/>
    </row>
    <row r="1621" spans="1:17" s="55" customFormat="1">
      <c r="A1621" s="149"/>
      <c r="B1621" s="149"/>
      <c r="C1621" s="149"/>
      <c r="D1621" s="149"/>
      <c r="E1621" s="65"/>
      <c r="F1621" s="149"/>
      <c r="G1621" s="149"/>
      <c r="H1621" s="64"/>
      <c r="I1621" s="149"/>
      <c r="J1621" s="149"/>
      <c r="K1621" s="149"/>
      <c r="L1621" s="149"/>
      <c r="M1621" s="64"/>
      <c r="N1621" s="94"/>
      <c r="O1621" s="94"/>
      <c r="P1621" s="94"/>
      <c r="Q1621" s="94"/>
    </row>
    <row r="1622" spans="1:17" s="55" customFormat="1">
      <c r="A1622" s="149"/>
      <c r="B1622" s="149"/>
      <c r="C1622" s="149"/>
      <c r="D1622" s="149"/>
      <c r="E1622" s="65"/>
      <c r="F1622" s="149"/>
      <c r="G1622" s="149"/>
      <c r="H1622" s="64"/>
      <c r="I1622" s="149"/>
      <c r="J1622" s="149"/>
      <c r="K1622" s="149"/>
      <c r="L1622" s="149"/>
      <c r="M1622" s="64"/>
      <c r="N1622" s="94"/>
      <c r="O1622" s="94"/>
      <c r="P1622" s="94"/>
      <c r="Q1622" s="94"/>
    </row>
    <row r="1623" spans="1:17" s="55" customFormat="1">
      <c r="A1623" s="149"/>
      <c r="B1623" s="149"/>
      <c r="C1623" s="149"/>
      <c r="D1623" s="149"/>
      <c r="E1623" s="65"/>
      <c r="F1623" s="149"/>
      <c r="G1623" s="149"/>
      <c r="H1623" s="64"/>
      <c r="I1623" s="149"/>
      <c r="J1623" s="149"/>
      <c r="K1623" s="149"/>
      <c r="L1623" s="149"/>
      <c r="M1623" s="64"/>
      <c r="N1623" s="94"/>
      <c r="O1623" s="94"/>
      <c r="P1623" s="94"/>
      <c r="Q1623" s="94"/>
    </row>
    <row r="1624" spans="1:17" s="55" customFormat="1">
      <c r="A1624" s="149"/>
      <c r="B1624" s="149"/>
      <c r="C1624" s="149"/>
      <c r="D1624" s="149"/>
      <c r="E1624" s="65"/>
      <c r="F1624" s="149"/>
      <c r="G1624" s="149"/>
      <c r="H1624" s="64"/>
      <c r="I1624" s="149"/>
      <c r="J1624" s="149"/>
      <c r="K1624" s="149"/>
      <c r="L1624" s="149"/>
      <c r="M1624" s="64"/>
      <c r="N1624" s="94"/>
      <c r="O1624" s="94"/>
      <c r="P1624" s="94"/>
      <c r="Q1624" s="94"/>
    </row>
    <row r="1625" spans="1:17" s="55" customFormat="1">
      <c r="A1625" s="149"/>
      <c r="B1625" s="149"/>
      <c r="C1625" s="149"/>
      <c r="D1625" s="149"/>
      <c r="E1625" s="65"/>
      <c r="F1625" s="149"/>
      <c r="G1625" s="149"/>
      <c r="H1625" s="64"/>
      <c r="I1625" s="149"/>
      <c r="J1625" s="149"/>
      <c r="K1625" s="149"/>
      <c r="L1625" s="149"/>
      <c r="M1625" s="64"/>
      <c r="N1625" s="94"/>
      <c r="O1625" s="94"/>
      <c r="P1625" s="94"/>
      <c r="Q1625" s="94"/>
    </row>
    <row r="1626" spans="1:17" s="55" customFormat="1">
      <c r="A1626" s="149"/>
      <c r="B1626" s="149"/>
      <c r="C1626" s="149"/>
      <c r="D1626" s="149"/>
      <c r="E1626" s="65"/>
      <c r="F1626" s="149"/>
      <c r="G1626" s="149"/>
      <c r="H1626" s="64"/>
      <c r="I1626" s="149"/>
      <c r="J1626" s="149"/>
      <c r="K1626" s="149"/>
      <c r="L1626" s="149"/>
      <c r="M1626" s="64"/>
      <c r="N1626" s="94"/>
      <c r="O1626" s="94"/>
      <c r="P1626" s="94"/>
      <c r="Q1626" s="94"/>
    </row>
    <row r="1627" spans="1:17" s="55" customFormat="1">
      <c r="A1627" s="149"/>
      <c r="B1627" s="149"/>
      <c r="C1627" s="149"/>
      <c r="D1627" s="149"/>
      <c r="E1627" s="65"/>
      <c r="F1627" s="149"/>
      <c r="G1627" s="149"/>
      <c r="H1627" s="64"/>
      <c r="I1627" s="149"/>
      <c r="J1627" s="149"/>
      <c r="K1627" s="149"/>
      <c r="L1627" s="149"/>
      <c r="M1627" s="64"/>
      <c r="N1627" s="94"/>
      <c r="O1627" s="94"/>
      <c r="P1627" s="94"/>
      <c r="Q1627" s="94"/>
    </row>
    <row r="1628" spans="1:17" s="55" customFormat="1">
      <c r="A1628" s="149"/>
      <c r="B1628" s="149"/>
      <c r="C1628" s="149"/>
      <c r="D1628" s="149"/>
      <c r="E1628" s="65"/>
      <c r="F1628" s="149"/>
      <c r="G1628" s="149"/>
      <c r="H1628" s="64"/>
      <c r="I1628" s="149"/>
      <c r="J1628" s="149"/>
      <c r="K1628" s="149"/>
      <c r="L1628" s="149"/>
      <c r="M1628" s="64"/>
      <c r="N1628" s="94"/>
      <c r="O1628" s="94"/>
      <c r="P1628" s="94"/>
      <c r="Q1628" s="94"/>
    </row>
    <row r="1629" spans="1:17" s="55" customFormat="1">
      <c r="A1629" s="149"/>
      <c r="B1629" s="149"/>
      <c r="C1629" s="149"/>
      <c r="D1629" s="149"/>
      <c r="E1629" s="65"/>
      <c r="F1629" s="149"/>
      <c r="G1629" s="149"/>
      <c r="H1629" s="64"/>
      <c r="I1629" s="149"/>
      <c r="J1629" s="149"/>
      <c r="K1629" s="149"/>
      <c r="L1629" s="149"/>
      <c r="M1629" s="64"/>
      <c r="N1629" s="94"/>
      <c r="O1629" s="94"/>
      <c r="P1629" s="94"/>
      <c r="Q1629" s="94"/>
    </row>
    <row r="1630" spans="1:17" s="55" customFormat="1">
      <c r="A1630" s="149"/>
      <c r="B1630" s="149"/>
      <c r="C1630" s="149"/>
      <c r="D1630" s="149"/>
      <c r="E1630" s="65"/>
      <c r="F1630" s="149"/>
      <c r="G1630" s="149"/>
      <c r="H1630" s="64"/>
      <c r="I1630" s="149"/>
      <c r="J1630" s="149"/>
      <c r="K1630" s="149"/>
      <c r="L1630" s="149"/>
      <c r="M1630" s="64"/>
      <c r="N1630" s="94"/>
      <c r="O1630" s="94"/>
      <c r="P1630" s="94"/>
      <c r="Q1630" s="94"/>
    </row>
    <row r="1631" spans="1:17" s="55" customFormat="1">
      <c r="A1631" s="149"/>
      <c r="B1631" s="149"/>
      <c r="C1631" s="149"/>
      <c r="D1631" s="149"/>
      <c r="E1631" s="65"/>
      <c r="F1631" s="149"/>
      <c r="G1631" s="149"/>
      <c r="H1631" s="64"/>
      <c r="I1631" s="149"/>
      <c r="J1631" s="149"/>
      <c r="K1631" s="149"/>
      <c r="L1631" s="149"/>
      <c r="M1631" s="64"/>
      <c r="N1631" s="94"/>
      <c r="O1631" s="94"/>
      <c r="P1631" s="94"/>
      <c r="Q1631" s="94"/>
    </row>
    <row r="1632" spans="1:17" s="55" customFormat="1">
      <c r="A1632" s="149"/>
      <c r="B1632" s="149"/>
      <c r="C1632" s="149"/>
      <c r="D1632" s="149"/>
      <c r="E1632" s="65"/>
      <c r="F1632" s="149"/>
      <c r="G1632" s="149"/>
      <c r="H1632" s="64"/>
      <c r="I1632" s="149"/>
      <c r="J1632" s="149"/>
      <c r="K1632" s="149"/>
      <c r="L1632" s="149"/>
      <c r="M1632" s="64"/>
      <c r="N1632" s="94"/>
      <c r="O1632" s="94"/>
      <c r="P1632" s="94"/>
      <c r="Q1632" s="94"/>
    </row>
    <row r="1633" spans="1:17" s="55" customFormat="1">
      <c r="A1633" s="149"/>
      <c r="B1633" s="149"/>
      <c r="C1633" s="149"/>
      <c r="D1633" s="149"/>
      <c r="E1633" s="65"/>
      <c r="F1633" s="149"/>
      <c r="G1633" s="149"/>
      <c r="H1633" s="64"/>
      <c r="I1633" s="149"/>
      <c r="J1633" s="149"/>
      <c r="K1633" s="149"/>
      <c r="L1633" s="149"/>
      <c r="M1633" s="64"/>
      <c r="N1633" s="94"/>
      <c r="O1633" s="94"/>
      <c r="P1633" s="94"/>
      <c r="Q1633" s="94"/>
    </row>
    <row r="1634" spans="1:17" s="55" customFormat="1">
      <c r="A1634" s="149"/>
      <c r="B1634" s="149"/>
      <c r="C1634" s="149"/>
      <c r="D1634" s="149"/>
      <c r="E1634" s="65"/>
      <c r="F1634" s="149"/>
      <c r="G1634" s="149"/>
      <c r="H1634" s="64"/>
      <c r="I1634" s="149"/>
      <c r="J1634" s="149"/>
      <c r="K1634" s="149"/>
      <c r="L1634" s="149"/>
      <c r="M1634" s="64"/>
      <c r="N1634" s="94"/>
      <c r="O1634" s="94"/>
      <c r="P1634" s="94"/>
      <c r="Q1634" s="94"/>
    </row>
    <row r="1635" spans="1:17" s="55" customFormat="1">
      <c r="A1635" s="149"/>
      <c r="B1635" s="149"/>
      <c r="C1635" s="149"/>
      <c r="D1635" s="149"/>
      <c r="E1635" s="65"/>
      <c r="F1635" s="149"/>
      <c r="G1635" s="149"/>
      <c r="H1635" s="64"/>
      <c r="I1635" s="149"/>
      <c r="J1635" s="149"/>
      <c r="K1635" s="149"/>
      <c r="L1635" s="149"/>
      <c r="M1635" s="64"/>
      <c r="N1635" s="94"/>
      <c r="O1635" s="94"/>
      <c r="P1635" s="94"/>
      <c r="Q1635" s="94"/>
    </row>
    <row r="1636" spans="1:17" s="55" customFormat="1">
      <c r="A1636" s="149"/>
      <c r="B1636" s="149"/>
      <c r="C1636" s="149"/>
      <c r="D1636" s="149"/>
      <c r="E1636" s="65"/>
      <c r="F1636" s="149"/>
      <c r="G1636" s="149"/>
      <c r="H1636" s="64"/>
      <c r="I1636" s="149"/>
      <c r="J1636" s="149"/>
      <c r="K1636" s="149"/>
      <c r="L1636" s="149"/>
      <c r="M1636" s="64"/>
      <c r="N1636" s="94"/>
      <c r="O1636" s="94"/>
      <c r="P1636" s="94"/>
      <c r="Q1636" s="94"/>
    </row>
    <row r="1637" spans="1:17" s="55" customFormat="1">
      <c r="A1637" s="149"/>
      <c r="B1637" s="149"/>
      <c r="C1637" s="149"/>
      <c r="D1637" s="149"/>
      <c r="E1637" s="65"/>
      <c r="F1637" s="149"/>
      <c r="G1637" s="149"/>
      <c r="H1637" s="64"/>
      <c r="I1637" s="149"/>
      <c r="J1637" s="149"/>
      <c r="K1637" s="149"/>
      <c r="L1637" s="149"/>
      <c r="M1637" s="64"/>
      <c r="N1637" s="94"/>
      <c r="O1637" s="94"/>
      <c r="P1637" s="94"/>
      <c r="Q1637" s="94"/>
    </row>
    <row r="1638" spans="1:17" s="55" customFormat="1">
      <c r="A1638" s="149"/>
      <c r="B1638" s="149"/>
      <c r="C1638" s="149"/>
      <c r="D1638" s="149"/>
      <c r="E1638" s="65"/>
      <c r="F1638" s="149"/>
      <c r="G1638" s="149"/>
      <c r="H1638" s="64"/>
      <c r="I1638" s="149"/>
      <c r="J1638" s="149"/>
      <c r="K1638" s="149"/>
      <c r="L1638" s="149"/>
      <c r="M1638" s="64"/>
      <c r="N1638" s="94"/>
      <c r="O1638" s="94"/>
      <c r="P1638" s="94"/>
      <c r="Q1638" s="94"/>
    </row>
    <row r="1639" spans="1:17" s="55" customFormat="1">
      <c r="A1639" s="149"/>
      <c r="B1639" s="149"/>
      <c r="C1639" s="149"/>
      <c r="D1639" s="149"/>
      <c r="E1639" s="65"/>
      <c r="F1639" s="149"/>
      <c r="G1639" s="149"/>
      <c r="H1639" s="64"/>
      <c r="I1639" s="149"/>
      <c r="J1639" s="149"/>
      <c r="K1639" s="149"/>
      <c r="L1639" s="149"/>
      <c r="M1639" s="64"/>
      <c r="N1639" s="94"/>
      <c r="O1639" s="94"/>
      <c r="P1639" s="94"/>
      <c r="Q1639" s="94"/>
    </row>
    <row r="1640" spans="1:17" s="55" customFormat="1">
      <c r="A1640" s="149"/>
      <c r="B1640" s="149"/>
      <c r="C1640" s="149"/>
      <c r="D1640" s="149"/>
      <c r="E1640" s="65"/>
      <c r="F1640" s="149"/>
      <c r="G1640" s="149"/>
      <c r="H1640" s="64"/>
      <c r="I1640" s="149"/>
      <c r="J1640" s="149"/>
      <c r="K1640" s="149"/>
      <c r="L1640" s="149"/>
      <c r="M1640" s="64"/>
      <c r="N1640" s="94"/>
      <c r="O1640" s="94"/>
      <c r="P1640" s="94"/>
      <c r="Q1640" s="94"/>
    </row>
    <row r="1641" spans="1:17" s="55" customFormat="1">
      <c r="A1641" s="149"/>
      <c r="B1641" s="149"/>
      <c r="C1641" s="149"/>
      <c r="D1641" s="149"/>
      <c r="E1641" s="65"/>
      <c r="F1641" s="149"/>
      <c r="G1641" s="149"/>
      <c r="H1641" s="64"/>
      <c r="I1641" s="149"/>
      <c r="J1641" s="149"/>
      <c r="K1641" s="149"/>
      <c r="L1641" s="149"/>
      <c r="M1641" s="64"/>
      <c r="N1641" s="94"/>
      <c r="O1641" s="94"/>
      <c r="P1641" s="94"/>
      <c r="Q1641" s="94"/>
    </row>
    <row r="1642" spans="1:17" s="55" customFormat="1">
      <c r="A1642" s="149"/>
      <c r="B1642" s="149"/>
      <c r="C1642" s="149"/>
      <c r="D1642" s="149"/>
      <c r="E1642" s="65"/>
      <c r="F1642" s="149"/>
      <c r="G1642" s="149"/>
      <c r="H1642" s="64"/>
      <c r="I1642" s="149"/>
      <c r="J1642" s="149"/>
      <c r="K1642" s="149"/>
      <c r="L1642" s="149"/>
      <c r="M1642" s="64"/>
      <c r="N1642" s="94"/>
      <c r="O1642" s="94"/>
      <c r="P1642" s="94"/>
      <c r="Q1642" s="94"/>
    </row>
    <row r="1643" spans="1:17" s="55" customFormat="1">
      <c r="A1643" s="149"/>
      <c r="B1643" s="149"/>
      <c r="C1643" s="149"/>
      <c r="D1643" s="149"/>
      <c r="E1643" s="65"/>
      <c r="F1643" s="149"/>
      <c r="G1643" s="149"/>
      <c r="H1643" s="64"/>
      <c r="I1643" s="149"/>
      <c r="J1643" s="149"/>
      <c r="K1643" s="149"/>
      <c r="L1643" s="149"/>
      <c r="M1643" s="64"/>
      <c r="N1643" s="94"/>
      <c r="O1643" s="94"/>
      <c r="P1643" s="94"/>
      <c r="Q1643" s="94"/>
    </row>
    <row r="1644" spans="1:17" s="55" customFormat="1">
      <c r="A1644" s="149"/>
      <c r="B1644" s="149"/>
      <c r="C1644" s="149"/>
      <c r="D1644" s="149"/>
      <c r="E1644" s="65"/>
      <c r="F1644" s="149"/>
      <c r="G1644" s="149"/>
      <c r="H1644" s="64"/>
      <c r="I1644" s="149"/>
      <c r="J1644" s="149"/>
      <c r="K1644" s="149"/>
      <c r="L1644" s="149"/>
      <c r="M1644" s="64"/>
      <c r="N1644" s="94"/>
      <c r="O1644" s="94"/>
      <c r="P1644" s="94"/>
      <c r="Q1644" s="94"/>
    </row>
    <row r="1645" spans="1:17" s="55" customFormat="1">
      <c r="A1645" s="149"/>
      <c r="B1645" s="149"/>
      <c r="C1645" s="149"/>
      <c r="D1645" s="149"/>
      <c r="E1645" s="65"/>
      <c r="F1645" s="149"/>
      <c r="G1645" s="149"/>
      <c r="H1645" s="64"/>
      <c r="I1645" s="149"/>
      <c r="J1645" s="149"/>
      <c r="K1645" s="149"/>
      <c r="L1645" s="149"/>
      <c r="M1645" s="64"/>
      <c r="N1645" s="94"/>
      <c r="O1645" s="94"/>
      <c r="P1645" s="94"/>
      <c r="Q1645" s="94"/>
    </row>
    <row r="1646" spans="1:17" s="55" customFormat="1">
      <c r="A1646" s="149"/>
      <c r="B1646" s="149"/>
      <c r="C1646" s="149"/>
      <c r="D1646" s="149"/>
      <c r="E1646" s="65"/>
      <c r="F1646" s="149"/>
      <c r="G1646" s="149"/>
      <c r="H1646" s="64"/>
      <c r="I1646" s="149"/>
      <c r="J1646" s="149"/>
      <c r="K1646" s="149"/>
      <c r="L1646" s="149"/>
      <c r="M1646" s="64"/>
      <c r="N1646" s="94"/>
      <c r="O1646" s="94"/>
      <c r="P1646" s="94"/>
      <c r="Q1646" s="94"/>
    </row>
    <row r="1647" spans="1:17" s="55" customFormat="1">
      <c r="A1647" s="149"/>
      <c r="B1647" s="149"/>
      <c r="C1647" s="149"/>
      <c r="D1647" s="149"/>
      <c r="E1647" s="65"/>
      <c r="F1647" s="149"/>
      <c r="G1647" s="149"/>
      <c r="H1647" s="64"/>
      <c r="I1647" s="149"/>
      <c r="J1647" s="149"/>
      <c r="K1647" s="149"/>
      <c r="L1647" s="149"/>
      <c r="M1647" s="64"/>
      <c r="N1647" s="94"/>
      <c r="O1647" s="94"/>
      <c r="P1647" s="94"/>
      <c r="Q1647" s="94"/>
    </row>
    <row r="1648" spans="1:17" s="55" customFormat="1">
      <c r="A1648" s="149"/>
      <c r="B1648" s="149"/>
      <c r="C1648" s="149"/>
      <c r="D1648" s="149"/>
      <c r="E1648" s="65"/>
      <c r="F1648" s="149"/>
      <c r="G1648" s="149"/>
      <c r="H1648" s="64"/>
      <c r="I1648" s="149"/>
      <c r="J1648" s="149"/>
      <c r="K1648" s="149"/>
      <c r="L1648" s="149"/>
      <c r="M1648" s="64"/>
      <c r="N1648" s="94"/>
      <c r="O1648" s="94"/>
      <c r="P1648" s="94"/>
      <c r="Q1648" s="94"/>
    </row>
    <row r="1649" spans="1:17" s="55" customFormat="1">
      <c r="A1649" s="149"/>
      <c r="B1649" s="149"/>
      <c r="C1649" s="149"/>
      <c r="D1649" s="149"/>
      <c r="E1649" s="65"/>
      <c r="F1649" s="149"/>
      <c r="G1649" s="149"/>
      <c r="H1649" s="64"/>
      <c r="I1649" s="149"/>
      <c r="J1649" s="149"/>
      <c r="K1649" s="149"/>
      <c r="L1649" s="149"/>
      <c r="M1649" s="64"/>
      <c r="N1649" s="94"/>
      <c r="O1649" s="94"/>
      <c r="P1649" s="94"/>
      <c r="Q1649" s="94"/>
    </row>
    <row r="1650" spans="1:17" s="55" customFormat="1">
      <c r="A1650" s="149"/>
      <c r="B1650" s="149"/>
      <c r="C1650" s="149"/>
      <c r="D1650" s="149"/>
      <c r="E1650" s="65"/>
      <c r="F1650" s="149"/>
      <c r="G1650" s="149"/>
      <c r="H1650" s="64"/>
      <c r="I1650" s="149"/>
      <c r="J1650" s="149"/>
      <c r="K1650" s="149"/>
      <c r="L1650" s="149"/>
      <c r="M1650" s="64"/>
      <c r="N1650" s="94"/>
      <c r="O1650" s="94"/>
      <c r="P1650" s="94"/>
      <c r="Q1650" s="94"/>
    </row>
    <row r="1651" spans="1:17" s="55" customFormat="1">
      <c r="A1651" s="149"/>
      <c r="B1651" s="149"/>
      <c r="C1651" s="149"/>
      <c r="D1651" s="149"/>
      <c r="E1651" s="65"/>
      <c r="F1651" s="149"/>
      <c r="G1651" s="149"/>
      <c r="H1651" s="64"/>
      <c r="I1651" s="149"/>
      <c r="J1651" s="149"/>
      <c r="K1651" s="149"/>
      <c r="L1651" s="149"/>
      <c r="M1651" s="64"/>
      <c r="N1651" s="94"/>
      <c r="O1651" s="94"/>
      <c r="P1651" s="94"/>
      <c r="Q1651" s="94"/>
    </row>
    <row r="1652" spans="1:17" s="55" customFormat="1">
      <c r="A1652" s="149"/>
      <c r="B1652" s="149"/>
      <c r="C1652" s="149"/>
      <c r="D1652" s="149"/>
      <c r="E1652" s="65"/>
      <c r="F1652" s="149"/>
      <c r="G1652" s="149"/>
      <c r="H1652" s="64"/>
      <c r="I1652" s="149"/>
      <c r="J1652" s="149"/>
      <c r="K1652" s="149"/>
      <c r="L1652" s="149"/>
      <c r="M1652" s="64"/>
      <c r="N1652" s="94"/>
      <c r="O1652" s="94"/>
      <c r="P1652" s="94"/>
      <c r="Q1652" s="94"/>
    </row>
    <row r="1653" spans="1:17" s="55" customFormat="1">
      <c r="A1653" s="149"/>
      <c r="B1653" s="149"/>
      <c r="C1653" s="149"/>
      <c r="D1653" s="149"/>
      <c r="E1653" s="65"/>
      <c r="F1653" s="149"/>
      <c r="G1653" s="149"/>
      <c r="H1653" s="64"/>
      <c r="I1653" s="149"/>
      <c r="J1653" s="149"/>
      <c r="K1653" s="149"/>
      <c r="L1653" s="149"/>
      <c r="M1653" s="64"/>
      <c r="N1653" s="94"/>
      <c r="O1653" s="94"/>
      <c r="P1653" s="94"/>
      <c r="Q1653" s="94"/>
    </row>
    <row r="1654" spans="1:17" s="55" customFormat="1">
      <c r="A1654" s="149"/>
      <c r="B1654" s="149"/>
      <c r="C1654" s="149"/>
      <c r="D1654" s="149"/>
      <c r="E1654" s="65"/>
      <c r="F1654" s="149"/>
      <c r="G1654" s="149"/>
      <c r="H1654" s="64"/>
      <c r="I1654" s="149"/>
      <c r="J1654" s="149"/>
      <c r="K1654" s="149"/>
      <c r="L1654" s="149"/>
      <c r="M1654" s="64"/>
      <c r="N1654" s="94"/>
      <c r="O1654" s="94"/>
      <c r="P1654" s="94"/>
      <c r="Q1654" s="94"/>
    </row>
    <row r="1655" spans="1:17" s="55" customFormat="1">
      <c r="A1655" s="149"/>
      <c r="B1655" s="149"/>
      <c r="C1655" s="149"/>
      <c r="D1655" s="149"/>
      <c r="E1655" s="65"/>
      <c r="F1655" s="149"/>
      <c r="G1655" s="149"/>
      <c r="H1655" s="64"/>
      <c r="I1655" s="149"/>
      <c r="J1655" s="149"/>
      <c r="K1655" s="149"/>
      <c r="L1655" s="149"/>
      <c r="M1655" s="64"/>
      <c r="N1655" s="94"/>
      <c r="O1655" s="94"/>
      <c r="P1655" s="94"/>
      <c r="Q1655" s="94"/>
    </row>
    <row r="1656" spans="1:17" s="55" customFormat="1">
      <c r="A1656" s="149"/>
      <c r="B1656" s="149"/>
      <c r="C1656" s="149"/>
      <c r="D1656" s="149"/>
      <c r="E1656" s="65"/>
      <c r="F1656" s="149"/>
      <c r="G1656" s="149"/>
      <c r="H1656" s="64"/>
      <c r="I1656" s="149"/>
      <c r="J1656" s="149"/>
      <c r="K1656" s="149"/>
      <c r="L1656" s="149"/>
      <c r="M1656" s="64"/>
      <c r="N1656" s="94"/>
      <c r="O1656" s="94"/>
      <c r="P1656" s="94"/>
      <c r="Q1656" s="94"/>
    </row>
    <row r="1657" spans="1:17" s="55" customFormat="1">
      <c r="A1657" s="149"/>
      <c r="B1657" s="149"/>
      <c r="C1657" s="149"/>
      <c r="D1657" s="149"/>
      <c r="E1657" s="65"/>
      <c r="F1657" s="149"/>
      <c r="G1657" s="149"/>
      <c r="H1657" s="64"/>
      <c r="I1657" s="149"/>
      <c r="J1657" s="149"/>
      <c r="K1657" s="149"/>
      <c r="L1657" s="149"/>
      <c r="M1657" s="64"/>
      <c r="N1657" s="94"/>
      <c r="O1657" s="94"/>
      <c r="P1657" s="94"/>
      <c r="Q1657" s="94"/>
    </row>
    <row r="1658" spans="1:17" s="55" customFormat="1">
      <c r="A1658" s="149"/>
      <c r="B1658" s="149"/>
      <c r="C1658" s="149"/>
      <c r="D1658" s="149"/>
      <c r="E1658" s="65"/>
      <c r="F1658" s="149"/>
      <c r="G1658" s="149"/>
      <c r="H1658" s="64"/>
      <c r="I1658" s="149"/>
      <c r="J1658" s="149"/>
      <c r="K1658" s="149"/>
      <c r="L1658" s="149"/>
      <c r="M1658" s="64"/>
      <c r="N1658" s="94"/>
      <c r="O1658" s="94"/>
      <c r="P1658" s="94"/>
      <c r="Q1658" s="94"/>
    </row>
    <row r="1659" spans="1:17" s="55" customFormat="1">
      <c r="A1659" s="149"/>
      <c r="B1659" s="149"/>
      <c r="C1659" s="149"/>
      <c r="D1659" s="149"/>
      <c r="E1659" s="65"/>
      <c r="F1659" s="149"/>
      <c r="G1659" s="149"/>
      <c r="H1659" s="64"/>
      <c r="I1659" s="149"/>
      <c r="J1659" s="149"/>
      <c r="K1659" s="149"/>
      <c r="L1659" s="149"/>
      <c r="M1659" s="64"/>
      <c r="N1659" s="94"/>
      <c r="O1659" s="94"/>
      <c r="P1659" s="94"/>
      <c r="Q1659" s="94"/>
    </row>
    <row r="1660" spans="1:17" s="55" customFormat="1">
      <c r="A1660" s="149"/>
      <c r="B1660" s="149"/>
      <c r="C1660" s="149"/>
      <c r="D1660" s="149"/>
      <c r="E1660" s="65"/>
      <c r="F1660" s="149"/>
      <c r="G1660" s="149"/>
      <c r="H1660" s="64"/>
      <c r="I1660" s="149"/>
      <c r="J1660" s="149"/>
      <c r="K1660" s="149"/>
      <c r="L1660" s="149"/>
      <c r="M1660" s="64"/>
      <c r="N1660" s="94"/>
      <c r="O1660" s="94"/>
      <c r="P1660" s="94"/>
      <c r="Q1660" s="94"/>
    </row>
    <row r="1661" spans="1:17" s="55" customFormat="1">
      <c r="A1661" s="149"/>
      <c r="B1661" s="149"/>
      <c r="C1661" s="149"/>
      <c r="D1661" s="149"/>
      <c r="E1661" s="65"/>
      <c r="F1661" s="149"/>
      <c r="G1661" s="149"/>
      <c r="H1661" s="64"/>
      <c r="I1661" s="149"/>
      <c r="J1661" s="149"/>
      <c r="K1661" s="149"/>
      <c r="L1661" s="149"/>
      <c r="M1661" s="64"/>
      <c r="N1661" s="94"/>
      <c r="O1661" s="94"/>
      <c r="P1661" s="94"/>
      <c r="Q1661" s="94"/>
    </row>
    <row r="1662" spans="1:17" s="55" customFormat="1">
      <c r="A1662" s="149"/>
      <c r="B1662" s="149"/>
      <c r="C1662" s="149"/>
      <c r="D1662" s="149"/>
      <c r="E1662" s="65"/>
      <c r="F1662" s="149"/>
      <c r="G1662" s="149"/>
      <c r="H1662" s="64"/>
      <c r="I1662" s="149"/>
      <c r="J1662" s="149"/>
      <c r="K1662" s="149"/>
      <c r="L1662" s="149"/>
      <c r="M1662" s="64"/>
      <c r="N1662" s="94"/>
      <c r="O1662" s="94"/>
      <c r="P1662" s="94"/>
      <c r="Q1662" s="94"/>
    </row>
    <row r="1663" spans="1:17" s="55" customFormat="1">
      <c r="A1663" s="149"/>
      <c r="B1663" s="149"/>
      <c r="C1663" s="149"/>
      <c r="D1663" s="149"/>
      <c r="E1663" s="65"/>
      <c r="F1663" s="149"/>
      <c r="G1663" s="149"/>
      <c r="H1663" s="64"/>
      <c r="I1663" s="149"/>
      <c r="J1663" s="149"/>
      <c r="K1663" s="149"/>
      <c r="L1663" s="149"/>
      <c r="M1663" s="64"/>
      <c r="N1663" s="94"/>
      <c r="O1663" s="94"/>
      <c r="P1663" s="94"/>
      <c r="Q1663" s="94"/>
    </row>
    <row r="1664" spans="1:17" s="55" customFormat="1">
      <c r="A1664" s="149"/>
      <c r="B1664" s="149"/>
      <c r="C1664" s="149"/>
      <c r="D1664" s="149"/>
      <c r="E1664" s="65"/>
      <c r="F1664" s="149"/>
      <c r="G1664" s="149"/>
      <c r="H1664" s="64"/>
      <c r="I1664" s="149"/>
      <c r="J1664" s="149"/>
      <c r="K1664" s="149"/>
      <c r="L1664" s="149"/>
      <c r="M1664" s="64"/>
      <c r="N1664" s="94"/>
      <c r="O1664" s="94"/>
      <c r="P1664" s="94"/>
      <c r="Q1664" s="94"/>
    </row>
    <row r="1665" spans="1:17" s="55" customFormat="1">
      <c r="A1665" s="149"/>
      <c r="B1665" s="149"/>
      <c r="C1665" s="149"/>
      <c r="D1665" s="149"/>
      <c r="E1665" s="65"/>
      <c r="F1665" s="149"/>
      <c r="G1665" s="149"/>
      <c r="H1665" s="64"/>
      <c r="I1665" s="149"/>
      <c r="J1665" s="149"/>
      <c r="K1665" s="149"/>
      <c r="L1665" s="149"/>
      <c r="M1665" s="64"/>
      <c r="N1665" s="94"/>
      <c r="O1665" s="94"/>
      <c r="P1665" s="94"/>
      <c r="Q1665" s="94"/>
    </row>
    <row r="1666" spans="1:17" s="55" customFormat="1">
      <c r="A1666" s="149"/>
      <c r="B1666" s="149"/>
      <c r="C1666" s="149"/>
      <c r="D1666" s="149"/>
      <c r="E1666" s="65"/>
      <c r="F1666" s="149"/>
      <c r="G1666" s="149"/>
      <c r="H1666" s="64"/>
      <c r="I1666" s="149"/>
      <c r="J1666" s="149"/>
      <c r="K1666" s="149"/>
      <c r="L1666" s="149"/>
      <c r="M1666" s="64"/>
      <c r="N1666" s="94"/>
      <c r="O1666" s="94"/>
      <c r="P1666" s="94"/>
      <c r="Q1666" s="94"/>
    </row>
    <row r="1667" spans="1:17" s="55" customFormat="1">
      <c r="A1667" s="149"/>
      <c r="B1667" s="149"/>
      <c r="C1667" s="149"/>
      <c r="D1667" s="149"/>
      <c r="E1667" s="65"/>
      <c r="F1667" s="149"/>
      <c r="G1667" s="149"/>
      <c r="H1667" s="64"/>
      <c r="I1667" s="149"/>
      <c r="J1667" s="149"/>
      <c r="K1667" s="149"/>
      <c r="L1667" s="149"/>
      <c r="M1667" s="64"/>
      <c r="N1667" s="94"/>
      <c r="O1667" s="94"/>
      <c r="P1667" s="94"/>
      <c r="Q1667" s="94"/>
    </row>
    <row r="1668" spans="1:17" s="55" customFormat="1">
      <c r="A1668" s="149"/>
      <c r="B1668" s="149"/>
      <c r="C1668" s="149"/>
      <c r="D1668" s="149"/>
      <c r="E1668" s="65"/>
      <c r="F1668" s="149"/>
      <c r="G1668" s="149"/>
      <c r="H1668" s="64"/>
      <c r="I1668" s="149"/>
      <c r="J1668" s="149"/>
      <c r="K1668" s="149"/>
      <c r="L1668" s="149"/>
      <c r="M1668" s="64"/>
      <c r="N1668" s="94"/>
      <c r="O1668" s="94"/>
      <c r="P1668" s="94"/>
      <c r="Q1668" s="94"/>
    </row>
    <row r="1669" spans="1:17" s="55" customFormat="1">
      <c r="A1669" s="149"/>
      <c r="B1669" s="149"/>
      <c r="C1669" s="149"/>
      <c r="D1669" s="149"/>
      <c r="E1669" s="65"/>
      <c r="F1669" s="149"/>
      <c r="G1669" s="149"/>
      <c r="H1669" s="64"/>
      <c r="I1669" s="149"/>
      <c r="J1669" s="149"/>
      <c r="K1669" s="149"/>
      <c r="L1669" s="149"/>
      <c r="M1669" s="64"/>
      <c r="N1669" s="94"/>
      <c r="O1669" s="94"/>
      <c r="P1669" s="94"/>
      <c r="Q1669" s="94"/>
    </row>
    <row r="1670" spans="1:17" s="55" customFormat="1">
      <c r="A1670" s="149"/>
      <c r="B1670" s="149"/>
      <c r="C1670" s="149"/>
      <c r="D1670" s="149"/>
      <c r="E1670" s="65"/>
      <c r="F1670" s="149"/>
      <c r="G1670" s="149"/>
      <c r="H1670" s="64"/>
      <c r="I1670" s="149"/>
      <c r="J1670" s="149"/>
      <c r="K1670" s="149"/>
      <c r="L1670" s="149"/>
      <c r="M1670" s="64"/>
      <c r="N1670" s="94"/>
      <c r="O1670" s="94"/>
      <c r="P1670" s="94"/>
      <c r="Q1670" s="94"/>
    </row>
    <row r="1671" spans="1:17" s="55" customFormat="1">
      <c r="A1671" s="149"/>
      <c r="B1671" s="149"/>
      <c r="C1671" s="149"/>
      <c r="D1671" s="149"/>
      <c r="E1671" s="65"/>
      <c r="F1671" s="149"/>
      <c r="G1671" s="149"/>
      <c r="H1671" s="64"/>
      <c r="I1671" s="149"/>
      <c r="J1671" s="149"/>
      <c r="K1671" s="149"/>
      <c r="L1671" s="149"/>
      <c r="M1671" s="64"/>
      <c r="N1671" s="94"/>
      <c r="O1671" s="94"/>
      <c r="P1671" s="94"/>
      <c r="Q1671" s="94"/>
    </row>
    <row r="1672" spans="1:17" s="55" customFormat="1">
      <c r="A1672" s="149"/>
      <c r="B1672" s="149"/>
      <c r="C1672" s="149"/>
      <c r="D1672" s="149"/>
      <c r="E1672" s="65"/>
      <c r="F1672" s="149"/>
      <c r="G1672" s="149"/>
      <c r="H1672" s="64"/>
      <c r="I1672" s="149"/>
      <c r="J1672" s="149"/>
      <c r="K1672" s="149"/>
      <c r="L1672" s="149"/>
      <c r="M1672" s="64"/>
      <c r="N1672" s="94"/>
      <c r="O1672" s="94"/>
      <c r="P1672" s="94"/>
      <c r="Q1672" s="94"/>
    </row>
    <row r="1673" spans="1:17" s="55" customFormat="1">
      <c r="A1673" s="149"/>
      <c r="B1673" s="149"/>
      <c r="C1673" s="149"/>
      <c r="D1673" s="149"/>
      <c r="E1673" s="65"/>
      <c r="F1673" s="149"/>
      <c r="G1673" s="149"/>
      <c r="H1673" s="64"/>
      <c r="I1673" s="149"/>
      <c r="J1673" s="149"/>
      <c r="K1673" s="149"/>
      <c r="L1673" s="149"/>
      <c r="M1673" s="64"/>
      <c r="N1673" s="94"/>
      <c r="O1673" s="94"/>
      <c r="P1673" s="94"/>
      <c r="Q1673" s="94"/>
    </row>
    <row r="1674" spans="1:17" s="55" customFormat="1">
      <c r="A1674" s="149"/>
      <c r="B1674" s="149"/>
      <c r="C1674" s="149"/>
      <c r="D1674" s="149"/>
      <c r="E1674" s="65"/>
      <c r="F1674" s="149"/>
      <c r="G1674" s="149"/>
      <c r="H1674" s="64"/>
      <c r="I1674" s="149"/>
      <c r="J1674" s="149"/>
      <c r="K1674" s="149"/>
      <c r="L1674" s="149"/>
      <c r="M1674" s="64"/>
      <c r="N1674" s="94"/>
      <c r="O1674" s="94"/>
      <c r="P1674" s="94"/>
      <c r="Q1674" s="94"/>
    </row>
    <row r="1675" spans="1:17" s="55" customFormat="1">
      <c r="A1675" s="149"/>
      <c r="B1675" s="149"/>
      <c r="C1675" s="149"/>
      <c r="D1675" s="149"/>
      <c r="E1675" s="65"/>
      <c r="F1675" s="149"/>
      <c r="G1675" s="149"/>
      <c r="H1675" s="64"/>
      <c r="I1675" s="149"/>
      <c r="J1675" s="149"/>
      <c r="K1675" s="149"/>
      <c r="L1675" s="149"/>
      <c r="M1675" s="64"/>
      <c r="N1675" s="94"/>
      <c r="O1675" s="94"/>
      <c r="P1675" s="94"/>
      <c r="Q1675" s="94"/>
    </row>
    <row r="1676" spans="1:17" s="55" customFormat="1">
      <c r="A1676" s="149"/>
      <c r="B1676" s="149"/>
      <c r="C1676" s="149"/>
      <c r="D1676" s="149"/>
      <c r="E1676" s="65"/>
      <c r="F1676" s="149"/>
      <c r="G1676" s="149"/>
      <c r="H1676" s="64"/>
      <c r="I1676" s="149"/>
      <c r="J1676" s="149"/>
      <c r="K1676" s="149"/>
      <c r="L1676" s="149"/>
      <c r="M1676" s="64"/>
      <c r="N1676" s="94"/>
      <c r="O1676" s="94"/>
      <c r="P1676" s="94"/>
      <c r="Q1676" s="94"/>
    </row>
    <row r="1677" spans="1:17" s="55" customFormat="1">
      <c r="A1677" s="149"/>
      <c r="B1677" s="149"/>
      <c r="C1677" s="149"/>
      <c r="D1677" s="149"/>
      <c r="E1677" s="65"/>
      <c r="F1677" s="149"/>
      <c r="G1677" s="149"/>
      <c r="H1677" s="64"/>
      <c r="I1677" s="149"/>
      <c r="J1677" s="149"/>
      <c r="K1677" s="149"/>
      <c r="L1677" s="149"/>
      <c r="M1677" s="64"/>
      <c r="N1677" s="94"/>
      <c r="O1677" s="94"/>
      <c r="P1677" s="94"/>
      <c r="Q1677" s="94"/>
    </row>
    <row r="1678" spans="1:17" s="55" customFormat="1">
      <c r="A1678" s="149"/>
      <c r="B1678" s="149"/>
      <c r="C1678" s="149"/>
      <c r="D1678" s="149"/>
      <c r="E1678" s="65"/>
      <c r="F1678" s="149"/>
      <c r="G1678" s="149"/>
      <c r="H1678" s="64"/>
      <c r="I1678" s="149"/>
      <c r="J1678" s="149"/>
      <c r="K1678" s="149"/>
      <c r="L1678" s="149"/>
      <c r="M1678" s="64"/>
      <c r="N1678" s="94"/>
      <c r="O1678" s="94"/>
      <c r="P1678" s="94"/>
      <c r="Q1678" s="94"/>
    </row>
    <row r="1679" spans="1:17" s="55" customFormat="1">
      <c r="A1679" s="149"/>
      <c r="B1679" s="149"/>
      <c r="C1679" s="149"/>
      <c r="D1679" s="149"/>
      <c r="E1679" s="65"/>
      <c r="F1679" s="149"/>
      <c r="G1679" s="149"/>
      <c r="H1679" s="64"/>
      <c r="I1679" s="149"/>
      <c r="J1679" s="149"/>
      <c r="K1679" s="149"/>
      <c r="L1679" s="149"/>
      <c r="M1679" s="64"/>
      <c r="N1679" s="94"/>
      <c r="O1679" s="94"/>
      <c r="P1679" s="94"/>
      <c r="Q1679" s="94"/>
    </row>
    <row r="1680" spans="1:17" s="55" customFormat="1">
      <c r="A1680" s="149"/>
      <c r="B1680" s="149"/>
      <c r="C1680" s="149"/>
      <c r="D1680" s="149"/>
      <c r="E1680" s="65"/>
      <c r="F1680" s="149"/>
      <c r="G1680" s="149"/>
      <c r="H1680" s="64"/>
      <c r="I1680" s="149"/>
      <c r="J1680" s="149"/>
      <c r="K1680" s="149"/>
      <c r="L1680" s="149"/>
      <c r="M1680" s="64"/>
      <c r="N1680" s="94"/>
      <c r="O1680" s="94"/>
      <c r="P1680" s="94"/>
      <c r="Q1680" s="94"/>
    </row>
    <row r="1681" spans="1:17" s="55" customFormat="1">
      <c r="A1681" s="149"/>
      <c r="B1681" s="149"/>
      <c r="C1681" s="149"/>
      <c r="D1681" s="149"/>
      <c r="E1681" s="65"/>
      <c r="F1681" s="149"/>
      <c r="G1681" s="149"/>
      <c r="H1681" s="64"/>
      <c r="I1681" s="149"/>
      <c r="J1681" s="149"/>
      <c r="K1681" s="149"/>
      <c r="L1681" s="149"/>
      <c r="M1681" s="64"/>
      <c r="N1681" s="94"/>
      <c r="O1681" s="94"/>
      <c r="P1681" s="94"/>
      <c r="Q1681" s="94"/>
    </row>
    <row r="1682" spans="1:17" s="55" customFormat="1">
      <c r="A1682" s="149"/>
      <c r="B1682" s="149"/>
      <c r="C1682" s="149"/>
      <c r="D1682" s="149"/>
      <c r="E1682" s="65"/>
      <c r="F1682" s="149"/>
      <c r="G1682" s="149"/>
      <c r="H1682" s="64"/>
      <c r="I1682" s="149"/>
      <c r="J1682" s="149"/>
      <c r="K1682" s="149"/>
      <c r="L1682" s="149"/>
      <c r="M1682" s="64"/>
      <c r="N1682" s="94"/>
      <c r="O1682" s="94"/>
      <c r="P1682" s="94"/>
      <c r="Q1682" s="94"/>
    </row>
    <row r="1683" spans="1:17" s="55" customFormat="1">
      <c r="A1683" s="149"/>
      <c r="B1683" s="149"/>
      <c r="C1683" s="149"/>
      <c r="D1683" s="149"/>
      <c r="E1683" s="65"/>
      <c r="F1683" s="149"/>
      <c r="G1683" s="149"/>
      <c r="H1683" s="64"/>
      <c r="I1683" s="149"/>
      <c r="J1683" s="149"/>
      <c r="K1683" s="149"/>
      <c r="L1683" s="149"/>
      <c r="M1683" s="64"/>
      <c r="N1683" s="94"/>
      <c r="O1683" s="94"/>
      <c r="P1683" s="94"/>
      <c r="Q1683" s="94"/>
    </row>
    <row r="1684" spans="1:17" s="55" customFormat="1">
      <c r="A1684" s="149"/>
      <c r="B1684" s="149"/>
      <c r="C1684" s="149"/>
      <c r="D1684" s="149"/>
      <c r="E1684" s="65"/>
      <c r="F1684" s="149"/>
      <c r="G1684" s="149"/>
      <c r="H1684" s="64"/>
      <c r="I1684" s="149"/>
      <c r="J1684" s="149"/>
      <c r="K1684" s="149"/>
      <c r="L1684" s="149"/>
      <c r="M1684" s="64"/>
      <c r="N1684" s="94"/>
      <c r="O1684" s="94"/>
      <c r="P1684" s="94"/>
      <c r="Q1684" s="94"/>
    </row>
    <row r="1685" spans="1:17" s="55" customFormat="1">
      <c r="A1685" s="149"/>
      <c r="B1685" s="149"/>
      <c r="C1685" s="149"/>
      <c r="D1685" s="149"/>
      <c r="E1685" s="65"/>
      <c r="F1685" s="149"/>
      <c r="G1685" s="149"/>
      <c r="H1685" s="64"/>
      <c r="I1685" s="149"/>
      <c r="J1685" s="149"/>
      <c r="K1685" s="149"/>
      <c r="L1685" s="149"/>
      <c r="M1685" s="64"/>
      <c r="N1685" s="94"/>
      <c r="O1685" s="94"/>
      <c r="P1685" s="94"/>
      <c r="Q1685" s="94"/>
    </row>
    <row r="1686" spans="1:17" s="55" customFormat="1">
      <c r="A1686" s="149"/>
      <c r="B1686" s="149"/>
      <c r="C1686" s="149"/>
      <c r="D1686" s="149"/>
      <c r="E1686" s="65"/>
      <c r="F1686" s="149"/>
      <c r="G1686" s="149"/>
      <c r="H1686" s="64"/>
      <c r="I1686" s="149"/>
      <c r="J1686" s="149"/>
      <c r="K1686" s="149"/>
      <c r="L1686" s="149"/>
      <c r="M1686" s="64"/>
      <c r="N1686" s="94"/>
      <c r="O1686" s="94"/>
      <c r="P1686" s="94"/>
      <c r="Q1686" s="94"/>
    </row>
    <row r="1687" spans="1:17" s="55" customFormat="1">
      <c r="A1687" s="149"/>
      <c r="B1687" s="149"/>
      <c r="C1687" s="149"/>
      <c r="D1687" s="149"/>
      <c r="E1687" s="65"/>
      <c r="F1687" s="149"/>
      <c r="G1687" s="149"/>
      <c r="H1687" s="64"/>
      <c r="I1687" s="149"/>
      <c r="J1687" s="149"/>
      <c r="K1687" s="149"/>
      <c r="L1687" s="149"/>
      <c r="M1687" s="64"/>
      <c r="N1687" s="94"/>
      <c r="O1687" s="94"/>
      <c r="P1687" s="94"/>
      <c r="Q1687" s="94"/>
    </row>
    <row r="1688" spans="1:17" s="55" customFormat="1">
      <c r="A1688" s="149"/>
      <c r="B1688" s="149"/>
      <c r="C1688" s="149"/>
      <c r="D1688" s="149"/>
      <c r="E1688" s="65"/>
      <c r="F1688" s="149"/>
      <c r="G1688" s="149"/>
      <c r="H1688" s="64"/>
      <c r="I1688" s="149"/>
      <c r="J1688" s="149"/>
      <c r="K1688" s="149"/>
      <c r="L1688" s="149"/>
      <c r="M1688" s="64"/>
      <c r="N1688" s="94"/>
      <c r="O1688" s="94"/>
      <c r="P1688" s="94"/>
      <c r="Q1688" s="94"/>
    </row>
    <row r="1689" spans="1:17" s="55" customFormat="1">
      <c r="A1689" s="149"/>
      <c r="B1689" s="149"/>
      <c r="C1689" s="149"/>
      <c r="D1689" s="149"/>
      <c r="E1689" s="65"/>
      <c r="F1689" s="149"/>
      <c r="G1689" s="149"/>
      <c r="H1689" s="64"/>
      <c r="I1689" s="149"/>
      <c r="J1689" s="149"/>
      <c r="K1689" s="149"/>
      <c r="L1689" s="149"/>
      <c r="M1689" s="64"/>
      <c r="N1689" s="94"/>
      <c r="O1689" s="94"/>
      <c r="P1689" s="94"/>
      <c r="Q1689" s="94"/>
    </row>
    <row r="1690" spans="1:17" s="55" customFormat="1">
      <c r="A1690" s="149"/>
      <c r="B1690" s="149"/>
      <c r="C1690" s="149"/>
      <c r="D1690" s="149"/>
      <c r="E1690" s="65"/>
      <c r="F1690" s="149"/>
      <c r="G1690" s="149"/>
      <c r="H1690" s="64"/>
      <c r="I1690" s="149"/>
      <c r="J1690" s="149"/>
      <c r="K1690" s="149"/>
      <c r="L1690" s="149"/>
      <c r="M1690" s="64"/>
      <c r="N1690" s="94"/>
      <c r="O1690" s="94"/>
      <c r="P1690" s="94"/>
      <c r="Q1690" s="94"/>
    </row>
    <row r="1691" spans="1:17" s="55" customFormat="1">
      <c r="A1691" s="149"/>
      <c r="B1691" s="149"/>
      <c r="C1691" s="149"/>
      <c r="D1691" s="149"/>
      <c r="E1691" s="65"/>
      <c r="F1691" s="149"/>
      <c r="G1691" s="149"/>
      <c r="H1691" s="64"/>
      <c r="I1691" s="149"/>
      <c r="J1691" s="149"/>
      <c r="K1691" s="149"/>
      <c r="L1691" s="149"/>
      <c r="M1691" s="64"/>
      <c r="N1691" s="94"/>
      <c r="O1691" s="94"/>
      <c r="P1691" s="94"/>
      <c r="Q1691" s="94"/>
    </row>
    <row r="1692" spans="1:17" s="55" customFormat="1">
      <c r="A1692" s="149"/>
      <c r="B1692" s="149"/>
      <c r="C1692" s="149"/>
      <c r="D1692" s="149"/>
      <c r="E1692" s="65"/>
      <c r="F1692" s="149"/>
      <c r="G1692" s="149"/>
      <c r="H1692" s="64"/>
      <c r="I1692" s="149"/>
      <c r="J1692" s="149"/>
      <c r="K1692" s="149"/>
      <c r="L1692" s="149"/>
      <c r="M1692" s="64"/>
      <c r="N1692" s="94"/>
      <c r="O1692" s="94"/>
      <c r="P1692" s="94"/>
      <c r="Q1692" s="94"/>
    </row>
    <row r="1693" spans="1:17" s="55" customFormat="1">
      <c r="A1693" s="149"/>
      <c r="B1693" s="149"/>
      <c r="C1693" s="149"/>
      <c r="D1693" s="149"/>
      <c r="E1693" s="65"/>
      <c r="F1693" s="149"/>
      <c r="G1693" s="149"/>
      <c r="H1693" s="64"/>
      <c r="I1693" s="149"/>
      <c r="J1693" s="149"/>
      <c r="K1693" s="149"/>
      <c r="L1693" s="149"/>
      <c r="M1693" s="64"/>
      <c r="N1693" s="94"/>
      <c r="O1693" s="94"/>
      <c r="P1693" s="94"/>
      <c r="Q1693" s="94"/>
    </row>
    <row r="1694" spans="1:17" s="55" customFormat="1">
      <c r="A1694" s="149"/>
      <c r="B1694" s="149"/>
      <c r="C1694" s="149"/>
      <c r="D1694" s="149"/>
      <c r="E1694" s="65"/>
      <c r="F1694" s="149"/>
      <c r="G1694" s="149"/>
      <c r="H1694" s="64"/>
      <c r="I1694" s="149"/>
      <c r="J1694" s="149"/>
      <c r="K1694" s="149"/>
      <c r="L1694" s="149"/>
      <c r="M1694" s="64"/>
      <c r="N1694" s="94"/>
      <c r="O1694" s="94"/>
      <c r="P1694" s="94"/>
      <c r="Q1694" s="94"/>
    </row>
    <row r="1695" spans="1:17" s="55" customFormat="1">
      <c r="A1695" s="149"/>
      <c r="B1695" s="149"/>
      <c r="C1695" s="149"/>
      <c r="D1695" s="149"/>
      <c r="E1695" s="65"/>
      <c r="F1695" s="149"/>
      <c r="G1695" s="149"/>
      <c r="H1695" s="64"/>
      <c r="I1695" s="149"/>
      <c r="J1695" s="149"/>
      <c r="K1695" s="149"/>
      <c r="L1695" s="149"/>
      <c r="M1695" s="64"/>
      <c r="N1695" s="94"/>
      <c r="O1695" s="94"/>
      <c r="P1695" s="94"/>
      <c r="Q1695" s="94"/>
    </row>
    <row r="1696" spans="1:17" s="55" customFormat="1">
      <c r="A1696" s="149"/>
      <c r="B1696" s="149"/>
      <c r="C1696" s="149"/>
      <c r="D1696" s="149"/>
      <c r="E1696" s="65"/>
      <c r="F1696" s="149"/>
      <c r="G1696" s="149"/>
      <c r="H1696" s="64"/>
      <c r="I1696" s="149"/>
      <c r="J1696" s="149"/>
      <c r="K1696" s="149"/>
      <c r="L1696" s="149"/>
      <c r="M1696" s="64"/>
      <c r="N1696" s="94"/>
      <c r="O1696" s="94"/>
      <c r="P1696" s="94"/>
      <c r="Q1696" s="94"/>
    </row>
    <row r="1697" spans="1:17" s="55" customFormat="1">
      <c r="A1697" s="149"/>
      <c r="B1697" s="149"/>
      <c r="C1697" s="149"/>
      <c r="D1697" s="149"/>
      <c r="E1697" s="65"/>
      <c r="F1697" s="149"/>
      <c r="G1697" s="149"/>
      <c r="H1697" s="64"/>
      <c r="I1697" s="149"/>
      <c r="J1697" s="149"/>
      <c r="K1697" s="149"/>
      <c r="L1697" s="149"/>
      <c r="M1697" s="64"/>
      <c r="N1697" s="94"/>
      <c r="O1697" s="94"/>
      <c r="P1697" s="94"/>
      <c r="Q1697" s="94"/>
    </row>
    <row r="1698" spans="1:17" s="55" customFormat="1">
      <c r="A1698" s="149"/>
      <c r="B1698" s="149"/>
      <c r="C1698" s="149"/>
      <c r="D1698" s="149"/>
      <c r="E1698" s="65"/>
      <c r="F1698" s="149"/>
      <c r="G1698" s="149"/>
      <c r="H1698" s="64"/>
      <c r="I1698" s="149"/>
      <c r="J1698" s="149"/>
      <c r="K1698" s="149"/>
      <c r="L1698" s="149"/>
      <c r="M1698" s="64"/>
      <c r="N1698" s="94"/>
      <c r="O1698" s="94"/>
      <c r="P1698" s="94"/>
      <c r="Q1698" s="94"/>
    </row>
    <row r="1699" spans="1:17" s="55" customFormat="1">
      <c r="A1699" s="149"/>
      <c r="B1699" s="149"/>
      <c r="C1699" s="149"/>
      <c r="D1699" s="149"/>
      <c r="E1699" s="65"/>
      <c r="F1699" s="149"/>
      <c r="G1699" s="149"/>
      <c r="H1699" s="64"/>
      <c r="I1699" s="149"/>
      <c r="J1699" s="149"/>
      <c r="K1699" s="149"/>
      <c r="L1699" s="149"/>
      <c r="M1699" s="64"/>
      <c r="N1699" s="94"/>
      <c r="O1699" s="94"/>
      <c r="P1699" s="94"/>
      <c r="Q1699" s="94"/>
    </row>
    <row r="1700" spans="1:17" s="55" customFormat="1">
      <c r="A1700" s="149"/>
      <c r="B1700" s="149"/>
      <c r="C1700" s="149"/>
      <c r="D1700" s="149"/>
      <c r="E1700" s="65"/>
      <c r="F1700" s="149"/>
      <c r="G1700" s="149"/>
      <c r="H1700" s="64"/>
      <c r="I1700" s="149"/>
      <c r="J1700" s="149"/>
      <c r="K1700" s="149"/>
      <c r="L1700" s="149"/>
      <c r="M1700" s="64"/>
      <c r="N1700" s="94"/>
      <c r="O1700" s="94"/>
      <c r="P1700" s="94"/>
      <c r="Q1700" s="94"/>
    </row>
    <row r="1701" spans="1:17" s="55" customFormat="1">
      <c r="A1701" s="149"/>
      <c r="B1701" s="149"/>
      <c r="C1701" s="149"/>
      <c r="D1701" s="149"/>
      <c r="E1701" s="65"/>
      <c r="F1701" s="149"/>
      <c r="G1701" s="149"/>
      <c r="H1701" s="64"/>
      <c r="I1701" s="149"/>
      <c r="J1701" s="149"/>
      <c r="K1701" s="149"/>
      <c r="L1701" s="149"/>
      <c r="M1701" s="64"/>
      <c r="N1701" s="94"/>
      <c r="O1701" s="94"/>
      <c r="P1701" s="94"/>
      <c r="Q1701" s="94"/>
    </row>
    <row r="1702" spans="1:17" s="55" customFormat="1">
      <c r="A1702" s="149"/>
      <c r="B1702" s="149"/>
      <c r="C1702" s="149"/>
      <c r="D1702" s="149"/>
      <c r="E1702" s="65"/>
      <c r="F1702" s="149"/>
      <c r="G1702" s="149"/>
      <c r="H1702" s="64"/>
      <c r="I1702" s="149"/>
      <c r="J1702" s="149"/>
      <c r="K1702" s="149"/>
      <c r="L1702" s="149"/>
      <c r="M1702" s="64"/>
      <c r="N1702" s="94"/>
      <c r="O1702" s="94"/>
      <c r="P1702" s="94"/>
      <c r="Q1702" s="94"/>
    </row>
    <row r="1703" spans="1:17" s="55" customFormat="1">
      <c r="A1703" s="149"/>
      <c r="B1703" s="149"/>
      <c r="C1703" s="149"/>
      <c r="D1703" s="149"/>
      <c r="E1703" s="65"/>
      <c r="F1703" s="149"/>
      <c r="G1703" s="149"/>
      <c r="H1703" s="64"/>
      <c r="I1703" s="149"/>
      <c r="J1703" s="149"/>
      <c r="K1703" s="149"/>
      <c r="L1703" s="149"/>
      <c r="M1703" s="64"/>
      <c r="N1703" s="94"/>
      <c r="O1703" s="94"/>
      <c r="P1703" s="94"/>
      <c r="Q1703" s="94"/>
    </row>
    <row r="1704" spans="1:17" s="55" customFormat="1">
      <c r="A1704" s="149"/>
      <c r="B1704" s="149"/>
      <c r="C1704" s="149"/>
      <c r="D1704" s="149"/>
      <c r="E1704" s="65"/>
      <c r="F1704" s="149"/>
      <c r="G1704" s="149"/>
      <c r="H1704" s="64"/>
      <c r="I1704" s="149"/>
      <c r="J1704" s="149"/>
      <c r="K1704" s="149"/>
      <c r="L1704" s="149"/>
      <c r="M1704" s="64"/>
      <c r="N1704" s="94"/>
      <c r="O1704" s="94"/>
      <c r="P1704" s="94"/>
      <c r="Q1704" s="94"/>
    </row>
    <row r="1705" spans="1:17" s="55" customFormat="1">
      <c r="A1705" s="149"/>
      <c r="B1705" s="149"/>
      <c r="C1705" s="149"/>
      <c r="D1705" s="149"/>
      <c r="E1705" s="65"/>
      <c r="F1705" s="149"/>
      <c r="G1705" s="149"/>
      <c r="H1705" s="64"/>
      <c r="I1705" s="149"/>
      <c r="J1705" s="149"/>
      <c r="K1705" s="149"/>
      <c r="L1705" s="149"/>
      <c r="M1705" s="64"/>
      <c r="N1705" s="94"/>
      <c r="O1705" s="94"/>
      <c r="P1705" s="94"/>
      <c r="Q1705" s="94"/>
    </row>
    <row r="1706" spans="1:17" s="55" customFormat="1">
      <c r="A1706" s="149"/>
      <c r="B1706" s="149"/>
      <c r="C1706" s="149"/>
      <c r="D1706" s="149"/>
      <c r="E1706" s="65"/>
      <c r="F1706" s="149"/>
      <c r="G1706" s="149"/>
      <c r="H1706" s="64"/>
      <c r="I1706" s="149"/>
      <c r="J1706" s="149"/>
      <c r="K1706" s="149"/>
      <c r="L1706" s="149"/>
      <c r="M1706" s="64"/>
      <c r="N1706" s="94"/>
      <c r="O1706" s="94"/>
      <c r="P1706" s="94"/>
      <c r="Q1706" s="94"/>
    </row>
    <row r="1707" spans="1:17" s="55" customFormat="1">
      <c r="A1707" s="149"/>
      <c r="B1707" s="149"/>
      <c r="C1707" s="149"/>
      <c r="D1707" s="149"/>
      <c r="E1707" s="65"/>
      <c r="F1707" s="149"/>
      <c r="G1707" s="149"/>
      <c r="H1707" s="64"/>
      <c r="I1707" s="149"/>
      <c r="J1707" s="149"/>
      <c r="K1707" s="149"/>
      <c r="L1707" s="149"/>
      <c r="M1707" s="64"/>
      <c r="N1707" s="94"/>
      <c r="O1707" s="94"/>
      <c r="P1707" s="94"/>
      <c r="Q1707" s="94"/>
    </row>
    <row r="1708" spans="1:17" s="55" customFormat="1">
      <c r="A1708" s="149"/>
      <c r="B1708" s="149"/>
      <c r="C1708" s="149"/>
      <c r="D1708" s="149"/>
      <c r="E1708" s="65"/>
      <c r="F1708" s="149"/>
      <c r="G1708" s="149"/>
      <c r="H1708" s="64"/>
      <c r="I1708" s="149"/>
      <c r="J1708" s="149"/>
      <c r="K1708" s="149"/>
      <c r="L1708" s="149"/>
      <c r="M1708" s="64"/>
      <c r="N1708" s="94"/>
      <c r="O1708" s="94"/>
      <c r="P1708" s="94"/>
      <c r="Q1708" s="94"/>
    </row>
    <row r="1709" spans="1:17" s="55" customFormat="1">
      <c r="A1709" s="149"/>
      <c r="B1709" s="149"/>
      <c r="C1709" s="149"/>
      <c r="D1709" s="149"/>
      <c r="E1709" s="65"/>
      <c r="F1709" s="149"/>
      <c r="G1709" s="149"/>
      <c r="H1709" s="64"/>
      <c r="I1709" s="149"/>
      <c r="J1709" s="149"/>
      <c r="K1709" s="149"/>
      <c r="L1709" s="149"/>
      <c r="M1709" s="64"/>
      <c r="N1709" s="94"/>
      <c r="O1709" s="94"/>
      <c r="P1709" s="94"/>
      <c r="Q1709" s="94"/>
    </row>
    <row r="1710" spans="1:17" s="55" customFormat="1">
      <c r="A1710" s="149"/>
      <c r="B1710" s="149"/>
      <c r="C1710" s="149"/>
      <c r="D1710" s="149"/>
      <c r="E1710" s="65"/>
      <c r="F1710" s="149"/>
      <c r="G1710" s="149"/>
      <c r="H1710" s="64"/>
      <c r="I1710" s="149"/>
      <c r="J1710" s="149"/>
      <c r="K1710" s="149"/>
      <c r="L1710" s="149"/>
      <c r="M1710" s="64"/>
      <c r="N1710" s="94"/>
      <c r="O1710" s="94"/>
      <c r="P1710" s="94"/>
      <c r="Q1710" s="94"/>
    </row>
    <row r="1711" spans="1:17" s="55" customFormat="1">
      <c r="A1711" s="149"/>
      <c r="B1711" s="149"/>
      <c r="C1711" s="149"/>
      <c r="D1711" s="149"/>
      <c r="E1711" s="65"/>
      <c r="F1711" s="149"/>
      <c r="G1711" s="149"/>
      <c r="H1711" s="64"/>
      <c r="I1711" s="149"/>
      <c r="J1711" s="149"/>
      <c r="K1711" s="149"/>
      <c r="L1711" s="149"/>
      <c r="M1711" s="64"/>
      <c r="N1711" s="94"/>
      <c r="O1711" s="94"/>
      <c r="P1711" s="94"/>
      <c r="Q1711" s="94"/>
    </row>
    <row r="1712" spans="1:17" s="55" customFormat="1">
      <c r="A1712" s="149"/>
      <c r="B1712" s="149"/>
      <c r="C1712" s="149"/>
      <c r="D1712" s="149"/>
      <c r="E1712" s="65"/>
      <c r="F1712" s="149"/>
      <c r="G1712" s="149"/>
      <c r="H1712" s="64"/>
      <c r="I1712" s="149"/>
      <c r="J1712" s="149"/>
      <c r="K1712" s="149"/>
      <c r="L1712" s="149"/>
      <c r="M1712" s="64"/>
      <c r="N1712" s="94"/>
      <c r="O1712" s="94"/>
      <c r="P1712" s="94"/>
      <c r="Q1712" s="94"/>
    </row>
    <row r="1713" spans="1:17" s="55" customFormat="1">
      <c r="A1713" s="149"/>
      <c r="B1713" s="149"/>
      <c r="C1713" s="149"/>
      <c r="D1713" s="149"/>
      <c r="E1713" s="65"/>
      <c r="F1713" s="149"/>
      <c r="G1713" s="149"/>
      <c r="H1713" s="64"/>
      <c r="I1713" s="149"/>
      <c r="J1713" s="149"/>
      <c r="K1713" s="149"/>
      <c r="L1713" s="149"/>
      <c r="M1713" s="64"/>
      <c r="N1713" s="94"/>
      <c r="O1713" s="94"/>
      <c r="P1713" s="94"/>
      <c r="Q1713" s="94"/>
    </row>
    <row r="1714" spans="1:17" s="55" customFormat="1">
      <c r="A1714" s="149"/>
      <c r="B1714" s="149"/>
      <c r="C1714" s="149"/>
      <c r="D1714" s="149"/>
      <c r="E1714" s="65"/>
      <c r="F1714" s="149"/>
      <c r="G1714" s="149"/>
      <c r="H1714" s="64"/>
      <c r="I1714" s="149"/>
      <c r="J1714" s="149"/>
      <c r="K1714" s="149"/>
      <c r="L1714" s="149"/>
      <c r="M1714" s="64"/>
      <c r="N1714" s="94"/>
      <c r="O1714" s="94"/>
      <c r="P1714" s="94"/>
      <c r="Q1714" s="94"/>
    </row>
    <row r="1715" spans="1:17" s="55" customFormat="1">
      <c r="A1715" s="149"/>
      <c r="B1715" s="149"/>
      <c r="C1715" s="149"/>
      <c r="D1715" s="149"/>
      <c r="E1715" s="65"/>
      <c r="F1715" s="149"/>
      <c r="G1715" s="149"/>
      <c r="H1715" s="64"/>
      <c r="I1715" s="149"/>
      <c r="J1715" s="149"/>
      <c r="K1715" s="149"/>
      <c r="L1715" s="149"/>
      <c r="M1715" s="64"/>
      <c r="N1715" s="94"/>
      <c r="O1715" s="94"/>
      <c r="P1715" s="94"/>
      <c r="Q1715" s="94"/>
    </row>
    <row r="1716" spans="1:17" s="55" customFormat="1">
      <c r="A1716" s="149"/>
      <c r="B1716" s="149"/>
      <c r="C1716" s="149"/>
      <c r="D1716" s="149"/>
      <c r="E1716" s="65"/>
      <c r="F1716" s="149"/>
      <c r="G1716" s="149"/>
      <c r="H1716" s="64"/>
      <c r="I1716" s="149"/>
      <c r="J1716" s="149"/>
      <c r="K1716" s="149"/>
      <c r="L1716" s="149"/>
      <c r="M1716" s="64"/>
      <c r="N1716" s="94"/>
      <c r="O1716" s="94"/>
      <c r="P1716" s="94"/>
      <c r="Q1716" s="94"/>
    </row>
    <row r="1717" spans="1:17" s="55" customFormat="1">
      <c r="A1717" s="149"/>
      <c r="B1717" s="149"/>
      <c r="C1717" s="149"/>
      <c r="D1717" s="149"/>
      <c r="E1717" s="65"/>
      <c r="F1717" s="149"/>
      <c r="G1717" s="149"/>
      <c r="H1717" s="64"/>
      <c r="I1717" s="149"/>
      <c r="J1717" s="149"/>
      <c r="K1717" s="149"/>
      <c r="L1717" s="149"/>
      <c r="M1717" s="64"/>
      <c r="N1717" s="94"/>
      <c r="O1717" s="94"/>
      <c r="P1717" s="94"/>
      <c r="Q1717" s="94"/>
    </row>
    <row r="1718" spans="1:17" s="55" customFormat="1">
      <c r="A1718" s="149"/>
      <c r="B1718" s="149"/>
      <c r="C1718" s="149"/>
      <c r="D1718" s="149"/>
      <c r="E1718" s="65"/>
      <c r="F1718" s="149"/>
      <c r="G1718" s="149"/>
      <c r="H1718" s="64"/>
      <c r="I1718" s="149"/>
      <c r="J1718" s="149"/>
      <c r="K1718" s="149"/>
      <c r="L1718" s="149"/>
      <c r="M1718" s="64"/>
      <c r="N1718" s="94"/>
      <c r="O1718" s="94"/>
      <c r="P1718" s="94"/>
      <c r="Q1718" s="94"/>
    </row>
    <row r="1719" spans="1:17" s="55" customFormat="1">
      <c r="A1719" s="149"/>
      <c r="B1719" s="149"/>
      <c r="C1719" s="149"/>
      <c r="D1719" s="149"/>
      <c r="E1719" s="65"/>
      <c r="F1719" s="149"/>
      <c r="G1719" s="149"/>
      <c r="H1719" s="64"/>
      <c r="I1719" s="149"/>
      <c r="J1719" s="149"/>
      <c r="K1719" s="149"/>
      <c r="L1719" s="149"/>
      <c r="M1719" s="64"/>
      <c r="N1719" s="94"/>
      <c r="O1719" s="94"/>
      <c r="P1719" s="94"/>
      <c r="Q1719" s="94"/>
    </row>
    <row r="1720" spans="1:17" s="55" customFormat="1">
      <c r="A1720" s="149"/>
      <c r="B1720" s="149"/>
      <c r="C1720" s="149"/>
      <c r="D1720" s="149"/>
      <c r="E1720" s="65"/>
      <c r="F1720" s="149"/>
      <c r="G1720" s="149"/>
      <c r="H1720" s="64"/>
      <c r="I1720" s="149"/>
      <c r="J1720" s="149"/>
      <c r="K1720" s="149"/>
      <c r="L1720" s="149"/>
      <c r="M1720" s="64"/>
      <c r="N1720" s="94"/>
      <c r="O1720" s="94"/>
      <c r="P1720" s="94"/>
      <c r="Q1720" s="94"/>
    </row>
    <row r="1721" spans="1:17" s="55" customFormat="1">
      <c r="A1721" s="149"/>
      <c r="B1721" s="149"/>
      <c r="C1721" s="149"/>
      <c r="D1721" s="149"/>
      <c r="E1721" s="65"/>
      <c r="F1721" s="149"/>
      <c r="G1721" s="149"/>
      <c r="H1721" s="64"/>
      <c r="I1721" s="149"/>
      <c r="J1721" s="149"/>
      <c r="K1721" s="149"/>
      <c r="L1721" s="149"/>
      <c r="M1721" s="64"/>
      <c r="N1721" s="94"/>
      <c r="O1721" s="94"/>
      <c r="P1721" s="94"/>
      <c r="Q1721" s="94"/>
    </row>
    <row r="1722" spans="1:17" s="55" customFormat="1">
      <c r="A1722" s="149"/>
      <c r="B1722" s="149"/>
      <c r="C1722" s="149"/>
      <c r="D1722" s="149"/>
      <c r="E1722" s="65"/>
      <c r="F1722" s="149"/>
      <c r="G1722" s="149"/>
      <c r="H1722" s="64"/>
      <c r="I1722" s="149"/>
      <c r="J1722" s="149"/>
      <c r="K1722" s="149"/>
      <c r="L1722" s="149"/>
      <c r="M1722" s="64"/>
      <c r="N1722" s="94"/>
      <c r="O1722" s="94"/>
      <c r="P1722" s="94"/>
      <c r="Q1722" s="94"/>
    </row>
    <row r="1723" spans="1:17" s="55" customFormat="1">
      <c r="A1723" s="149"/>
      <c r="B1723" s="149"/>
      <c r="C1723" s="149"/>
      <c r="D1723" s="149"/>
      <c r="E1723" s="65"/>
      <c r="F1723" s="149"/>
      <c r="G1723" s="149"/>
      <c r="H1723" s="64"/>
      <c r="I1723" s="149"/>
      <c r="J1723" s="149"/>
      <c r="K1723" s="149"/>
      <c r="L1723" s="149"/>
      <c r="M1723" s="64"/>
      <c r="N1723" s="94"/>
      <c r="O1723" s="94"/>
      <c r="P1723" s="94"/>
      <c r="Q1723" s="94"/>
    </row>
    <row r="1724" spans="1:17" s="55" customFormat="1">
      <c r="A1724" s="149"/>
      <c r="B1724" s="149"/>
      <c r="C1724" s="149"/>
      <c r="D1724" s="149"/>
      <c r="E1724" s="65"/>
      <c r="F1724" s="149"/>
      <c r="G1724" s="149"/>
      <c r="H1724" s="64"/>
      <c r="I1724" s="149"/>
      <c r="J1724" s="149"/>
      <c r="K1724" s="149"/>
      <c r="L1724" s="149"/>
      <c r="M1724" s="64"/>
      <c r="N1724" s="94"/>
      <c r="O1724" s="94"/>
      <c r="P1724" s="94"/>
      <c r="Q1724" s="94"/>
    </row>
    <row r="1725" spans="1:17" s="55" customFormat="1">
      <c r="A1725" s="149"/>
      <c r="B1725" s="149"/>
      <c r="C1725" s="149"/>
      <c r="D1725" s="149"/>
      <c r="E1725" s="65"/>
      <c r="F1725" s="149"/>
      <c r="G1725" s="149"/>
      <c r="H1725" s="64"/>
      <c r="I1725" s="149"/>
      <c r="J1725" s="149"/>
      <c r="K1725" s="149"/>
      <c r="L1725" s="149"/>
      <c r="M1725" s="64"/>
      <c r="N1725" s="94"/>
      <c r="O1725" s="94"/>
      <c r="P1725" s="94"/>
      <c r="Q1725" s="94"/>
    </row>
    <row r="1726" spans="1:17" s="55" customFormat="1">
      <c r="A1726" s="149"/>
      <c r="B1726" s="149"/>
      <c r="C1726" s="149"/>
      <c r="D1726" s="149"/>
      <c r="E1726" s="65"/>
      <c r="F1726" s="149"/>
      <c r="G1726" s="149"/>
      <c r="H1726" s="64"/>
      <c r="I1726" s="149"/>
      <c r="J1726" s="149"/>
      <c r="K1726" s="149"/>
      <c r="L1726" s="149"/>
      <c r="M1726" s="64"/>
      <c r="N1726" s="94"/>
      <c r="O1726" s="94"/>
      <c r="P1726" s="94"/>
      <c r="Q1726" s="94"/>
    </row>
    <row r="1727" spans="1:17" s="55" customFormat="1">
      <c r="A1727" s="149"/>
      <c r="B1727" s="149"/>
      <c r="C1727" s="149"/>
      <c r="D1727" s="149"/>
      <c r="E1727" s="65"/>
      <c r="F1727" s="149"/>
      <c r="G1727" s="149"/>
      <c r="H1727" s="64"/>
      <c r="I1727" s="149"/>
      <c r="J1727" s="149"/>
      <c r="K1727" s="149"/>
      <c r="L1727" s="149"/>
      <c r="M1727" s="64"/>
      <c r="N1727" s="94"/>
      <c r="O1727" s="94"/>
      <c r="P1727" s="94"/>
      <c r="Q1727" s="94"/>
    </row>
    <row r="1728" spans="1:17" s="55" customFormat="1">
      <c r="A1728" s="149"/>
      <c r="B1728" s="149"/>
      <c r="C1728" s="149"/>
      <c r="D1728" s="149"/>
      <c r="E1728" s="65"/>
      <c r="F1728" s="149"/>
      <c r="G1728" s="149"/>
      <c r="H1728" s="64"/>
      <c r="I1728" s="149"/>
      <c r="J1728" s="149"/>
      <c r="K1728" s="149"/>
      <c r="L1728" s="149"/>
      <c r="M1728" s="64"/>
      <c r="N1728" s="94"/>
      <c r="O1728" s="94"/>
      <c r="P1728" s="94"/>
      <c r="Q1728" s="94"/>
    </row>
    <row r="1729" spans="1:17" s="55" customFormat="1">
      <c r="A1729" s="149"/>
      <c r="B1729" s="149"/>
      <c r="C1729" s="149"/>
      <c r="D1729" s="149"/>
      <c r="E1729" s="65"/>
      <c r="F1729" s="149"/>
      <c r="G1729" s="149"/>
      <c r="H1729" s="64"/>
      <c r="I1729" s="149"/>
      <c r="J1729" s="149"/>
      <c r="K1729" s="149"/>
      <c r="L1729" s="149"/>
      <c r="M1729" s="64"/>
      <c r="N1729" s="94"/>
      <c r="O1729" s="94"/>
      <c r="P1729" s="94"/>
      <c r="Q1729" s="94"/>
    </row>
    <row r="1730" spans="1:17" s="55" customFormat="1">
      <c r="A1730" s="149"/>
      <c r="B1730" s="149"/>
      <c r="C1730" s="149"/>
      <c r="D1730" s="149"/>
      <c r="E1730" s="65"/>
      <c r="F1730" s="149"/>
      <c r="G1730" s="149"/>
      <c r="H1730" s="64"/>
      <c r="I1730" s="149"/>
      <c r="J1730" s="149"/>
      <c r="K1730" s="149"/>
      <c r="L1730" s="149"/>
      <c r="M1730" s="64"/>
      <c r="N1730" s="94"/>
      <c r="O1730" s="94"/>
      <c r="P1730" s="94"/>
      <c r="Q1730" s="94"/>
    </row>
    <row r="1731" spans="1:17" s="55" customFormat="1">
      <c r="A1731" s="149"/>
      <c r="B1731" s="149"/>
      <c r="C1731" s="149"/>
      <c r="D1731" s="149"/>
      <c r="E1731" s="65"/>
      <c r="F1731" s="149"/>
      <c r="G1731" s="149"/>
      <c r="H1731" s="64"/>
      <c r="I1731" s="149"/>
      <c r="J1731" s="149"/>
      <c r="K1731" s="149"/>
      <c r="L1731" s="149"/>
      <c r="M1731" s="64"/>
      <c r="N1731" s="94"/>
      <c r="O1731" s="94"/>
      <c r="P1731" s="94"/>
      <c r="Q1731" s="94"/>
    </row>
    <row r="1732" spans="1:17" s="55" customFormat="1">
      <c r="A1732" s="149"/>
      <c r="B1732" s="149"/>
      <c r="C1732" s="149"/>
      <c r="D1732" s="149"/>
      <c r="E1732" s="65"/>
      <c r="F1732" s="149"/>
      <c r="G1732" s="149"/>
      <c r="H1732" s="64"/>
      <c r="I1732" s="149"/>
      <c r="J1732" s="149"/>
      <c r="K1732" s="149"/>
      <c r="L1732" s="149"/>
      <c r="M1732" s="64"/>
      <c r="N1732" s="94"/>
      <c r="O1732" s="94"/>
      <c r="P1732" s="94"/>
      <c r="Q1732" s="94"/>
    </row>
    <row r="1733" spans="1:17" s="55" customFormat="1">
      <c r="A1733" s="149"/>
      <c r="B1733" s="149"/>
      <c r="C1733" s="149"/>
      <c r="D1733" s="149"/>
      <c r="E1733" s="65"/>
      <c r="F1733" s="149"/>
      <c r="G1733" s="149"/>
      <c r="H1733" s="64"/>
      <c r="I1733" s="149"/>
      <c r="J1733" s="149"/>
      <c r="K1733" s="149"/>
      <c r="L1733" s="149"/>
      <c r="M1733" s="64"/>
      <c r="N1733" s="94"/>
      <c r="O1733" s="94"/>
      <c r="P1733" s="94"/>
      <c r="Q1733" s="94"/>
    </row>
    <row r="1734" spans="1:17" s="55" customFormat="1">
      <c r="A1734" s="149"/>
      <c r="B1734" s="149"/>
      <c r="C1734" s="149"/>
      <c r="D1734" s="149"/>
      <c r="E1734" s="65"/>
      <c r="F1734" s="149"/>
      <c r="G1734" s="149"/>
      <c r="H1734" s="64"/>
      <c r="I1734" s="149"/>
      <c r="J1734" s="149"/>
      <c r="K1734" s="149"/>
      <c r="L1734" s="149"/>
      <c r="M1734" s="64"/>
      <c r="N1734" s="94"/>
      <c r="O1734" s="94"/>
      <c r="P1734" s="94"/>
      <c r="Q1734" s="94"/>
    </row>
    <row r="1735" spans="1:17" s="55" customFormat="1">
      <c r="A1735" s="149"/>
      <c r="B1735" s="149"/>
      <c r="C1735" s="149"/>
      <c r="D1735" s="149"/>
      <c r="E1735" s="65"/>
      <c r="F1735" s="149"/>
      <c r="G1735" s="149"/>
      <c r="H1735" s="64"/>
      <c r="I1735" s="149"/>
      <c r="J1735" s="149"/>
      <c r="K1735" s="149"/>
      <c r="L1735" s="149"/>
      <c r="M1735" s="64"/>
      <c r="N1735" s="94"/>
      <c r="O1735" s="94"/>
      <c r="P1735" s="94"/>
      <c r="Q1735" s="94"/>
    </row>
    <row r="1736" spans="1:17" s="55" customFormat="1">
      <c r="A1736" s="149"/>
      <c r="B1736" s="149"/>
      <c r="C1736" s="149"/>
      <c r="D1736" s="149"/>
      <c r="E1736" s="65"/>
      <c r="F1736" s="149"/>
      <c r="G1736" s="149"/>
      <c r="H1736" s="64"/>
      <c r="I1736" s="149"/>
      <c r="J1736" s="149"/>
      <c r="K1736" s="149"/>
      <c r="L1736" s="149"/>
      <c r="M1736" s="64"/>
      <c r="N1736" s="94"/>
      <c r="O1736" s="94"/>
      <c r="P1736" s="94"/>
      <c r="Q1736" s="94"/>
    </row>
    <row r="1737" spans="1:17" s="55" customFormat="1">
      <c r="A1737" s="149"/>
      <c r="B1737" s="149"/>
      <c r="C1737" s="149"/>
      <c r="D1737" s="149"/>
      <c r="E1737" s="65"/>
      <c r="F1737" s="149"/>
      <c r="G1737" s="149"/>
      <c r="H1737" s="64"/>
      <c r="I1737" s="149"/>
      <c r="J1737" s="149"/>
      <c r="K1737" s="149"/>
      <c r="L1737" s="149"/>
      <c r="M1737" s="64"/>
      <c r="N1737" s="94"/>
      <c r="O1737" s="94"/>
      <c r="P1737" s="94"/>
      <c r="Q1737" s="94"/>
    </row>
    <row r="1738" spans="1:17" s="55" customFormat="1">
      <c r="A1738" s="149"/>
      <c r="B1738" s="149"/>
      <c r="C1738" s="149"/>
      <c r="D1738" s="149"/>
      <c r="E1738" s="65"/>
      <c r="F1738" s="149"/>
      <c r="G1738" s="149"/>
      <c r="H1738" s="64"/>
      <c r="I1738" s="149"/>
      <c r="J1738" s="149"/>
      <c r="K1738" s="149"/>
      <c r="L1738" s="149"/>
      <c r="M1738" s="64"/>
      <c r="N1738" s="94"/>
      <c r="O1738" s="94"/>
      <c r="P1738" s="94"/>
      <c r="Q1738" s="94"/>
    </row>
    <row r="1739" spans="1:17" s="55" customFormat="1">
      <c r="A1739" s="149"/>
      <c r="B1739" s="149"/>
      <c r="C1739" s="149"/>
      <c r="D1739" s="149"/>
      <c r="E1739" s="65"/>
      <c r="F1739" s="149"/>
      <c r="G1739" s="149"/>
      <c r="H1739" s="64"/>
      <c r="I1739" s="149"/>
      <c r="J1739" s="149"/>
      <c r="K1739" s="149"/>
      <c r="L1739" s="149"/>
      <c r="M1739" s="64"/>
      <c r="N1739" s="94"/>
      <c r="O1739" s="94"/>
      <c r="P1739" s="94"/>
      <c r="Q1739" s="94"/>
    </row>
    <row r="1740" spans="1:17" s="55" customFormat="1">
      <c r="A1740" s="149"/>
      <c r="B1740" s="149"/>
      <c r="C1740" s="149"/>
      <c r="D1740" s="149"/>
      <c r="E1740" s="65"/>
      <c r="F1740" s="149"/>
      <c r="G1740" s="149"/>
      <c r="H1740" s="64"/>
      <c r="I1740" s="149"/>
      <c r="J1740" s="149"/>
      <c r="K1740" s="149"/>
      <c r="L1740" s="149"/>
      <c r="M1740" s="64"/>
      <c r="N1740" s="94"/>
      <c r="O1740" s="94"/>
      <c r="P1740" s="94"/>
      <c r="Q1740" s="94"/>
    </row>
    <row r="1741" spans="1:17" s="55" customFormat="1">
      <c r="A1741" s="149"/>
      <c r="B1741" s="149"/>
      <c r="C1741" s="149"/>
      <c r="D1741" s="149"/>
      <c r="E1741" s="65"/>
      <c r="F1741" s="149"/>
      <c r="G1741" s="149"/>
      <c r="H1741" s="64"/>
      <c r="I1741" s="149"/>
      <c r="J1741" s="149"/>
      <c r="K1741" s="149"/>
      <c r="L1741" s="149"/>
      <c r="M1741" s="64"/>
      <c r="N1741" s="94"/>
      <c r="O1741" s="94"/>
      <c r="P1741" s="94"/>
      <c r="Q1741" s="94"/>
    </row>
    <row r="1742" spans="1:17" s="55" customFormat="1">
      <c r="A1742" s="149"/>
      <c r="B1742" s="149"/>
      <c r="C1742" s="149"/>
      <c r="D1742" s="149"/>
      <c r="E1742" s="65"/>
      <c r="F1742" s="149"/>
      <c r="G1742" s="149"/>
      <c r="H1742" s="64"/>
      <c r="I1742" s="149"/>
      <c r="J1742" s="149"/>
      <c r="K1742" s="149"/>
      <c r="L1742" s="149"/>
      <c r="M1742" s="64"/>
      <c r="N1742" s="94"/>
      <c r="O1742" s="94"/>
      <c r="P1742" s="94"/>
      <c r="Q1742" s="94"/>
    </row>
    <row r="1743" spans="1:17" s="55" customFormat="1">
      <c r="A1743" s="149"/>
      <c r="B1743" s="149"/>
      <c r="C1743" s="149"/>
      <c r="D1743" s="149"/>
      <c r="E1743" s="65"/>
      <c r="F1743" s="149"/>
      <c r="G1743" s="149"/>
      <c r="H1743" s="64"/>
      <c r="I1743" s="149"/>
      <c r="J1743" s="149"/>
      <c r="K1743" s="149"/>
      <c r="L1743" s="149"/>
      <c r="M1743" s="64"/>
      <c r="N1743" s="94"/>
      <c r="O1743" s="94"/>
      <c r="P1743" s="94"/>
      <c r="Q1743" s="94"/>
    </row>
    <row r="1744" spans="1:17" s="55" customFormat="1">
      <c r="A1744" s="149"/>
      <c r="B1744" s="149"/>
      <c r="C1744" s="149"/>
      <c r="D1744" s="149"/>
      <c r="E1744" s="65"/>
      <c r="F1744" s="149"/>
      <c r="G1744" s="149"/>
      <c r="H1744" s="64"/>
      <c r="I1744" s="149"/>
      <c r="J1744" s="149"/>
      <c r="K1744" s="149"/>
      <c r="L1744" s="149"/>
      <c r="M1744" s="64"/>
      <c r="N1744" s="94"/>
      <c r="O1744" s="94"/>
      <c r="P1744" s="94"/>
      <c r="Q1744" s="94"/>
    </row>
    <row r="1745" spans="1:17" s="55" customFormat="1">
      <c r="A1745" s="149"/>
      <c r="B1745" s="149"/>
      <c r="C1745" s="149"/>
      <c r="D1745" s="149"/>
      <c r="E1745" s="65"/>
      <c r="F1745" s="149"/>
      <c r="G1745" s="149"/>
      <c r="H1745" s="64"/>
      <c r="I1745" s="149"/>
      <c r="J1745" s="149"/>
      <c r="K1745" s="149"/>
      <c r="L1745" s="149"/>
      <c r="M1745" s="64"/>
      <c r="N1745" s="94"/>
      <c r="O1745" s="94"/>
      <c r="P1745" s="94"/>
      <c r="Q1745" s="94"/>
    </row>
    <row r="1746" spans="1:17" s="55" customFormat="1">
      <c r="A1746" s="149"/>
      <c r="B1746" s="149"/>
      <c r="C1746" s="149"/>
      <c r="D1746" s="149"/>
      <c r="E1746" s="65"/>
      <c r="F1746" s="149"/>
      <c r="G1746" s="149"/>
      <c r="H1746" s="64"/>
      <c r="I1746" s="149"/>
      <c r="J1746" s="149"/>
      <c r="K1746" s="149"/>
      <c r="L1746" s="149"/>
      <c r="M1746" s="64"/>
      <c r="N1746" s="94"/>
      <c r="O1746" s="94"/>
      <c r="P1746" s="94"/>
      <c r="Q1746" s="94"/>
    </row>
    <row r="1747" spans="1:17" s="55" customFormat="1">
      <c r="A1747" s="149"/>
      <c r="B1747" s="149"/>
      <c r="C1747" s="149"/>
      <c r="D1747" s="149"/>
      <c r="E1747" s="65"/>
      <c r="F1747" s="149"/>
      <c r="G1747" s="149"/>
      <c r="H1747" s="64"/>
      <c r="I1747" s="149"/>
      <c r="J1747" s="149"/>
      <c r="K1747" s="149"/>
      <c r="L1747" s="149"/>
      <c r="M1747" s="64"/>
      <c r="N1747" s="94"/>
      <c r="O1747" s="94"/>
      <c r="P1747" s="94"/>
      <c r="Q1747" s="94"/>
    </row>
    <row r="1748" spans="1:17" s="55" customFormat="1">
      <c r="A1748" s="149"/>
      <c r="B1748" s="149"/>
      <c r="C1748" s="149"/>
      <c r="D1748" s="149"/>
      <c r="E1748" s="65"/>
      <c r="F1748" s="149"/>
      <c r="G1748" s="149"/>
      <c r="H1748" s="64"/>
      <c r="I1748" s="149"/>
      <c r="J1748" s="149"/>
      <c r="K1748" s="149"/>
      <c r="L1748" s="149"/>
      <c r="M1748" s="64"/>
      <c r="N1748" s="94"/>
      <c r="O1748" s="94"/>
      <c r="P1748" s="94"/>
      <c r="Q1748" s="94"/>
    </row>
    <row r="1749" spans="1:17" s="55" customFormat="1">
      <c r="A1749" s="149"/>
      <c r="B1749" s="149"/>
      <c r="C1749" s="149"/>
      <c r="D1749" s="149"/>
      <c r="E1749" s="65"/>
      <c r="F1749" s="149"/>
      <c r="G1749" s="149"/>
      <c r="H1749" s="64"/>
      <c r="I1749" s="149"/>
      <c r="J1749" s="149"/>
      <c r="K1749" s="149"/>
      <c r="L1749" s="149"/>
      <c r="M1749" s="64"/>
      <c r="N1749" s="94"/>
      <c r="O1749" s="94"/>
      <c r="P1749" s="94"/>
      <c r="Q1749" s="94"/>
    </row>
    <row r="1750" spans="1:17" s="55" customFormat="1">
      <c r="A1750" s="149"/>
      <c r="B1750" s="149"/>
      <c r="C1750" s="149"/>
      <c r="D1750" s="149"/>
      <c r="E1750" s="65"/>
      <c r="F1750" s="149"/>
      <c r="G1750" s="149"/>
      <c r="H1750" s="64"/>
      <c r="I1750" s="149"/>
      <c r="J1750" s="149"/>
      <c r="K1750" s="149"/>
      <c r="L1750" s="149"/>
      <c r="M1750" s="64"/>
      <c r="N1750" s="94"/>
      <c r="O1750" s="94"/>
      <c r="P1750" s="94"/>
      <c r="Q1750" s="94"/>
    </row>
    <row r="1751" spans="1:17" s="55" customFormat="1">
      <c r="A1751" s="149"/>
      <c r="B1751" s="149"/>
      <c r="C1751" s="149"/>
      <c r="D1751" s="149"/>
      <c r="E1751" s="65"/>
      <c r="F1751" s="149"/>
      <c r="G1751" s="149"/>
      <c r="H1751" s="64"/>
      <c r="I1751" s="149"/>
      <c r="J1751" s="149"/>
      <c r="K1751" s="149"/>
      <c r="L1751" s="149"/>
      <c r="M1751" s="64"/>
      <c r="N1751" s="94"/>
      <c r="O1751" s="94"/>
      <c r="P1751" s="94"/>
      <c r="Q1751" s="94"/>
    </row>
    <row r="1752" spans="1:17" s="55" customFormat="1">
      <c r="A1752" s="149"/>
      <c r="B1752" s="149"/>
      <c r="C1752" s="149"/>
      <c r="D1752" s="149"/>
      <c r="E1752" s="65"/>
      <c r="F1752" s="149"/>
      <c r="G1752" s="149"/>
      <c r="H1752" s="64"/>
      <c r="I1752" s="149"/>
      <c r="J1752" s="149"/>
      <c r="K1752" s="149"/>
      <c r="L1752" s="149"/>
      <c r="M1752" s="64"/>
      <c r="N1752" s="94"/>
      <c r="O1752" s="94"/>
      <c r="P1752" s="94"/>
      <c r="Q1752" s="94"/>
    </row>
    <row r="1753" spans="1:17" s="55" customFormat="1">
      <c r="A1753" s="149"/>
      <c r="B1753" s="149"/>
      <c r="C1753" s="149"/>
      <c r="D1753" s="149"/>
      <c r="E1753" s="65"/>
      <c r="F1753" s="149"/>
      <c r="G1753" s="149"/>
      <c r="H1753" s="64"/>
      <c r="I1753" s="149"/>
      <c r="J1753" s="149"/>
      <c r="K1753" s="149"/>
      <c r="L1753" s="149"/>
      <c r="M1753" s="64"/>
      <c r="N1753" s="94"/>
      <c r="O1753" s="94"/>
      <c r="P1753" s="94"/>
      <c r="Q1753" s="94"/>
    </row>
    <row r="1754" spans="1:17" s="55" customFormat="1">
      <c r="A1754" s="149"/>
      <c r="B1754" s="149"/>
      <c r="C1754" s="149"/>
      <c r="D1754" s="149"/>
      <c r="E1754" s="65"/>
      <c r="F1754" s="149"/>
      <c r="G1754" s="149"/>
      <c r="H1754" s="64"/>
      <c r="I1754" s="149"/>
      <c r="J1754" s="149"/>
      <c r="K1754" s="149"/>
      <c r="L1754" s="149"/>
      <c r="M1754" s="64"/>
      <c r="N1754" s="94"/>
      <c r="O1754" s="94"/>
      <c r="P1754" s="94"/>
      <c r="Q1754" s="94"/>
    </row>
    <row r="1755" spans="1:17" s="55" customFormat="1">
      <c r="A1755" s="149"/>
      <c r="B1755" s="149"/>
      <c r="C1755" s="149"/>
      <c r="D1755" s="149"/>
      <c r="E1755" s="65"/>
      <c r="F1755" s="149"/>
      <c r="G1755" s="149"/>
      <c r="H1755" s="64"/>
      <c r="I1755" s="149"/>
      <c r="J1755" s="149"/>
      <c r="K1755" s="149"/>
      <c r="L1755" s="149"/>
      <c r="M1755" s="64"/>
      <c r="N1755" s="94"/>
      <c r="O1755" s="94"/>
      <c r="P1755" s="94"/>
      <c r="Q1755" s="94"/>
    </row>
    <row r="1756" spans="1:17" s="55" customFormat="1">
      <c r="A1756" s="149"/>
      <c r="B1756" s="149"/>
      <c r="C1756" s="149"/>
      <c r="D1756" s="149"/>
      <c r="E1756" s="65"/>
      <c r="F1756" s="149"/>
      <c r="G1756" s="149"/>
      <c r="H1756" s="64"/>
      <c r="I1756" s="149"/>
      <c r="J1756" s="149"/>
      <c r="K1756" s="149"/>
      <c r="L1756" s="149"/>
      <c r="M1756" s="64"/>
      <c r="N1756" s="94"/>
      <c r="O1756" s="94"/>
      <c r="P1756" s="94"/>
      <c r="Q1756" s="94"/>
    </row>
    <row r="1757" spans="1:17" s="55" customFormat="1">
      <c r="A1757" s="149"/>
      <c r="B1757" s="149"/>
      <c r="C1757" s="149"/>
      <c r="D1757" s="149"/>
      <c r="E1757" s="65"/>
      <c r="F1757" s="149"/>
      <c r="G1757" s="149"/>
      <c r="H1757" s="64"/>
      <c r="I1757" s="149"/>
      <c r="J1757" s="149"/>
      <c r="K1757" s="149"/>
      <c r="L1757" s="149"/>
      <c r="M1757" s="64"/>
      <c r="N1757" s="94"/>
      <c r="O1757" s="94"/>
      <c r="P1757" s="94"/>
      <c r="Q1757" s="94"/>
    </row>
    <row r="1758" spans="1:17" s="55" customFormat="1">
      <c r="A1758" s="149"/>
      <c r="B1758" s="149"/>
      <c r="C1758" s="149"/>
      <c r="D1758" s="149"/>
      <c r="E1758" s="65"/>
      <c r="F1758" s="149"/>
      <c r="G1758" s="149"/>
      <c r="H1758" s="64"/>
      <c r="I1758" s="149"/>
      <c r="J1758" s="149"/>
      <c r="K1758" s="149"/>
      <c r="L1758" s="149"/>
      <c r="M1758" s="64"/>
      <c r="N1758" s="94"/>
      <c r="O1758" s="94"/>
      <c r="P1758" s="94"/>
      <c r="Q1758" s="94"/>
    </row>
    <row r="1759" spans="1:17" s="55" customFormat="1">
      <c r="A1759" s="149"/>
      <c r="B1759" s="149"/>
      <c r="C1759" s="149"/>
      <c r="D1759" s="149"/>
      <c r="E1759" s="65"/>
      <c r="F1759" s="149"/>
      <c r="G1759" s="149"/>
      <c r="H1759" s="64"/>
      <c r="I1759" s="149"/>
      <c r="J1759" s="149"/>
      <c r="K1759" s="149"/>
      <c r="L1759" s="149"/>
      <c r="M1759" s="64"/>
      <c r="N1759" s="94"/>
      <c r="O1759" s="94"/>
      <c r="P1759" s="94"/>
      <c r="Q1759" s="94"/>
    </row>
    <row r="1760" spans="1:17" s="55" customFormat="1">
      <c r="A1760" s="149"/>
      <c r="B1760" s="149"/>
      <c r="C1760" s="149"/>
      <c r="D1760" s="149"/>
      <c r="E1760" s="65"/>
      <c r="F1760" s="149"/>
      <c r="G1760" s="149"/>
      <c r="H1760" s="64"/>
      <c r="I1760" s="149"/>
      <c r="J1760" s="149"/>
      <c r="K1760" s="149"/>
      <c r="L1760" s="149"/>
      <c r="M1760" s="64"/>
      <c r="N1760" s="94"/>
      <c r="O1760" s="94"/>
      <c r="P1760" s="94"/>
      <c r="Q1760" s="94"/>
    </row>
    <row r="1761" spans="1:17" s="55" customFormat="1">
      <c r="A1761" s="149"/>
      <c r="B1761" s="149"/>
      <c r="C1761" s="149"/>
      <c r="D1761" s="149"/>
      <c r="E1761" s="65"/>
      <c r="F1761" s="149"/>
      <c r="G1761" s="149"/>
      <c r="H1761" s="64"/>
      <c r="I1761" s="149"/>
      <c r="J1761" s="149"/>
      <c r="K1761" s="149"/>
      <c r="L1761" s="149"/>
      <c r="M1761" s="64"/>
      <c r="N1761" s="94"/>
      <c r="O1761" s="94"/>
      <c r="P1761" s="94"/>
      <c r="Q1761" s="94"/>
    </row>
    <row r="1762" spans="1:17">
      <c r="A1762" s="149"/>
      <c r="B1762" s="149"/>
      <c r="C1762" s="149"/>
      <c r="D1762" s="149"/>
      <c r="E1762" s="65"/>
      <c r="F1762" s="149"/>
      <c r="G1762" s="149"/>
      <c r="H1762" s="64"/>
      <c r="I1762" s="149"/>
      <c r="J1762" s="149"/>
      <c r="K1762" s="149"/>
      <c r="L1762" s="149"/>
      <c r="M1762" s="64"/>
      <c r="N1762" s="94"/>
      <c r="O1762" s="94"/>
      <c r="P1762" s="94"/>
      <c r="Q1762" s="94"/>
    </row>
    <row r="1763" spans="1:17">
      <c r="A1763" s="149"/>
      <c r="B1763" s="149"/>
      <c r="C1763" s="149"/>
      <c r="D1763" s="149"/>
      <c r="E1763" s="65"/>
      <c r="F1763" s="149"/>
      <c r="G1763" s="149"/>
      <c r="H1763" s="64"/>
      <c r="I1763" s="149"/>
      <c r="J1763" s="149"/>
      <c r="K1763" s="149"/>
      <c r="L1763" s="149"/>
      <c r="M1763" s="64"/>
      <c r="N1763" s="94"/>
      <c r="O1763" s="94"/>
      <c r="P1763" s="94"/>
      <c r="Q1763" s="94"/>
    </row>
    <row r="1764" spans="1:17">
      <c r="A1764" s="149"/>
      <c r="B1764" s="149"/>
      <c r="C1764" s="149"/>
      <c r="D1764" s="149"/>
      <c r="E1764" s="65"/>
      <c r="F1764" s="149"/>
      <c r="G1764" s="149"/>
      <c r="H1764" s="64"/>
      <c r="I1764" s="149"/>
      <c r="J1764" s="149"/>
      <c r="K1764" s="149"/>
      <c r="L1764" s="149"/>
      <c r="M1764" s="64"/>
      <c r="N1764" s="94"/>
      <c r="O1764" s="94"/>
      <c r="P1764" s="94"/>
      <c r="Q1764" s="94"/>
    </row>
    <row r="1765" spans="1:17">
      <c r="A1765" s="149"/>
      <c r="B1765" s="149"/>
      <c r="C1765" s="149"/>
      <c r="D1765" s="149"/>
      <c r="E1765" s="65"/>
      <c r="F1765" s="149"/>
      <c r="G1765" s="149"/>
      <c r="H1765" s="64"/>
      <c r="I1765" s="149"/>
      <c r="J1765" s="149"/>
      <c r="K1765" s="149"/>
      <c r="L1765" s="149"/>
      <c r="M1765" s="64"/>
      <c r="N1765" s="94"/>
      <c r="O1765" s="94"/>
      <c r="P1765" s="94"/>
      <c r="Q1765" s="94"/>
    </row>
    <row r="1766" spans="1:17">
      <c r="A1766" s="149"/>
      <c r="B1766" s="149"/>
      <c r="C1766" s="149"/>
      <c r="D1766" s="149"/>
      <c r="E1766" s="65"/>
      <c r="F1766" s="149"/>
      <c r="G1766" s="149"/>
      <c r="H1766" s="64"/>
      <c r="I1766" s="149"/>
      <c r="J1766" s="149"/>
      <c r="K1766" s="149"/>
      <c r="L1766" s="149"/>
      <c r="M1766" s="64"/>
      <c r="N1766" s="94"/>
      <c r="O1766" s="94"/>
      <c r="P1766" s="94"/>
      <c r="Q1766" s="94"/>
    </row>
    <row r="1767" spans="1:17">
      <c r="A1767" s="149"/>
      <c r="B1767" s="149"/>
      <c r="C1767" s="149"/>
      <c r="D1767" s="149"/>
      <c r="E1767" s="65"/>
      <c r="F1767" s="149"/>
      <c r="G1767" s="149"/>
      <c r="H1767" s="64"/>
      <c r="I1767" s="149"/>
      <c r="J1767" s="149"/>
      <c r="K1767" s="149"/>
      <c r="L1767" s="149"/>
      <c r="M1767" s="64"/>
      <c r="N1767" s="94"/>
      <c r="O1767" s="94"/>
      <c r="P1767" s="94"/>
      <c r="Q1767" s="94"/>
    </row>
    <row r="1768" spans="1:17">
      <c r="A1768" s="149"/>
      <c r="B1768" s="149"/>
      <c r="C1768" s="149"/>
      <c r="D1768" s="149"/>
      <c r="E1768" s="65"/>
      <c r="F1768" s="149"/>
      <c r="G1768" s="149"/>
      <c r="H1768" s="64"/>
      <c r="I1768" s="149"/>
      <c r="J1768" s="149"/>
      <c r="K1768" s="149"/>
      <c r="L1768" s="149"/>
      <c r="M1768" s="64"/>
      <c r="N1768" s="94"/>
      <c r="O1768" s="94"/>
      <c r="P1768" s="94"/>
      <c r="Q1768" s="94"/>
    </row>
    <row r="1769" spans="1:17">
      <c r="A1769" s="149"/>
      <c r="B1769" s="149"/>
      <c r="C1769" s="149"/>
      <c r="D1769" s="149"/>
      <c r="E1769" s="65"/>
      <c r="F1769" s="149"/>
      <c r="G1769" s="149"/>
      <c r="H1769" s="64"/>
      <c r="I1769" s="149"/>
      <c r="J1769" s="149"/>
      <c r="K1769" s="149"/>
      <c r="L1769" s="149"/>
      <c r="M1769" s="64"/>
      <c r="N1769" s="94"/>
      <c r="O1769" s="94"/>
      <c r="P1769" s="94"/>
      <c r="Q1769" s="94"/>
    </row>
    <row r="1770" spans="1:17">
      <c r="A1770" s="149"/>
      <c r="B1770" s="149"/>
      <c r="C1770" s="149"/>
      <c r="D1770" s="149"/>
      <c r="E1770" s="65"/>
      <c r="F1770" s="149"/>
      <c r="G1770" s="149"/>
      <c r="H1770" s="64"/>
      <c r="I1770" s="149"/>
      <c r="J1770" s="149"/>
      <c r="K1770" s="149"/>
      <c r="L1770" s="149"/>
      <c r="M1770" s="64"/>
      <c r="N1770" s="94"/>
      <c r="O1770" s="94"/>
      <c r="P1770" s="94"/>
      <c r="Q1770" s="94"/>
    </row>
    <row r="1771" spans="1:17">
      <c r="A1771" s="149"/>
      <c r="B1771" s="149"/>
      <c r="C1771" s="149"/>
      <c r="D1771" s="149"/>
      <c r="E1771" s="65"/>
      <c r="F1771" s="149"/>
      <c r="G1771" s="149"/>
      <c r="H1771" s="64"/>
      <c r="I1771" s="149"/>
      <c r="J1771" s="149"/>
      <c r="K1771" s="149"/>
      <c r="L1771" s="149"/>
      <c r="M1771" s="64"/>
      <c r="N1771" s="94"/>
      <c r="O1771" s="94"/>
      <c r="P1771" s="94"/>
      <c r="Q1771" s="94"/>
    </row>
    <row r="1772" spans="1:17">
      <c r="A1772" s="149"/>
      <c r="B1772" s="149"/>
      <c r="C1772" s="149"/>
      <c r="D1772" s="149"/>
      <c r="E1772" s="65"/>
      <c r="F1772" s="149"/>
      <c r="G1772" s="149"/>
      <c r="H1772" s="64"/>
      <c r="I1772" s="149"/>
      <c r="J1772" s="149"/>
      <c r="K1772" s="149"/>
      <c r="L1772" s="149"/>
      <c r="M1772" s="64"/>
      <c r="N1772" s="94"/>
      <c r="O1772" s="94"/>
      <c r="P1772" s="94"/>
      <c r="Q1772" s="94"/>
    </row>
    <row r="1773" spans="1:17">
      <c r="A1773" s="149"/>
      <c r="B1773" s="149"/>
      <c r="C1773" s="149"/>
      <c r="D1773" s="149"/>
      <c r="E1773" s="65"/>
      <c r="F1773" s="149"/>
      <c r="G1773" s="149"/>
      <c r="H1773" s="64"/>
      <c r="I1773" s="149"/>
      <c r="J1773" s="149"/>
      <c r="K1773" s="149"/>
      <c r="L1773" s="149"/>
      <c r="M1773" s="64"/>
      <c r="N1773" s="94"/>
      <c r="O1773" s="94"/>
      <c r="P1773" s="94"/>
      <c r="Q1773" s="94"/>
    </row>
    <row r="1774" spans="1:17">
      <c r="A1774" s="149"/>
      <c r="B1774" s="149"/>
      <c r="C1774" s="149"/>
      <c r="D1774" s="149"/>
      <c r="E1774" s="65"/>
      <c r="F1774" s="149"/>
      <c r="G1774" s="149"/>
      <c r="H1774" s="64"/>
      <c r="I1774" s="149"/>
      <c r="J1774" s="149"/>
      <c r="K1774" s="149"/>
      <c r="L1774" s="149"/>
      <c r="M1774" s="64"/>
      <c r="N1774" s="94"/>
      <c r="O1774" s="94"/>
      <c r="P1774" s="94"/>
      <c r="Q1774" s="94"/>
    </row>
    <row r="1775" spans="1:17">
      <c r="A1775" s="149"/>
      <c r="B1775" s="149"/>
      <c r="C1775" s="149"/>
      <c r="D1775" s="149"/>
      <c r="E1775" s="65"/>
      <c r="F1775" s="149"/>
      <c r="G1775" s="149"/>
      <c r="H1775" s="64"/>
      <c r="I1775" s="149"/>
      <c r="J1775" s="149"/>
      <c r="K1775" s="149"/>
      <c r="L1775" s="149"/>
      <c r="M1775" s="64"/>
      <c r="N1775" s="94"/>
      <c r="O1775" s="94"/>
      <c r="P1775" s="94"/>
      <c r="Q1775" s="94"/>
    </row>
    <row r="1776" spans="1:17">
      <c r="A1776" s="149"/>
      <c r="B1776" s="149"/>
      <c r="C1776" s="149"/>
      <c r="D1776" s="149"/>
      <c r="E1776" s="65"/>
      <c r="F1776" s="149"/>
      <c r="G1776" s="149"/>
      <c r="H1776" s="64"/>
      <c r="I1776" s="149"/>
      <c r="J1776" s="149"/>
      <c r="K1776" s="149"/>
      <c r="L1776" s="149"/>
      <c r="M1776" s="64"/>
      <c r="N1776" s="94"/>
      <c r="O1776" s="94"/>
      <c r="P1776" s="94"/>
      <c r="Q1776" s="94"/>
    </row>
    <row r="1777" spans="1:17">
      <c r="A1777" s="149"/>
      <c r="B1777" s="149"/>
      <c r="C1777" s="149"/>
      <c r="D1777" s="149"/>
      <c r="E1777" s="65"/>
      <c r="F1777" s="149"/>
      <c r="G1777" s="149"/>
      <c r="H1777" s="64"/>
      <c r="I1777" s="149"/>
      <c r="J1777" s="149"/>
      <c r="K1777" s="149"/>
      <c r="L1777" s="149"/>
      <c r="M1777" s="64"/>
      <c r="N1777" s="94"/>
      <c r="O1777" s="94"/>
      <c r="P1777" s="94"/>
      <c r="Q1777" s="94"/>
    </row>
    <row r="1778" spans="1:17">
      <c r="A1778" s="149"/>
      <c r="B1778" s="149"/>
      <c r="C1778" s="149"/>
      <c r="D1778" s="149"/>
      <c r="E1778" s="65"/>
      <c r="F1778" s="149"/>
      <c r="G1778" s="149"/>
      <c r="H1778" s="64"/>
      <c r="I1778" s="149"/>
      <c r="J1778" s="149"/>
      <c r="K1778" s="149"/>
      <c r="L1778" s="149"/>
      <c r="M1778" s="64"/>
      <c r="N1778" s="94"/>
      <c r="O1778" s="94"/>
      <c r="P1778" s="94"/>
      <c r="Q1778" s="94"/>
    </row>
    <row r="1779" spans="1:17">
      <c r="A1779" s="149"/>
      <c r="B1779" s="149"/>
      <c r="C1779" s="149"/>
      <c r="D1779" s="149"/>
      <c r="E1779" s="65"/>
      <c r="F1779" s="149"/>
      <c r="G1779" s="149"/>
      <c r="H1779" s="64"/>
      <c r="I1779" s="149"/>
      <c r="J1779" s="149"/>
      <c r="K1779" s="149"/>
      <c r="L1779" s="149"/>
      <c r="M1779" s="64"/>
      <c r="N1779" s="94"/>
      <c r="O1779" s="94"/>
      <c r="P1779" s="94"/>
      <c r="Q1779" s="94"/>
    </row>
    <row r="1780" spans="1:17">
      <c r="A1780" s="149"/>
      <c r="B1780" s="149"/>
      <c r="C1780" s="149"/>
      <c r="D1780" s="149"/>
      <c r="E1780" s="65"/>
      <c r="F1780" s="149"/>
      <c r="G1780" s="149"/>
      <c r="H1780" s="64"/>
      <c r="I1780" s="149"/>
      <c r="J1780" s="149"/>
      <c r="K1780" s="149"/>
      <c r="L1780" s="149"/>
      <c r="M1780" s="64"/>
      <c r="N1780" s="94"/>
      <c r="O1780" s="94"/>
      <c r="P1780" s="94"/>
      <c r="Q1780" s="94"/>
    </row>
    <row r="1781" spans="1:17">
      <c r="A1781" s="149"/>
      <c r="B1781" s="149"/>
      <c r="C1781" s="149"/>
      <c r="D1781" s="149"/>
      <c r="E1781" s="65"/>
      <c r="F1781" s="149"/>
      <c r="G1781" s="149"/>
      <c r="H1781" s="64"/>
      <c r="I1781" s="149"/>
      <c r="J1781" s="149"/>
      <c r="K1781" s="149"/>
      <c r="L1781" s="149"/>
      <c r="M1781" s="64"/>
      <c r="N1781" s="94"/>
      <c r="O1781" s="94"/>
      <c r="P1781" s="94"/>
      <c r="Q1781" s="94"/>
    </row>
    <row r="1782" spans="1:17">
      <c r="A1782" s="149"/>
      <c r="B1782" s="149"/>
      <c r="C1782" s="149"/>
      <c r="D1782" s="149"/>
      <c r="E1782" s="65"/>
      <c r="F1782" s="149"/>
      <c r="G1782" s="149"/>
      <c r="H1782" s="64"/>
      <c r="I1782" s="149"/>
      <c r="J1782" s="149"/>
      <c r="K1782" s="149"/>
      <c r="L1782" s="149"/>
      <c r="M1782" s="64"/>
      <c r="N1782" s="94"/>
      <c r="O1782" s="94"/>
      <c r="P1782" s="94"/>
      <c r="Q1782" s="94"/>
    </row>
    <row r="1783" spans="1:17">
      <c r="A1783" s="149"/>
      <c r="B1783" s="149"/>
      <c r="C1783" s="149"/>
      <c r="D1783" s="149"/>
      <c r="E1783" s="65"/>
      <c r="F1783" s="149"/>
      <c r="G1783" s="149"/>
      <c r="H1783" s="64"/>
      <c r="I1783" s="149"/>
      <c r="J1783" s="149"/>
      <c r="K1783" s="149"/>
      <c r="L1783" s="149"/>
      <c r="M1783" s="64"/>
      <c r="N1783" s="94"/>
      <c r="O1783" s="94"/>
      <c r="P1783" s="94"/>
      <c r="Q1783" s="94"/>
    </row>
    <row r="1784" spans="1:17">
      <c r="A1784" s="149"/>
      <c r="B1784" s="149"/>
      <c r="C1784" s="149"/>
      <c r="D1784" s="149"/>
      <c r="E1784" s="65"/>
      <c r="F1784" s="149"/>
      <c r="G1784" s="149"/>
      <c r="H1784" s="64"/>
      <c r="I1784" s="149"/>
      <c r="J1784" s="149"/>
      <c r="K1784" s="149"/>
      <c r="L1784" s="149"/>
      <c r="M1784" s="64"/>
      <c r="N1784" s="94"/>
      <c r="O1784" s="94"/>
      <c r="P1784" s="94"/>
      <c r="Q1784" s="94"/>
    </row>
    <row r="1785" spans="1:17">
      <c r="A1785" s="149"/>
      <c r="B1785" s="149"/>
      <c r="C1785" s="149"/>
      <c r="D1785" s="149"/>
      <c r="E1785" s="65"/>
      <c r="F1785" s="149"/>
      <c r="G1785" s="149"/>
      <c r="H1785" s="64"/>
      <c r="I1785" s="149"/>
      <c r="J1785" s="149"/>
      <c r="K1785" s="149"/>
      <c r="L1785" s="149"/>
      <c r="M1785" s="64"/>
      <c r="N1785" s="94"/>
      <c r="O1785" s="94"/>
      <c r="P1785" s="94"/>
      <c r="Q1785" s="94"/>
    </row>
    <row r="1786" spans="1:17">
      <c r="A1786" s="149"/>
      <c r="B1786" s="149"/>
      <c r="C1786" s="149"/>
      <c r="D1786" s="149"/>
      <c r="E1786" s="65"/>
      <c r="F1786" s="149"/>
      <c r="G1786" s="149"/>
      <c r="H1786" s="64"/>
      <c r="I1786" s="149"/>
      <c r="J1786" s="149"/>
      <c r="K1786" s="149"/>
      <c r="L1786" s="149"/>
      <c r="M1786" s="64"/>
      <c r="N1786" s="94"/>
      <c r="O1786" s="94"/>
      <c r="P1786" s="94"/>
      <c r="Q1786" s="94"/>
    </row>
    <row r="1787" spans="1:17">
      <c r="A1787" s="149"/>
      <c r="B1787" s="149"/>
      <c r="C1787" s="149"/>
      <c r="D1787" s="149"/>
      <c r="E1787" s="65"/>
      <c r="F1787" s="149"/>
      <c r="G1787" s="149"/>
      <c r="H1787" s="64"/>
      <c r="I1787" s="149"/>
      <c r="J1787" s="149"/>
      <c r="K1787" s="149"/>
      <c r="L1787" s="149"/>
      <c r="M1787" s="64"/>
      <c r="N1787" s="94"/>
      <c r="O1787" s="94"/>
      <c r="P1787" s="94"/>
      <c r="Q1787" s="94"/>
    </row>
    <row r="1788" spans="1:17">
      <c r="A1788" s="149"/>
      <c r="B1788" s="149"/>
      <c r="C1788" s="149"/>
      <c r="D1788" s="149"/>
      <c r="E1788" s="65"/>
      <c r="F1788" s="149"/>
      <c r="G1788" s="149"/>
      <c r="H1788" s="64"/>
      <c r="I1788" s="149"/>
      <c r="J1788" s="149"/>
      <c r="K1788" s="149"/>
      <c r="L1788" s="149"/>
      <c r="M1788" s="64"/>
      <c r="N1788" s="94"/>
      <c r="O1788" s="94"/>
      <c r="P1788" s="94"/>
      <c r="Q1788" s="94"/>
    </row>
    <row r="1789" spans="1:17">
      <c r="A1789" s="149"/>
      <c r="B1789" s="149"/>
      <c r="C1789" s="149"/>
      <c r="D1789" s="149"/>
      <c r="E1789" s="65"/>
      <c r="F1789" s="149"/>
      <c r="G1789" s="149"/>
      <c r="H1789" s="64"/>
      <c r="I1789" s="149"/>
      <c r="J1789" s="149"/>
      <c r="K1789" s="149"/>
      <c r="L1789" s="149"/>
      <c r="M1789" s="64"/>
      <c r="N1789" s="94"/>
      <c r="O1789" s="94"/>
      <c r="P1789" s="94"/>
      <c r="Q1789" s="94"/>
    </row>
    <row r="1790" spans="1:17">
      <c r="A1790" s="149"/>
      <c r="B1790" s="149"/>
      <c r="C1790" s="149"/>
      <c r="D1790" s="149"/>
      <c r="E1790" s="65"/>
      <c r="F1790" s="149"/>
      <c r="G1790" s="149"/>
      <c r="H1790" s="64"/>
      <c r="I1790" s="149"/>
      <c r="J1790" s="149"/>
      <c r="K1790" s="149"/>
      <c r="L1790" s="149"/>
      <c r="M1790" s="64"/>
      <c r="N1790" s="94"/>
      <c r="O1790" s="94"/>
      <c r="P1790" s="94"/>
      <c r="Q1790" s="94"/>
    </row>
    <row r="1791" spans="1:17">
      <c r="A1791" s="149"/>
      <c r="B1791" s="149"/>
      <c r="C1791" s="149"/>
      <c r="D1791" s="149"/>
      <c r="E1791" s="65"/>
      <c r="F1791" s="149"/>
      <c r="G1791" s="149"/>
      <c r="H1791" s="64"/>
      <c r="I1791" s="149"/>
      <c r="J1791" s="149"/>
      <c r="K1791" s="149"/>
      <c r="L1791" s="149"/>
      <c r="M1791" s="64"/>
      <c r="N1791" s="94"/>
      <c r="O1791" s="94"/>
      <c r="P1791" s="94"/>
      <c r="Q1791" s="94"/>
    </row>
    <row r="1792" spans="1:17">
      <c r="A1792" s="149"/>
      <c r="B1792" s="149"/>
      <c r="C1792" s="149"/>
      <c r="D1792" s="149"/>
      <c r="E1792" s="65"/>
      <c r="F1792" s="149"/>
      <c r="G1792" s="149"/>
      <c r="H1792" s="64"/>
      <c r="I1792" s="149"/>
      <c r="J1792" s="149"/>
      <c r="K1792" s="149"/>
      <c r="L1792" s="149"/>
      <c r="M1792" s="64"/>
      <c r="N1792" s="94"/>
      <c r="O1792" s="94"/>
      <c r="P1792" s="94"/>
      <c r="Q1792" s="94"/>
    </row>
    <row r="1793" spans="1:17">
      <c r="A1793" s="149"/>
      <c r="B1793" s="149"/>
      <c r="C1793" s="149"/>
      <c r="D1793" s="149"/>
      <c r="E1793" s="65"/>
      <c r="F1793" s="149"/>
      <c r="G1793" s="149"/>
      <c r="H1793" s="64"/>
      <c r="I1793" s="149"/>
      <c r="J1793" s="149"/>
      <c r="K1793" s="149"/>
      <c r="L1793" s="149"/>
      <c r="M1793" s="64"/>
      <c r="N1793" s="94"/>
      <c r="O1793" s="94"/>
      <c r="P1793" s="94"/>
      <c r="Q1793" s="94"/>
    </row>
    <row r="1794" spans="1:17">
      <c r="A1794" s="149"/>
      <c r="B1794" s="149"/>
      <c r="C1794" s="149"/>
      <c r="D1794" s="149"/>
      <c r="E1794" s="65"/>
      <c r="F1794" s="149"/>
      <c r="G1794" s="149"/>
      <c r="H1794" s="64"/>
      <c r="I1794" s="149"/>
      <c r="J1794" s="149"/>
      <c r="K1794" s="149"/>
      <c r="L1794" s="149"/>
      <c r="M1794" s="64"/>
      <c r="N1794" s="94"/>
      <c r="O1794" s="94"/>
      <c r="P1794" s="94"/>
      <c r="Q1794" s="94"/>
    </row>
    <row r="1795" spans="1:17">
      <c r="A1795" s="149"/>
      <c r="B1795" s="149"/>
      <c r="C1795" s="149"/>
      <c r="D1795" s="149"/>
      <c r="E1795" s="65"/>
      <c r="F1795" s="149"/>
      <c r="G1795" s="149"/>
      <c r="H1795" s="64"/>
      <c r="I1795" s="149"/>
      <c r="J1795" s="149"/>
      <c r="K1795" s="149"/>
      <c r="L1795" s="149"/>
      <c r="M1795" s="64"/>
      <c r="N1795" s="94"/>
      <c r="O1795" s="94"/>
      <c r="P1795" s="94"/>
      <c r="Q1795" s="94"/>
    </row>
    <row r="1796" spans="1:17">
      <c r="A1796" s="149"/>
      <c r="B1796" s="149"/>
      <c r="C1796" s="149"/>
      <c r="D1796" s="149"/>
      <c r="E1796" s="65"/>
      <c r="F1796" s="149"/>
      <c r="G1796" s="149"/>
      <c r="H1796" s="64"/>
      <c r="I1796" s="149"/>
      <c r="J1796" s="149"/>
      <c r="K1796" s="149"/>
      <c r="L1796" s="149"/>
      <c r="M1796" s="64"/>
      <c r="N1796" s="94"/>
      <c r="O1796" s="94"/>
      <c r="P1796" s="94"/>
      <c r="Q1796" s="94"/>
    </row>
    <row r="1797" spans="1:17">
      <c r="A1797" s="149"/>
      <c r="B1797" s="149"/>
      <c r="C1797" s="149"/>
      <c r="D1797" s="149"/>
      <c r="E1797" s="65"/>
      <c r="F1797" s="149"/>
      <c r="G1797" s="149"/>
      <c r="H1797" s="64"/>
      <c r="I1797" s="149"/>
      <c r="J1797" s="149"/>
      <c r="K1797" s="149"/>
      <c r="L1797" s="149"/>
      <c r="M1797" s="64"/>
      <c r="N1797" s="94"/>
      <c r="O1797" s="94"/>
      <c r="P1797" s="94"/>
      <c r="Q1797" s="94"/>
    </row>
    <row r="1798" spans="1:17">
      <c r="A1798" s="149"/>
      <c r="B1798" s="149"/>
      <c r="C1798" s="149"/>
      <c r="D1798" s="149"/>
      <c r="E1798" s="65"/>
      <c r="F1798" s="149"/>
      <c r="G1798" s="149"/>
      <c r="H1798" s="64"/>
      <c r="I1798" s="149"/>
      <c r="J1798" s="149"/>
      <c r="K1798" s="149"/>
      <c r="L1798" s="149"/>
      <c r="M1798" s="64"/>
      <c r="N1798" s="94"/>
      <c r="O1798" s="94"/>
      <c r="P1798" s="94"/>
      <c r="Q1798" s="94"/>
    </row>
    <row r="1799" spans="1:17">
      <c r="A1799" s="149"/>
      <c r="B1799" s="149"/>
      <c r="C1799" s="149"/>
      <c r="D1799" s="149"/>
      <c r="E1799" s="65"/>
      <c r="F1799" s="149"/>
      <c r="G1799" s="149"/>
      <c r="H1799" s="64"/>
      <c r="I1799" s="149"/>
      <c r="J1799" s="149"/>
      <c r="K1799" s="149"/>
      <c r="L1799" s="149"/>
      <c r="M1799" s="64"/>
      <c r="N1799" s="94"/>
      <c r="O1799" s="94"/>
      <c r="P1799" s="94"/>
      <c r="Q1799" s="94"/>
    </row>
    <row r="1800" spans="1:17">
      <c r="A1800" s="149"/>
      <c r="B1800" s="149"/>
      <c r="C1800" s="149"/>
      <c r="D1800" s="149"/>
      <c r="E1800" s="65"/>
      <c r="F1800" s="149"/>
      <c r="G1800" s="149"/>
      <c r="H1800" s="64"/>
      <c r="I1800" s="149"/>
      <c r="J1800" s="149"/>
      <c r="K1800" s="149"/>
      <c r="L1800" s="149"/>
      <c r="M1800" s="64"/>
      <c r="N1800" s="94"/>
      <c r="O1800" s="94"/>
      <c r="P1800" s="94"/>
      <c r="Q1800" s="94"/>
    </row>
    <row r="1801" spans="1:17">
      <c r="A1801" s="149"/>
      <c r="B1801" s="149"/>
      <c r="C1801" s="149"/>
      <c r="D1801" s="149"/>
      <c r="E1801" s="65"/>
      <c r="F1801" s="149"/>
      <c r="G1801" s="149"/>
      <c r="H1801" s="64"/>
      <c r="I1801" s="149"/>
      <c r="J1801" s="149"/>
      <c r="K1801" s="149"/>
      <c r="L1801" s="149"/>
      <c r="M1801" s="64"/>
      <c r="N1801" s="94"/>
      <c r="O1801" s="94"/>
      <c r="P1801" s="94"/>
      <c r="Q1801" s="94"/>
    </row>
    <row r="1802" spans="1:17">
      <c r="A1802" s="149"/>
      <c r="B1802" s="149"/>
      <c r="C1802" s="149"/>
      <c r="D1802" s="149"/>
      <c r="E1802" s="65"/>
      <c r="F1802" s="149"/>
      <c r="G1802" s="149"/>
      <c r="H1802" s="64"/>
      <c r="I1802" s="149"/>
      <c r="J1802" s="149"/>
      <c r="K1802" s="149"/>
      <c r="L1802" s="149"/>
      <c r="M1802" s="64"/>
      <c r="N1802" s="94"/>
      <c r="O1802" s="94"/>
      <c r="P1802" s="94"/>
      <c r="Q1802" s="94"/>
    </row>
    <row r="1803" spans="1:17">
      <c r="A1803" s="149"/>
      <c r="B1803" s="149"/>
      <c r="C1803" s="149"/>
      <c r="D1803" s="149"/>
      <c r="E1803" s="65"/>
      <c r="F1803" s="149"/>
      <c r="G1803" s="149"/>
      <c r="H1803" s="64"/>
      <c r="I1803" s="149"/>
      <c r="J1803" s="149"/>
      <c r="K1803" s="149"/>
      <c r="L1803" s="149"/>
      <c r="M1803" s="64"/>
      <c r="N1803" s="94"/>
      <c r="O1803" s="94"/>
      <c r="P1803" s="94"/>
      <c r="Q1803" s="94"/>
    </row>
    <row r="1804" spans="1:17">
      <c r="A1804" s="150"/>
      <c r="B1804" s="150"/>
      <c r="C1804" s="150"/>
      <c r="D1804" s="150"/>
      <c r="E1804" s="65"/>
      <c r="F1804" s="150"/>
      <c r="G1804" s="150"/>
      <c r="H1804" s="150"/>
      <c r="I1804" s="150"/>
      <c r="J1804" s="150"/>
      <c r="K1804" s="150"/>
      <c r="L1804" s="150"/>
      <c r="M1804" s="150"/>
      <c r="N1804" s="94"/>
      <c r="O1804" s="94"/>
      <c r="P1804" s="94"/>
      <c r="Q1804" s="94"/>
    </row>
    <row r="1805" spans="1:17">
      <c r="A1805" s="150"/>
      <c r="B1805" s="150"/>
      <c r="C1805" s="150"/>
      <c r="D1805" s="150"/>
      <c r="E1805" s="65"/>
      <c r="F1805" s="150"/>
      <c r="G1805" s="150"/>
      <c r="H1805" s="150"/>
      <c r="I1805" s="150"/>
      <c r="J1805" s="150"/>
      <c r="K1805" s="150"/>
      <c r="L1805" s="150"/>
      <c r="M1805" s="150"/>
      <c r="N1805" s="94"/>
      <c r="O1805" s="94"/>
      <c r="P1805" s="94"/>
      <c r="Q1805" s="94"/>
    </row>
    <row r="1806" spans="1:17">
      <c r="A1806" s="150"/>
      <c r="B1806" s="150"/>
      <c r="C1806" s="150"/>
      <c r="D1806" s="150"/>
      <c r="E1806" s="65"/>
      <c r="F1806" s="150"/>
      <c r="G1806" s="150"/>
      <c r="H1806" s="150"/>
      <c r="I1806" s="150"/>
      <c r="J1806" s="150"/>
      <c r="K1806" s="150"/>
      <c r="L1806" s="150"/>
      <c r="M1806" s="150"/>
      <c r="N1806" s="94"/>
      <c r="O1806" s="94"/>
      <c r="P1806" s="94"/>
      <c r="Q1806" s="94"/>
    </row>
    <row r="1807" spans="1:17">
      <c r="A1807" s="150"/>
      <c r="B1807" s="150"/>
      <c r="C1807" s="150"/>
      <c r="D1807" s="150"/>
      <c r="E1807" s="65"/>
      <c r="F1807" s="150"/>
      <c r="G1807" s="150"/>
      <c r="H1807" s="150"/>
      <c r="I1807" s="150"/>
      <c r="J1807" s="150"/>
      <c r="K1807" s="150"/>
      <c r="L1807" s="150"/>
      <c r="M1807" s="150"/>
      <c r="N1807" s="94"/>
      <c r="O1807" s="94"/>
      <c r="P1807" s="94"/>
      <c r="Q1807" s="94"/>
    </row>
    <row r="1808" spans="1:17">
      <c r="A1808" s="150"/>
      <c r="B1808" s="150"/>
      <c r="C1808" s="150"/>
      <c r="D1808" s="150"/>
      <c r="E1808" s="65"/>
      <c r="F1808" s="150"/>
      <c r="G1808" s="150"/>
      <c r="H1808" s="150"/>
      <c r="I1808" s="150"/>
      <c r="J1808" s="150"/>
      <c r="K1808" s="150"/>
      <c r="L1808" s="150"/>
      <c r="M1808" s="150"/>
      <c r="N1808" s="94"/>
      <c r="O1808" s="94"/>
      <c r="P1808" s="94"/>
      <c r="Q1808" s="94"/>
    </row>
    <row r="1809" spans="1:17">
      <c r="A1809" s="150"/>
      <c r="B1809" s="150"/>
      <c r="C1809" s="150"/>
      <c r="D1809" s="150"/>
      <c r="E1809" s="65"/>
      <c r="F1809" s="150"/>
      <c r="G1809" s="150"/>
      <c r="H1809" s="150"/>
      <c r="I1809" s="150"/>
      <c r="J1809" s="150"/>
      <c r="K1809" s="150"/>
      <c r="L1809" s="150"/>
      <c r="M1809" s="150"/>
      <c r="N1809" s="94"/>
      <c r="O1809" s="94"/>
      <c r="P1809" s="94"/>
      <c r="Q1809" s="94"/>
    </row>
    <row r="1810" spans="1:17">
      <c r="A1810" s="150"/>
      <c r="B1810" s="150"/>
      <c r="C1810" s="150"/>
      <c r="D1810" s="150"/>
      <c r="E1810" s="65"/>
      <c r="F1810" s="150"/>
      <c r="G1810" s="150"/>
      <c r="H1810" s="150"/>
      <c r="I1810" s="150"/>
      <c r="J1810" s="150"/>
      <c r="K1810" s="150"/>
      <c r="L1810" s="150"/>
      <c r="M1810" s="150"/>
      <c r="N1810" s="94"/>
      <c r="O1810" s="94"/>
      <c r="P1810" s="94"/>
      <c r="Q1810" s="94"/>
    </row>
    <row r="1811" spans="1:17">
      <c r="A1811" s="150"/>
      <c r="B1811" s="150"/>
      <c r="C1811" s="150"/>
      <c r="D1811" s="150"/>
      <c r="E1811" s="65"/>
      <c r="F1811" s="150"/>
      <c r="G1811" s="150"/>
      <c r="H1811" s="150"/>
      <c r="I1811" s="150"/>
      <c r="J1811" s="150"/>
      <c r="K1811" s="150"/>
      <c r="L1811" s="150"/>
      <c r="M1811" s="150"/>
      <c r="N1811" s="94"/>
      <c r="O1811" s="94"/>
      <c r="P1811" s="94"/>
      <c r="Q1811" s="94"/>
    </row>
    <row r="1812" spans="1:17">
      <c r="A1812" s="150"/>
      <c r="B1812" s="150"/>
      <c r="C1812" s="150"/>
      <c r="D1812" s="150"/>
      <c r="E1812" s="65"/>
      <c r="F1812" s="150"/>
      <c r="G1812" s="150"/>
      <c r="H1812" s="150"/>
      <c r="I1812" s="150"/>
      <c r="J1812" s="150"/>
      <c r="K1812" s="150"/>
      <c r="L1812" s="150"/>
      <c r="M1812" s="150"/>
      <c r="N1812" s="94"/>
      <c r="O1812" s="94"/>
      <c r="P1812" s="94"/>
      <c r="Q1812" s="94"/>
    </row>
    <row r="1813" spans="1:17">
      <c r="A1813" s="150"/>
      <c r="B1813" s="150"/>
      <c r="C1813" s="150"/>
      <c r="D1813" s="150"/>
      <c r="E1813" s="65"/>
      <c r="F1813" s="150"/>
      <c r="G1813" s="150"/>
      <c r="H1813" s="150"/>
      <c r="I1813" s="150"/>
      <c r="J1813" s="150"/>
      <c r="K1813" s="150"/>
      <c r="L1813" s="150"/>
      <c r="M1813" s="150"/>
      <c r="N1813" s="94"/>
      <c r="O1813" s="94"/>
      <c r="P1813" s="94"/>
      <c r="Q1813" s="94"/>
    </row>
    <row r="1814" spans="1:17">
      <c r="A1814" s="150"/>
      <c r="B1814" s="150"/>
      <c r="C1814" s="150"/>
      <c r="D1814" s="150"/>
      <c r="E1814" s="65"/>
      <c r="F1814" s="150"/>
      <c r="G1814" s="150"/>
      <c r="H1814" s="150"/>
      <c r="I1814" s="150"/>
      <c r="J1814" s="150"/>
      <c r="K1814" s="150"/>
      <c r="L1814" s="150"/>
      <c r="M1814" s="150"/>
      <c r="N1814" s="94"/>
      <c r="O1814" s="94"/>
      <c r="P1814" s="94"/>
      <c r="Q1814" s="94"/>
    </row>
    <row r="1815" spans="1:17">
      <c r="A1815" s="150"/>
      <c r="B1815" s="150"/>
      <c r="C1815" s="150"/>
      <c r="D1815" s="150"/>
      <c r="E1815" s="65"/>
      <c r="F1815" s="150"/>
      <c r="G1815" s="150"/>
      <c r="H1815" s="150"/>
      <c r="I1815" s="150"/>
      <c r="J1815" s="150"/>
      <c r="K1815" s="150"/>
      <c r="L1815" s="150"/>
      <c r="M1815" s="150"/>
      <c r="N1815" s="94"/>
      <c r="O1815" s="94"/>
      <c r="P1815" s="94"/>
      <c r="Q1815" s="94"/>
    </row>
    <row r="1816" spans="1:17">
      <c r="A1816" s="150"/>
      <c r="B1816" s="150"/>
      <c r="C1816" s="150"/>
      <c r="D1816" s="150"/>
      <c r="E1816" s="65"/>
      <c r="F1816" s="150"/>
      <c r="G1816" s="150"/>
      <c r="H1816" s="150"/>
      <c r="I1816" s="150"/>
      <c r="J1816" s="150"/>
      <c r="K1816" s="150"/>
      <c r="L1816" s="150"/>
      <c r="M1816" s="150"/>
      <c r="N1816" s="94"/>
      <c r="O1816" s="94"/>
      <c r="P1816" s="94"/>
      <c r="Q1816" s="94"/>
    </row>
    <row r="1817" spans="1:17">
      <c r="A1817" s="150"/>
      <c r="B1817" s="150"/>
      <c r="C1817" s="150"/>
      <c r="D1817" s="150"/>
      <c r="E1817" s="65"/>
      <c r="F1817" s="150"/>
      <c r="G1817" s="150"/>
      <c r="H1817" s="150"/>
      <c r="I1817" s="150"/>
      <c r="J1817" s="150"/>
      <c r="K1817" s="150"/>
      <c r="L1817" s="150"/>
      <c r="M1817" s="150"/>
      <c r="N1817" s="94"/>
      <c r="O1817" s="94"/>
      <c r="P1817" s="94"/>
      <c r="Q1817" s="94"/>
    </row>
    <row r="1818" spans="1:17">
      <c r="A1818" s="150"/>
      <c r="B1818" s="150"/>
      <c r="C1818" s="150"/>
      <c r="D1818" s="150"/>
      <c r="E1818" s="65"/>
      <c r="F1818" s="150"/>
      <c r="G1818" s="150"/>
      <c r="H1818" s="150"/>
      <c r="I1818" s="150"/>
      <c r="J1818" s="150"/>
      <c r="K1818" s="150"/>
      <c r="L1818" s="150"/>
      <c r="M1818" s="150"/>
      <c r="N1818" s="94"/>
      <c r="O1818" s="94"/>
      <c r="P1818" s="94"/>
      <c r="Q1818" s="94"/>
    </row>
    <row r="1819" spans="1:17">
      <c r="A1819" s="150"/>
      <c r="B1819" s="150"/>
      <c r="C1819" s="150"/>
      <c r="D1819" s="150"/>
      <c r="E1819" s="65"/>
      <c r="F1819" s="150"/>
      <c r="G1819" s="150"/>
      <c r="H1819" s="150"/>
      <c r="I1819" s="150"/>
      <c r="J1819" s="150"/>
      <c r="K1819" s="150"/>
      <c r="L1819" s="150"/>
      <c r="M1819" s="150"/>
      <c r="N1819" s="94"/>
      <c r="O1819" s="94"/>
      <c r="P1819" s="94"/>
      <c r="Q1819" s="94"/>
    </row>
    <row r="1820" spans="1:17">
      <c r="A1820" s="150"/>
      <c r="B1820" s="150"/>
      <c r="C1820" s="150"/>
      <c r="D1820" s="150"/>
      <c r="E1820" s="65"/>
      <c r="F1820" s="150"/>
      <c r="G1820" s="150"/>
      <c r="H1820" s="150"/>
      <c r="I1820" s="150"/>
      <c r="J1820" s="150"/>
      <c r="K1820" s="150"/>
      <c r="L1820" s="150"/>
      <c r="M1820" s="150"/>
      <c r="N1820" s="94"/>
      <c r="O1820" s="94"/>
      <c r="P1820" s="94"/>
      <c r="Q1820" s="94"/>
    </row>
    <row r="1821" spans="1:17">
      <c r="A1821" s="150"/>
      <c r="B1821" s="150"/>
      <c r="C1821" s="150"/>
      <c r="D1821" s="150"/>
      <c r="E1821" s="65"/>
      <c r="F1821" s="150"/>
      <c r="G1821" s="150"/>
      <c r="H1821" s="150"/>
      <c r="I1821" s="150"/>
      <c r="J1821" s="150"/>
      <c r="K1821" s="150"/>
      <c r="L1821" s="150"/>
      <c r="M1821" s="150"/>
      <c r="N1821" s="94"/>
      <c r="O1821" s="94"/>
      <c r="P1821" s="94"/>
      <c r="Q1821" s="94"/>
    </row>
    <row r="1822" spans="1:17">
      <c r="A1822" s="150"/>
      <c r="B1822" s="150"/>
      <c r="C1822" s="150"/>
      <c r="D1822" s="150"/>
      <c r="E1822" s="65"/>
      <c r="F1822" s="150"/>
      <c r="G1822" s="150"/>
      <c r="H1822" s="150"/>
      <c r="I1822" s="150"/>
      <c r="J1822" s="150"/>
      <c r="K1822" s="150"/>
      <c r="L1822" s="150"/>
      <c r="M1822" s="150"/>
      <c r="N1822" s="94"/>
      <c r="O1822" s="94"/>
      <c r="P1822" s="94"/>
      <c r="Q1822" s="94"/>
    </row>
    <row r="1823" spans="1:17">
      <c r="A1823" s="150"/>
      <c r="B1823" s="150"/>
      <c r="C1823" s="150"/>
      <c r="D1823" s="150"/>
      <c r="E1823" s="65"/>
      <c r="F1823" s="150"/>
      <c r="G1823" s="150"/>
      <c r="H1823" s="150"/>
      <c r="I1823" s="150"/>
      <c r="J1823" s="150"/>
      <c r="K1823" s="150"/>
      <c r="L1823" s="150"/>
      <c r="M1823" s="150"/>
      <c r="N1823" s="94"/>
      <c r="O1823" s="94"/>
      <c r="P1823" s="94"/>
      <c r="Q1823" s="94"/>
    </row>
    <row r="1824" spans="1:17">
      <c r="A1824" s="150"/>
      <c r="B1824" s="150"/>
      <c r="C1824" s="150"/>
      <c r="D1824" s="150"/>
      <c r="E1824" s="65"/>
      <c r="F1824" s="150"/>
      <c r="G1824" s="150"/>
      <c r="H1824" s="150"/>
      <c r="I1824" s="150"/>
      <c r="J1824" s="150"/>
      <c r="K1824" s="150"/>
      <c r="L1824" s="150"/>
      <c r="M1824" s="150"/>
      <c r="N1824" s="94"/>
      <c r="O1824" s="94"/>
      <c r="P1824" s="94"/>
      <c r="Q1824" s="94"/>
    </row>
    <row r="1825" spans="1:17">
      <c r="A1825" s="150"/>
      <c r="B1825" s="150"/>
      <c r="C1825" s="150"/>
      <c r="D1825" s="150"/>
      <c r="E1825" s="65"/>
      <c r="F1825" s="150"/>
      <c r="G1825" s="150"/>
      <c r="H1825" s="150"/>
      <c r="I1825" s="150"/>
      <c r="J1825" s="150"/>
      <c r="K1825" s="150"/>
      <c r="L1825" s="150"/>
      <c r="M1825" s="150"/>
      <c r="N1825" s="94"/>
      <c r="O1825" s="94"/>
      <c r="P1825" s="94"/>
      <c r="Q1825" s="94"/>
    </row>
    <row r="1826" spans="1:17">
      <c r="A1826" s="150"/>
      <c r="B1826" s="150"/>
      <c r="C1826" s="150"/>
      <c r="D1826" s="150"/>
      <c r="E1826" s="65"/>
      <c r="F1826" s="150"/>
      <c r="G1826" s="150"/>
      <c r="H1826" s="150"/>
      <c r="I1826" s="150"/>
      <c r="J1826" s="150"/>
      <c r="K1826" s="150"/>
      <c r="L1826" s="150"/>
      <c r="M1826" s="150"/>
      <c r="N1826" s="94"/>
      <c r="O1826" s="94"/>
      <c r="P1826" s="94"/>
      <c r="Q1826" s="94"/>
    </row>
    <row r="1827" spans="1:17">
      <c r="A1827" s="150"/>
      <c r="B1827" s="150"/>
      <c r="C1827" s="150"/>
      <c r="D1827" s="150"/>
      <c r="E1827" s="65"/>
      <c r="F1827" s="150"/>
      <c r="G1827" s="150"/>
      <c r="H1827" s="150"/>
      <c r="I1827" s="150"/>
      <c r="J1827" s="150"/>
      <c r="K1827" s="150"/>
      <c r="L1827" s="150"/>
      <c r="M1827" s="150"/>
      <c r="N1827" s="94"/>
      <c r="O1827" s="94"/>
      <c r="P1827" s="94"/>
      <c r="Q1827" s="94"/>
    </row>
    <row r="1828" spans="1:17">
      <c r="A1828" s="150"/>
      <c r="B1828" s="150"/>
      <c r="C1828" s="150"/>
      <c r="D1828" s="150"/>
      <c r="E1828" s="65"/>
      <c r="F1828" s="150"/>
      <c r="G1828" s="150"/>
      <c r="H1828" s="150"/>
      <c r="I1828" s="150"/>
      <c r="J1828" s="150"/>
      <c r="K1828" s="150"/>
      <c r="L1828" s="150"/>
      <c r="M1828" s="150"/>
      <c r="N1828" s="94"/>
      <c r="O1828" s="94"/>
      <c r="P1828" s="94"/>
      <c r="Q1828" s="94"/>
    </row>
    <row r="1829" spans="1:17">
      <c r="A1829" s="150"/>
      <c r="B1829" s="150"/>
      <c r="C1829" s="150"/>
      <c r="D1829" s="150"/>
      <c r="E1829" s="65"/>
      <c r="F1829" s="150"/>
      <c r="G1829" s="150"/>
      <c r="H1829" s="150"/>
      <c r="I1829" s="150"/>
      <c r="J1829" s="150"/>
      <c r="K1829" s="150"/>
      <c r="L1829" s="150"/>
      <c r="M1829" s="150"/>
      <c r="N1829" s="94"/>
      <c r="O1829" s="94"/>
      <c r="P1829" s="94"/>
      <c r="Q1829" s="94"/>
    </row>
    <row r="1830" spans="1:17">
      <c r="A1830" s="150"/>
      <c r="B1830" s="150"/>
      <c r="C1830" s="150"/>
      <c r="D1830" s="150"/>
      <c r="E1830" s="65"/>
      <c r="F1830" s="150"/>
      <c r="G1830" s="150"/>
      <c r="H1830" s="150"/>
      <c r="I1830" s="150"/>
      <c r="J1830" s="150"/>
      <c r="K1830" s="150"/>
      <c r="L1830" s="150"/>
      <c r="M1830" s="150"/>
      <c r="N1830" s="94"/>
      <c r="O1830" s="94"/>
      <c r="P1830" s="94"/>
      <c r="Q1830" s="94"/>
    </row>
    <row r="1831" spans="1:17">
      <c r="A1831" s="150"/>
      <c r="B1831" s="150"/>
      <c r="C1831" s="150"/>
      <c r="D1831" s="150"/>
      <c r="E1831" s="65"/>
      <c r="F1831" s="150"/>
      <c r="G1831" s="150"/>
      <c r="H1831" s="150"/>
      <c r="I1831" s="150"/>
      <c r="J1831" s="150"/>
      <c r="K1831" s="150"/>
      <c r="L1831" s="150"/>
      <c r="M1831" s="150"/>
      <c r="N1831" s="94"/>
      <c r="O1831" s="94"/>
      <c r="P1831" s="94"/>
      <c r="Q1831" s="94"/>
    </row>
    <row r="1832" spans="1:17">
      <c r="A1832" s="150"/>
      <c r="B1832" s="150"/>
      <c r="C1832" s="150"/>
      <c r="D1832" s="150"/>
      <c r="E1832" s="65"/>
      <c r="F1832" s="150"/>
      <c r="G1832" s="150"/>
      <c r="H1832" s="150"/>
      <c r="I1832" s="150"/>
      <c r="J1832" s="150"/>
      <c r="K1832" s="150"/>
      <c r="L1832" s="150"/>
      <c r="M1832" s="150"/>
      <c r="N1832" s="94"/>
      <c r="O1832" s="94"/>
      <c r="P1832" s="94"/>
      <c r="Q1832" s="94"/>
    </row>
    <row r="1833" spans="1:17">
      <c r="A1833" s="150"/>
      <c r="B1833" s="150"/>
      <c r="C1833" s="150"/>
      <c r="D1833" s="150"/>
      <c r="E1833" s="65"/>
      <c r="F1833" s="150"/>
      <c r="G1833" s="150"/>
      <c r="H1833" s="150"/>
      <c r="I1833" s="150"/>
      <c r="J1833" s="150"/>
      <c r="K1833" s="150"/>
      <c r="L1833" s="150"/>
      <c r="M1833" s="150"/>
      <c r="N1833" s="94"/>
      <c r="O1833" s="94"/>
      <c r="P1833" s="94"/>
      <c r="Q1833" s="94"/>
    </row>
    <row r="1834" spans="1:17">
      <c r="A1834" s="150"/>
      <c r="B1834" s="150"/>
      <c r="C1834" s="150"/>
      <c r="D1834" s="150"/>
      <c r="E1834" s="65"/>
      <c r="F1834" s="150"/>
      <c r="G1834" s="150"/>
      <c r="H1834" s="150"/>
      <c r="I1834" s="150"/>
      <c r="J1834" s="150"/>
      <c r="K1834" s="150"/>
      <c r="L1834" s="150"/>
      <c r="M1834" s="150"/>
      <c r="N1834" s="94"/>
      <c r="O1834" s="94"/>
      <c r="P1834" s="94"/>
      <c r="Q1834" s="94"/>
    </row>
    <row r="1835" spans="1:17">
      <c r="A1835" s="150"/>
      <c r="B1835" s="150"/>
      <c r="C1835" s="150"/>
      <c r="D1835" s="150"/>
      <c r="E1835" s="65"/>
      <c r="F1835" s="150"/>
      <c r="G1835" s="150"/>
      <c r="H1835" s="150"/>
      <c r="I1835" s="150"/>
      <c r="J1835" s="150"/>
      <c r="K1835" s="150"/>
      <c r="L1835" s="150"/>
      <c r="M1835" s="150"/>
      <c r="N1835" s="94"/>
      <c r="O1835" s="94"/>
      <c r="P1835" s="94"/>
      <c r="Q1835" s="94"/>
    </row>
    <row r="1836" spans="1:17">
      <c r="A1836" s="150"/>
      <c r="B1836" s="150"/>
      <c r="C1836" s="150"/>
      <c r="D1836" s="150"/>
      <c r="E1836" s="65"/>
      <c r="F1836" s="150"/>
      <c r="G1836" s="150"/>
      <c r="H1836" s="150"/>
      <c r="I1836" s="150"/>
      <c r="J1836" s="150"/>
      <c r="K1836" s="150"/>
      <c r="L1836" s="150"/>
      <c r="M1836" s="150"/>
      <c r="N1836" s="94"/>
      <c r="O1836" s="94"/>
      <c r="P1836" s="94"/>
      <c r="Q1836" s="94"/>
    </row>
    <row r="1837" spans="1:17">
      <c r="A1837" s="150"/>
      <c r="B1837" s="150"/>
      <c r="C1837" s="150"/>
      <c r="D1837" s="150"/>
      <c r="E1837" s="65"/>
      <c r="F1837" s="150"/>
      <c r="G1837" s="150"/>
      <c r="H1837" s="150"/>
      <c r="I1837" s="150"/>
      <c r="J1837" s="150"/>
      <c r="K1837" s="150"/>
      <c r="L1837" s="150"/>
      <c r="M1837" s="150"/>
      <c r="N1837" s="94"/>
      <c r="O1837" s="94"/>
      <c r="P1837" s="94"/>
      <c r="Q1837" s="94"/>
    </row>
    <row r="1838" spans="1:17">
      <c r="A1838" s="150"/>
      <c r="B1838" s="150"/>
      <c r="C1838" s="150"/>
      <c r="D1838" s="150"/>
      <c r="E1838" s="65"/>
      <c r="F1838" s="150"/>
      <c r="G1838" s="150"/>
      <c r="H1838" s="150"/>
      <c r="I1838" s="150"/>
      <c r="J1838" s="150"/>
      <c r="K1838" s="150"/>
      <c r="L1838" s="150"/>
      <c r="M1838" s="150"/>
      <c r="N1838" s="94"/>
      <c r="O1838" s="94"/>
      <c r="P1838" s="94"/>
      <c r="Q1838" s="94"/>
    </row>
    <row r="1839" spans="1:17">
      <c r="A1839" s="150"/>
      <c r="B1839" s="150"/>
      <c r="C1839" s="150"/>
      <c r="D1839" s="150"/>
      <c r="E1839" s="65"/>
      <c r="F1839" s="150"/>
      <c r="G1839" s="150"/>
      <c r="H1839" s="150"/>
      <c r="I1839" s="150"/>
      <c r="J1839" s="150"/>
      <c r="K1839" s="150"/>
      <c r="L1839" s="150"/>
      <c r="M1839" s="150"/>
      <c r="N1839" s="94"/>
      <c r="O1839" s="94"/>
      <c r="P1839" s="94"/>
      <c r="Q1839" s="94"/>
    </row>
    <row r="1840" spans="1:17">
      <c r="A1840" s="150"/>
      <c r="B1840" s="150"/>
      <c r="C1840" s="150"/>
      <c r="D1840" s="150"/>
      <c r="E1840" s="65"/>
      <c r="F1840" s="150"/>
      <c r="G1840" s="150"/>
      <c r="H1840" s="150"/>
      <c r="I1840" s="150"/>
      <c r="J1840" s="150"/>
      <c r="K1840" s="150"/>
      <c r="L1840" s="150"/>
      <c r="M1840" s="150"/>
      <c r="N1840" s="94"/>
      <c r="O1840" s="94"/>
      <c r="P1840" s="94"/>
      <c r="Q1840" s="94"/>
    </row>
    <row r="1841" spans="1:17">
      <c r="A1841" s="150"/>
      <c r="B1841" s="150"/>
      <c r="C1841" s="150"/>
      <c r="D1841" s="150"/>
      <c r="E1841" s="65"/>
      <c r="F1841" s="150"/>
      <c r="G1841" s="150"/>
      <c r="H1841" s="150"/>
      <c r="I1841" s="150"/>
      <c r="J1841" s="150"/>
      <c r="K1841" s="150"/>
      <c r="L1841" s="150"/>
      <c r="M1841" s="150"/>
      <c r="N1841" s="94"/>
      <c r="O1841" s="94"/>
      <c r="P1841" s="94"/>
      <c r="Q1841" s="94"/>
    </row>
    <row r="1842" spans="1:17">
      <c r="A1842" s="150"/>
      <c r="B1842" s="150"/>
      <c r="C1842" s="150"/>
      <c r="D1842" s="150"/>
      <c r="E1842" s="65"/>
      <c r="F1842" s="150"/>
      <c r="G1842" s="150"/>
      <c r="H1842" s="150"/>
      <c r="I1842" s="150"/>
      <c r="J1842" s="150"/>
      <c r="K1842" s="150"/>
      <c r="L1842" s="150"/>
      <c r="M1842" s="150"/>
      <c r="N1842" s="94"/>
      <c r="O1842" s="94"/>
      <c r="P1842" s="94"/>
      <c r="Q1842" s="94"/>
    </row>
    <row r="1843" spans="1:17">
      <c r="A1843" s="150"/>
      <c r="B1843" s="150"/>
      <c r="C1843" s="150"/>
      <c r="D1843" s="150"/>
      <c r="E1843" s="65"/>
      <c r="F1843" s="150"/>
      <c r="G1843" s="150"/>
      <c r="H1843" s="150"/>
      <c r="I1843" s="150"/>
      <c r="J1843" s="150"/>
      <c r="K1843" s="150"/>
      <c r="L1843" s="150"/>
      <c r="M1843" s="150"/>
      <c r="N1843" s="94"/>
      <c r="O1843" s="94"/>
      <c r="P1843" s="94"/>
      <c r="Q1843" s="94"/>
    </row>
    <row r="1844" spans="1:17">
      <c r="A1844" s="150"/>
      <c r="B1844" s="150"/>
      <c r="C1844" s="150"/>
      <c r="D1844" s="150"/>
      <c r="E1844" s="65"/>
      <c r="F1844" s="150"/>
      <c r="G1844" s="150"/>
      <c r="H1844" s="150"/>
      <c r="I1844" s="150"/>
      <c r="J1844" s="150"/>
      <c r="K1844" s="150"/>
      <c r="L1844" s="150"/>
      <c r="M1844" s="150"/>
      <c r="N1844" s="94"/>
      <c r="O1844" s="94"/>
      <c r="P1844" s="94"/>
      <c r="Q1844" s="94"/>
    </row>
    <row r="1845" spans="1:17">
      <c r="A1845" s="150"/>
      <c r="B1845" s="150"/>
      <c r="C1845" s="150"/>
      <c r="D1845" s="150"/>
      <c r="E1845" s="65"/>
      <c r="F1845" s="150"/>
      <c r="G1845" s="150"/>
      <c r="H1845" s="150"/>
      <c r="I1845" s="150"/>
      <c r="J1845" s="150"/>
      <c r="K1845" s="150"/>
      <c r="L1845" s="150"/>
      <c r="M1845" s="150"/>
      <c r="N1845" s="94"/>
      <c r="O1845" s="94"/>
      <c r="P1845" s="94"/>
      <c r="Q1845" s="94"/>
    </row>
    <row r="1846" spans="1:17">
      <c r="A1846" s="150"/>
      <c r="B1846" s="150"/>
      <c r="C1846" s="150"/>
      <c r="D1846" s="150"/>
      <c r="E1846" s="65"/>
      <c r="F1846" s="150"/>
      <c r="G1846" s="150"/>
      <c r="H1846" s="150"/>
      <c r="I1846" s="150"/>
      <c r="J1846" s="150"/>
      <c r="K1846" s="150"/>
      <c r="L1846" s="150"/>
      <c r="M1846" s="150"/>
      <c r="N1846" s="94"/>
      <c r="O1846" s="94"/>
      <c r="P1846" s="94"/>
      <c r="Q1846" s="94"/>
    </row>
    <row r="1847" spans="1:17">
      <c r="A1847" s="150"/>
      <c r="B1847" s="150"/>
      <c r="C1847" s="150"/>
      <c r="D1847" s="150"/>
      <c r="E1847" s="65"/>
      <c r="F1847" s="150"/>
      <c r="G1847" s="150"/>
      <c r="H1847" s="150"/>
      <c r="I1847" s="150"/>
      <c r="J1847" s="150"/>
      <c r="K1847" s="150"/>
      <c r="L1847" s="150"/>
      <c r="M1847" s="150"/>
      <c r="N1847" s="94"/>
      <c r="O1847" s="94"/>
      <c r="P1847" s="94"/>
      <c r="Q1847" s="94"/>
    </row>
    <row r="1848" spans="1:17">
      <c r="A1848" s="150"/>
      <c r="B1848" s="150"/>
      <c r="C1848" s="150"/>
      <c r="D1848" s="150"/>
      <c r="E1848" s="65"/>
      <c r="F1848" s="150"/>
      <c r="G1848" s="150"/>
      <c r="H1848" s="150"/>
      <c r="I1848" s="150"/>
      <c r="J1848" s="150"/>
      <c r="K1848" s="150"/>
      <c r="L1848" s="150"/>
      <c r="M1848" s="150"/>
      <c r="N1848" s="94"/>
      <c r="O1848" s="94"/>
      <c r="P1848" s="94"/>
      <c r="Q1848" s="94"/>
    </row>
    <row r="1849" spans="1:17">
      <c r="A1849" s="150"/>
      <c r="B1849" s="150"/>
      <c r="C1849" s="150"/>
      <c r="D1849" s="150"/>
      <c r="E1849" s="65"/>
      <c r="F1849" s="150"/>
      <c r="G1849" s="150"/>
      <c r="H1849" s="150"/>
      <c r="I1849" s="150"/>
      <c r="J1849" s="150"/>
      <c r="K1849" s="150"/>
      <c r="L1849" s="150"/>
      <c r="M1849" s="150"/>
      <c r="N1849" s="94"/>
      <c r="O1849" s="94"/>
      <c r="P1849" s="94"/>
      <c r="Q1849" s="94"/>
    </row>
    <row r="1850" spans="1:17">
      <c r="A1850" s="150"/>
      <c r="B1850" s="150"/>
      <c r="C1850" s="150"/>
      <c r="D1850" s="150"/>
      <c r="E1850" s="65"/>
      <c r="F1850" s="150"/>
      <c r="G1850" s="150"/>
      <c r="H1850" s="150"/>
      <c r="I1850" s="150"/>
      <c r="J1850" s="150"/>
      <c r="K1850" s="150"/>
      <c r="L1850" s="150"/>
      <c r="M1850" s="150"/>
      <c r="N1850" s="94"/>
      <c r="O1850" s="94"/>
      <c r="P1850" s="94"/>
      <c r="Q1850" s="94"/>
    </row>
    <row r="1851" spans="1:17">
      <c r="A1851" s="150"/>
      <c r="B1851" s="150"/>
      <c r="C1851" s="150"/>
      <c r="D1851" s="150"/>
      <c r="E1851" s="65"/>
      <c r="F1851" s="150"/>
      <c r="G1851" s="150"/>
      <c r="H1851" s="150"/>
      <c r="I1851" s="150"/>
      <c r="J1851" s="150"/>
      <c r="K1851" s="150"/>
      <c r="L1851" s="150"/>
      <c r="M1851" s="150"/>
      <c r="N1851" s="94"/>
      <c r="O1851" s="94"/>
      <c r="P1851" s="94"/>
      <c r="Q1851" s="94"/>
    </row>
    <row r="1852" spans="1:17">
      <c r="A1852" s="150"/>
      <c r="B1852" s="150"/>
      <c r="C1852" s="150"/>
      <c r="D1852" s="150"/>
      <c r="E1852" s="65"/>
      <c r="F1852" s="150"/>
      <c r="G1852" s="150"/>
      <c r="H1852" s="150"/>
      <c r="I1852" s="150"/>
      <c r="J1852" s="150"/>
      <c r="K1852" s="150"/>
      <c r="L1852" s="150"/>
      <c r="M1852" s="150"/>
      <c r="N1852" s="94"/>
      <c r="O1852" s="94"/>
      <c r="P1852" s="94"/>
      <c r="Q1852" s="94"/>
    </row>
    <row r="1853" spans="1:17">
      <c r="A1853" s="150"/>
      <c r="B1853" s="150"/>
      <c r="C1853" s="150"/>
      <c r="D1853" s="150"/>
      <c r="E1853" s="65"/>
      <c r="F1853" s="150"/>
      <c r="G1853" s="150"/>
      <c r="H1853" s="150"/>
      <c r="I1853" s="150"/>
      <c r="J1853" s="150"/>
      <c r="K1853" s="150"/>
      <c r="L1853" s="150"/>
      <c r="M1853" s="150"/>
      <c r="N1853" s="94"/>
      <c r="O1853" s="94"/>
      <c r="P1853" s="94"/>
      <c r="Q1853" s="94"/>
    </row>
    <row r="1854" spans="1:17">
      <c r="A1854" s="150"/>
      <c r="B1854" s="150"/>
      <c r="C1854" s="150"/>
      <c r="D1854" s="150"/>
      <c r="E1854" s="65"/>
      <c r="F1854" s="150"/>
      <c r="G1854" s="150"/>
      <c r="H1854" s="150"/>
      <c r="I1854" s="150"/>
      <c r="J1854" s="150"/>
      <c r="K1854" s="150"/>
      <c r="L1854" s="150"/>
      <c r="M1854" s="150"/>
      <c r="N1854" s="94"/>
      <c r="O1854" s="94"/>
      <c r="P1854" s="94"/>
      <c r="Q1854" s="94"/>
    </row>
    <row r="1855" spans="1:17">
      <c r="A1855" s="150"/>
      <c r="B1855" s="150"/>
      <c r="C1855" s="150"/>
      <c r="D1855" s="150"/>
      <c r="E1855" s="65"/>
      <c r="F1855" s="150"/>
      <c r="G1855" s="150"/>
      <c r="H1855" s="150"/>
      <c r="I1855" s="150"/>
      <c r="J1855" s="150"/>
      <c r="K1855" s="150"/>
      <c r="L1855" s="150"/>
      <c r="M1855" s="150"/>
      <c r="N1855" s="94"/>
      <c r="O1855" s="94"/>
      <c r="P1855" s="94"/>
      <c r="Q1855" s="94"/>
    </row>
    <row r="1856" spans="1:17">
      <c r="A1856" s="150"/>
      <c r="B1856" s="150"/>
      <c r="C1856" s="150"/>
      <c r="D1856" s="150"/>
      <c r="E1856" s="65"/>
      <c r="F1856" s="150"/>
      <c r="G1856" s="150"/>
      <c r="H1856" s="150"/>
      <c r="I1856" s="150"/>
      <c r="J1856" s="150"/>
      <c r="K1856" s="150"/>
      <c r="L1856" s="150"/>
      <c r="M1856" s="150"/>
      <c r="N1856" s="94"/>
      <c r="O1856" s="94"/>
      <c r="P1856" s="94"/>
      <c r="Q1856" s="94"/>
    </row>
    <row r="1857" spans="1:17">
      <c r="A1857" s="150"/>
      <c r="B1857" s="150"/>
      <c r="C1857" s="150"/>
      <c r="D1857" s="150"/>
      <c r="E1857" s="65"/>
      <c r="F1857" s="150"/>
      <c r="G1857" s="150"/>
      <c r="H1857" s="150"/>
      <c r="I1857" s="150"/>
      <c r="J1857" s="150"/>
      <c r="K1857" s="150"/>
      <c r="L1857" s="150"/>
      <c r="M1857" s="150"/>
      <c r="N1857" s="94"/>
      <c r="O1857" s="94"/>
      <c r="P1857" s="94"/>
      <c r="Q1857" s="94"/>
    </row>
    <row r="1858" spans="1:17">
      <c r="A1858" s="150"/>
      <c r="B1858" s="150"/>
      <c r="C1858" s="150"/>
      <c r="D1858" s="150"/>
      <c r="E1858" s="65"/>
      <c r="F1858" s="150"/>
      <c r="G1858" s="150"/>
      <c r="H1858" s="150"/>
      <c r="I1858" s="150"/>
      <c r="J1858" s="150"/>
      <c r="K1858" s="150"/>
      <c r="L1858" s="150"/>
      <c r="M1858" s="150"/>
      <c r="N1858" s="94"/>
      <c r="O1858" s="94"/>
      <c r="P1858" s="94"/>
      <c r="Q1858" s="94"/>
    </row>
    <row r="1859" spans="1:17">
      <c r="A1859" s="150"/>
      <c r="B1859" s="150"/>
      <c r="C1859" s="150"/>
      <c r="D1859" s="150"/>
      <c r="E1859" s="65"/>
      <c r="F1859" s="150"/>
      <c r="G1859" s="150"/>
      <c r="H1859" s="150"/>
      <c r="I1859" s="150"/>
      <c r="J1859" s="150"/>
      <c r="K1859" s="150"/>
      <c r="L1859" s="150"/>
      <c r="M1859" s="150"/>
      <c r="N1859" s="94"/>
      <c r="O1859" s="94"/>
      <c r="P1859" s="94"/>
      <c r="Q1859" s="94"/>
    </row>
    <row r="1860" spans="1:17">
      <c r="A1860" s="150"/>
      <c r="B1860" s="150"/>
      <c r="C1860" s="150"/>
      <c r="D1860" s="150"/>
      <c r="E1860" s="65"/>
      <c r="F1860" s="150"/>
      <c r="G1860" s="150"/>
      <c r="H1860" s="150"/>
      <c r="I1860" s="150"/>
      <c r="J1860" s="150"/>
      <c r="K1860" s="150"/>
      <c r="L1860" s="150"/>
      <c r="M1860" s="150"/>
      <c r="N1860" s="94"/>
      <c r="O1860" s="94"/>
      <c r="P1860" s="94"/>
      <c r="Q1860" s="94"/>
    </row>
    <row r="1861" spans="1:17">
      <c r="A1861" s="150"/>
      <c r="B1861" s="150"/>
      <c r="C1861" s="150"/>
      <c r="D1861" s="150"/>
      <c r="E1861" s="65"/>
      <c r="F1861" s="150"/>
      <c r="G1861" s="150"/>
      <c r="H1861" s="150"/>
      <c r="I1861" s="150"/>
      <c r="J1861" s="150"/>
      <c r="K1861" s="150"/>
      <c r="L1861" s="150"/>
      <c r="M1861" s="150"/>
      <c r="N1861" s="94"/>
      <c r="O1861" s="94"/>
      <c r="P1861" s="94"/>
      <c r="Q1861" s="94"/>
    </row>
    <row r="1862" spans="1:17">
      <c r="A1862" s="150"/>
      <c r="B1862" s="150"/>
      <c r="C1862" s="150"/>
      <c r="D1862" s="150"/>
      <c r="E1862" s="65"/>
      <c r="F1862" s="150"/>
      <c r="G1862" s="150"/>
      <c r="H1862" s="150"/>
      <c r="I1862" s="150"/>
      <c r="J1862" s="150"/>
      <c r="K1862" s="150"/>
      <c r="L1862" s="150"/>
      <c r="M1862" s="150"/>
      <c r="N1862" s="94"/>
      <c r="O1862" s="94"/>
      <c r="P1862" s="94"/>
      <c r="Q1862" s="94"/>
    </row>
    <row r="1863" spans="1:17">
      <c r="A1863" s="150"/>
      <c r="B1863" s="150"/>
      <c r="C1863" s="150"/>
      <c r="D1863" s="150"/>
      <c r="E1863" s="65"/>
      <c r="F1863" s="150"/>
      <c r="G1863" s="150"/>
      <c r="H1863" s="150"/>
      <c r="I1863" s="150"/>
      <c r="J1863" s="150"/>
      <c r="K1863" s="150"/>
      <c r="L1863" s="150"/>
      <c r="M1863" s="150"/>
      <c r="N1863" s="94"/>
      <c r="O1863" s="94"/>
      <c r="P1863" s="94"/>
      <c r="Q1863" s="94"/>
    </row>
    <row r="1864" spans="1:17">
      <c r="A1864" s="150"/>
      <c r="B1864" s="150"/>
      <c r="C1864" s="150"/>
      <c r="D1864" s="150"/>
      <c r="E1864" s="65"/>
      <c r="F1864" s="150"/>
      <c r="G1864" s="150"/>
      <c r="H1864" s="150"/>
      <c r="I1864" s="150"/>
      <c r="J1864" s="150"/>
      <c r="K1864" s="150"/>
      <c r="L1864" s="150"/>
      <c r="M1864" s="150"/>
      <c r="N1864" s="94"/>
      <c r="O1864" s="94"/>
      <c r="P1864" s="94"/>
      <c r="Q1864" s="94"/>
    </row>
    <row r="1865" spans="1:17">
      <c r="A1865" s="150"/>
      <c r="B1865" s="150"/>
      <c r="C1865" s="150"/>
      <c r="D1865" s="150"/>
      <c r="E1865" s="65"/>
      <c r="F1865" s="150"/>
      <c r="G1865" s="150"/>
      <c r="H1865" s="150"/>
      <c r="I1865" s="150"/>
      <c r="J1865" s="150"/>
      <c r="K1865" s="150"/>
      <c r="L1865" s="150"/>
      <c r="M1865" s="150"/>
      <c r="N1865" s="94"/>
      <c r="O1865" s="94"/>
      <c r="P1865" s="94"/>
      <c r="Q1865" s="94"/>
    </row>
    <row r="1866" spans="1:17">
      <c r="A1866" s="150"/>
      <c r="B1866" s="150"/>
      <c r="C1866" s="150"/>
      <c r="D1866" s="150"/>
      <c r="E1866" s="65"/>
      <c r="F1866" s="150"/>
      <c r="G1866" s="150"/>
      <c r="H1866" s="150"/>
      <c r="I1866" s="150"/>
      <c r="J1866" s="150"/>
      <c r="K1866" s="150"/>
      <c r="L1866" s="150"/>
      <c r="M1866" s="150"/>
      <c r="N1866" s="94"/>
      <c r="O1866" s="94"/>
      <c r="P1866" s="94"/>
      <c r="Q1866" s="94"/>
    </row>
    <row r="1867" spans="1:17">
      <c r="A1867" s="150"/>
      <c r="B1867" s="150"/>
      <c r="C1867" s="150"/>
      <c r="D1867" s="150"/>
      <c r="E1867" s="65"/>
      <c r="F1867" s="150"/>
      <c r="G1867" s="150"/>
      <c r="H1867" s="150"/>
      <c r="I1867" s="150"/>
      <c r="J1867" s="150"/>
      <c r="K1867" s="150"/>
      <c r="L1867" s="150"/>
      <c r="M1867" s="150"/>
      <c r="N1867" s="94"/>
      <c r="O1867" s="94"/>
      <c r="P1867" s="94"/>
      <c r="Q1867" s="94"/>
    </row>
    <row r="1868" spans="1:17">
      <c r="A1868" s="150"/>
      <c r="B1868" s="150"/>
      <c r="C1868" s="150"/>
      <c r="D1868" s="150"/>
      <c r="E1868" s="65"/>
      <c r="F1868" s="150"/>
      <c r="G1868" s="150"/>
      <c r="H1868" s="150"/>
      <c r="I1868" s="150"/>
      <c r="J1868" s="150"/>
      <c r="K1868" s="150"/>
      <c r="L1868" s="150"/>
      <c r="M1868" s="150"/>
      <c r="N1868" s="94"/>
      <c r="O1868" s="94"/>
      <c r="P1868" s="94"/>
      <c r="Q1868" s="94"/>
    </row>
    <row r="1869" spans="1:17">
      <c r="A1869" s="150"/>
      <c r="B1869" s="150"/>
      <c r="C1869" s="150"/>
      <c r="D1869" s="150"/>
      <c r="E1869" s="65"/>
      <c r="F1869" s="150"/>
      <c r="G1869" s="150"/>
      <c r="H1869" s="150"/>
      <c r="I1869" s="150"/>
      <c r="J1869" s="150"/>
      <c r="K1869" s="150"/>
      <c r="L1869" s="150"/>
      <c r="M1869" s="150"/>
      <c r="N1869" s="94"/>
      <c r="O1869" s="94"/>
      <c r="P1869" s="94"/>
      <c r="Q1869" s="94"/>
    </row>
    <row r="1870" spans="1:17">
      <c r="A1870" s="150"/>
      <c r="B1870" s="150"/>
      <c r="C1870" s="150"/>
      <c r="D1870" s="150"/>
      <c r="E1870" s="65"/>
      <c r="F1870" s="150"/>
      <c r="G1870" s="150"/>
      <c r="H1870" s="150"/>
      <c r="I1870" s="150"/>
      <c r="J1870" s="150"/>
      <c r="K1870" s="150"/>
      <c r="L1870" s="150"/>
      <c r="M1870" s="150"/>
      <c r="N1870" s="94"/>
      <c r="O1870" s="94"/>
      <c r="P1870" s="94"/>
      <c r="Q1870" s="94"/>
    </row>
    <row r="1871" spans="1:17">
      <c r="A1871" s="150"/>
      <c r="B1871" s="150"/>
      <c r="C1871" s="150"/>
      <c r="D1871" s="150"/>
      <c r="E1871" s="65"/>
      <c r="F1871" s="150"/>
      <c r="G1871" s="150"/>
      <c r="H1871" s="150"/>
      <c r="I1871" s="150"/>
      <c r="J1871" s="150"/>
      <c r="K1871" s="150"/>
      <c r="L1871" s="150"/>
      <c r="M1871" s="150"/>
      <c r="N1871" s="94"/>
      <c r="O1871" s="94"/>
      <c r="P1871" s="94"/>
      <c r="Q1871" s="94"/>
    </row>
    <row r="1872" spans="1:17">
      <c r="A1872" s="150"/>
      <c r="B1872" s="150"/>
      <c r="C1872" s="150"/>
      <c r="D1872" s="150"/>
      <c r="E1872" s="65"/>
      <c r="F1872" s="150"/>
      <c r="G1872" s="150"/>
      <c r="H1872" s="150"/>
      <c r="I1872" s="150"/>
      <c r="J1872" s="150"/>
      <c r="K1872" s="150"/>
      <c r="L1872" s="150"/>
      <c r="M1872" s="150"/>
      <c r="N1872" s="94"/>
      <c r="O1872" s="94"/>
      <c r="P1872" s="94"/>
      <c r="Q1872" s="94"/>
    </row>
    <row r="1873" spans="1:17">
      <c r="A1873" s="150"/>
      <c r="B1873" s="150"/>
      <c r="C1873" s="150"/>
      <c r="D1873" s="150"/>
      <c r="E1873" s="65"/>
      <c r="F1873" s="150"/>
      <c r="G1873" s="150"/>
      <c r="H1873" s="150"/>
      <c r="I1873" s="150"/>
      <c r="J1873" s="150"/>
      <c r="K1873" s="150"/>
      <c r="L1873" s="150"/>
      <c r="M1873" s="150"/>
      <c r="N1873" s="94"/>
      <c r="O1873" s="94"/>
      <c r="P1873" s="94"/>
      <c r="Q1873" s="94"/>
    </row>
    <row r="1874" spans="1:17">
      <c r="A1874" s="150"/>
      <c r="B1874" s="150"/>
      <c r="C1874" s="150"/>
      <c r="D1874" s="150"/>
      <c r="E1874" s="65"/>
      <c r="F1874" s="150"/>
      <c r="G1874" s="150"/>
      <c r="H1874" s="150"/>
      <c r="I1874" s="150"/>
      <c r="J1874" s="150"/>
      <c r="K1874" s="150"/>
      <c r="L1874" s="150"/>
      <c r="M1874" s="150"/>
      <c r="N1874" s="94"/>
      <c r="O1874" s="94"/>
      <c r="P1874" s="94"/>
      <c r="Q1874" s="94"/>
    </row>
    <row r="1875" spans="1:17">
      <c r="A1875" s="150"/>
      <c r="B1875" s="150"/>
      <c r="C1875" s="150"/>
      <c r="D1875" s="150"/>
      <c r="E1875" s="65"/>
      <c r="F1875" s="150"/>
      <c r="G1875" s="150"/>
      <c r="H1875" s="150"/>
      <c r="I1875" s="150"/>
      <c r="J1875" s="150"/>
      <c r="K1875" s="150"/>
      <c r="L1875" s="150"/>
      <c r="M1875" s="150"/>
      <c r="N1875" s="94"/>
      <c r="O1875" s="94"/>
      <c r="P1875" s="94"/>
      <c r="Q1875" s="94"/>
    </row>
    <row r="1876" spans="1:17">
      <c r="A1876" s="150"/>
      <c r="B1876" s="150"/>
      <c r="C1876" s="150"/>
      <c r="D1876" s="150"/>
      <c r="E1876" s="65"/>
      <c r="F1876" s="150"/>
      <c r="G1876" s="150"/>
      <c r="H1876" s="150"/>
      <c r="I1876" s="150"/>
      <c r="J1876" s="150"/>
      <c r="K1876" s="150"/>
      <c r="L1876" s="150"/>
      <c r="M1876" s="150"/>
      <c r="N1876" s="94"/>
      <c r="O1876" s="94"/>
      <c r="P1876" s="94"/>
      <c r="Q1876" s="94"/>
    </row>
    <row r="1877" spans="1:17">
      <c r="A1877" s="150"/>
      <c r="B1877" s="150"/>
      <c r="C1877" s="150"/>
      <c r="D1877" s="150"/>
      <c r="E1877" s="65"/>
      <c r="F1877" s="150"/>
      <c r="G1877" s="150"/>
      <c r="H1877" s="150"/>
      <c r="I1877" s="150"/>
      <c r="J1877" s="150"/>
      <c r="K1877" s="150"/>
      <c r="L1877" s="150"/>
      <c r="M1877" s="150"/>
      <c r="N1877" s="94"/>
      <c r="O1877" s="94"/>
      <c r="P1877" s="94"/>
      <c r="Q1877" s="94"/>
    </row>
    <row r="1878" spans="1:17">
      <c r="A1878" s="150"/>
      <c r="B1878" s="150"/>
      <c r="C1878" s="150"/>
      <c r="D1878" s="150"/>
      <c r="E1878" s="65"/>
      <c r="F1878" s="150"/>
      <c r="G1878" s="150"/>
      <c r="H1878" s="150"/>
      <c r="I1878" s="150"/>
      <c r="J1878" s="150"/>
      <c r="K1878" s="150"/>
      <c r="L1878" s="150"/>
      <c r="M1878" s="150"/>
      <c r="N1878" s="94"/>
      <c r="O1878" s="94"/>
      <c r="P1878" s="94"/>
      <c r="Q1878" s="94"/>
    </row>
    <row r="1879" spans="1:17">
      <c r="A1879" s="150"/>
      <c r="B1879" s="150"/>
      <c r="C1879" s="150"/>
      <c r="D1879" s="150"/>
      <c r="E1879" s="65"/>
      <c r="F1879" s="150"/>
      <c r="G1879" s="150"/>
      <c r="H1879" s="150"/>
      <c r="I1879" s="150"/>
      <c r="J1879" s="150"/>
      <c r="K1879" s="150"/>
      <c r="L1879" s="150"/>
      <c r="M1879" s="150"/>
      <c r="N1879" s="94"/>
      <c r="O1879" s="94"/>
      <c r="P1879" s="94"/>
      <c r="Q1879" s="94"/>
    </row>
    <row r="1880" spans="1:17">
      <c r="A1880" s="150"/>
      <c r="B1880" s="150"/>
      <c r="C1880" s="150"/>
      <c r="D1880" s="150"/>
      <c r="E1880" s="65"/>
      <c r="F1880" s="150"/>
      <c r="G1880" s="150"/>
      <c r="H1880" s="150"/>
      <c r="I1880" s="150"/>
      <c r="J1880" s="150"/>
      <c r="K1880" s="150"/>
      <c r="L1880" s="150"/>
      <c r="M1880" s="150"/>
      <c r="N1880" s="94"/>
      <c r="O1880" s="94"/>
      <c r="P1880" s="94"/>
      <c r="Q1880" s="94"/>
    </row>
    <row r="1881" spans="1:17">
      <c r="A1881" s="150"/>
      <c r="B1881" s="150"/>
      <c r="C1881" s="150"/>
      <c r="D1881" s="150"/>
      <c r="E1881" s="65"/>
      <c r="F1881" s="150"/>
      <c r="G1881" s="150"/>
      <c r="H1881" s="150"/>
      <c r="I1881" s="150"/>
      <c r="J1881" s="150"/>
      <c r="K1881" s="150"/>
      <c r="L1881" s="150"/>
      <c r="M1881" s="150"/>
      <c r="N1881" s="94"/>
      <c r="O1881" s="94"/>
      <c r="P1881" s="94"/>
      <c r="Q1881" s="94"/>
    </row>
    <row r="1882" spans="1:17">
      <c r="A1882" s="150"/>
      <c r="B1882" s="150"/>
      <c r="C1882" s="150"/>
      <c r="D1882" s="150"/>
      <c r="E1882" s="65"/>
      <c r="F1882" s="150"/>
      <c r="G1882" s="150"/>
      <c r="H1882" s="150"/>
      <c r="I1882" s="150"/>
      <c r="J1882" s="150"/>
      <c r="K1882" s="150"/>
      <c r="L1882" s="150"/>
      <c r="M1882" s="150"/>
      <c r="N1882" s="94"/>
      <c r="O1882" s="94"/>
      <c r="P1882" s="94"/>
      <c r="Q1882" s="94"/>
    </row>
    <row r="1883" spans="1:17">
      <c r="A1883" s="150"/>
      <c r="B1883" s="150"/>
      <c r="C1883" s="150"/>
      <c r="D1883" s="150"/>
      <c r="E1883" s="65"/>
      <c r="F1883" s="150"/>
      <c r="G1883" s="150"/>
      <c r="H1883" s="150"/>
      <c r="I1883" s="150"/>
      <c r="J1883" s="150"/>
      <c r="K1883" s="150"/>
      <c r="L1883" s="150"/>
      <c r="M1883" s="150"/>
      <c r="N1883" s="94"/>
      <c r="O1883" s="94"/>
      <c r="P1883" s="94"/>
      <c r="Q1883" s="94"/>
    </row>
    <row r="1884" spans="1:17">
      <c r="A1884" s="150"/>
      <c r="B1884" s="150"/>
      <c r="C1884" s="150"/>
      <c r="D1884" s="150"/>
      <c r="E1884" s="65"/>
      <c r="F1884" s="150"/>
      <c r="G1884" s="150"/>
      <c r="H1884" s="150"/>
      <c r="I1884" s="150"/>
      <c r="J1884" s="150"/>
      <c r="K1884" s="150"/>
      <c r="L1884" s="150"/>
      <c r="M1884" s="150"/>
      <c r="N1884" s="94"/>
      <c r="O1884" s="94"/>
      <c r="P1884" s="94"/>
      <c r="Q1884" s="94"/>
    </row>
    <row r="1885" spans="1:17">
      <c r="A1885" s="150"/>
      <c r="B1885" s="150"/>
      <c r="C1885" s="150"/>
      <c r="D1885" s="150"/>
      <c r="E1885" s="65"/>
      <c r="F1885" s="150"/>
      <c r="G1885" s="150"/>
      <c r="H1885" s="150"/>
      <c r="I1885" s="150"/>
      <c r="J1885" s="150"/>
      <c r="K1885" s="150"/>
      <c r="L1885" s="150"/>
      <c r="M1885" s="150"/>
      <c r="N1885" s="94"/>
      <c r="O1885" s="94"/>
      <c r="P1885" s="94"/>
      <c r="Q1885" s="94"/>
    </row>
    <row r="1886" spans="1:17">
      <c r="A1886" s="150"/>
      <c r="B1886" s="150"/>
      <c r="C1886" s="150"/>
      <c r="D1886" s="150"/>
      <c r="E1886" s="65"/>
      <c r="F1886" s="150"/>
      <c r="G1886" s="150"/>
      <c r="H1886" s="150"/>
      <c r="I1886" s="150"/>
      <c r="J1886" s="150"/>
      <c r="K1886" s="150"/>
      <c r="L1886" s="150"/>
      <c r="M1886" s="150"/>
      <c r="N1886" s="94"/>
      <c r="O1886" s="94"/>
      <c r="P1886" s="94"/>
      <c r="Q1886" s="94"/>
    </row>
    <row r="1887" spans="1:17">
      <c r="A1887" s="150"/>
      <c r="B1887" s="150"/>
      <c r="C1887" s="150"/>
      <c r="D1887" s="150"/>
      <c r="E1887" s="65"/>
      <c r="F1887" s="150"/>
      <c r="G1887" s="150"/>
      <c r="H1887" s="150"/>
      <c r="I1887" s="150"/>
      <c r="J1887" s="150"/>
      <c r="K1887" s="150"/>
      <c r="L1887" s="150"/>
      <c r="M1887" s="150"/>
      <c r="N1887" s="94"/>
      <c r="O1887" s="94"/>
      <c r="P1887" s="94"/>
      <c r="Q1887" s="94"/>
    </row>
    <row r="1888" spans="1:17">
      <c r="A1888" s="150"/>
      <c r="B1888" s="150"/>
      <c r="C1888" s="150"/>
      <c r="D1888" s="150"/>
      <c r="E1888" s="65"/>
      <c r="F1888" s="150"/>
      <c r="G1888" s="150"/>
      <c r="H1888" s="150"/>
      <c r="I1888" s="150"/>
      <c r="J1888" s="150"/>
      <c r="K1888" s="150"/>
      <c r="L1888" s="150"/>
      <c r="M1888" s="150"/>
      <c r="N1888" s="94"/>
      <c r="O1888" s="94"/>
      <c r="P1888" s="94"/>
      <c r="Q1888" s="94"/>
    </row>
    <row r="1889" spans="1:17">
      <c r="A1889" s="150"/>
      <c r="B1889" s="150"/>
      <c r="C1889" s="150"/>
      <c r="D1889" s="150"/>
      <c r="E1889" s="65"/>
      <c r="F1889" s="150"/>
      <c r="G1889" s="150"/>
      <c r="H1889" s="150"/>
      <c r="I1889" s="150"/>
      <c r="J1889" s="150"/>
      <c r="K1889" s="150"/>
      <c r="L1889" s="150"/>
      <c r="M1889" s="150"/>
      <c r="N1889" s="94"/>
      <c r="O1889" s="94"/>
      <c r="P1889" s="94"/>
      <c r="Q1889" s="94"/>
    </row>
    <row r="1890" spans="1:17">
      <c r="A1890" s="150"/>
      <c r="B1890" s="150"/>
      <c r="C1890" s="150"/>
      <c r="D1890" s="150"/>
      <c r="E1890" s="65"/>
      <c r="F1890" s="150"/>
      <c r="G1890" s="150"/>
      <c r="H1890" s="150"/>
      <c r="I1890" s="150"/>
      <c r="J1890" s="150"/>
      <c r="K1890" s="150"/>
      <c r="L1890" s="150"/>
      <c r="M1890" s="150"/>
      <c r="N1890" s="94"/>
      <c r="O1890" s="94"/>
      <c r="P1890" s="94"/>
      <c r="Q1890" s="94"/>
    </row>
    <row r="1891" spans="1:17">
      <c r="A1891" s="150"/>
      <c r="B1891" s="150"/>
      <c r="C1891" s="150"/>
      <c r="D1891" s="150"/>
      <c r="E1891" s="65"/>
      <c r="F1891" s="150"/>
      <c r="G1891" s="150"/>
      <c r="H1891" s="150"/>
      <c r="I1891" s="150"/>
      <c r="J1891" s="150"/>
      <c r="K1891" s="150"/>
      <c r="L1891" s="150"/>
      <c r="M1891" s="150"/>
      <c r="N1891" s="94"/>
      <c r="O1891" s="94"/>
      <c r="P1891" s="94"/>
      <c r="Q1891" s="94"/>
    </row>
    <row r="1892" spans="1:17">
      <c r="A1892" s="150"/>
      <c r="B1892" s="150"/>
      <c r="C1892" s="150"/>
      <c r="D1892" s="150"/>
      <c r="E1892" s="65"/>
      <c r="F1892" s="150"/>
      <c r="G1892" s="150"/>
      <c r="H1892" s="150"/>
      <c r="I1892" s="150"/>
      <c r="J1892" s="150"/>
      <c r="K1892" s="150"/>
      <c r="L1892" s="150"/>
      <c r="M1892" s="150"/>
      <c r="N1892" s="94"/>
      <c r="O1892" s="94"/>
      <c r="P1892" s="94"/>
      <c r="Q1892" s="94"/>
    </row>
    <row r="1893" spans="1:17">
      <c r="A1893" s="150"/>
      <c r="B1893" s="150"/>
      <c r="C1893" s="150"/>
      <c r="D1893" s="150"/>
      <c r="E1893" s="65"/>
      <c r="F1893" s="150"/>
      <c r="G1893" s="150"/>
      <c r="H1893" s="150"/>
      <c r="I1893" s="150"/>
      <c r="J1893" s="150"/>
      <c r="K1893" s="150"/>
      <c r="L1893" s="150"/>
      <c r="M1893" s="150"/>
      <c r="N1893" s="94"/>
      <c r="O1893" s="94"/>
      <c r="P1893" s="94"/>
      <c r="Q1893" s="94"/>
    </row>
    <row r="1894" spans="1:17">
      <c r="A1894" s="150"/>
      <c r="B1894" s="150"/>
      <c r="C1894" s="150"/>
      <c r="D1894" s="150"/>
      <c r="E1894" s="65"/>
      <c r="F1894" s="150"/>
      <c r="G1894" s="150"/>
      <c r="H1894" s="150"/>
      <c r="I1894" s="150"/>
      <c r="J1894" s="150"/>
      <c r="K1894" s="150"/>
      <c r="L1894" s="150"/>
      <c r="M1894" s="150"/>
      <c r="N1894" s="94"/>
      <c r="O1894" s="94"/>
      <c r="P1894" s="94"/>
      <c r="Q1894" s="94"/>
    </row>
    <row r="1895" spans="1:17">
      <c r="A1895" s="150"/>
      <c r="B1895" s="150"/>
      <c r="C1895" s="150"/>
      <c r="D1895" s="150"/>
      <c r="E1895" s="65"/>
      <c r="F1895" s="150"/>
      <c r="G1895" s="150"/>
      <c r="H1895" s="150"/>
      <c r="I1895" s="150"/>
      <c r="J1895" s="150"/>
      <c r="K1895" s="150"/>
      <c r="L1895" s="150"/>
      <c r="M1895" s="150"/>
      <c r="N1895" s="94"/>
      <c r="O1895" s="94"/>
      <c r="P1895" s="94"/>
      <c r="Q1895" s="94"/>
    </row>
    <row r="1896" spans="1:17">
      <c r="A1896" s="150"/>
      <c r="B1896" s="150"/>
      <c r="C1896" s="150"/>
      <c r="D1896" s="150"/>
      <c r="E1896" s="65"/>
      <c r="F1896" s="150"/>
      <c r="G1896" s="150"/>
      <c r="H1896" s="150"/>
      <c r="I1896" s="150"/>
      <c r="J1896" s="150"/>
      <c r="K1896" s="150"/>
      <c r="L1896" s="150"/>
      <c r="M1896" s="150"/>
      <c r="N1896" s="94"/>
      <c r="O1896" s="94"/>
      <c r="P1896" s="94"/>
      <c r="Q1896" s="94"/>
    </row>
    <row r="1897" spans="1:17">
      <c r="A1897" s="150"/>
      <c r="B1897" s="150"/>
      <c r="C1897" s="150"/>
      <c r="D1897" s="150"/>
      <c r="E1897" s="65"/>
      <c r="F1897" s="150"/>
      <c r="G1897" s="150"/>
      <c r="H1897" s="150"/>
      <c r="I1897" s="150"/>
      <c r="J1897" s="150"/>
      <c r="K1897" s="150"/>
      <c r="L1897" s="150"/>
      <c r="M1897" s="150"/>
      <c r="N1897" s="94"/>
      <c r="O1897" s="94"/>
      <c r="P1897" s="94"/>
      <c r="Q1897" s="94"/>
    </row>
    <row r="1898" spans="1:17">
      <c r="A1898" s="150"/>
      <c r="B1898" s="150"/>
      <c r="C1898" s="150"/>
      <c r="D1898" s="150"/>
      <c r="E1898" s="65"/>
      <c r="F1898" s="150"/>
      <c r="G1898" s="150"/>
      <c r="H1898" s="150"/>
      <c r="I1898" s="150"/>
      <c r="J1898" s="150"/>
      <c r="K1898" s="150"/>
      <c r="L1898" s="150"/>
      <c r="M1898" s="150"/>
      <c r="N1898" s="94"/>
      <c r="O1898" s="94"/>
      <c r="P1898" s="94"/>
      <c r="Q1898" s="94"/>
    </row>
    <row r="1899" spans="1:17">
      <c r="A1899" s="150"/>
      <c r="B1899" s="150"/>
      <c r="C1899" s="150"/>
      <c r="D1899" s="150"/>
      <c r="E1899" s="65"/>
      <c r="F1899" s="150"/>
      <c r="G1899" s="150"/>
      <c r="H1899" s="150"/>
      <c r="I1899" s="150"/>
      <c r="J1899" s="150"/>
      <c r="K1899" s="150"/>
      <c r="L1899" s="150"/>
      <c r="M1899" s="150"/>
      <c r="N1899" s="94"/>
      <c r="O1899" s="94"/>
      <c r="P1899" s="94"/>
      <c r="Q1899" s="94"/>
    </row>
    <row r="1900" spans="1:17">
      <c r="A1900" s="150"/>
      <c r="B1900" s="150"/>
      <c r="C1900" s="150"/>
      <c r="D1900" s="150"/>
      <c r="E1900" s="65"/>
      <c r="F1900" s="150"/>
      <c r="G1900" s="150"/>
      <c r="H1900" s="150"/>
      <c r="I1900" s="150"/>
      <c r="J1900" s="150"/>
      <c r="K1900" s="150"/>
      <c r="L1900" s="150"/>
      <c r="M1900" s="150"/>
      <c r="N1900" s="94"/>
      <c r="O1900" s="94"/>
      <c r="P1900" s="94"/>
      <c r="Q1900" s="94"/>
    </row>
    <row r="1901" spans="1:17">
      <c r="A1901" s="150"/>
      <c r="B1901" s="150"/>
      <c r="C1901" s="150"/>
      <c r="D1901" s="150"/>
      <c r="E1901" s="65"/>
      <c r="F1901" s="150"/>
      <c r="G1901" s="150"/>
      <c r="H1901" s="150"/>
      <c r="I1901" s="150"/>
      <c r="J1901" s="150"/>
      <c r="K1901" s="150"/>
      <c r="L1901" s="150"/>
      <c r="M1901" s="150"/>
      <c r="N1901" s="94"/>
      <c r="O1901" s="94"/>
      <c r="P1901" s="94"/>
      <c r="Q1901" s="94"/>
    </row>
    <row r="1902" spans="1:17">
      <c r="A1902" s="150"/>
      <c r="B1902" s="150"/>
      <c r="C1902" s="150"/>
      <c r="D1902" s="150"/>
      <c r="E1902" s="65"/>
      <c r="F1902" s="150"/>
      <c r="G1902" s="150"/>
      <c r="H1902" s="150"/>
      <c r="I1902" s="150"/>
      <c r="J1902" s="150"/>
      <c r="K1902" s="150"/>
      <c r="L1902" s="150"/>
      <c r="M1902" s="150"/>
      <c r="N1902" s="94"/>
      <c r="O1902" s="94"/>
      <c r="P1902" s="94"/>
      <c r="Q1902" s="94"/>
    </row>
    <row r="1903" spans="1:17">
      <c r="A1903" s="150"/>
      <c r="B1903" s="150"/>
      <c r="C1903" s="150"/>
      <c r="D1903" s="150"/>
      <c r="E1903" s="65"/>
      <c r="F1903" s="150"/>
      <c r="G1903" s="150"/>
      <c r="H1903" s="150"/>
      <c r="I1903" s="150"/>
      <c r="J1903" s="150"/>
      <c r="K1903" s="150"/>
      <c r="L1903" s="150"/>
      <c r="M1903" s="150"/>
      <c r="N1903" s="94"/>
      <c r="O1903" s="94"/>
      <c r="P1903" s="94"/>
      <c r="Q1903" s="94"/>
    </row>
    <row r="1904" spans="1:17">
      <c r="A1904" s="150"/>
      <c r="B1904" s="150"/>
      <c r="C1904" s="150"/>
      <c r="D1904" s="150"/>
      <c r="E1904" s="65"/>
      <c r="F1904" s="150"/>
      <c r="G1904" s="150"/>
      <c r="H1904" s="150"/>
      <c r="I1904" s="150"/>
      <c r="J1904" s="150"/>
      <c r="K1904" s="150"/>
      <c r="L1904" s="150"/>
      <c r="M1904" s="150"/>
      <c r="N1904" s="94"/>
      <c r="O1904" s="94"/>
      <c r="P1904" s="94"/>
      <c r="Q1904" s="94"/>
    </row>
    <row r="1905" spans="1:17">
      <c r="A1905" s="150"/>
      <c r="B1905" s="150"/>
      <c r="C1905" s="150"/>
      <c r="D1905" s="150"/>
      <c r="E1905" s="65"/>
      <c r="F1905" s="150"/>
      <c r="G1905" s="150"/>
      <c r="H1905" s="150"/>
      <c r="I1905" s="150"/>
      <c r="J1905" s="150"/>
      <c r="K1905" s="150"/>
      <c r="L1905" s="150"/>
      <c r="M1905" s="150"/>
      <c r="N1905" s="94"/>
      <c r="O1905" s="94"/>
      <c r="P1905" s="94"/>
      <c r="Q1905" s="94"/>
    </row>
    <row r="1906" spans="1:17">
      <c r="A1906" s="150"/>
      <c r="B1906" s="150"/>
      <c r="C1906" s="150"/>
      <c r="D1906" s="150"/>
      <c r="E1906" s="65"/>
      <c r="F1906" s="150"/>
      <c r="G1906" s="150"/>
      <c r="H1906" s="150"/>
      <c r="I1906" s="150"/>
      <c r="J1906" s="150"/>
      <c r="K1906" s="150"/>
      <c r="L1906" s="150"/>
      <c r="M1906" s="150"/>
      <c r="N1906" s="94"/>
      <c r="O1906" s="94"/>
      <c r="P1906" s="94"/>
      <c r="Q1906" s="94"/>
    </row>
    <row r="1907" spans="1:17">
      <c r="A1907" s="150"/>
      <c r="B1907" s="150"/>
      <c r="C1907" s="150"/>
      <c r="D1907" s="150"/>
      <c r="E1907" s="65"/>
      <c r="F1907" s="150"/>
      <c r="G1907" s="150"/>
      <c r="H1907" s="150"/>
      <c r="I1907" s="150"/>
      <c r="J1907" s="150"/>
      <c r="K1907" s="150"/>
      <c r="L1907" s="150"/>
      <c r="M1907" s="150"/>
      <c r="N1907" s="94"/>
      <c r="O1907" s="94"/>
      <c r="P1907" s="94"/>
      <c r="Q1907" s="94"/>
    </row>
    <row r="1908" spans="1:17">
      <c r="A1908" s="150"/>
      <c r="B1908" s="150"/>
      <c r="C1908" s="150"/>
      <c r="D1908" s="150"/>
      <c r="E1908" s="65"/>
      <c r="F1908" s="150"/>
      <c r="G1908" s="150"/>
      <c r="H1908" s="150"/>
      <c r="I1908" s="150"/>
      <c r="J1908" s="150"/>
      <c r="K1908" s="150"/>
      <c r="L1908" s="150"/>
      <c r="M1908" s="150"/>
      <c r="N1908" s="94"/>
      <c r="O1908" s="94"/>
      <c r="P1908" s="94"/>
      <c r="Q1908" s="94"/>
    </row>
    <row r="1909" spans="1:17">
      <c r="A1909" s="150"/>
      <c r="B1909" s="150"/>
      <c r="C1909" s="150"/>
      <c r="D1909" s="150"/>
      <c r="E1909" s="65"/>
      <c r="F1909" s="150"/>
      <c r="G1909" s="150"/>
      <c r="H1909" s="150"/>
      <c r="I1909" s="150"/>
      <c r="J1909" s="150"/>
      <c r="K1909" s="150"/>
      <c r="L1909" s="150"/>
      <c r="M1909" s="150"/>
      <c r="N1909" s="94"/>
      <c r="O1909" s="94"/>
      <c r="P1909" s="94"/>
      <c r="Q1909" s="94"/>
    </row>
    <row r="1910" spans="1:17">
      <c r="A1910" s="150"/>
      <c r="B1910" s="150"/>
      <c r="C1910" s="150"/>
      <c r="D1910" s="150"/>
      <c r="E1910" s="65"/>
      <c r="F1910" s="150"/>
      <c r="G1910" s="150"/>
      <c r="H1910" s="150"/>
      <c r="I1910" s="150"/>
      <c r="J1910" s="150"/>
      <c r="K1910" s="150"/>
      <c r="L1910" s="150"/>
      <c r="M1910" s="150"/>
      <c r="N1910" s="94"/>
      <c r="O1910" s="94"/>
      <c r="P1910" s="94"/>
      <c r="Q1910" s="94"/>
    </row>
    <row r="1911" spans="1:17">
      <c r="A1911" s="150"/>
      <c r="B1911" s="150"/>
      <c r="C1911" s="150"/>
      <c r="D1911" s="150"/>
      <c r="E1911" s="65"/>
      <c r="F1911" s="150"/>
      <c r="G1911" s="150"/>
      <c r="H1911" s="150"/>
      <c r="I1911" s="150"/>
      <c r="J1911" s="150"/>
      <c r="K1911" s="150"/>
      <c r="L1911" s="150"/>
      <c r="M1911" s="150"/>
      <c r="N1911" s="94"/>
      <c r="O1911" s="94"/>
      <c r="P1911" s="94"/>
      <c r="Q1911" s="94"/>
    </row>
    <row r="1912" spans="1:17">
      <c r="A1912" s="150"/>
      <c r="B1912" s="150"/>
      <c r="C1912" s="150"/>
      <c r="D1912" s="150"/>
      <c r="E1912" s="65"/>
      <c r="F1912" s="150"/>
      <c r="G1912" s="150"/>
      <c r="H1912" s="150"/>
      <c r="I1912" s="150"/>
      <c r="J1912" s="150"/>
      <c r="K1912" s="150"/>
      <c r="L1912" s="150"/>
      <c r="M1912" s="150"/>
      <c r="N1912" s="94"/>
      <c r="O1912" s="94"/>
      <c r="P1912" s="94"/>
      <c r="Q1912" s="94"/>
    </row>
    <row r="1913" spans="1:17">
      <c r="A1913" s="150"/>
      <c r="B1913" s="150"/>
      <c r="C1913" s="150"/>
      <c r="D1913" s="150"/>
      <c r="E1913" s="65"/>
      <c r="F1913" s="150"/>
      <c r="G1913" s="150"/>
      <c r="H1913" s="150"/>
      <c r="I1913" s="150"/>
      <c r="J1913" s="150"/>
      <c r="K1913" s="150"/>
      <c r="L1913" s="150"/>
      <c r="M1913" s="150"/>
      <c r="N1913" s="94"/>
      <c r="O1913" s="94"/>
      <c r="P1913" s="94"/>
      <c r="Q1913" s="94"/>
    </row>
    <row r="1914" spans="1:17">
      <c r="A1914" s="150"/>
      <c r="B1914" s="150"/>
      <c r="C1914" s="150"/>
      <c r="D1914" s="150"/>
      <c r="E1914" s="65"/>
      <c r="F1914" s="150"/>
      <c r="G1914" s="150"/>
      <c r="H1914" s="150"/>
      <c r="I1914" s="150"/>
      <c r="J1914" s="150"/>
      <c r="K1914" s="150"/>
      <c r="L1914" s="150"/>
      <c r="M1914" s="150"/>
      <c r="N1914" s="94"/>
      <c r="O1914" s="94"/>
      <c r="P1914" s="94"/>
      <c r="Q1914" s="94"/>
    </row>
    <row r="1915" spans="1:17">
      <c r="A1915" s="150"/>
      <c r="B1915" s="150"/>
      <c r="C1915" s="150"/>
      <c r="D1915" s="150"/>
      <c r="E1915" s="65"/>
      <c r="F1915" s="150"/>
      <c r="G1915" s="150"/>
      <c r="H1915" s="150"/>
      <c r="I1915" s="150"/>
      <c r="J1915" s="150"/>
      <c r="K1915" s="150"/>
      <c r="L1915" s="150"/>
      <c r="M1915" s="150"/>
      <c r="N1915" s="94"/>
      <c r="O1915" s="94"/>
      <c r="P1915" s="94"/>
      <c r="Q1915" s="94"/>
    </row>
    <row r="1916" spans="1:17">
      <c r="A1916" s="150"/>
      <c r="B1916" s="150"/>
      <c r="C1916" s="150"/>
      <c r="D1916" s="150"/>
      <c r="E1916" s="65"/>
      <c r="F1916" s="150"/>
      <c r="G1916" s="150"/>
      <c r="H1916" s="150"/>
      <c r="I1916" s="150"/>
      <c r="J1916" s="150"/>
      <c r="K1916" s="150"/>
      <c r="L1916" s="150"/>
      <c r="M1916" s="150"/>
      <c r="N1916" s="94"/>
      <c r="O1916" s="94"/>
      <c r="P1916" s="94"/>
      <c r="Q1916" s="94"/>
    </row>
    <row r="1917" spans="1:17">
      <c r="A1917" s="150"/>
      <c r="B1917" s="150"/>
      <c r="C1917" s="150"/>
      <c r="D1917" s="150"/>
      <c r="E1917" s="65"/>
      <c r="F1917" s="150"/>
      <c r="G1917" s="150"/>
      <c r="H1917" s="150"/>
      <c r="I1917" s="150"/>
      <c r="J1917" s="150"/>
      <c r="K1917" s="150"/>
      <c r="L1917" s="150"/>
      <c r="M1917" s="150"/>
      <c r="N1917" s="94"/>
      <c r="O1917" s="94"/>
      <c r="P1917" s="94"/>
      <c r="Q1917" s="94"/>
    </row>
    <row r="1918" spans="1:17">
      <c r="A1918" s="150"/>
      <c r="B1918" s="150"/>
      <c r="C1918" s="150"/>
      <c r="D1918" s="150"/>
      <c r="E1918" s="65"/>
      <c r="F1918" s="150"/>
      <c r="G1918" s="150"/>
      <c r="H1918" s="150"/>
      <c r="I1918" s="150"/>
      <c r="J1918" s="150"/>
      <c r="K1918" s="150"/>
      <c r="L1918" s="150"/>
      <c r="M1918" s="150"/>
      <c r="N1918" s="94"/>
      <c r="O1918" s="94"/>
      <c r="P1918" s="94"/>
      <c r="Q1918" s="94"/>
    </row>
    <row r="1919" spans="1:17">
      <c r="A1919" s="150"/>
      <c r="B1919" s="150"/>
      <c r="C1919" s="150"/>
      <c r="D1919" s="150"/>
      <c r="E1919" s="65"/>
      <c r="F1919" s="150"/>
      <c r="G1919" s="150"/>
      <c r="H1919" s="150"/>
      <c r="I1919" s="150"/>
      <c r="J1919" s="150"/>
      <c r="K1919" s="150"/>
      <c r="L1919" s="150"/>
      <c r="M1919" s="150"/>
      <c r="N1919" s="94"/>
      <c r="O1919" s="94"/>
      <c r="P1919" s="94"/>
      <c r="Q1919" s="94"/>
    </row>
    <row r="1920" spans="1:17">
      <c r="A1920" s="150"/>
      <c r="B1920" s="150"/>
      <c r="C1920" s="150"/>
      <c r="D1920" s="150"/>
      <c r="E1920" s="65"/>
      <c r="F1920" s="150"/>
      <c r="G1920" s="150"/>
      <c r="H1920" s="150"/>
      <c r="I1920" s="150"/>
      <c r="J1920" s="150"/>
      <c r="K1920" s="150"/>
      <c r="L1920" s="150"/>
      <c r="M1920" s="150"/>
      <c r="N1920" s="94"/>
      <c r="O1920" s="94"/>
      <c r="P1920" s="94"/>
      <c r="Q1920" s="94"/>
    </row>
    <row r="1921" spans="1:17">
      <c r="A1921" s="150"/>
      <c r="B1921" s="150"/>
      <c r="C1921" s="150"/>
      <c r="D1921" s="150"/>
      <c r="E1921" s="65"/>
      <c r="F1921" s="150"/>
      <c r="G1921" s="150"/>
      <c r="H1921" s="150"/>
      <c r="I1921" s="150"/>
      <c r="J1921" s="150"/>
      <c r="K1921" s="150"/>
      <c r="L1921" s="150"/>
      <c r="M1921" s="150"/>
      <c r="N1921" s="94"/>
      <c r="O1921" s="94"/>
      <c r="P1921" s="94"/>
      <c r="Q1921" s="94"/>
    </row>
    <row r="1922" spans="1:17">
      <c r="A1922" s="150"/>
      <c r="B1922" s="150"/>
      <c r="C1922" s="150"/>
      <c r="D1922" s="150"/>
      <c r="E1922" s="65"/>
      <c r="F1922" s="150"/>
      <c r="G1922" s="150"/>
      <c r="H1922" s="150"/>
      <c r="I1922" s="150"/>
      <c r="J1922" s="150"/>
      <c r="K1922" s="150"/>
      <c r="L1922" s="150"/>
      <c r="M1922" s="150"/>
      <c r="N1922" s="94"/>
      <c r="O1922" s="94"/>
      <c r="P1922" s="94"/>
      <c r="Q1922" s="94"/>
    </row>
    <row r="1923" spans="1:17">
      <c r="A1923" s="150"/>
      <c r="B1923" s="150"/>
      <c r="C1923" s="150"/>
      <c r="D1923" s="150"/>
      <c r="E1923" s="65"/>
      <c r="F1923" s="150"/>
      <c r="G1923" s="150"/>
      <c r="H1923" s="150"/>
      <c r="I1923" s="150"/>
      <c r="J1923" s="150"/>
      <c r="K1923" s="150"/>
      <c r="L1923" s="150"/>
      <c r="M1923" s="150"/>
      <c r="N1923" s="94"/>
      <c r="O1923" s="94"/>
      <c r="P1923" s="94"/>
      <c r="Q1923" s="94"/>
    </row>
    <row r="1924" spans="1:17">
      <c r="A1924" s="150"/>
      <c r="B1924" s="150"/>
      <c r="C1924" s="150"/>
      <c r="D1924" s="150"/>
      <c r="E1924" s="65"/>
      <c r="F1924" s="150"/>
      <c r="G1924" s="150"/>
      <c r="H1924" s="150"/>
      <c r="I1924" s="150"/>
      <c r="J1924" s="150"/>
      <c r="K1924" s="150"/>
      <c r="L1924" s="150"/>
      <c r="M1924" s="150"/>
      <c r="N1924" s="94"/>
      <c r="O1924" s="94"/>
      <c r="P1924" s="94"/>
      <c r="Q1924" s="94"/>
    </row>
    <row r="1925" spans="1:17">
      <c r="A1925" s="150"/>
      <c r="B1925" s="150"/>
      <c r="C1925" s="150"/>
      <c r="D1925" s="150"/>
      <c r="E1925" s="65"/>
      <c r="F1925" s="150"/>
      <c r="G1925" s="150"/>
      <c r="H1925" s="150"/>
      <c r="I1925" s="150"/>
      <c r="J1925" s="150"/>
      <c r="K1925" s="150"/>
      <c r="L1925" s="150"/>
      <c r="M1925" s="150"/>
      <c r="N1925" s="94"/>
      <c r="O1925" s="94"/>
      <c r="P1925" s="94"/>
      <c r="Q1925" s="94"/>
    </row>
    <row r="1926" spans="1:17">
      <c r="A1926" s="150"/>
      <c r="B1926" s="150"/>
      <c r="C1926" s="150"/>
      <c r="D1926" s="150"/>
      <c r="E1926" s="65"/>
      <c r="F1926" s="150"/>
      <c r="G1926" s="150"/>
      <c r="H1926" s="150"/>
      <c r="I1926" s="150"/>
      <c r="J1926" s="150"/>
      <c r="K1926" s="150"/>
      <c r="L1926" s="150"/>
      <c r="M1926" s="150"/>
      <c r="N1926" s="94"/>
      <c r="O1926" s="94"/>
      <c r="P1926" s="94"/>
      <c r="Q1926" s="94"/>
    </row>
    <row r="1927" spans="1:17">
      <c r="A1927" s="150"/>
      <c r="B1927" s="150"/>
      <c r="C1927" s="150"/>
      <c r="D1927" s="150"/>
      <c r="E1927" s="65"/>
      <c r="F1927" s="150"/>
      <c r="G1927" s="150"/>
      <c r="H1927" s="150"/>
      <c r="I1927" s="150"/>
      <c r="J1927" s="150"/>
      <c r="K1927" s="150"/>
      <c r="L1927" s="150"/>
      <c r="M1927" s="150"/>
      <c r="N1927" s="94"/>
      <c r="O1927" s="94"/>
      <c r="P1927" s="94"/>
      <c r="Q1927" s="94"/>
    </row>
    <row r="1928" spans="1:17">
      <c r="A1928" s="150"/>
      <c r="B1928" s="150"/>
      <c r="C1928" s="150"/>
      <c r="D1928" s="150"/>
      <c r="E1928" s="65"/>
      <c r="F1928" s="150"/>
      <c r="G1928" s="150"/>
      <c r="H1928" s="150"/>
      <c r="I1928" s="150"/>
      <c r="J1928" s="150"/>
      <c r="K1928" s="150"/>
      <c r="L1928" s="150"/>
      <c r="M1928" s="150"/>
      <c r="N1928" s="94"/>
      <c r="O1928" s="94"/>
      <c r="P1928" s="94"/>
      <c r="Q1928" s="94"/>
    </row>
    <row r="1929" spans="1:17">
      <c r="A1929" s="150"/>
      <c r="B1929" s="150"/>
      <c r="C1929" s="150"/>
      <c r="D1929" s="150"/>
      <c r="E1929" s="65"/>
      <c r="F1929" s="150"/>
      <c r="G1929" s="150"/>
      <c r="H1929" s="150"/>
      <c r="I1929" s="150"/>
      <c r="J1929" s="150"/>
      <c r="K1929" s="150"/>
      <c r="L1929" s="150"/>
      <c r="M1929" s="150"/>
      <c r="N1929" s="94"/>
      <c r="O1929" s="94"/>
      <c r="P1929" s="94"/>
      <c r="Q1929" s="94"/>
    </row>
    <row r="1930" spans="1:17">
      <c r="A1930" s="150"/>
      <c r="B1930" s="150"/>
      <c r="C1930" s="150"/>
      <c r="D1930" s="150"/>
      <c r="E1930" s="65"/>
      <c r="F1930" s="150"/>
      <c r="G1930" s="150"/>
      <c r="H1930" s="150"/>
      <c r="I1930" s="150"/>
      <c r="J1930" s="150"/>
      <c r="K1930" s="150"/>
      <c r="L1930" s="150"/>
      <c r="M1930" s="150"/>
      <c r="N1930" s="94"/>
      <c r="O1930" s="94"/>
      <c r="P1930" s="94"/>
      <c r="Q1930" s="94"/>
    </row>
    <row r="1931" spans="1:17">
      <c r="A1931" s="150"/>
      <c r="B1931" s="150"/>
      <c r="C1931" s="150"/>
      <c r="D1931" s="150"/>
      <c r="E1931" s="65"/>
      <c r="F1931" s="150"/>
      <c r="G1931" s="150"/>
      <c r="H1931" s="150"/>
      <c r="I1931" s="150"/>
      <c r="J1931" s="150"/>
      <c r="K1931" s="150"/>
      <c r="L1931" s="150"/>
      <c r="M1931" s="150"/>
      <c r="N1931" s="94"/>
      <c r="O1931" s="94"/>
      <c r="P1931" s="94"/>
      <c r="Q1931" s="94"/>
    </row>
    <row r="1932" spans="1:17">
      <c r="A1932" s="150"/>
      <c r="B1932" s="150"/>
      <c r="C1932" s="150"/>
      <c r="D1932" s="150"/>
      <c r="E1932" s="65"/>
      <c r="F1932" s="150"/>
      <c r="G1932" s="150"/>
      <c r="H1932" s="150"/>
      <c r="I1932" s="150"/>
      <c r="J1932" s="150"/>
      <c r="K1932" s="150"/>
      <c r="L1932" s="150"/>
      <c r="M1932" s="150"/>
      <c r="N1932" s="94"/>
      <c r="O1932" s="94"/>
      <c r="P1932" s="94"/>
      <c r="Q1932" s="94"/>
    </row>
    <row r="1933" spans="1:17">
      <c r="A1933" s="150"/>
      <c r="B1933" s="150"/>
      <c r="C1933" s="150"/>
      <c r="D1933" s="150"/>
      <c r="E1933" s="65"/>
      <c r="F1933" s="150"/>
      <c r="G1933" s="150"/>
      <c r="H1933" s="150"/>
      <c r="I1933" s="150"/>
      <c r="J1933" s="150"/>
      <c r="K1933" s="150"/>
      <c r="L1933" s="150"/>
      <c r="M1933" s="150"/>
      <c r="N1933" s="94"/>
      <c r="O1933" s="94"/>
      <c r="P1933" s="94"/>
      <c r="Q1933" s="94"/>
    </row>
    <row r="1934" spans="1:17">
      <c r="A1934" s="150"/>
      <c r="B1934" s="150"/>
      <c r="C1934" s="150"/>
      <c r="D1934" s="150"/>
      <c r="E1934" s="65"/>
      <c r="F1934" s="150"/>
      <c r="G1934" s="150"/>
      <c r="H1934" s="150"/>
      <c r="I1934" s="150"/>
      <c r="J1934" s="150"/>
      <c r="K1934" s="150"/>
      <c r="L1934" s="150"/>
      <c r="M1934" s="150"/>
      <c r="N1934" s="94"/>
      <c r="O1934" s="94"/>
      <c r="P1934" s="94"/>
      <c r="Q1934" s="94"/>
    </row>
    <row r="1935" spans="1:17">
      <c r="A1935" s="150"/>
      <c r="B1935" s="150"/>
      <c r="C1935" s="150"/>
      <c r="D1935" s="150"/>
      <c r="E1935" s="65"/>
      <c r="F1935" s="150"/>
      <c r="G1935" s="150"/>
      <c r="H1935" s="150"/>
      <c r="I1935" s="150"/>
      <c r="J1935" s="150"/>
      <c r="K1935" s="150"/>
      <c r="L1935" s="150"/>
      <c r="M1935" s="150"/>
      <c r="N1935" s="94"/>
      <c r="O1935" s="94"/>
      <c r="P1935" s="94"/>
      <c r="Q1935" s="94"/>
    </row>
    <row r="1936" spans="1:17">
      <c r="A1936" s="150"/>
      <c r="B1936" s="150"/>
      <c r="C1936" s="150"/>
      <c r="D1936" s="150"/>
      <c r="E1936" s="65"/>
      <c r="F1936" s="150"/>
      <c r="G1936" s="150"/>
      <c r="H1936" s="150"/>
      <c r="I1936" s="150"/>
      <c r="J1936" s="150"/>
      <c r="K1936" s="150"/>
      <c r="L1936" s="150"/>
      <c r="M1936" s="150"/>
      <c r="N1936" s="94"/>
      <c r="O1936" s="94"/>
      <c r="P1936" s="94"/>
      <c r="Q1936" s="94"/>
    </row>
    <row r="1937" spans="1:17">
      <c r="A1937" s="150"/>
      <c r="B1937" s="150"/>
      <c r="C1937" s="150"/>
      <c r="D1937" s="150"/>
      <c r="E1937" s="65"/>
      <c r="F1937" s="150"/>
      <c r="G1937" s="150"/>
      <c r="H1937" s="150"/>
      <c r="I1937" s="150"/>
      <c r="J1937" s="150"/>
      <c r="K1937" s="150"/>
      <c r="L1937" s="150"/>
      <c r="M1937" s="150"/>
      <c r="N1937" s="94"/>
      <c r="O1937" s="94"/>
      <c r="P1937" s="94"/>
      <c r="Q1937" s="94"/>
    </row>
    <row r="1938" spans="1:17">
      <c r="A1938" s="150"/>
      <c r="B1938" s="150"/>
      <c r="C1938" s="150"/>
      <c r="D1938" s="150"/>
      <c r="E1938" s="65"/>
      <c r="F1938" s="150"/>
      <c r="G1938" s="150"/>
      <c r="H1938" s="150"/>
      <c r="I1938" s="150"/>
      <c r="J1938" s="150"/>
      <c r="K1938" s="150"/>
      <c r="L1938" s="150"/>
      <c r="M1938" s="150"/>
      <c r="N1938" s="94"/>
      <c r="O1938" s="94"/>
      <c r="P1938" s="94"/>
      <c r="Q1938" s="94"/>
    </row>
    <row r="1939" spans="1:17">
      <c r="A1939" s="150"/>
      <c r="B1939" s="150"/>
      <c r="C1939" s="150"/>
      <c r="D1939" s="150"/>
      <c r="E1939" s="65"/>
      <c r="F1939" s="150"/>
      <c r="G1939" s="150"/>
      <c r="H1939" s="150"/>
      <c r="I1939" s="150"/>
      <c r="J1939" s="150"/>
      <c r="K1939" s="150"/>
      <c r="L1939" s="150"/>
      <c r="M1939" s="150"/>
      <c r="N1939" s="94"/>
      <c r="O1939" s="94"/>
      <c r="P1939" s="94"/>
      <c r="Q1939" s="94"/>
    </row>
    <row r="1940" spans="1:17">
      <c r="A1940" s="150"/>
      <c r="B1940" s="150"/>
      <c r="C1940" s="150"/>
      <c r="D1940" s="150"/>
      <c r="E1940" s="65"/>
      <c r="F1940" s="150"/>
      <c r="G1940" s="150"/>
      <c r="H1940" s="150"/>
      <c r="I1940" s="150"/>
      <c r="J1940" s="150"/>
      <c r="K1940" s="150"/>
      <c r="L1940" s="150"/>
      <c r="M1940" s="150"/>
      <c r="N1940" s="94"/>
      <c r="O1940" s="94"/>
      <c r="P1940" s="94"/>
      <c r="Q1940" s="94"/>
    </row>
    <row r="1941" spans="1:17">
      <c r="A1941" s="150"/>
      <c r="B1941" s="150"/>
      <c r="C1941" s="150"/>
      <c r="D1941" s="150"/>
      <c r="E1941" s="65"/>
      <c r="F1941" s="150"/>
      <c r="G1941" s="150"/>
      <c r="H1941" s="150"/>
      <c r="I1941" s="150"/>
      <c r="J1941" s="150"/>
      <c r="K1941" s="150"/>
      <c r="L1941" s="150"/>
      <c r="M1941" s="150"/>
      <c r="N1941" s="94"/>
      <c r="O1941" s="94"/>
      <c r="P1941" s="94"/>
      <c r="Q1941" s="94"/>
    </row>
    <row r="1942" spans="1:17">
      <c r="A1942" s="150"/>
      <c r="B1942" s="150"/>
      <c r="C1942" s="150"/>
      <c r="D1942" s="150"/>
      <c r="E1942" s="65"/>
      <c r="F1942" s="150"/>
      <c r="G1942" s="150"/>
      <c r="H1942" s="150"/>
      <c r="I1942" s="150"/>
      <c r="J1942" s="150"/>
      <c r="K1942" s="150"/>
      <c r="L1942" s="150"/>
      <c r="M1942" s="150"/>
      <c r="N1942" s="94"/>
      <c r="O1942" s="94"/>
      <c r="P1942" s="94"/>
      <c r="Q1942" s="94"/>
    </row>
    <row r="1943" spans="1:17">
      <c r="A1943" s="150"/>
      <c r="B1943" s="150"/>
      <c r="C1943" s="150"/>
      <c r="D1943" s="150"/>
      <c r="E1943" s="65"/>
      <c r="F1943" s="150"/>
      <c r="G1943" s="150"/>
      <c r="H1943" s="150"/>
      <c r="I1943" s="150"/>
      <c r="J1943" s="150"/>
      <c r="K1943" s="150"/>
      <c r="L1943" s="150"/>
      <c r="M1943" s="150"/>
      <c r="N1943" s="94"/>
      <c r="O1943" s="94"/>
      <c r="P1943" s="94"/>
      <c r="Q1943" s="94"/>
    </row>
    <row r="1944" spans="1:17">
      <c r="A1944" s="150"/>
      <c r="B1944" s="150"/>
      <c r="C1944" s="150"/>
      <c r="D1944" s="150"/>
      <c r="E1944" s="65"/>
      <c r="F1944" s="150"/>
      <c r="G1944" s="150"/>
      <c r="H1944" s="150"/>
      <c r="I1944" s="150"/>
      <c r="J1944" s="150"/>
      <c r="K1944" s="150"/>
      <c r="L1944" s="150"/>
      <c r="M1944" s="150"/>
      <c r="N1944" s="94"/>
      <c r="O1944" s="94"/>
      <c r="P1944" s="94"/>
      <c r="Q1944" s="94"/>
    </row>
    <row r="1945" spans="1:17">
      <c r="A1945" s="150"/>
      <c r="B1945" s="150"/>
      <c r="C1945" s="150"/>
      <c r="D1945" s="150"/>
      <c r="E1945" s="65"/>
      <c r="F1945" s="150"/>
      <c r="G1945" s="150"/>
      <c r="H1945" s="150"/>
      <c r="I1945" s="150"/>
      <c r="J1945" s="150"/>
      <c r="K1945" s="150"/>
      <c r="L1945" s="150"/>
      <c r="M1945" s="150"/>
      <c r="N1945" s="94"/>
      <c r="O1945" s="94"/>
      <c r="P1945" s="94"/>
      <c r="Q1945" s="94"/>
    </row>
    <row r="1946" spans="1:17">
      <c r="A1946" s="150"/>
      <c r="B1946" s="150"/>
      <c r="C1946" s="150"/>
      <c r="D1946" s="150"/>
      <c r="E1946" s="65"/>
      <c r="F1946" s="150"/>
      <c r="G1946" s="150"/>
      <c r="H1946" s="150"/>
      <c r="I1946" s="150"/>
      <c r="J1946" s="150"/>
      <c r="K1946" s="150"/>
      <c r="L1946" s="150"/>
      <c r="M1946" s="150"/>
      <c r="N1946" s="94"/>
      <c r="O1946" s="94"/>
      <c r="P1946" s="94"/>
      <c r="Q1946" s="94"/>
    </row>
    <row r="1947" spans="1:17">
      <c r="A1947" s="150"/>
      <c r="B1947" s="150"/>
      <c r="C1947" s="150"/>
      <c r="D1947" s="150"/>
      <c r="E1947" s="65"/>
      <c r="F1947" s="150"/>
      <c r="G1947" s="150"/>
      <c r="H1947" s="150"/>
      <c r="I1947" s="150"/>
      <c r="J1947" s="150"/>
      <c r="K1947" s="150"/>
      <c r="L1947" s="150"/>
      <c r="M1947" s="150"/>
      <c r="N1947" s="94"/>
      <c r="O1947" s="94"/>
      <c r="P1947" s="94"/>
      <c r="Q1947" s="94"/>
    </row>
    <row r="1948" spans="1:17">
      <c r="A1948" s="150"/>
      <c r="B1948" s="150"/>
      <c r="C1948" s="150"/>
      <c r="D1948" s="150"/>
      <c r="E1948" s="65"/>
      <c r="F1948" s="150"/>
      <c r="G1948" s="150"/>
      <c r="H1948" s="150"/>
      <c r="I1948" s="150"/>
      <c r="J1948" s="150"/>
      <c r="K1948" s="150"/>
      <c r="L1948" s="150"/>
      <c r="M1948" s="150"/>
      <c r="N1948" s="94"/>
      <c r="O1948" s="94"/>
      <c r="P1948" s="94"/>
      <c r="Q1948" s="94"/>
    </row>
    <row r="1949" spans="1:17">
      <c r="A1949" s="150"/>
      <c r="B1949" s="150"/>
      <c r="C1949" s="150"/>
      <c r="D1949" s="150"/>
      <c r="E1949" s="65"/>
      <c r="F1949" s="150"/>
      <c r="G1949" s="150"/>
      <c r="H1949" s="150"/>
      <c r="I1949" s="150"/>
      <c r="J1949" s="150"/>
      <c r="K1949" s="150"/>
      <c r="L1949" s="150"/>
      <c r="M1949" s="150"/>
      <c r="N1949" s="94"/>
      <c r="O1949" s="94"/>
      <c r="P1949" s="94"/>
      <c r="Q1949" s="94"/>
    </row>
    <row r="1950" spans="1:17">
      <c r="A1950" s="150"/>
      <c r="B1950" s="150"/>
      <c r="C1950" s="150"/>
      <c r="D1950" s="150"/>
      <c r="E1950" s="65"/>
      <c r="F1950" s="150"/>
      <c r="G1950" s="150"/>
      <c r="H1950" s="150"/>
      <c r="I1950" s="150"/>
      <c r="J1950" s="150"/>
      <c r="K1950" s="150"/>
      <c r="L1950" s="150"/>
      <c r="M1950" s="150"/>
      <c r="N1950" s="94"/>
      <c r="O1950" s="94"/>
      <c r="P1950" s="94"/>
      <c r="Q1950" s="94"/>
    </row>
    <row r="1951" spans="1:17">
      <c r="A1951" s="150"/>
      <c r="B1951" s="150"/>
      <c r="C1951" s="150"/>
      <c r="D1951" s="150"/>
      <c r="E1951" s="65"/>
      <c r="F1951" s="150"/>
      <c r="G1951" s="150"/>
      <c r="H1951" s="150"/>
      <c r="I1951" s="150"/>
      <c r="J1951" s="150"/>
      <c r="K1951" s="150"/>
      <c r="L1951" s="150"/>
      <c r="M1951" s="150"/>
      <c r="N1951" s="94"/>
      <c r="O1951" s="94"/>
      <c r="P1951" s="94"/>
      <c r="Q1951" s="94"/>
    </row>
    <row r="1952" spans="1:17">
      <c r="A1952" s="150"/>
      <c r="B1952" s="150"/>
      <c r="C1952" s="150"/>
      <c r="D1952" s="150"/>
      <c r="E1952" s="65"/>
      <c r="F1952" s="150"/>
      <c r="G1952" s="150"/>
      <c r="H1952" s="150"/>
      <c r="I1952" s="150"/>
      <c r="J1952" s="150"/>
      <c r="K1952" s="150"/>
      <c r="L1952" s="150"/>
      <c r="M1952" s="150"/>
      <c r="N1952" s="94"/>
      <c r="O1952" s="94"/>
      <c r="P1952" s="94"/>
      <c r="Q1952" s="94"/>
    </row>
    <row r="1953" spans="1:17">
      <c r="A1953" s="150"/>
      <c r="B1953" s="150"/>
      <c r="C1953" s="150"/>
      <c r="D1953" s="150"/>
      <c r="E1953" s="65"/>
      <c r="F1953" s="150"/>
      <c r="G1953" s="150"/>
      <c r="H1953" s="150"/>
      <c r="I1953" s="150"/>
      <c r="J1953" s="150"/>
      <c r="K1953" s="150"/>
      <c r="L1953" s="150"/>
      <c r="M1953" s="150"/>
      <c r="N1953" s="94"/>
      <c r="O1953" s="94"/>
      <c r="P1953" s="94"/>
      <c r="Q1953" s="94"/>
    </row>
    <row r="1954" spans="1:17">
      <c r="A1954" s="150"/>
      <c r="B1954" s="150"/>
      <c r="C1954" s="150"/>
      <c r="D1954" s="150"/>
      <c r="E1954" s="65"/>
      <c r="F1954" s="150"/>
      <c r="G1954" s="150"/>
      <c r="H1954" s="150"/>
      <c r="I1954" s="150"/>
      <c r="J1954" s="150"/>
      <c r="K1954" s="150"/>
      <c r="L1954" s="150"/>
      <c r="M1954" s="150"/>
      <c r="N1954" s="94"/>
      <c r="O1954" s="94"/>
      <c r="P1954" s="94"/>
      <c r="Q1954" s="94"/>
    </row>
    <row r="1955" spans="1:17">
      <c r="A1955" s="150"/>
      <c r="B1955" s="150"/>
      <c r="C1955" s="150"/>
      <c r="D1955" s="150"/>
      <c r="E1955" s="65"/>
      <c r="F1955" s="150"/>
      <c r="G1955" s="150"/>
      <c r="H1955" s="150"/>
      <c r="I1955" s="150"/>
      <c r="J1955" s="150"/>
      <c r="K1955" s="150"/>
      <c r="L1955" s="150"/>
      <c r="M1955" s="150"/>
      <c r="N1955" s="94"/>
      <c r="O1955" s="94"/>
      <c r="P1955" s="94"/>
      <c r="Q1955" s="94"/>
    </row>
    <row r="1956" spans="1:17">
      <c r="A1956" s="150"/>
      <c r="B1956" s="150"/>
      <c r="C1956" s="150"/>
      <c r="D1956" s="150"/>
      <c r="E1956" s="65"/>
      <c r="F1956" s="150"/>
      <c r="G1956" s="150"/>
      <c r="H1956" s="150"/>
      <c r="I1956" s="150"/>
      <c r="J1956" s="150"/>
      <c r="K1956" s="150"/>
      <c r="L1956" s="150"/>
      <c r="M1956" s="150"/>
      <c r="N1956" s="94"/>
      <c r="O1956" s="94"/>
      <c r="P1956" s="94"/>
      <c r="Q1956" s="94"/>
    </row>
    <row r="1957" spans="1:17">
      <c r="A1957" s="150"/>
      <c r="B1957" s="150"/>
      <c r="C1957" s="150"/>
      <c r="D1957" s="150"/>
      <c r="E1957" s="65"/>
      <c r="F1957" s="150"/>
      <c r="G1957" s="150"/>
      <c r="H1957" s="150"/>
      <c r="I1957" s="150"/>
      <c r="J1957" s="150"/>
      <c r="K1957" s="150"/>
      <c r="L1957" s="150"/>
      <c r="M1957" s="150"/>
      <c r="N1957" s="94"/>
      <c r="O1957" s="94"/>
      <c r="P1957" s="94"/>
      <c r="Q1957" s="94"/>
    </row>
    <row r="1958" spans="1:17">
      <c r="A1958" s="150"/>
      <c r="B1958" s="150"/>
      <c r="C1958" s="150"/>
      <c r="D1958" s="150"/>
      <c r="E1958" s="65"/>
      <c r="F1958" s="150"/>
      <c r="G1958" s="150"/>
      <c r="H1958" s="150"/>
      <c r="I1958" s="150"/>
      <c r="J1958" s="150"/>
      <c r="K1958" s="150"/>
      <c r="L1958" s="150"/>
      <c r="M1958" s="150"/>
      <c r="N1958" s="94"/>
      <c r="O1958" s="94"/>
      <c r="P1958" s="94"/>
      <c r="Q1958" s="94"/>
    </row>
    <row r="1959" spans="1:17">
      <c r="A1959" s="150"/>
      <c r="B1959" s="150"/>
      <c r="C1959" s="150"/>
      <c r="D1959" s="150"/>
      <c r="E1959" s="65"/>
      <c r="F1959" s="150"/>
      <c r="G1959" s="150"/>
      <c r="H1959" s="150"/>
      <c r="I1959" s="150"/>
      <c r="J1959" s="150"/>
      <c r="K1959" s="150"/>
      <c r="L1959" s="150"/>
      <c r="M1959" s="150"/>
      <c r="N1959" s="94"/>
      <c r="O1959" s="94"/>
      <c r="P1959" s="94"/>
      <c r="Q1959" s="94"/>
    </row>
    <row r="1960" spans="1:17">
      <c r="A1960" s="150"/>
      <c r="B1960" s="150"/>
      <c r="C1960" s="150"/>
      <c r="D1960" s="150"/>
      <c r="E1960" s="65"/>
      <c r="F1960" s="150"/>
      <c r="G1960" s="150"/>
      <c r="H1960" s="150"/>
      <c r="I1960" s="150"/>
      <c r="J1960" s="150"/>
      <c r="K1960" s="150"/>
      <c r="L1960" s="150"/>
      <c r="M1960" s="150"/>
      <c r="N1960" s="94"/>
      <c r="O1960" s="94"/>
      <c r="P1960" s="94"/>
      <c r="Q1960" s="94"/>
    </row>
    <row r="1961" spans="1:17">
      <c r="A1961" s="150"/>
      <c r="B1961" s="150"/>
      <c r="C1961" s="150"/>
      <c r="D1961" s="150"/>
      <c r="E1961" s="65"/>
      <c r="F1961" s="150"/>
      <c r="G1961" s="150"/>
      <c r="H1961" s="150"/>
      <c r="I1961" s="150"/>
      <c r="J1961" s="150"/>
      <c r="K1961" s="150"/>
      <c r="L1961" s="150"/>
      <c r="M1961" s="150"/>
      <c r="N1961" s="94"/>
      <c r="O1961" s="94"/>
      <c r="P1961" s="94"/>
      <c r="Q1961" s="94"/>
    </row>
    <row r="1962" spans="1:17">
      <c r="A1962" s="150"/>
      <c r="B1962" s="150"/>
      <c r="C1962" s="150"/>
      <c r="D1962" s="150"/>
      <c r="E1962" s="65"/>
      <c r="F1962" s="150"/>
      <c r="G1962" s="150"/>
      <c r="H1962" s="150"/>
      <c r="I1962" s="150"/>
      <c r="J1962" s="150"/>
      <c r="K1962" s="150"/>
      <c r="L1962" s="150"/>
      <c r="M1962" s="150"/>
      <c r="N1962" s="94"/>
      <c r="O1962" s="94"/>
      <c r="P1962" s="94"/>
      <c r="Q1962" s="94"/>
    </row>
    <row r="1963" spans="1:17">
      <c r="A1963" s="150"/>
      <c r="B1963" s="150"/>
      <c r="C1963" s="150"/>
      <c r="D1963" s="150"/>
      <c r="E1963" s="65"/>
      <c r="F1963" s="150"/>
      <c r="G1963" s="150"/>
      <c r="H1963" s="150"/>
      <c r="I1963" s="150"/>
      <c r="J1963" s="150"/>
      <c r="K1963" s="150"/>
      <c r="L1963" s="150"/>
      <c r="M1963" s="150"/>
      <c r="N1963" s="94"/>
      <c r="O1963" s="94"/>
      <c r="P1963" s="94"/>
      <c r="Q1963" s="94"/>
    </row>
    <row r="1964" spans="1:17">
      <c r="A1964" s="150"/>
      <c r="B1964" s="150"/>
      <c r="C1964" s="150"/>
      <c r="D1964" s="150"/>
      <c r="E1964" s="65"/>
      <c r="F1964" s="150"/>
      <c r="G1964" s="150"/>
      <c r="H1964" s="150"/>
      <c r="I1964" s="150"/>
      <c r="J1964" s="150"/>
      <c r="K1964" s="150"/>
      <c r="L1964" s="150"/>
      <c r="M1964" s="150"/>
      <c r="N1964" s="94"/>
      <c r="O1964" s="94"/>
      <c r="P1964" s="94"/>
      <c r="Q1964" s="94"/>
    </row>
    <row r="1965" spans="1:17">
      <c r="A1965" s="150"/>
      <c r="B1965" s="150"/>
      <c r="C1965" s="150"/>
      <c r="D1965" s="150"/>
      <c r="E1965" s="65"/>
      <c r="F1965" s="150"/>
      <c r="G1965" s="150"/>
      <c r="H1965" s="150"/>
      <c r="I1965" s="150"/>
      <c r="J1965" s="150"/>
      <c r="K1965" s="150"/>
      <c r="L1965" s="150"/>
      <c r="M1965" s="150"/>
      <c r="N1965" s="94"/>
      <c r="O1965" s="94"/>
      <c r="P1965" s="94"/>
      <c r="Q1965" s="94"/>
    </row>
    <row r="1966" spans="1:17">
      <c r="A1966" s="150"/>
      <c r="B1966" s="150"/>
      <c r="C1966" s="150"/>
      <c r="D1966" s="150"/>
      <c r="E1966" s="65"/>
      <c r="F1966" s="150"/>
      <c r="G1966" s="150"/>
      <c r="H1966" s="150"/>
      <c r="I1966" s="150"/>
      <c r="J1966" s="150"/>
      <c r="K1966" s="150"/>
      <c r="L1966" s="150"/>
      <c r="M1966" s="150"/>
      <c r="N1966" s="94"/>
      <c r="O1966" s="94"/>
      <c r="P1966" s="94"/>
      <c r="Q1966" s="94"/>
    </row>
    <row r="1967" spans="1:17">
      <c r="A1967" s="150"/>
      <c r="B1967" s="150"/>
      <c r="C1967" s="150"/>
      <c r="D1967" s="150"/>
      <c r="E1967" s="65"/>
      <c r="F1967" s="150"/>
      <c r="G1967" s="150"/>
      <c r="H1967" s="150"/>
      <c r="I1967" s="150"/>
      <c r="J1967" s="150"/>
      <c r="K1967" s="150"/>
      <c r="L1967" s="150"/>
      <c r="M1967" s="150"/>
      <c r="N1967" s="94"/>
      <c r="O1967" s="94"/>
      <c r="P1967" s="94"/>
      <c r="Q1967" s="94"/>
    </row>
    <row r="1968" spans="1:17">
      <c r="A1968" s="150"/>
      <c r="B1968" s="150"/>
      <c r="C1968" s="150"/>
      <c r="D1968" s="150"/>
      <c r="E1968" s="65"/>
      <c r="F1968" s="150"/>
      <c r="G1968" s="150"/>
      <c r="H1968" s="150"/>
      <c r="I1968" s="150"/>
      <c r="J1968" s="150"/>
      <c r="K1968" s="150"/>
      <c r="L1968" s="150"/>
      <c r="M1968" s="150"/>
      <c r="N1968" s="94"/>
      <c r="O1968" s="94"/>
      <c r="P1968" s="94"/>
      <c r="Q1968" s="94"/>
    </row>
    <row r="1969" spans="1:17">
      <c r="A1969" s="150"/>
      <c r="B1969" s="150"/>
      <c r="C1969" s="150"/>
      <c r="D1969" s="150"/>
      <c r="E1969" s="65"/>
      <c r="F1969" s="150"/>
      <c r="G1969" s="150"/>
      <c r="H1969" s="150"/>
      <c r="I1969" s="150"/>
      <c r="J1969" s="150"/>
      <c r="K1969" s="150"/>
      <c r="L1969" s="150"/>
      <c r="M1969" s="150"/>
      <c r="N1969" s="94"/>
      <c r="O1969" s="94"/>
      <c r="P1969" s="94"/>
      <c r="Q1969" s="94"/>
    </row>
    <row r="1970" spans="1:17">
      <c r="A1970" s="150"/>
      <c r="B1970" s="150"/>
      <c r="C1970" s="150"/>
      <c r="D1970" s="150"/>
      <c r="E1970" s="65"/>
      <c r="F1970" s="150"/>
      <c r="G1970" s="150"/>
      <c r="H1970" s="150"/>
      <c r="I1970" s="150"/>
      <c r="J1970" s="150"/>
      <c r="K1970" s="150"/>
      <c r="L1970" s="150"/>
      <c r="M1970" s="150"/>
      <c r="N1970" s="94"/>
      <c r="O1970" s="94"/>
      <c r="P1970" s="94"/>
      <c r="Q1970" s="94"/>
    </row>
    <row r="1971" spans="1:17">
      <c r="A1971" s="150"/>
      <c r="B1971" s="150"/>
      <c r="C1971" s="150"/>
      <c r="D1971" s="150"/>
      <c r="E1971" s="65"/>
      <c r="F1971" s="150"/>
      <c r="G1971" s="150"/>
      <c r="H1971" s="150"/>
      <c r="I1971" s="150"/>
      <c r="J1971" s="150"/>
      <c r="K1971" s="150"/>
      <c r="L1971" s="150"/>
      <c r="M1971" s="150"/>
      <c r="N1971" s="94"/>
      <c r="O1971" s="94"/>
      <c r="P1971" s="94"/>
      <c r="Q1971" s="94"/>
    </row>
    <row r="1972" spans="1:17">
      <c r="A1972" s="150"/>
      <c r="B1972" s="150"/>
      <c r="C1972" s="150"/>
      <c r="D1972" s="150"/>
      <c r="E1972" s="65"/>
      <c r="F1972" s="150"/>
      <c r="G1972" s="150"/>
      <c r="H1972" s="150"/>
      <c r="I1972" s="150"/>
      <c r="J1972" s="150"/>
      <c r="K1972" s="150"/>
      <c r="L1972" s="150"/>
      <c r="M1972" s="150"/>
      <c r="N1972" s="94"/>
      <c r="O1972" s="94"/>
      <c r="P1972" s="94"/>
      <c r="Q1972" s="94"/>
    </row>
    <row r="1973" spans="1:17">
      <c r="A1973" s="150"/>
      <c r="B1973" s="150"/>
      <c r="C1973" s="150"/>
      <c r="D1973" s="150"/>
      <c r="E1973" s="65"/>
      <c r="F1973" s="150"/>
      <c r="G1973" s="150"/>
      <c r="H1973" s="150"/>
      <c r="I1973" s="150"/>
      <c r="J1973" s="150"/>
      <c r="K1973" s="150"/>
      <c r="L1973" s="150"/>
      <c r="M1973" s="150"/>
      <c r="N1973" s="94"/>
      <c r="O1973" s="94"/>
      <c r="P1973" s="94"/>
      <c r="Q1973" s="94"/>
    </row>
    <row r="1974" spans="1:17">
      <c r="A1974" s="150"/>
      <c r="B1974" s="150"/>
      <c r="C1974" s="150"/>
      <c r="D1974" s="150"/>
      <c r="E1974" s="65"/>
      <c r="F1974" s="150"/>
      <c r="G1974" s="150"/>
      <c r="H1974" s="150"/>
      <c r="I1974" s="150"/>
      <c r="J1974" s="150"/>
      <c r="K1974" s="150"/>
      <c r="L1974" s="150"/>
      <c r="M1974" s="150"/>
      <c r="N1974" s="94"/>
      <c r="O1974" s="94"/>
      <c r="P1974" s="94"/>
      <c r="Q1974" s="94"/>
    </row>
    <row r="1975" spans="1:17">
      <c r="A1975" s="150"/>
      <c r="B1975" s="150"/>
      <c r="C1975" s="150"/>
      <c r="D1975" s="150"/>
      <c r="E1975" s="65"/>
      <c r="F1975" s="150"/>
      <c r="G1975" s="150"/>
      <c r="H1975" s="150"/>
      <c r="I1975" s="150"/>
      <c r="J1975" s="150"/>
      <c r="K1975" s="150"/>
      <c r="L1975" s="150"/>
      <c r="M1975" s="150"/>
      <c r="N1975" s="94"/>
      <c r="O1975" s="94"/>
      <c r="P1975" s="94"/>
      <c r="Q1975" s="94"/>
    </row>
    <row r="1976" spans="1:17">
      <c r="A1976" s="150"/>
      <c r="B1976" s="150"/>
      <c r="C1976" s="150"/>
      <c r="D1976" s="150"/>
      <c r="E1976" s="65"/>
      <c r="F1976" s="150"/>
      <c r="G1976" s="150"/>
      <c r="H1976" s="150"/>
      <c r="I1976" s="150"/>
      <c r="J1976" s="150"/>
      <c r="K1976" s="150"/>
      <c r="L1976" s="150"/>
      <c r="M1976" s="150"/>
      <c r="N1976" s="94"/>
      <c r="O1976" s="94"/>
      <c r="P1976" s="94"/>
      <c r="Q1976" s="94"/>
    </row>
    <row r="1977" spans="1:17">
      <c r="A1977" s="150"/>
      <c r="B1977" s="150"/>
      <c r="C1977" s="150"/>
      <c r="D1977" s="150"/>
      <c r="E1977" s="65"/>
      <c r="F1977" s="150"/>
      <c r="G1977" s="150"/>
      <c r="H1977" s="150"/>
      <c r="I1977" s="150"/>
      <c r="J1977" s="150"/>
      <c r="K1977" s="150"/>
      <c r="L1977" s="150"/>
      <c r="M1977" s="150"/>
      <c r="N1977" s="94"/>
      <c r="O1977" s="94"/>
      <c r="P1977" s="94"/>
      <c r="Q1977" s="94"/>
    </row>
    <row r="1978" spans="1:17">
      <c r="A1978" s="150"/>
      <c r="B1978" s="150"/>
      <c r="C1978" s="150"/>
      <c r="D1978" s="150"/>
      <c r="E1978" s="65"/>
      <c r="F1978" s="150"/>
      <c r="G1978" s="150"/>
      <c r="H1978" s="150"/>
      <c r="I1978" s="150"/>
      <c r="J1978" s="150"/>
      <c r="K1978" s="150"/>
      <c r="L1978" s="150"/>
      <c r="M1978" s="150"/>
      <c r="N1978" s="94"/>
      <c r="O1978" s="94"/>
      <c r="P1978" s="94"/>
      <c r="Q1978" s="94"/>
    </row>
    <row r="1979" spans="1:17">
      <c r="A1979" s="150"/>
      <c r="B1979" s="150"/>
      <c r="C1979" s="150"/>
      <c r="D1979" s="150"/>
      <c r="E1979" s="65"/>
      <c r="F1979" s="150"/>
      <c r="G1979" s="150"/>
      <c r="H1979" s="150"/>
      <c r="I1979" s="150"/>
      <c r="J1979" s="150"/>
      <c r="K1979" s="150"/>
      <c r="L1979" s="150"/>
      <c r="M1979" s="150"/>
      <c r="N1979" s="94"/>
      <c r="O1979" s="94"/>
      <c r="P1979" s="94"/>
      <c r="Q1979" s="94"/>
    </row>
    <row r="1980" spans="1:17">
      <c r="A1980" s="150"/>
      <c r="B1980" s="150"/>
      <c r="C1980" s="150"/>
      <c r="D1980" s="150"/>
      <c r="E1980" s="65"/>
      <c r="F1980" s="150"/>
      <c r="G1980" s="150"/>
      <c r="H1980" s="150"/>
      <c r="I1980" s="150"/>
      <c r="J1980" s="150"/>
      <c r="K1980" s="150"/>
      <c r="L1980" s="150"/>
      <c r="M1980" s="150"/>
      <c r="N1980" s="94"/>
      <c r="O1980" s="94"/>
      <c r="P1980" s="94"/>
      <c r="Q1980" s="94"/>
    </row>
    <row r="1981" spans="1:17">
      <c r="A1981" s="150"/>
      <c r="B1981" s="150"/>
      <c r="C1981" s="150"/>
      <c r="D1981" s="150"/>
      <c r="E1981" s="65"/>
      <c r="F1981" s="150"/>
      <c r="G1981" s="150"/>
      <c r="H1981" s="150"/>
      <c r="I1981" s="150"/>
      <c r="J1981" s="150"/>
      <c r="K1981" s="150"/>
      <c r="L1981" s="150"/>
      <c r="M1981" s="150"/>
      <c r="N1981" s="94"/>
      <c r="O1981" s="94"/>
      <c r="P1981" s="94"/>
      <c r="Q1981" s="94"/>
    </row>
    <row r="1982" spans="1:17">
      <c r="A1982" s="150"/>
      <c r="B1982" s="150"/>
      <c r="C1982" s="150"/>
      <c r="D1982" s="150"/>
      <c r="E1982" s="65"/>
      <c r="F1982" s="150"/>
      <c r="G1982" s="150"/>
      <c r="H1982" s="150"/>
      <c r="I1982" s="150"/>
      <c r="J1982" s="150"/>
      <c r="K1982" s="150"/>
      <c r="L1982" s="150"/>
      <c r="M1982" s="150"/>
      <c r="N1982" s="94"/>
      <c r="O1982" s="94"/>
      <c r="P1982" s="94"/>
      <c r="Q1982" s="94"/>
    </row>
    <row r="1983" spans="1:17">
      <c r="A1983" s="150"/>
      <c r="B1983" s="150"/>
      <c r="C1983" s="150"/>
      <c r="D1983" s="150"/>
      <c r="E1983" s="65"/>
      <c r="F1983" s="150"/>
      <c r="G1983" s="150"/>
      <c r="H1983" s="150"/>
      <c r="I1983" s="150"/>
      <c r="J1983" s="150"/>
      <c r="K1983" s="150"/>
      <c r="L1983" s="150"/>
      <c r="M1983" s="150"/>
      <c r="N1983" s="94"/>
      <c r="O1983" s="94"/>
      <c r="P1983" s="94"/>
      <c r="Q1983" s="94"/>
    </row>
    <row r="1984" spans="1:17">
      <c r="A1984" s="150"/>
      <c r="B1984" s="150"/>
      <c r="C1984" s="150"/>
      <c r="D1984" s="150"/>
      <c r="E1984" s="65"/>
      <c r="F1984" s="150"/>
      <c r="G1984" s="150"/>
      <c r="H1984" s="150"/>
      <c r="I1984" s="150"/>
      <c r="J1984" s="150"/>
      <c r="K1984" s="150"/>
      <c r="L1984" s="150"/>
      <c r="M1984" s="150"/>
      <c r="N1984" s="94"/>
      <c r="O1984" s="94"/>
      <c r="P1984" s="94"/>
      <c r="Q1984" s="94"/>
    </row>
    <row r="1985" spans="1:17">
      <c r="A1985" s="150"/>
      <c r="B1985" s="150"/>
      <c r="C1985" s="150"/>
      <c r="D1985" s="150"/>
      <c r="E1985" s="65"/>
      <c r="F1985" s="150"/>
      <c r="G1985" s="150"/>
      <c r="H1985" s="150"/>
      <c r="I1985" s="150"/>
      <c r="J1985" s="150"/>
      <c r="K1985" s="150"/>
      <c r="L1985" s="150"/>
      <c r="M1985" s="150"/>
      <c r="N1985" s="94"/>
      <c r="O1985" s="94"/>
      <c r="P1985" s="94"/>
      <c r="Q1985" s="94"/>
    </row>
    <row r="1986" spans="1:17">
      <c r="A1986" s="150"/>
      <c r="B1986" s="150"/>
      <c r="C1986" s="150"/>
      <c r="D1986" s="150"/>
      <c r="E1986" s="65"/>
      <c r="F1986" s="150"/>
      <c r="G1986" s="150"/>
      <c r="H1986" s="150"/>
      <c r="I1986" s="150"/>
      <c r="J1986" s="150"/>
      <c r="K1986" s="150"/>
      <c r="L1986" s="150"/>
      <c r="M1986" s="150"/>
      <c r="N1986" s="94"/>
      <c r="O1986" s="94"/>
      <c r="P1986" s="94"/>
      <c r="Q1986" s="94"/>
    </row>
    <row r="1987" spans="1:17">
      <c r="A1987" s="150"/>
      <c r="B1987" s="150"/>
      <c r="C1987" s="150"/>
      <c r="D1987" s="150"/>
      <c r="E1987" s="65"/>
      <c r="F1987" s="150"/>
      <c r="G1987" s="150"/>
      <c r="H1987" s="150"/>
      <c r="I1987" s="150"/>
      <c r="J1987" s="150"/>
      <c r="K1987" s="150"/>
      <c r="L1987" s="150"/>
      <c r="M1987" s="150"/>
      <c r="N1987" s="94"/>
      <c r="O1987" s="94"/>
      <c r="P1987" s="94"/>
      <c r="Q1987" s="94"/>
    </row>
    <row r="1988" spans="1:17">
      <c r="A1988" s="150"/>
      <c r="B1988" s="150"/>
      <c r="C1988" s="150"/>
      <c r="D1988" s="150"/>
      <c r="E1988" s="65"/>
      <c r="F1988" s="150"/>
      <c r="G1988" s="150"/>
      <c r="H1988" s="150"/>
      <c r="I1988" s="150"/>
      <c r="J1988" s="150"/>
      <c r="K1988" s="150"/>
      <c r="L1988" s="150"/>
      <c r="M1988" s="150"/>
      <c r="N1988" s="94"/>
      <c r="O1988" s="94"/>
      <c r="P1988" s="94"/>
      <c r="Q1988" s="94"/>
    </row>
    <row r="1989" spans="1:17">
      <c r="A1989" s="150"/>
      <c r="B1989" s="150"/>
      <c r="C1989" s="150"/>
      <c r="D1989" s="150"/>
      <c r="E1989" s="65"/>
      <c r="F1989" s="150"/>
      <c r="G1989" s="150"/>
      <c r="H1989" s="150"/>
      <c r="I1989" s="150"/>
      <c r="J1989" s="150"/>
      <c r="K1989" s="150"/>
      <c r="L1989" s="150"/>
      <c r="M1989" s="150"/>
      <c r="N1989" s="94"/>
      <c r="O1989" s="94"/>
      <c r="P1989" s="94"/>
      <c r="Q1989" s="94"/>
    </row>
    <row r="1990" spans="1:17">
      <c r="A1990" s="150"/>
      <c r="B1990" s="150"/>
      <c r="C1990" s="150"/>
      <c r="D1990" s="150"/>
      <c r="E1990" s="65"/>
      <c r="F1990" s="150"/>
      <c r="G1990" s="150"/>
      <c r="H1990" s="150"/>
      <c r="I1990" s="150"/>
      <c r="J1990" s="150"/>
      <c r="K1990" s="150"/>
      <c r="L1990" s="150"/>
      <c r="M1990" s="150"/>
      <c r="N1990" s="94"/>
      <c r="O1990" s="94"/>
      <c r="P1990" s="94"/>
      <c r="Q1990" s="94"/>
    </row>
    <row r="1991" spans="1:17">
      <c r="A1991" s="150"/>
      <c r="B1991" s="150"/>
      <c r="C1991" s="150"/>
      <c r="D1991" s="150"/>
      <c r="E1991" s="65"/>
      <c r="F1991" s="150"/>
      <c r="G1991" s="150"/>
      <c r="H1991" s="150"/>
      <c r="I1991" s="150"/>
      <c r="J1991" s="150"/>
      <c r="K1991" s="150"/>
      <c r="L1991" s="150"/>
      <c r="M1991" s="150"/>
      <c r="N1991" s="94"/>
      <c r="O1991" s="94"/>
      <c r="P1991" s="94"/>
      <c r="Q1991" s="94"/>
    </row>
    <row r="1992" spans="1:17">
      <c r="A1992" s="150"/>
      <c r="B1992" s="150"/>
      <c r="C1992" s="150"/>
      <c r="D1992" s="150"/>
      <c r="E1992" s="65"/>
      <c r="F1992" s="150"/>
      <c r="G1992" s="150"/>
      <c r="H1992" s="150"/>
      <c r="I1992" s="150"/>
      <c r="J1992" s="150"/>
      <c r="K1992" s="150"/>
      <c r="L1992" s="150"/>
      <c r="M1992" s="150"/>
      <c r="N1992" s="94"/>
      <c r="O1992" s="94"/>
      <c r="P1992" s="94"/>
      <c r="Q1992" s="94"/>
    </row>
    <row r="1993" spans="1:17">
      <c r="A1993" s="150"/>
      <c r="B1993" s="150"/>
      <c r="C1993" s="150"/>
      <c r="D1993" s="150"/>
      <c r="E1993" s="65"/>
      <c r="F1993" s="150"/>
      <c r="G1993" s="150"/>
      <c r="H1993" s="150"/>
      <c r="I1993" s="150"/>
      <c r="J1993" s="150"/>
      <c r="K1993" s="150"/>
      <c r="L1993" s="150"/>
      <c r="M1993" s="150"/>
      <c r="N1993" s="94"/>
      <c r="O1993" s="94"/>
      <c r="P1993" s="94"/>
      <c r="Q1993" s="94"/>
    </row>
    <row r="1994" spans="1:17">
      <c r="A1994" s="150"/>
      <c r="B1994" s="150"/>
      <c r="C1994" s="150"/>
      <c r="D1994" s="150"/>
      <c r="E1994" s="65"/>
      <c r="F1994" s="150"/>
      <c r="G1994" s="150"/>
      <c r="H1994" s="150"/>
      <c r="I1994" s="150"/>
      <c r="J1994" s="150"/>
      <c r="K1994" s="150"/>
      <c r="L1994" s="150"/>
      <c r="M1994" s="150"/>
      <c r="N1994" s="94"/>
      <c r="O1994" s="94"/>
      <c r="P1994" s="94"/>
      <c r="Q1994" s="94"/>
    </row>
    <row r="1995" spans="1:17">
      <c r="A1995" s="150"/>
      <c r="B1995" s="150"/>
      <c r="C1995" s="150"/>
      <c r="D1995" s="150"/>
      <c r="E1995" s="65"/>
      <c r="F1995" s="150"/>
      <c r="G1995" s="150"/>
      <c r="H1995" s="150"/>
      <c r="I1995" s="150"/>
      <c r="J1995" s="150"/>
      <c r="K1995" s="150"/>
      <c r="L1995" s="150"/>
      <c r="M1995" s="150"/>
      <c r="N1995" s="94"/>
      <c r="O1995" s="94"/>
      <c r="P1995" s="94"/>
      <c r="Q1995" s="94"/>
    </row>
    <row r="1996" spans="1:17">
      <c r="A1996" s="150"/>
      <c r="B1996" s="150"/>
      <c r="C1996" s="150"/>
      <c r="D1996" s="150"/>
      <c r="E1996" s="65"/>
      <c r="F1996" s="150"/>
      <c r="G1996" s="150"/>
      <c r="H1996" s="150"/>
      <c r="I1996" s="150"/>
      <c r="J1996" s="150"/>
      <c r="K1996" s="150"/>
      <c r="L1996" s="150"/>
      <c r="M1996" s="150"/>
      <c r="N1996" s="94"/>
      <c r="O1996" s="94"/>
      <c r="P1996" s="94"/>
      <c r="Q1996" s="94"/>
    </row>
    <row r="1997" spans="1:17">
      <c r="A1997" s="150"/>
      <c r="B1997" s="150"/>
      <c r="C1997" s="150"/>
      <c r="D1997" s="150"/>
      <c r="E1997" s="65"/>
      <c r="F1997" s="150"/>
      <c r="G1997" s="150"/>
      <c r="H1997" s="150"/>
      <c r="I1997" s="150"/>
      <c r="J1997" s="150"/>
      <c r="K1997" s="150"/>
      <c r="L1997" s="150"/>
      <c r="M1997" s="150"/>
      <c r="N1997" s="94"/>
      <c r="O1997" s="94"/>
      <c r="P1997" s="94"/>
      <c r="Q1997" s="94"/>
    </row>
    <row r="1998" spans="1:17">
      <c r="A1998" s="150"/>
      <c r="B1998" s="150"/>
      <c r="C1998" s="150"/>
      <c r="D1998" s="150"/>
      <c r="E1998" s="65"/>
      <c r="F1998" s="150"/>
      <c r="G1998" s="150"/>
      <c r="H1998" s="150"/>
      <c r="I1998" s="150"/>
      <c r="J1998" s="150"/>
      <c r="K1998" s="150"/>
      <c r="L1998" s="150"/>
      <c r="M1998" s="150"/>
      <c r="N1998" s="94"/>
      <c r="O1998" s="94"/>
      <c r="P1998" s="94"/>
      <c r="Q1998" s="94"/>
    </row>
    <row r="1999" spans="1:17">
      <c r="A1999" s="150"/>
      <c r="B1999" s="150"/>
      <c r="C1999" s="150"/>
      <c r="D1999" s="150"/>
      <c r="E1999" s="65"/>
      <c r="F1999" s="150"/>
      <c r="G1999" s="150"/>
      <c r="H1999" s="150"/>
      <c r="I1999" s="150"/>
      <c r="J1999" s="150"/>
      <c r="K1999" s="150"/>
      <c r="L1999" s="150"/>
      <c r="M1999" s="150"/>
      <c r="N1999" s="94"/>
      <c r="O1999" s="94"/>
      <c r="P1999" s="94"/>
      <c r="Q1999" s="94"/>
    </row>
    <row r="2000" spans="1:17">
      <c r="A2000" s="150"/>
      <c r="B2000" s="150"/>
      <c r="C2000" s="150"/>
      <c r="D2000" s="150"/>
      <c r="E2000" s="65"/>
      <c r="F2000" s="150"/>
      <c r="G2000" s="150"/>
      <c r="H2000" s="150"/>
      <c r="I2000" s="150"/>
      <c r="J2000" s="150"/>
      <c r="K2000" s="150"/>
      <c r="L2000" s="150"/>
      <c r="M2000" s="150"/>
      <c r="N2000" s="94"/>
      <c r="O2000" s="94"/>
      <c r="P2000" s="94"/>
      <c r="Q2000" s="94"/>
    </row>
    <row r="2001" spans="1:17">
      <c r="A2001" s="150"/>
      <c r="B2001" s="150"/>
      <c r="C2001" s="150"/>
      <c r="D2001" s="150"/>
      <c r="E2001" s="65"/>
      <c r="F2001" s="150"/>
      <c r="G2001" s="150"/>
      <c r="H2001" s="150"/>
      <c r="I2001" s="150"/>
      <c r="J2001" s="150"/>
      <c r="K2001" s="150"/>
      <c r="L2001" s="150"/>
      <c r="M2001" s="150"/>
      <c r="N2001" s="94"/>
      <c r="O2001" s="94"/>
      <c r="P2001" s="94"/>
      <c r="Q2001" s="94"/>
    </row>
    <row r="2002" spans="1:17">
      <c r="A2002" s="150"/>
      <c r="B2002" s="150"/>
      <c r="C2002" s="150"/>
      <c r="D2002" s="150"/>
      <c r="E2002" s="65"/>
      <c r="F2002" s="150"/>
      <c r="G2002" s="150"/>
      <c r="H2002" s="150"/>
      <c r="I2002" s="150"/>
      <c r="J2002" s="150"/>
      <c r="K2002" s="150"/>
      <c r="L2002" s="150"/>
      <c r="M2002" s="150"/>
      <c r="N2002" s="94"/>
      <c r="O2002" s="94"/>
      <c r="P2002" s="94"/>
      <c r="Q2002" s="94"/>
    </row>
    <row r="2003" spans="1:17">
      <c r="A2003" s="150"/>
      <c r="B2003" s="150"/>
      <c r="C2003" s="150"/>
      <c r="D2003" s="150"/>
      <c r="E2003" s="65"/>
      <c r="F2003" s="150"/>
      <c r="G2003" s="150"/>
      <c r="H2003" s="150"/>
      <c r="I2003" s="150"/>
      <c r="J2003" s="150"/>
      <c r="K2003" s="150"/>
      <c r="L2003" s="150"/>
      <c r="M2003" s="150"/>
      <c r="N2003" s="94"/>
      <c r="O2003" s="94"/>
      <c r="P2003" s="94"/>
      <c r="Q2003" s="94"/>
    </row>
    <row r="2004" spans="1:17">
      <c r="A2004" s="150"/>
      <c r="B2004" s="150"/>
      <c r="C2004" s="150"/>
      <c r="D2004" s="150"/>
      <c r="E2004" s="65"/>
      <c r="F2004" s="150"/>
      <c r="G2004" s="150"/>
      <c r="H2004" s="150"/>
      <c r="I2004" s="150"/>
      <c r="J2004" s="150"/>
      <c r="K2004" s="150"/>
      <c r="L2004" s="150"/>
      <c r="M2004" s="150"/>
      <c r="N2004" s="94"/>
      <c r="O2004" s="94"/>
      <c r="P2004" s="94"/>
      <c r="Q2004" s="94"/>
    </row>
    <row r="2005" spans="1:17">
      <c r="A2005" s="150"/>
      <c r="B2005" s="150"/>
      <c r="C2005" s="150"/>
      <c r="D2005" s="150"/>
      <c r="E2005" s="65"/>
      <c r="F2005" s="150"/>
      <c r="G2005" s="150"/>
      <c r="H2005" s="150"/>
      <c r="I2005" s="150"/>
      <c r="J2005" s="150"/>
      <c r="K2005" s="150"/>
      <c r="L2005" s="150"/>
      <c r="M2005" s="150"/>
      <c r="N2005" s="94"/>
      <c r="O2005" s="94"/>
      <c r="P2005" s="94"/>
      <c r="Q2005" s="94"/>
    </row>
    <row r="2006" spans="1:17">
      <c r="A2006" s="150"/>
      <c r="B2006" s="150"/>
      <c r="C2006" s="150"/>
      <c r="D2006" s="150"/>
      <c r="E2006" s="65"/>
      <c r="F2006" s="150"/>
      <c r="G2006" s="150"/>
      <c r="H2006" s="150"/>
      <c r="I2006" s="150"/>
      <c r="J2006" s="150"/>
      <c r="K2006" s="150"/>
      <c r="L2006" s="150"/>
      <c r="M2006" s="150"/>
      <c r="N2006" s="94"/>
      <c r="O2006" s="94"/>
      <c r="P2006" s="94"/>
      <c r="Q2006" s="94"/>
    </row>
    <row r="2007" spans="1:17">
      <c r="A2007" s="150"/>
      <c r="B2007" s="150"/>
      <c r="C2007" s="150"/>
      <c r="D2007" s="150"/>
      <c r="E2007" s="65"/>
      <c r="F2007" s="150"/>
      <c r="G2007" s="150"/>
      <c r="H2007" s="150"/>
      <c r="I2007" s="150"/>
      <c r="J2007" s="150"/>
      <c r="K2007" s="150"/>
      <c r="L2007" s="150"/>
      <c r="M2007" s="150"/>
      <c r="N2007" s="94"/>
      <c r="O2007" s="94"/>
      <c r="P2007" s="94"/>
      <c r="Q2007" s="94"/>
    </row>
    <row r="2008" spans="1:17">
      <c r="A2008" s="150"/>
      <c r="B2008" s="150"/>
      <c r="C2008" s="150"/>
      <c r="D2008" s="150"/>
      <c r="E2008" s="65"/>
      <c r="F2008" s="150"/>
      <c r="G2008" s="150"/>
      <c r="H2008" s="150"/>
      <c r="I2008" s="150"/>
      <c r="J2008" s="150"/>
      <c r="K2008" s="150"/>
      <c r="L2008" s="150"/>
      <c r="M2008" s="150"/>
      <c r="N2008" s="94"/>
      <c r="O2008" s="94"/>
      <c r="P2008" s="94"/>
      <c r="Q2008" s="94"/>
    </row>
    <row r="2009" spans="1:17">
      <c r="A2009" s="150"/>
      <c r="B2009" s="150"/>
      <c r="C2009" s="150"/>
      <c r="D2009" s="150"/>
      <c r="E2009" s="65"/>
      <c r="F2009" s="150"/>
      <c r="G2009" s="150"/>
      <c r="H2009" s="150"/>
      <c r="I2009" s="150"/>
      <c r="J2009" s="150"/>
      <c r="K2009" s="150"/>
      <c r="L2009" s="150"/>
      <c r="M2009" s="150"/>
      <c r="N2009" s="94"/>
      <c r="O2009" s="94"/>
      <c r="P2009" s="94"/>
      <c r="Q2009" s="94"/>
    </row>
    <row r="2010" spans="1:17">
      <c r="A2010" s="150"/>
      <c r="B2010" s="150"/>
      <c r="C2010" s="150"/>
      <c r="D2010" s="150"/>
      <c r="E2010" s="65"/>
      <c r="F2010" s="150"/>
      <c r="G2010" s="150"/>
      <c r="H2010" s="150"/>
      <c r="I2010" s="150"/>
      <c r="J2010" s="150"/>
      <c r="K2010" s="150"/>
      <c r="L2010" s="150"/>
      <c r="M2010" s="150"/>
      <c r="N2010" s="94"/>
      <c r="O2010" s="94"/>
      <c r="P2010" s="94"/>
      <c r="Q2010" s="94"/>
    </row>
    <row r="2011" spans="1:17">
      <c r="A2011" s="150"/>
      <c r="B2011" s="150"/>
      <c r="C2011" s="150"/>
      <c r="D2011" s="150"/>
      <c r="E2011" s="65"/>
      <c r="F2011" s="150"/>
      <c r="G2011" s="150"/>
      <c r="H2011" s="150"/>
      <c r="I2011" s="150"/>
      <c r="J2011" s="150"/>
      <c r="K2011" s="150"/>
      <c r="L2011" s="150"/>
      <c r="M2011" s="150"/>
      <c r="N2011" s="94"/>
      <c r="O2011" s="94"/>
      <c r="P2011" s="94"/>
      <c r="Q2011" s="94"/>
    </row>
    <row r="2012" spans="1:17">
      <c r="A2012" s="150"/>
      <c r="B2012" s="150"/>
      <c r="C2012" s="150"/>
      <c r="D2012" s="150"/>
      <c r="E2012" s="65"/>
      <c r="F2012" s="150"/>
      <c r="G2012" s="150"/>
      <c r="H2012" s="150"/>
      <c r="I2012" s="150"/>
      <c r="J2012" s="150"/>
      <c r="K2012" s="150"/>
      <c r="L2012" s="150"/>
      <c r="M2012" s="150"/>
      <c r="N2012" s="94"/>
      <c r="O2012" s="94"/>
      <c r="P2012" s="94"/>
      <c r="Q2012" s="94"/>
    </row>
    <row r="2013" spans="1:17">
      <c r="A2013" s="150"/>
      <c r="B2013" s="150"/>
      <c r="C2013" s="150"/>
      <c r="D2013" s="150"/>
      <c r="E2013" s="65"/>
      <c r="F2013" s="150"/>
      <c r="G2013" s="150"/>
      <c r="H2013" s="150"/>
      <c r="I2013" s="150"/>
      <c r="J2013" s="150"/>
      <c r="K2013" s="150"/>
      <c r="L2013" s="150"/>
      <c r="M2013" s="150"/>
      <c r="N2013" s="94"/>
      <c r="O2013" s="94"/>
      <c r="P2013" s="94"/>
      <c r="Q2013" s="94"/>
    </row>
    <row r="2014" spans="1:17">
      <c r="A2014" s="150"/>
      <c r="B2014" s="150"/>
      <c r="C2014" s="150"/>
      <c r="D2014" s="150"/>
      <c r="E2014" s="65"/>
      <c r="F2014" s="150"/>
      <c r="G2014" s="150"/>
      <c r="H2014" s="150"/>
      <c r="I2014" s="150"/>
      <c r="J2014" s="150"/>
      <c r="K2014" s="150"/>
      <c r="L2014" s="150"/>
      <c r="M2014" s="150"/>
      <c r="N2014" s="94"/>
      <c r="O2014" s="94"/>
      <c r="P2014" s="94"/>
      <c r="Q2014" s="94"/>
    </row>
    <row r="2015" spans="1:17">
      <c r="A2015" s="150"/>
      <c r="B2015" s="150"/>
      <c r="C2015" s="150"/>
      <c r="D2015" s="150"/>
      <c r="E2015" s="65"/>
      <c r="F2015" s="150"/>
      <c r="G2015" s="150"/>
      <c r="H2015" s="150"/>
      <c r="I2015" s="150"/>
      <c r="J2015" s="150"/>
      <c r="K2015" s="150"/>
      <c r="L2015" s="150"/>
      <c r="M2015" s="150"/>
      <c r="N2015" s="94"/>
      <c r="O2015" s="94"/>
      <c r="P2015" s="94"/>
      <c r="Q2015" s="94"/>
    </row>
    <row r="2016" spans="1:17">
      <c r="A2016" s="150"/>
      <c r="B2016" s="150"/>
      <c r="C2016" s="150"/>
      <c r="D2016" s="150"/>
      <c r="E2016" s="65"/>
      <c r="F2016" s="150"/>
      <c r="G2016" s="150"/>
      <c r="H2016" s="150"/>
      <c r="I2016" s="150"/>
      <c r="J2016" s="150"/>
      <c r="K2016" s="150"/>
      <c r="L2016" s="150"/>
      <c r="M2016" s="150"/>
      <c r="N2016" s="94"/>
      <c r="O2016" s="94"/>
      <c r="P2016" s="94"/>
      <c r="Q2016" s="94"/>
    </row>
    <row r="2017" spans="1:17">
      <c r="A2017" s="150"/>
      <c r="B2017" s="150"/>
      <c r="C2017" s="150"/>
      <c r="D2017" s="150"/>
      <c r="E2017" s="65"/>
      <c r="F2017" s="150"/>
      <c r="G2017" s="150"/>
      <c r="H2017" s="150"/>
      <c r="I2017" s="150"/>
      <c r="J2017" s="150"/>
      <c r="K2017" s="150"/>
      <c r="L2017" s="150"/>
      <c r="M2017" s="150"/>
      <c r="N2017" s="94"/>
      <c r="O2017" s="94"/>
      <c r="P2017" s="94"/>
      <c r="Q2017" s="94"/>
    </row>
    <row r="2018" spans="1:17">
      <c r="A2018" s="150"/>
      <c r="B2018" s="150"/>
      <c r="C2018" s="150"/>
      <c r="D2018" s="150"/>
      <c r="E2018" s="65"/>
      <c r="F2018" s="150"/>
      <c r="G2018" s="150"/>
      <c r="H2018" s="150"/>
      <c r="I2018" s="150"/>
      <c r="J2018" s="150"/>
      <c r="K2018" s="150"/>
      <c r="L2018" s="150"/>
      <c r="M2018" s="150"/>
      <c r="N2018" s="94"/>
      <c r="O2018" s="94"/>
      <c r="P2018" s="94"/>
      <c r="Q2018" s="94"/>
    </row>
    <row r="2019" spans="1:17">
      <c r="A2019" s="150"/>
      <c r="B2019" s="150"/>
      <c r="C2019" s="150"/>
      <c r="D2019" s="150"/>
      <c r="E2019" s="65"/>
      <c r="F2019" s="150"/>
      <c r="G2019" s="150"/>
      <c r="H2019" s="150"/>
      <c r="I2019" s="150"/>
      <c r="J2019" s="150"/>
      <c r="K2019" s="150"/>
      <c r="L2019" s="150"/>
      <c r="M2019" s="150"/>
      <c r="N2019" s="94"/>
      <c r="O2019" s="94"/>
      <c r="P2019" s="94"/>
      <c r="Q2019" s="94"/>
    </row>
    <row r="2020" spans="1:17">
      <c r="A2020" s="150"/>
      <c r="B2020" s="150"/>
      <c r="C2020" s="150"/>
      <c r="D2020" s="150"/>
      <c r="E2020" s="65"/>
      <c r="F2020" s="150"/>
      <c r="G2020" s="150"/>
      <c r="H2020" s="150"/>
      <c r="I2020" s="150"/>
      <c r="J2020" s="150"/>
      <c r="K2020" s="150"/>
      <c r="L2020" s="150"/>
      <c r="M2020" s="150"/>
      <c r="N2020" s="94"/>
      <c r="O2020" s="94"/>
      <c r="P2020" s="94"/>
      <c r="Q2020" s="94"/>
    </row>
    <row r="2021" spans="1:17">
      <c r="A2021" s="150"/>
      <c r="B2021" s="150"/>
      <c r="C2021" s="150"/>
      <c r="D2021" s="150"/>
      <c r="E2021" s="65"/>
      <c r="F2021" s="150"/>
      <c r="G2021" s="150"/>
      <c r="H2021" s="150"/>
      <c r="I2021" s="150"/>
      <c r="J2021" s="150"/>
      <c r="K2021" s="150"/>
      <c r="L2021" s="150"/>
      <c r="M2021" s="150"/>
      <c r="N2021" s="94"/>
      <c r="O2021" s="94"/>
      <c r="P2021" s="94"/>
      <c r="Q2021" s="94"/>
    </row>
    <row r="2022" spans="1:17">
      <c r="A2022" s="150"/>
      <c r="B2022" s="150"/>
      <c r="C2022" s="150"/>
      <c r="D2022" s="150"/>
      <c r="E2022" s="65"/>
      <c r="F2022" s="150"/>
      <c r="G2022" s="150"/>
      <c r="H2022" s="150"/>
      <c r="I2022" s="150"/>
      <c r="J2022" s="150"/>
      <c r="K2022" s="150"/>
      <c r="L2022" s="150"/>
      <c r="M2022" s="150"/>
      <c r="N2022" s="94"/>
      <c r="O2022" s="94"/>
      <c r="P2022" s="94"/>
      <c r="Q2022" s="94"/>
    </row>
    <row r="2023" spans="1:17">
      <c r="A2023" s="150"/>
      <c r="B2023" s="150"/>
      <c r="C2023" s="150"/>
      <c r="D2023" s="150"/>
      <c r="E2023" s="65"/>
      <c r="F2023" s="150"/>
      <c r="G2023" s="150"/>
      <c r="H2023" s="150"/>
      <c r="I2023" s="150"/>
      <c r="J2023" s="150"/>
      <c r="K2023" s="150"/>
      <c r="L2023" s="150"/>
      <c r="M2023" s="150"/>
      <c r="N2023" s="94"/>
      <c r="O2023" s="94"/>
      <c r="P2023" s="94"/>
      <c r="Q2023" s="94"/>
    </row>
    <row r="2024" spans="1:17">
      <c r="A2024" s="150"/>
      <c r="B2024" s="150"/>
      <c r="C2024" s="150"/>
      <c r="D2024" s="150"/>
      <c r="E2024" s="65"/>
      <c r="F2024" s="150"/>
      <c r="G2024" s="150"/>
      <c r="H2024" s="150"/>
      <c r="I2024" s="150"/>
      <c r="J2024" s="150"/>
      <c r="K2024" s="150"/>
      <c r="L2024" s="150"/>
      <c r="M2024" s="150"/>
      <c r="N2024" s="94"/>
      <c r="O2024" s="94"/>
      <c r="P2024" s="94"/>
      <c r="Q2024" s="94"/>
    </row>
    <row r="2025" spans="1:17">
      <c r="A2025" s="150"/>
      <c r="B2025" s="150"/>
      <c r="C2025" s="150"/>
      <c r="D2025" s="150"/>
      <c r="E2025" s="65"/>
      <c r="F2025" s="150"/>
      <c r="G2025" s="150"/>
      <c r="H2025" s="150"/>
      <c r="I2025" s="150"/>
      <c r="J2025" s="150"/>
      <c r="K2025" s="150"/>
      <c r="L2025" s="150"/>
      <c r="M2025" s="150"/>
      <c r="N2025" s="94"/>
      <c r="O2025" s="94"/>
      <c r="P2025" s="94"/>
      <c r="Q2025" s="94"/>
    </row>
    <row r="2026" spans="1:17">
      <c r="A2026" s="150"/>
      <c r="B2026" s="150"/>
      <c r="C2026" s="150"/>
      <c r="D2026" s="150"/>
      <c r="E2026" s="65"/>
      <c r="F2026" s="150"/>
      <c r="G2026" s="150"/>
      <c r="H2026" s="150"/>
      <c r="I2026" s="150"/>
      <c r="J2026" s="150"/>
      <c r="K2026" s="150"/>
      <c r="L2026" s="150"/>
      <c r="M2026" s="150"/>
      <c r="N2026" s="94"/>
      <c r="O2026" s="94"/>
      <c r="P2026" s="94"/>
      <c r="Q2026" s="94"/>
    </row>
    <row r="2027" spans="1:17">
      <c r="A2027" s="150"/>
      <c r="B2027" s="150"/>
      <c r="C2027" s="150"/>
      <c r="D2027" s="150"/>
      <c r="E2027" s="65"/>
      <c r="F2027" s="150"/>
      <c r="G2027" s="150"/>
      <c r="H2027" s="150"/>
      <c r="I2027" s="150"/>
      <c r="J2027" s="150"/>
      <c r="K2027" s="150"/>
      <c r="L2027" s="150"/>
      <c r="M2027" s="150"/>
      <c r="N2027" s="94"/>
      <c r="O2027" s="94"/>
      <c r="P2027" s="94"/>
      <c r="Q2027" s="94"/>
    </row>
    <row r="2028" spans="1:17">
      <c r="A2028" s="150"/>
      <c r="B2028" s="150"/>
      <c r="C2028" s="150"/>
      <c r="D2028" s="150"/>
      <c r="E2028" s="65"/>
      <c r="F2028" s="150"/>
      <c r="G2028" s="150"/>
      <c r="H2028" s="150"/>
      <c r="I2028" s="150"/>
      <c r="J2028" s="150"/>
      <c r="K2028" s="150"/>
      <c r="L2028" s="150"/>
      <c r="M2028" s="150"/>
      <c r="N2028" s="94"/>
      <c r="O2028" s="94"/>
      <c r="P2028" s="94"/>
      <c r="Q2028" s="94"/>
    </row>
    <row r="2029" spans="1:17">
      <c r="A2029" s="150"/>
      <c r="B2029" s="150"/>
      <c r="C2029" s="150"/>
      <c r="D2029" s="150"/>
      <c r="E2029" s="65"/>
      <c r="F2029" s="150"/>
      <c r="G2029" s="150"/>
      <c r="H2029" s="150"/>
      <c r="I2029" s="150"/>
      <c r="J2029" s="150"/>
      <c r="K2029" s="150"/>
      <c r="L2029" s="150"/>
      <c r="M2029" s="150"/>
      <c r="N2029" s="94"/>
      <c r="O2029" s="94"/>
      <c r="P2029" s="94"/>
      <c r="Q2029" s="94"/>
    </row>
    <row r="2030" spans="1:17">
      <c r="A2030" s="150"/>
      <c r="B2030" s="150"/>
      <c r="C2030" s="150"/>
      <c r="D2030" s="150"/>
      <c r="E2030" s="65"/>
      <c r="F2030" s="150"/>
      <c r="G2030" s="150"/>
      <c r="H2030" s="150"/>
      <c r="I2030" s="150"/>
      <c r="J2030" s="150"/>
      <c r="K2030" s="150"/>
      <c r="L2030" s="150"/>
      <c r="M2030" s="150"/>
      <c r="N2030" s="94"/>
      <c r="O2030" s="94"/>
      <c r="P2030" s="94"/>
      <c r="Q2030" s="94"/>
    </row>
    <row r="2031" spans="1:17">
      <c r="A2031" s="150"/>
      <c r="B2031" s="150"/>
      <c r="C2031" s="150"/>
      <c r="D2031" s="150"/>
      <c r="E2031" s="65"/>
      <c r="F2031" s="150"/>
      <c r="G2031" s="150"/>
      <c r="H2031" s="150"/>
      <c r="I2031" s="150"/>
      <c r="J2031" s="150"/>
      <c r="K2031" s="150"/>
      <c r="L2031" s="150"/>
      <c r="M2031" s="150"/>
      <c r="N2031" s="94"/>
      <c r="O2031" s="94"/>
      <c r="P2031" s="94"/>
      <c r="Q2031" s="94"/>
    </row>
    <row r="2032" spans="1:17">
      <c r="A2032" s="150"/>
      <c r="B2032" s="150"/>
      <c r="C2032" s="150"/>
      <c r="D2032" s="150"/>
      <c r="E2032" s="65"/>
      <c r="F2032" s="150"/>
      <c r="G2032" s="150"/>
      <c r="H2032" s="150"/>
      <c r="I2032" s="150"/>
      <c r="J2032" s="150"/>
      <c r="K2032" s="150"/>
      <c r="L2032" s="150"/>
      <c r="M2032" s="150"/>
      <c r="N2032" s="94"/>
      <c r="O2032" s="94"/>
      <c r="P2032" s="94"/>
      <c r="Q2032" s="94"/>
    </row>
    <row r="2033" spans="1:17">
      <c r="A2033" s="150"/>
      <c r="B2033" s="150"/>
      <c r="C2033" s="150"/>
      <c r="D2033" s="150"/>
      <c r="E2033" s="65"/>
      <c r="F2033" s="150"/>
      <c r="G2033" s="150"/>
      <c r="H2033" s="150"/>
      <c r="I2033" s="150"/>
      <c r="J2033" s="150"/>
      <c r="K2033" s="150"/>
      <c r="L2033" s="150"/>
      <c r="M2033" s="150"/>
      <c r="N2033" s="94"/>
      <c r="O2033" s="94"/>
      <c r="P2033" s="94"/>
      <c r="Q2033" s="94"/>
    </row>
    <row r="2034" spans="1:17">
      <c r="A2034" s="150"/>
      <c r="B2034" s="150"/>
      <c r="C2034" s="150"/>
      <c r="D2034" s="150"/>
      <c r="E2034" s="65"/>
      <c r="F2034" s="150"/>
      <c r="G2034" s="150"/>
      <c r="H2034" s="150"/>
      <c r="I2034" s="150"/>
      <c r="J2034" s="150"/>
      <c r="K2034" s="150"/>
      <c r="L2034" s="150"/>
      <c r="M2034" s="150"/>
      <c r="N2034" s="94"/>
      <c r="O2034" s="94"/>
      <c r="P2034" s="94"/>
      <c r="Q2034" s="94"/>
    </row>
    <row r="2035" spans="1:17">
      <c r="A2035" s="150"/>
      <c r="B2035" s="150"/>
      <c r="C2035" s="150"/>
      <c r="D2035" s="150"/>
      <c r="E2035" s="65"/>
      <c r="F2035" s="150"/>
      <c r="G2035" s="150"/>
      <c r="H2035" s="150"/>
      <c r="I2035" s="150"/>
      <c r="J2035" s="150"/>
      <c r="K2035" s="150"/>
      <c r="L2035" s="150"/>
      <c r="M2035" s="150"/>
      <c r="N2035" s="94"/>
      <c r="O2035" s="94"/>
      <c r="P2035" s="94"/>
      <c r="Q2035" s="94"/>
    </row>
    <row r="2036" spans="1:17">
      <c r="A2036" s="150"/>
      <c r="B2036" s="150"/>
      <c r="C2036" s="150"/>
      <c r="D2036" s="150"/>
      <c r="E2036" s="65"/>
      <c r="F2036" s="150"/>
      <c r="G2036" s="150"/>
      <c r="H2036" s="150"/>
      <c r="I2036" s="150"/>
      <c r="J2036" s="150"/>
      <c r="K2036" s="150"/>
      <c r="L2036" s="150"/>
      <c r="M2036" s="150"/>
      <c r="N2036" s="94"/>
      <c r="O2036" s="94"/>
      <c r="P2036" s="94"/>
      <c r="Q2036" s="94"/>
    </row>
    <row r="2037" spans="1:17">
      <c r="A2037" s="150"/>
      <c r="B2037" s="150"/>
      <c r="C2037" s="150"/>
      <c r="D2037" s="150"/>
      <c r="E2037" s="65"/>
      <c r="F2037" s="150"/>
      <c r="G2037" s="150"/>
      <c r="H2037" s="150"/>
      <c r="I2037" s="150"/>
      <c r="J2037" s="150"/>
      <c r="K2037" s="150"/>
      <c r="L2037" s="150"/>
      <c r="M2037" s="150"/>
      <c r="N2037" s="94"/>
      <c r="O2037" s="94"/>
      <c r="P2037" s="94"/>
      <c r="Q2037" s="94"/>
    </row>
    <row r="2038" spans="1:17">
      <c r="A2038" s="150"/>
      <c r="B2038" s="150"/>
      <c r="C2038" s="150"/>
      <c r="D2038" s="150"/>
      <c r="E2038" s="65"/>
      <c r="F2038" s="150"/>
      <c r="G2038" s="150"/>
      <c r="H2038" s="150"/>
      <c r="I2038" s="150"/>
      <c r="J2038" s="150"/>
      <c r="K2038" s="150"/>
      <c r="L2038" s="150"/>
      <c r="M2038" s="150"/>
      <c r="N2038" s="94"/>
      <c r="O2038" s="94"/>
      <c r="P2038" s="94"/>
      <c r="Q2038" s="94"/>
    </row>
    <row r="2039" spans="1:17">
      <c r="A2039" s="150"/>
      <c r="B2039" s="150"/>
      <c r="C2039" s="150"/>
      <c r="D2039" s="150"/>
      <c r="E2039" s="65"/>
      <c r="F2039" s="150"/>
      <c r="G2039" s="150"/>
      <c r="H2039" s="150"/>
      <c r="I2039" s="150"/>
      <c r="J2039" s="150"/>
      <c r="K2039" s="150"/>
      <c r="L2039" s="150"/>
      <c r="M2039" s="150"/>
      <c r="N2039" s="94"/>
      <c r="O2039" s="94"/>
      <c r="P2039" s="94"/>
      <c r="Q2039" s="94"/>
    </row>
    <row r="2040" spans="1:17">
      <c r="A2040" s="150"/>
      <c r="B2040" s="150"/>
      <c r="C2040" s="150"/>
      <c r="D2040" s="150"/>
      <c r="E2040" s="65"/>
      <c r="F2040" s="150"/>
      <c r="G2040" s="150"/>
      <c r="H2040" s="150"/>
      <c r="I2040" s="150"/>
      <c r="J2040" s="150"/>
      <c r="K2040" s="150"/>
      <c r="L2040" s="150"/>
      <c r="M2040" s="150"/>
      <c r="N2040" s="94"/>
      <c r="O2040" s="94"/>
      <c r="P2040" s="94"/>
      <c r="Q2040" s="94"/>
    </row>
    <row r="2041" spans="1:17">
      <c r="A2041" s="150"/>
      <c r="B2041" s="150"/>
      <c r="C2041" s="150"/>
      <c r="D2041" s="150"/>
      <c r="E2041" s="65"/>
      <c r="F2041" s="150"/>
      <c r="G2041" s="150"/>
      <c r="H2041" s="150"/>
      <c r="I2041" s="150"/>
      <c r="J2041" s="150"/>
      <c r="K2041" s="150"/>
      <c r="L2041" s="150"/>
      <c r="M2041" s="150"/>
      <c r="N2041" s="94"/>
      <c r="O2041" s="94"/>
      <c r="P2041" s="94"/>
      <c r="Q2041" s="94"/>
    </row>
    <row r="2042" spans="1:17">
      <c r="A2042" s="150"/>
      <c r="B2042" s="150"/>
      <c r="C2042" s="150"/>
      <c r="D2042" s="150"/>
      <c r="E2042" s="65"/>
      <c r="F2042" s="150"/>
      <c r="G2042" s="150"/>
      <c r="H2042" s="150"/>
      <c r="I2042" s="150"/>
      <c r="J2042" s="150"/>
      <c r="K2042" s="150"/>
      <c r="L2042" s="150"/>
      <c r="M2042" s="150"/>
      <c r="N2042" s="94"/>
      <c r="O2042" s="94"/>
      <c r="P2042" s="94"/>
      <c r="Q2042" s="94"/>
    </row>
    <row r="2043" spans="1:17">
      <c r="A2043" s="150"/>
      <c r="B2043" s="150"/>
      <c r="C2043" s="150"/>
      <c r="D2043" s="150"/>
      <c r="E2043" s="65"/>
      <c r="F2043" s="150"/>
      <c r="G2043" s="150"/>
      <c r="H2043" s="150"/>
      <c r="I2043" s="150"/>
      <c r="J2043" s="150"/>
      <c r="K2043" s="150"/>
      <c r="L2043" s="150"/>
      <c r="M2043" s="150"/>
      <c r="N2043" s="94"/>
      <c r="O2043" s="94"/>
      <c r="P2043" s="94"/>
      <c r="Q2043" s="94"/>
    </row>
    <row r="2044" spans="1:17">
      <c r="A2044" s="150"/>
      <c r="B2044" s="150"/>
      <c r="C2044" s="150"/>
      <c r="D2044" s="150"/>
      <c r="E2044" s="65"/>
      <c r="F2044" s="150"/>
      <c r="G2044" s="150"/>
      <c r="H2044" s="150"/>
      <c r="I2044" s="150"/>
      <c r="J2044" s="150"/>
      <c r="K2044" s="150"/>
      <c r="L2044" s="150"/>
      <c r="M2044" s="150"/>
      <c r="N2044" s="94"/>
      <c r="O2044" s="94"/>
      <c r="P2044" s="94"/>
      <c r="Q2044" s="94"/>
    </row>
    <row r="2045" spans="1:17">
      <c r="A2045" s="150"/>
      <c r="B2045" s="150"/>
      <c r="C2045" s="150"/>
      <c r="D2045" s="150"/>
      <c r="E2045" s="65"/>
      <c r="F2045" s="150"/>
      <c r="G2045" s="150"/>
      <c r="H2045" s="150"/>
      <c r="I2045" s="150"/>
      <c r="J2045" s="150"/>
      <c r="K2045" s="150"/>
      <c r="L2045" s="150"/>
      <c r="M2045" s="150"/>
      <c r="N2045" s="94"/>
      <c r="O2045" s="94"/>
      <c r="P2045" s="94"/>
      <c r="Q2045" s="94"/>
    </row>
    <row r="2046" spans="1:17">
      <c r="A2046" s="150"/>
      <c r="B2046" s="150"/>
      <c r="C2046" s="150"/>
      <c r="D2046" s="150"/>
      <c r="E2046" s="65"/>
      <c r="F2046" s="150"/>
      <c r="G2046" s="150"/>
      <c r="H2046" s="150"/>
      <c r="I2046" s="150"/>
      <c r="J2046" s="150"/>
      <c r="K2046" s="150"/>
      <c r="L2046" s="150"/>
      <c r="M2046" s="150"/>
      <c r="N2046" s="94"/>
      <c r="O2046" s="94"/>
      <c r="P2046" s="94"/>
      <c r="Q2046" s="94"/>
    </row>
    <row r="2047" spans="1:17">
      <c r="A2047" s="150"/>
      <c r="B2047" s="150"/>
      <c r="C2047" s="150"/>
      <c r="D2047" s="150"/>
      <c r="E2047" s="65"/>
      <c r="F2047" s="150"/>
      <c r="G2047" s="150"/>
      <c r="H2047" s="150"/>
      <c r="I2047" s="150"/>
      <c r="J2047" s="150"/>
      <c r="K2047" s="150"/>
      <c r="L2047" s="150"/>
      <c r="M2047" s="150"/>
      <c r="N2047" s="94"/>
      <c r="O2047" s="94"/>
      <c r="P2047" s="94"/>
      <c r="Q2047" s="94"/>
    </row>
    <row r="2048" spans="1:17">
      <c r="A2048" s="150"/>
      <c r="B2048" s="150"/>
      <c r="C2048" s="150"/>
      <c r="D2048" s="150"/>
      <c r="E2048" s="65"/>
      <c r="F2048" s="150"/>
      <c r="G2048" s="150"/>
      <c r="H2048" s="150"/>
      <c r="I2048" s="150"/>
      <c r="J2048" s="150"/>
      <c r="K2048" s="150"/>
      <c r="L2048" s="150"/>
      <c r="M2048" s="150"/>
      <c r="N2048" s="94"/>
      <c r="O2048" s="94"/>
      <c r="P2048" s="94"/>
      <c r="Q2048" s="94"/>
    </row>
    <row r="2049" spans="1:17">
      <c r="A2049" s="150"/>
      <c r="B2049" s="150"/>
      <c r="C2049" s="150"/>
      <c r="D2049" s="150"/>
      <c r="E2049" s="65"/>
      <c r="F2049" s="150"/>
      <c r="G2049" s="150"/>
      <c r="H2049" s="150"/>
      <c r="I2049" s="150"/>
      <c r="J2049" s="150"/>
      <c r="K2049" s="150"/>
      <c r="L2049" s="150"/>
      <c r="M2049" s="150"/>
      <c r="N2049" s="94"/>
      <c r="O2049" s="94"/>
      <c r="P2049" s="94"/>
      <c r="Q2049" s="94"/>
    </row>
    <row r="2050" spans="1:17">
      <c r="A2050" s="150"/>
      <c r="B2050" s="150"/>
      <c r="C2050" s="150"/>
      <c r="D2050" s="150"/>
      <c r="E2050" s="65"/>
      <c r="F2050" s="150"/>
      <c r="G2050" s="150"/>
      <c r="H2050" s="150"/>
      <c r="I2050" s="150"/>
      <c r="J2050" s="150"/>
      <c r="K2050" s="150"/>
      <c r="L2050" s="150"/>
      <c r="M2050" s="150"/>
      <c r="N2050" s="94"/>
      <c r="O2050" s="94"/>
      <c r="P2050" s="94"/>
      <c r="Q2050" s="94"/>
    </row>
    <row r="2051" spans="1:17">
      <c r="A2051" s="150"/>
      <c r="B2051" s="150"/>
      <c r="C2051" s="150"/>
      <c r="D2051" s="150"/>
      <c r="E2051" s="65"/>
      <c r="F2051" s="150"/>
      <c r="G2051" s="150"/>
      <c r="H2051" s="150"/>
      <c r="I2051" s="150"/>
      <c r="J2051" s="150"/>
      <c r="K2051" s="150"/>
      <c r="L2051" s="150"/>
      <c r="M2051" s="150"/>
      <c r="N2051" s="94"/>
      <c r="O2051" s="94"/>
      <c r="P2051" s="94"/>
      <c r="Q2051" s="94"/>
    </row>
    <row r="2052" spans="1:17">
      <c r="A2052" s="150"/>
      <c r="B2052" s="150"/>
      <c r="C2052" s="150"/>
      <c r="D2052" s="150"/>
      <c r="E2052" s="65"/>
      <c r="F2052" s="150"/>
      <c r="G2052" s="150"/>
      <c r="H2052" s="150"/>
      <c r="I2052" s="150"/>
      <c r="J2052" s="150"/>
      <c r="K2052" s="150"/>
      <c r="L2052" s="150"/>
      <c r="M2052" s="150"/>
      <c r="N2052" s="94"/>
      <c r="O2052" s="94"/>
      <c r="P2052" s="94"/>
      <c r="Q2052" s="94"/>
    </row>
    <row r="2053" spans="1:17">
      <c r="A2053" s="150"/>
      <c r="B2053" s="150"/>
      <c r="C2053" s="150"/>
      <c r="D2053" s="150"/>
      <c r="E2053" s="65"/>
      <c r="F2053" s="150"/>
      <c r="G2053" s="150"/>
      <c r="H2053" s="150"/>
      <c r="I2053" s="150"/>
      <c r="J2053" s="150"/>
      <c r="K2053" s="150"/>
      <c r="L2053" s="150"/>
      <c r="M2053" s="150"/>
      <c r="N2053" s="94"/>
      <c r="O2053" s="94"/>
      <c r="P2053" s="94"/>
      <c r="Q2053" s="94"/>
    </row>
    <row r="2054" spans="1:17">
      <c r="A2054" s="150"/>
      <c r="B2054" s="150"/>
      <c r="C2054" s="150"/>
      <c r="D2054" s="150"/>
      <c r="E2054" s="65"/>
      <c r="F2054" s="150"/>
      <c r="G2054" s="150"/>
      <c r="H2054" s="150"/>
      <c r="I2054" s="150"/>
      <c r="J2054" s="150"/>
      <c r="K2054" s="150"/>
      <c r="L2054" s="150"/>
      <c r="M2054" s="150"/>
      <c r="N2054" s="94"/>
      <c r="O2054" s="94"/>
      <c r="P2054" s="94"/>
      <c r="Q2054" s="94"/>
    </row>
    <row r="2055" spans="1:17">
      <c r="A2055" s="150"/>
      <c r="B2055" s="150"/>
      <c r="C2055" s="150"/>
      <c r="D2055" s="150"/>
      <c r="E2055" s="65"/>
      <c r="F2055" s="150"/>
      <c r="G2055" s="150"/>
      <c r="H2055" s="150"/>
      <c r="I2055" s="150"/>
      <c r="J2055" s="150"/>
      <c r="K2055" s="150"/>
      <c r="L2055" s="150"/>
      <c r="M2055" s="150"/>
      <c r="N2055" s="94"/>
      <c r="O2055" s="94"/>
      <c r="P2055" s="94"/>
      <c r="Q2055" s="94"/>
    </row>
    <row r="2056" spans="1:17">
      <c r="A2056" s="150"/>
      <c r="B2056" s="150"/>
      <c r="C2056" s="150"/>
      <c r="D2056" s="150"/>
      <c r="E2056" s="65"/>
      <c r="F2056" s="150"/>
      <c r="G2056" s="150"/>
      <c r="H2056" s="150"/>
      <c r="I2056" s="150"/>
      <c r="J2056" s="150"/>
      <c r="K2056" s="150"/>
      <c r="L2056" s="150"/>
      <c r="M2056" s="150"/>
      <c r="N2056" s="94"/>
      <c r="O2056" s="94"/>
      <c r="P2056" s="94"/>
      <c r="Q2056" s="94"/>
    </row>
    <row r="2057" spans="1:17">
      <c r="A2057" s="150"/>
      <c r="B2057" s="150"/>
      <c r="C2057" s="150"/>
      <c r="D2057" s="150"/>
      <c r="E2057" s="65"/>
      <c r="F2057" s="150"/>
      <c r="G2057" s="150"/>
      <c r="H2057" s="150"/>
      <c r="I2057" s="150"/>
      <c r="J2057" s="150"/>
      <c r="K2057" s="150"/>
      <c r="L2057" s="150"/>
      <c r="M2057" s="150"/>
      <c r="N2057" s="94"/>
      <c r="O2057" s="94"/>
      <c r="P2057" s="94"/>
      <c r="Q2057" s="94"/>
    </row>
    <row r="2058" spans="1:17">
      <c r="A2058" s="150"/>
      <c r="B2058" s="150"/>
      <c r="C2058" s="150"/>
      <c r="D2058" s="150"/>
      <c r="E2058" s="65"/>
      <c r="F2058" s="150"/>
      <c r="G2058" s="150"/>
      <c r="H2058" s="150"/>
      <c r="I2058" s="150"/>
      <c r="J2058" s="150"/>
      <c r="K2058" s="150"/>
      <c r="L2058" s="150"/>
      <c r="M2058" s="150"/>
      <c r="N2058" s="94"/>
      <c r="O2058" s="94"/>
      <c r="P2058" s="94"/>
      <c r="Q2058" s="94"/>
    </row>
    <row r="2059" spans="1:17">
      <c r="A2059" s="150"/>
      <c r="B2059" s="150"/>
      <c r="C2059" s="150"/>
      <c r="D2059" s="150"/>
      <c r="E2059" s="65"/>
      <c r="F2059" s="150"/>
      <c r="G2059" s="150"/>
      <c r="H2059" s="150"/>
      <c r="I2059" s="150"/>
      <c r="J2059" s="150"/>
      <c r="K2059" s="150"/>
      <c r="L2059" s="150"/>
      <c r="M2059" s="150"/>
      <c r="N2059" s="94"/>
      <c r="O2059" s="94"/>
      <c r="P2059" s="94"/>
      <c r="Q2059" s="94"/>
    </row>
    <row r="2060" spans="1:17">
      <c r="A2060" s="150"/>
      <c r="B2060" s="150"/>
      <c r="C2060" s="150"/>
      <c r="D2060" s="150"/>
      <c r="E2060" s="65"/>
      <c r="F2060" s="150"/>
      <c r="G2060" s="150"/>
      <c r="H2060" s="150"/>
      <c r="I2060" s="150"/>
      <c r="J2060" s="150"/>
      <c r="K2060" s="150"/>
      <c r="L2060" s="150"/>
      <c r="M2060" s="150"/>
      <c r="N2060" s="94"/>
      <c r="O2060" s="94"/>
      <c r="P2060" s="94"/>
      <c r="Q2060" s="94"/>
    </row>
    <row r="2061" spans="1:17">
      <c r="A2061" s="150"/>
      <c r="B2061" s="150"/>
      <c r="C2061" s="150"/>
      <c r="D2061" s="150"/>
      <c r="E2061" s="65"/>
      <c r="F2061" s="150"/>
      <c r="G2061" s="150"/>
      <c r="H2061" s="150"/>
      <c r="I2061" s="150"/>
      <c r="J2061" s="150"/>
      <c r="K2061" s="150"/>
      <c r="L2061" s="150"/>
      <c r="M2061" s="150"/>
      <c r="N2061" s="94"/>
      <c r="O2061" s="94"/>
      <c r="P2061" s="94"/>
      <c r="Q2061" s="94"/>
    </row>
    <row r="2062" spans="1:17">
      <c r="A2062" s="150"/>
      <c r="B2062" s="150"/>
      <c r="C2062" s="150"/>
      <c r="D2062" s="150"/>
      <c r="E2062" s="65"/>
      <c r="F2062" s="150"/>
      <c r="G2062" s="150"/>
      <c r="H2062" s="150"/>
      <c r="I2062" s="150"/>
      <c r="J2062" s="150"/>
      <c r="K2062" s="150"/>
      <c r="L2062" s="150"/>
      <c r="M2062" s="150"/>
      <c r="N2062" s="94"/>
      <c r="O2062" s="94"/>
      <c r="P2062" s="94"/>
      <c r="Q2062" s="94"/>
    </row>
    <row r="2063" spans="1:17">
      <c r="A2063" s="150"/>
      <c r="B2063" s="150"/>
      <c r="C2063" s="150"/>
      <c r="D2063" s="150"/>
      <c r="E2063" s="65"/>
      <c r="F2063" s="150"/>
      <c r="G2063" s="150"/>
      <c r="H2063" s="150"/>
      <c r="I2063" s="150"/>
      <c r="J2063" s="150"/>
      <c r="K2063" s="150"/>
      <c r="L2063" s="150"/>
      <c r="M2063" s="150"/>
      <c r="N2063" s="94"/>
      <c r="O2063" s="94"/>
      <c r="P2063" s="94"/>
      <c r="Q2063" s="94"/>
    </row>
    <row r="2064" spans="1:17">
      <c r="A2064" s="150"/>
      <c r="B2064" s="150"/>
      <c r="C2064" s="150"/>
      <c r="D2064" s="150"/>
      <c r="E2064" s="65"/>
      <c r="F2064" s="150"/>
      <c r="G2064" s="150"/>
      <c r="H2064" s="150"/>
      <c r="I2064" s="150"/>
      <c r="J2064" s="150"/>
      <c r="K2064" s="150"/>
      <c r="L2064" s="150"/>
      <c r="M2064" s="150"/>
      <c r="N2064" s="94"/>
      <c r="O2064" s="94"/>
      <c r="P2064" s="94"/>
      <c r="Q2064" s="94"/>
    </row>
    <row r="2065" spans="1:17">
      <c r="A2065" s="150"/>
      <c r="B2065" s="150"/>
      <c r="C2065" s="150"/>
      <c r="D2065" s="150"/>
      <c r="E2065" s="65"/>
      <c r="F2065" s="150"/>
      <c r="G2065" s="150"/>
      <c r="H2065" s="150"/>
      <c r="I2065" s="150"/>
      <c r="J2065" s="150"/>
      <c r="K2065" s="150"/>
      <c r="L2065" s="150"/>
      <c r="M2065" s="150"/>
      <c r="N2065" s="94"/>
      <c r="O2065" s="94"/>
      <c r="P2065" s="94"/>
      <c r="Q2065" s="94"/>
    </row>
    <row r="2066" spans="1:17">
      <c r="A2066" s="150"/>
      <c r="B2066" s="150"/>
      <c r="C2066" s="150"/>
      <c r="D2066" s="150"/>
      <c r="E2066" s="65"/>
      <c r="F2066" s="150"/>
      <c r="G2066" s="150"/>
      <c r="H2066" s="150"/>
      <c r="I2066" s="150"/>
      <c r="J2066" s="150"/>
      <c r="K2066" s="150"/>
      <c r="L2066" s="150"/>
      <c r="M2066" s="150"/>
      <c r="N2066" s="94"/>
      <c r="O2066" s="94"/>
      <c r="P2066" s="94"/>
      <c r="Q2066" s="94"/>
    </row>
    <row r="2067" spans="1:17">
      <c r="A2067" s="150"/>
      <c r="B2067" s="150"/>
      <c r="C2067" s="150"/>
      <c r="D2067" s="150"/>
      <c r="E2067" s="65"/>
      <c r="F2067" s="150"/>
      <c r="G2067" s="150"/>
      <c r="H2067" s="150"/>
      <c r="I2067" s="150"/>
      <c r="J2067" s="150"/>
      <c r="K2067" s="150"/>
      <c r="L2067" s="150"/>
      <c r="M2067" s="150"/>
      <c r="N2067" s="94"/>
      <c r="O2067" s="94"/>
      <c r="P2067" s="94"/>
      <c r="Q2067" s="94"/>
    </row>
    <row r="2068" spans="1:17">
      <c r="A2068" s="150"/>
      <c r="B2068" s="150"/>
      <c r="C2068" s="150"/>
      <c r="D2068" s="150"/>
      <c r="E2068" s="65"/>
      <c r="F2068" s="150"/>
      <c r="G2068" s="150"/>
      <c r="H2068" s="150"/>
      <c r="I2068" s="150"/>
      <c r="J2068" s="150"/>
      <c r="K2068" s="150"/>
      <c r="L2068" s="150"/>
      <c r="M2068" s="150"/>
      <c r="N2068" s="94"/>
      <c r="O2068" s="94"/>
      <c r="P2068" s="94"/>
      <c r="Q2068" s="94"/>
    </row>
    <row r="2069" spans="1:17">
      <c r="A2069" s="150"/>
      <c r="B2069" s="150"/>
      <c r="C2069" s="150"/>
      <c r="D2069" s="150"/>
      <c r="E2069" s="65"/>
      <c r="F2069" s="150"/>
      <c r="G2069" s="150"/>
      <c r="H2069" s="150"/>
      <c r="I2069" s="150"/>
      <c r="J2069" s="150"/>
      <c r="K2069" s="150"/>
      <c r="L2069" s="150"/>
      <c r="M2069" s="150"/>
      <c r="N2069" s="94"/>
      <c r="O2069" s="94"/>
      <c r="P2069" s="94"/>
      <c r="Q2069" s="94"/>
    </row>
    <row r="2070" spans="1:17">
      <c r="A2070" s="150"/>
      <c r="B2070" s="150"/>
      <c r="C2070" s="150"/>
      <c r="D2070" s="150"/>
      <c r="E2070" s="65"/>
      <c r="F2070" s="150"/>
      <c r="G2070" s="150"/>
      <c r="H2070" s="150"/>
      <c r="I2070" s="150"/>
      <c r="J2070" s="150"/>
      <c r="K2070" s="150"/>
      <c r="L2070" s="150"/>
      <c r="M2070" s="150"/>
      <c r="N2070" s="94"/>
      <c r="O2070" s="94"/>
      <c r="P2070" s="94"/>
      <c r="Q2070" s="94"/>
    </row>
    <row r="2071" spans="1:17">
      <c r="A2071" s="150"/>
      <c r="B2071" s="150"/>
      <c r="C2071" s="150"/>
      <c r="D2071" s="150"/>
      <c r="E2071" s="65"/>
      <c r="F2071" s="150"/>
      <c r="G2071" s="150"/>
      <c r="H2071" s="150"/>
      <c r="I2071" s="150"/>
      <c r="J2071" s="150"/>
      <c r="K2071" s="150"/>
      <c r="L2071" s="150"/>
      <c r="M2071" s="150"/>
      <c r="N2071" s="94"/>
      <c r="O2071" s="94"/>
      <c r="P2071" s="94"/>
      <c r="Q2071" s="94"/>
    </row>
    <row r="2072" spans="1:17">
      <c r="A2072" s="150"/>
      <c r="B2072" s="150"/>
      <c r="C2072" s="150"/>
      <c r="D2072" s="150"/>
      <c r="E2072" s="65"/>
      <c r="F2072" s="150"/>
      <c r="G2072" s="150"/>
      <c r="H2072" s="150"/>
      <c r="I2072" s="150"/>
      <c r="J2072" s="150"/>
      <c r="K2072" s="150"/>
      <c r="L2072" s="150"/>
      <c r="M2072" s="150"/>
      <c r="N2072" s="94"/>
      <c r="O2072" s="94"/>
      <c r="P2072" s="94"/>
      <c r="Q2072" s="94"/>
    </row>
    <row r="2073" spans="1:17">
      <c r="A2073" s="150"/>
      <c r="B2073" s="150"/>
      <c r="C2073" s="150"/>
      <c r="D2073" s="150"/>
      <c r="E2073" s="65"/>
      <c r="F2073" s="150"/>
      <c r="G2073" s="150"/>
      <c r="H2073" s="150"/>
      <c r="I2073" s="150"/>
      <c r="J2073" s="150"/>
      <c r="K2073" s="150"/>
      <c r="L2073" s="150"/>
      <c r="M2073" s="150"/>
      <c r="N2073" s="94"/>
      <c r="O2073" s="94"/>
      <c r="P2073" s="94"/>
      <c r="Q2073" s="94"/>
    </row>
    <row r="2074" spans="1:17">
      <c r="A2074" s="150"/>
      <c r="B2074" s="150"/>
      <c r="C2074" s="150"/>
      <c r="D2074" s="150"/>
      <c r="E2074" s="65"/>
      <c r="F2074" s="150"/>
      <c r="G2074" s="150"/>
      <c r="H2074" s="150"/>
      <c r="I2074" s="150"/>
      <c r="J2074" s="150"/>
      <c r="K2074" s="150"/>
      <c r="L2074" s="150"/>
      <c r="M2074" s="150"/>
      <c r="N2074" s="94"/>
      <c r="O2074" s="94"/>
      <c r="P2074" s="94"/>
      <c r="Q2074" s="94"/>
    </row>
    <row r="2075" spans="1:17">
      <c r="A2075" s="150"/>
      <c r="B2075" s="150"/>
      <c r="C2075" s="150"/>
      <c r="D2075" s="150"/>
      <c r="E2075" s="65"/>
      <c r="F2075" s="150"/>
      <c r="G2075" s="150"/>
      <c r="H2075" s="150"/>
      <c r="I2075" s="150"/>
      <c r="J2075" s="150"/>
      <c r="K2075" s="150"/>
      <c r="L2075" s="150"/>
      <c r="M2075" s="150"/>
      <c r="N2075" s="94"/>
      <c r="O2075" s="94"/>
      <c r="P2075" s="94"/>
      <c r="Q2075" s="94"/>
    </row>
    <row r="2076" spans="1:17">
      <c r="A2076" s="150"/>
      <c r="B2076" s="150"/>
      <c r="C2076" s="150"/>
      <c r="D2076" s="150"/>
      <c r="E2076" s="65"/>
      <c r="F2076" s="150"/>
      <c r="G2076" s="150"/>
      <c r="H2076" s="150"/>
      <c r="I2076" s="150"/>
      <c r="J2076" s="150"/>
      <c r="K2076" s="150"/>
      <c r="L2076" s="150"/>
      <c r="M2076" s="150"/>
      <c r="N2076" s="94"/>
      <c r="O2076" s="94"/>
      <c r="P2076" s="94"/>
      <c r="Q2076" s="94"/>
    </row>
    <row r="2077" spans="1:17">
      <c r="A2077" s="150"/>
      <c r="B2077" s="150"/>
      <c r="C2077" s="150"/>
      <c r="D2077" s="150"/>
      <c r="E2077" s="65"/>
      <c r="F2077" s="150"/>
      <c r="G2077" s="150"/>
      <c r="H2077" s="150"/>
      <c r="I2077" s="150"/>
      <c r="J2077" s="150"/>
      <c r="K2077" s="150"/>
      <c r="L2077" s="150"/>
      <c r="M2077" s="150"/>
      <c r="N2077" s="94"/>
      <c r="O2077" s="94"/>
      <c r="P2077" s="94"/>
      <c r="Q2077" s="94"/>
    </row>
    <row r="2078" spans="1:17">
      <c r="A2078" s="150"/>
      <c r="B2078" s="150"/>
      <c r="C2078" s="150"/>
      <c r="D2078" s="150"/>
      <c r="E2078" s="65"/>
      <c r="F2078" s="150"/>
      <c r="G2078" s="150"/>
      <c r="H2078" s="150"/>
      <c r="I2078" s="150"/>
      <c r="J2078" s="150"/>
      <c r="K2078" s="150"/>
      <c r="L2078" s="150"/>
      <c r="M2078" s="150"/>
      <c r="N2078" s="94"/>
      <c r="O2078" s="94"/>
      <c r="P2078" s="94"/>
      <c r="Q2078" s="94"/>
    </row>
    <row r="2079" spans="1:17">
      <c r="A2079" s="150"/>
      <c r="B2079" s="150"/>
      <c r="C2079" s="150"/>
      <c r="D2079" s="150"/>
      <c r="E2079" s="65"/>
      <c r="F2079" s="150"/>
      <c r="G2079" s="150"/>
      <c r="H2079" s="150"/>
      <c r="I2079" s="150"/>
      <c r="J2079" s="150"/>
      <c r="K2079" s="150"/>
      <c r="L2079" s="150"/>
      <c r="M2079" s="150"/>
      <c r="N2079" s="94"/>
      <c r="O2079" s="94"/>
      <c r="P2079" s="94"/>
      <c r="Q2079" s="94"/>
    </row>
    <row r="2080" spans="1:17">
      <c r="A2080" s="150"/>
      <c r="B2080" s="150"/>
      <c r="C2080" s="150"/>
      <c r="D2080" s="150"/>
      <c r="E2080" s="65"/>
      <c r="F2080" s="150"/>
      <c r="G2080" s="150"/>
      <c r="H2080" s="150"/>
      <c r="I2080" s="150"/>
      <c r="J2080" s="150"/>
      <c r="K2080" s="150"/>
      <c r="L2080" s="150"/>
      <c r="M2080" s="150"/>
      <c r="N2080" s="94"/>
      <c r="O2080" s="94"/>
      <c r="P2080" s="94"/>
      <c r="Q2080" s="94"/>
    </row>
    <row r="2081" spans="1:17">
      <c r="A2081" s="150"/>
      <c r="B2081" s="150"/>
      <c r="C2081" s="150"/>
      <c r="D2081" s="150"/>
      <c r="E2081" s="65"/>
      <c r="F2081" s="150"/>
      <c r="G2081" s="150"/>
      <c r="H2081" s="150"/>
      <c r="I2081" s="150"/>
      <c r="J2081" s="150"/>
      <c r="K2081" s="150"/>
      <c r="L2081" s="150"/>
      <c r="M2081" s="150"/>
      <c r="N2081" s="94"/>
      <c r="O2081" s="94"/>
      <c r="P2081" s="94"/>
      <c r="Q2081" s="94"/>
    </row>
    <row r="2082" spans="1:17">
      <c r="A2082" s="150"/>
      <c r="B2082" s="150"/>
      <c r="C2082" s="150"/>
      <c r="D2082" s="150"/>
      <c r="E2082" s="65"/>
      <c r="F2082" s="150"/>
      <c r="G2082" s="150"/>
      <c r="H2082" s="150"/>
      <c r="I2082" s="150"/>
      <c r="J2082" s="150"/>
      <c r="K2082" s="150"/>
      <c r="L2082" s="150"/>
      <c r="M2082" s="150"/>
      <c r="N2082" s="94"/>
      <c r="O2082" s="94"/>
      <c r="P2082" s="94"/>
      <c r="Q2082" s="94"/>
    </row>
    <row r="2083" spans="1:17">
      <c r="A2083" s="150"/>
      <c r="B2083" s="150"/>
      <c r="C2083" s="150"/>
      <c r="D2083" s="150"/>
      <c r="E2083" s="65"/>
      <c r="F2083" s="150"/>
      <c r="G2083" s="150"/>
      <c r="H2083" s="150"/>
      <c r="I2083" s="150"/>
      <c r="J2083" s="150"/>
      <c r="K2083" s="150"/>
      <c r="L2083" s="150"/>
      <c r="M2083" s="150"/>
      <c r="N2083" s="94"/>
      <c r="O2083" s="94"/>
      <c r="P2083" s="94"/>
      <c r="Q2083" s="94"/>
    </row>
    <row r="2084" spans="1:17">
      <c r="A2084" s="150"/>
      <c r="B2084" s="150"/>
      <c r="C2084" s="150"/>
      <c r="D2084" s="150"/>
      <c r="E2084" s="65"/>
      <c r="F2084" s="150"/>
      <c r="G2084" s="150"/>
      <c r="H2084" s="150"/>
      <c r="I2084" s="150"/>
      <c r="J2084" s="150"/>
      <c r="K2084" s="150"/>
      <c r="L2084" s="150"/>
      <c r="M2084" s="150"/>
      <c r="N2084" s="94"/>
      <c r="O2084" s="94"/>
      <c r="P2084" s="94"/>
      <c r="Q2084" s="94"/>
    </row>
    <row r="2085" spans="1:17">
      <c r="A2085" s="150"/>
      <c r="B2085" s="150"/>
      <c r="C2085" s="150"/>
      <c r="D2085" s="150"/>
      <c r="E2085" s="65"/>
      <c r="F2085" s="150"/>
      <c r="G2085" s="150"/>
      <c r="H2085" s="150"/>
      <c r="I2085" s="150"/>
      <c r="J2085" s="150"/>
      <c r="K2085" s="150"/>
      <c r="L2085" s="150"/>
      <c r="M2085" s="150"/>
      <c r="N2085" s="94"/>
      <c r="O2085" s="94"/>
      <c r="P2085" s="94"/>
      <c r="Q2085" s="94"/>
    </row>
    <row r="2086" spans="1:17">
      <c r="A2086" s="150"/>
      <c r="B2086" s="150"/>
      <c r="C2086" s="150"/>
      <c r="D2086" s="150"/>
      <c r="E2086" s="65"/>
      <c r="F2086" s="150"/>
      <c r="G2086" s="150"/>
      <c r="H2086" s="150"/>
      <c r="I2086" s="150"/>
      <c r="J2086" s="150"/>
      <c r="K2086" s="150"/>
      <c r="L2086" s="150"/>
      <c r="M2086" s="150"/>
      <c r="N2086" s="94"/>
      <c r="O2086" s="94"/>
      <c r="P2086" s="94"/>
      <c r="Q2086" s="94"/>
    </row>
    <row r="2087" spans="1:17">
      <c r="A2087" s="150"/>
      <c r="B2087" s="150"/>
      <c r="C2087" s="150"/>
      <c r="D2087" s="150"/>
      <c r="E2087" s="65"/>
      <c r="F2087" s="150"/>
      <c r="G2087" s="150"/>
      <c r="H2087" s="150"/>
      <c r="I2087" s="150"/>
      <c r="J2087" s="150"/>
      <c r="K2087" s="150"/>
      <c r="L2087" s="150"/>
      <c r="M2087" s="150"/>
      <c r="N2087" s="94"/>
      <c r="O2087" s="94"/>
      <c r="P2087" s="94"/>
      <c r="Q2087" s="94"/>
    </row>
    <row r="2088" spans="1:17">
      <c r="A2088" s="150"/>
      <c r="B2088" s="150"/>
      <c r="C2088" s="150"/>
      <c r="D2088" s="150"/>
      <c r="E2088" s="65"/>
      <c r="F2088" s="150"/>
      <c r="G2088" s="150"/>
      <c r="H2088" s="150"/>
      <c r="I2088" s="150"/>
      <c r="J2088" s="150"/>
      <c r="K2088" s="150"/>
      <c r="L2088" s="150"/>
      <c r="M2088" s="150"/>
      <c r="N2088" s="94"/>
      <c r="O2088" s="94"/>
      <c r="P2088" s="94"/>
      <c r="Q2088" s="94"/>
    </row>
    <row r="2089" spans="1:17">
      <c r="A2089" s="150"/>
      <c r="B2089" s="150"/>
      <c r="C2089" s="150"/>
      <c r="D2089" s="150"/>
      <c r="E2089" s="65"/>
      <c r="F2089" s="150"/>
      <c r="G2089" s="150"/>
      <c r="H2089" s="150"/>
      <c r="I2089" s="150"/>
      <c r="J2089" s="150"/>
      <c r="K2089" s="150"/>
      <c r="L2089" s="150"/>
      <c r="M2089" s="150"/>
      <c r="N2089" s="94"/>
      <c r="O2089" s="94"/>
      <c r="P2089" s="94"/>
      <c r="Q2089" s="94"/>
    </row>
    <row r="2090" spans="1:17">
      <c r="A2090" s="150"/>
      <c r="B2090" s="150"/>
      <c r="C2090" s="150"/>
      <c r="D2090" s="150"/>
      <c r="E2090" s="65"/>
      <c r="F2090" s="150"/>
      <c r="G2090" s="150"/>
      <c r="H2090" s="150"/>
      <c r="I2090" s="150"/>
      <c r="J2090" s="150"/>
      <c r="K2090" s="150"/>
      <c r="L2090" s="150"/>
      <c r="M2090" s="150"/>
      <c r="N2090" s="94"/>
      <c r="O2090" s="94"/>
      <c r="P2090" s="94"/>
      <c r="Q2090" s="94"/>
    </row>
    <row r="2091" spans="1:17">
      <c r="A2091" s="150"/>
      <c r="B2091" s="150"/>
      <c r="C2091" s="150"/>
      <c r="D2091" s="150"/>
      <c r="E2091" s="65"/>
      <c r="F2091" s="150"/>
      <c r="G2091" s="150"/>
      <c r="H2091" s="150"/>
      <c r="I2091" s="150"/>
      <c r="J2091" s="150"/>
      <c r="K2091" s="150"/>
      <c r="L2091" s="150"/>
      <c r="M2091" s="150"/>
      <c r="N2091" s="94"/>
      <c r="O2091" s="94"/>
      <c r="P2091" s="94"/>
      <c r="Q2091" s="94"/>
    </row>
    <row r="2092" spans="1:17">
      <c r="A2092" s="150"/>
      <c r="B2092" s="150"/>
      <c r="C2092" s="150"/>
      <c r="D2092" s="150"/>
      <c r="E2092" s="65"/>
      <c r="F2092" s="150"/>
      <c r="G2092" s="150"/>
      <c r="H2092" s="150"/>
      <c r="I2092" s="150"/>
      <c r="J2092" s="150"/>
      <c r="K2092" s="150"/>
      <c r="L2092" s="150"/>
      <c r="M2092" s="150"/>
      <c r="N2092" s="94"/>
      <c r="O2092" s="94"/>
      <c r="P2092" s="94"/>
      <c r="Q2092" s="94"/>
    </row>
    <row r="2093" spans="1:17">
      <c r="A2093" s="150"/>
      <c r="B2093" s="150"/>
      <c r="C2093" s="150"/>
      <c r="D2093" s="150"/>
      <c r="E2093" s="65"/>
      <c r="F2093" s="150"/>
      <c r="G2093" s="150"/>
      <c r="H2093" s="150"/>
      <c r="I2093" s="150"/>
      <c r="J2093" s="150"/>
      <c r="K2093" s="150"/>
      <c r="L2093" s="150"/>
      <c r="M2093" s="150"/>
      <c r="N2093" s="94"/>
      <c r="O2093" s="94"/>
      <c r="P2093" s="94"/>
      <c r="Q2093" s="94"/>
    </row>
    <row r="2094" spans="1:17">
      <c r="A2094" s="150"/>
      <c r="B2094" s="150"/>
      <c r="C2094" s="150"/>
      <c r="D2094" s="150"/>
      <c r="E2094" s="65"/>
      <c r="F2094" s="150"/>
      <c r="G2094" s="150"/>
      <c r="H2094" s="150"/>
      <c r="I2094" s="150"/>
      <c r="J2094" s="150"/>
      <c r="K2094" s="150"/>
      <c r="L2094" s="150"/>
      <c r="M2094" s="150"/>
      <c r="N2094" s="94"/>
      <c r="O2094" s="94"/>
      <c r="P2094" s="94"/>
      <c r="Q2094" s="94"/>
    </row>
    <row r="2095" spans="1:17">
      <c r="A2095" s="150"/>
      <c r="B2095" s="150"/>
      <c r="C2095" s="150"/>
      <c r="D2095" s="150"/>
      <c r="E2095" s="65"/>
      <c r="F2095" s="150"/>
      <c r="G2095" s="150"/>
      <c r="H2095" s="150"/>
      <c r="I2095" s="150"/>
      <c r="J2095" s="150"/>
      <c r="K2095" s="150"/>
      <c r="L2095" s="150"/>
      <c r="M2095" s="150"/>
      <c r="N2095" s="94"/>
      <c r="O2095" s="94"/>
      <c r="P2095" s="94"/>
      <c r="Q2095" s="94"/>
    </row>
    <row r="2096" spans="1:17">
      <c r="A2096" s="150"/>
      <c r="B2096" s="150"/>
      <c r="C2096" s="150"/>
      <c r="D2096" s="150"/>
      <c r="E2096" s="65"/>
      <c r="F2096" s="150"/>
      <c r="G2096" s="150"/>
      <c r="H2096" s="150"/>
      <c r="I2096" s="150"/>
      <c r="J2096" s="150"/>
      <c r="K2096" s="150"/>
      <c r="L2096" s="150"/>
      <c r="M2096" s="150"/>
      <c r="N2096" s="94"/>
      <c r="O2096" s="94"/>
      <c r="P2096" s="94"/>
      <c r="Q2096" s="94"/>
    </row>
    <row r="2097" spans="1:17">
      <c r="A2097" s="150"/>
      <c r="B2097" s="150"/>
      <c r="C2097" s="150"/>
      <c r="D2097" s="150"/>
      <c r="E2097" s="65"/>
      <c r="F2097" s="150"/>
      <c r="G2097" s="150"/>
      <c r="H2097" s="150"/>
      <c r="I2097" s="150"/>
      <c r="J2097" s="150"/>
      <c r="K2097" s="150"/>
      <c r="L2097" s="150"/>
      <c r="M2097" s="150"/>
      <c r="N2097" s="94"/>
      <c r="O2097" s="94"/>
      <c r="P2097" s="94"/>
      <c r="Q2097" s="94"/>
    </row>
    <row r="2098" spans="1:17">
      <c r="A2098" s="150"/>
      <c r="B2098" s="150"/>
      <c r="C2098" s="150"/>
      <c r="D2098" s="150"/>
      <c r="E2098" s="65"/>
      <c r="F2098" s="150"/>
      <c r="G2098" s="150"/>
      <c r="H2098" s="150"/>
      <c r="I2098" s="150"/>
      <c r="J2098" s="150"/>
      <c r="K2098" s="150"/>
      <c r="L2098" s="150"/>
      <c r="M2098" s="150"/>
      <c r="N2098" s="94"/>
      <c r="O2098" s="94"/>
      <c r="P2098" s="94"/>
      <c r="Q2098" s="94"/>
    </row>
    <row r="2099" spans="1:17">
      <c r="A2099" s="150"/>
      <c r="B2099" s="150"/>
      <c r="C2099" s="150"/>
      <c r="D2099" s="150"/>
      <c r="E2099" s="65"/>
      <c r="F2099" s="150"/>
      <c r="G2099" s="150"/>
      <c r="H2099" s="150"/>
      <c r="I2099" s="150"/>
      <c r="J2099" s="150"/>
      <c r="K2099" s="150"/>
      <c r="L2099" s="150"/>
      <c r="M2099" s="150"/>
      <c r="N2099" s="94"/>
      <c r="O2099" s="94"/>
      <c r="P2099" s="94"/>
      <c r="Q2099" s="94"/>
    </row>
    <row r="2100" spans="1:17">
      <c r="A2100" s="150"/>
      <c r="B2100" s="150"/>
      <c r="C2100" s="150"/>
      <c r="D2100" s="150"/>
      <c r="E2100" s="65"/>
      <c r="F2100" s="150"/>
      <c r="G2100" s="150"/>
      <c r="H2100" s="150"/>
      <c r="I2100" s="150"/>
      <c r="J2100" s="150"/>
      <c r="K2100" s="150"/>
      <c r="L2100" s="150"/>
      <c r="M2100" s="150"/>
      <c r="N2100" s="94"/>
      <c r="O2100" s="94"/>
      <c r="P2100" s="94"/>
      <c r="Q2100" s="94"/>
    </row>
    <row r="2101" spans="1:17">
      <c r="A2101" s="150"/>
      <c r="B2101" s="150"/>
      <c r="C2101" s="150"/>
      <c r="D2101" s="150"/>
      <c r="E2101" s="65"/>
      <c r="F2101" s="150"/>
      <c r="G2101" s="150"/>
      <c r="H2101" s="150"/>
      <c r="I2101" s="150"/>
      <c r="J2101" s="150"/>
      <c r="K2101" s="150"/>
      <c r="L2101" s="150"/>
      <c r="M2101" s="150"/>
      <c r="N2101" s="94"/>
      <c r="O2101" s="94"/>
      <c r="P2101" s="94"/>
      <c r="Q2101" s="94"/>
    </row>
    <row r="2102" spans="1:17">
      <c r="A2102" s="150"/>
      <c r="B2102" s="150"/>
      <c r="C2102" s="150"/>
      <c r="D2102" s="150"/>
      <c r="E2102" s="65"/>
      <c r="F2102" s="150"/>
      <c r="G2102" s="150"/>
      <c r="H2102" s="150"/>
      <c r="I2102" s="150"/>
      <c r="J2102" s="150"/>
      <c r="K2102" s="150"/>
      <c r="L2102" s="150"/>
      <c r="M2102" s="150"/>
      <c r="N2102" s="94"/>
      <c r="O2102" s="94"/>
      <c r="P2102" s="94"/>
      <c r="Q2102" s="94"/>
    </row>
    <row r="2103" spans="1:17">
      <c r="A2103" s="150"/>
      <c r="B2103" s="150"/>
      <c r="C2103" s="150"/>
      <c r="D2103" s="150"/>
      <c r="E2103" s="65"/>
      <c r="F2103" s="150"/>
      <c r="G2103" s="150"/>
      <c r="H2103" s="150"/>
      <c r="I2103" s="150"/>
      <c r="J2103" s="150"/>
      <c r="K2103" s="150"/>
      <c r="L2103" s="150"/>
      <c r="M2103" s="150"/>
      <c r="N2103" s="94"/>
      <c r="O2103" s="94"/>
      <c r="P2103" s="94"/>
      <c r="Q2103" s="94"/>
    </row>
    <row r="2104" spans="1:17">
      <c r="A2104" s="150"/>
      <c r="B2104" s="150"/>
      <c r="C2104" s="150"/>
      <c r="D2104" s="150"/>
      <c r="E2104" s="65"/>
      <c r="F2104" s="150"/>
      <c r="G2104" s="150"/>
      <c r="H2104" s="150"/>
      <c r="I2104" s="150"/>
      <c r="J2104" s="150"/>
      <c r="K2104" s="150"/>
      <c r="L2104" s="150"/>
      <c r="M2104" s="150"/>
      <c r="N2104" s="94"/>
      <c r="O2104" s="94"/>
      <c r="P2104" s="94"/>
      <c r="Q2104" s="94"/>
    </row>
    <row r="2105" spans="1:17">
      <c r="A2105" s="150"/>
      <c r="B2105" s="150"/>
      <c r="C2105" s="150"/>
      <c r="D2105" s="150"/>
      <c r="E2105" s="65"/>
      <c r="F2105" s="150"/>
      <c r="G2105" s="150"/>
      <c r="H2105" s="150"/>
      <c r="I2105" s="150"/>
      <c r="J2105" s="150"/>
      <c r="K2105" s="150"/>
      <c r="L2105" s="150"/>
      <c r="M2105" s="150"/>
      <c r="N2105" s="94"/>
      <c r="O2105" s="94"/>
      <c r="P2105" s="94"/>
      <c r="Q2105" s="94"/>
    </row>
    <row r="2106" spans="1:17">
      <c r="A2106" s="150"/>
      <c r="B2106" s="150"/>
      <c r="C2106" s="150"/>
      <c r="D2106" s="150"/>
      <c r="E2106" s="65"/>
      <c r="F2106" s="150"/>
      <c r="G2106" s="150"/>
      <c r="H2106" s="150"/>
      <c r="I2106" s="150"/>
      <c r="J2106" s="150"/>
      <c r="K2106" s="150"/>
      <c r="L2106" s="150"/>
      <c r="M2106" s="150"/>
      <c r="N2106" s="94"/>
      <c r="O2106" s="94"/>
      <c r="P2106" s="94"/>
      <c r="Q2106" s="94"/>
    </row>
    <row r="2107" spans="1:17">
      <c r="A2107" s="150"/>
      <c r="B2107" s="150"/>
      <c r="C2107" s="150"/>
      <c r="D2107" s="150"/>
      <c r="E2107" s="65"/>
      <c r="F2107" s="150"/>
      <c r="G2107" s="150"/>
      <c r="H2107" s="150"/>
      <c r="I2107" s="150"/>
      <c r="J2107" s="150"/>
      <c r="K2107" s="150"/>
      <c r="L2107" s="150"/>
      <c r="M2107" s="150"/>
      <c r="N2107" s="94"/>
      <c r="O2107" s="94"/>
      <c r="P2107" s="94"/>
      <c r="Q2107" s="94"/>
    </row>
    <row r="2108" spans="1:17">
      <c r="A2108" s="150"/>
      <c r="B2108" s="150"/>
      <c r="C2108" s="150"/>
      <c r="D2108" s="150"/>
      <c r="E2108" s="65"/>
      <c r="F2108" s="150"/>
      <c r="G2108" s="150"/>
      <c r="H2108" s="150"/>
      <c r="I2108" s="150"/>
      <c r="J2108" s="150"/>
      <c r="K2108" s="150"/>
      <c r="L2108" s="150"/>
      <c r="M2108" s="150"/>
      <c r="N2108" s="94"/>
      <c r="O2108" s="94"/>
      <c r="P2108" s="94"/>
      <c r="Q2108" s="94"/>
    </row>
    <row r="2109" spans="1:17">
      <c r="A2109" s="150"/>
      <c r="B2109" s="150"/>
      <c r="C2109" s="150"/>
      <c r="D2109" s="150"/>
      <c r="E2109" s="65"/>
      <c r="F2109" s="150"/>
      <c r="G2109" s="150"/>
      <c r="H2109" s="150"/>
      <c r="I2109" s="150"/>
      <c r="J2109" s="150"/>
      <c r="K2109" s="150"/>
      <c r="L2109" s="150"/>
      <c r="M2109" s="150"/>
      <c r="N2109" s="94"/>
      <c r="O2109" s="94"/>
      <c r="P2109" s="94"/>
      <c r="Q2109" s="94"/>
    </row>
    <row r="2110" spans="1:17">
      <c r="A2110" s="150"/>
      <c r="B2110" s="150"/>
      <c r="C2110" s="150"/>
      <c r="D2110" s="150"/>
      <c r="E2110" s="65"/>
      <c r="F2110" s="150"/>
      <c r="G2110" s="150"/>
      <c r="H2110" s="150"/>
      <c r="I2110" s="150"/>
      <c r="J2110" s="150"/>
      <c r="K2110" s="150"/>
      <c r="L2110" s="150"/>
      <c r="M2110" s="150"/>
      <c r="N2110" s="94"/>
      <c r="O2110" s="94"/>
      <c r="P2110" s="94"/>
      <c r="Q2110" s="94"/>
    </row>
    <row r="2111" spans="1:17">
      <c r="A2111" s="150"/>
      <c r="B2111" s="150"/>
      <c r="C2111" s="150"/>
      <c r="D2111" s="150"/>
      <c r="E2111" s="65"/>
      <c r="F2111" s="150"/>
      <c r="G2111" s="150"/>
      <c r="H2111" s="150"/>
      <c r="I2111" s="150"/>
      <c r="J2111" s="150"/>
      <c r="K2111" s="150"/>
      <c r="L2111" s="150"/>
      <c r="M2111" s="150"/>
      <c r="N2111" s="94"/>
      <c r="O2111" s="94"/>
      <c r="P2111" s="94"/>
      <c r="Q2111" s="94"/>
    </row>
    <row r="2112" spans="1:17">
      <c r="A2112" s="150"/>
      <c r="B2112" s="150"/>
      <c r="C2112" s="150"/>
      <c r="D2112" s="150"/>
      <c r="E2112" s="65"/>
      <c r="F2112" s="150"/>
      <c r="G2112" s="150"/>
      <c r="H2112" s="150"/>
      <c r="I2112" s="150"/>
      <c r="J2112" s="150"/>
      <c r="K2112" s="150"/>
      <c r="L2112" s="150"/>
      <c r="M2112" s="150"/>
      <c r="N2112" s="94"/>
      <c r="O2112" s="94"/>
      <c r="P2112" s="94"/>
      <c r="Q2112" s="94"/>
    </row>
    <row r="2113" spans="1:17">
      <c r="A2113" s="150"/>
      <c r="B2113" s="150"/>
      <c r="C2113" s="150"/>
      <c r="D2113" s="150"/>
      <c r="E2113" s="65"/>
      <c r="F2113" s="150"/>
      <c r="G2113" s="150"/>
      <c r="H2113" s="150"/>
      <c r="I2113" s="150"/>
      <c r="J2113" s="150"/>
      <c r="K2113" s="150"/>
      <c r="L2113" s="150"/>
      <c r="M2113" s="150"/>
      <c r="N2113" s="94"/>
      <c r="O2113" s="94"/>
      <c r="P2113" s="94"/>
      <c r="Q2113" s="94"/>
    </row>
    <row r="2114" spans="1:17">
      <c r="A2114" s="150"/>
      <c r="B2114" s="150"/>
      <c r="C2114" s="150"/>
      <c r="D2114" s="150"/>
      <c r="E2114" s="65"/>
      <c r="F2114" s="150"/>
      <c r="G2114" s="150"/>
      <c r="H2114" s="150"/>
      <c r="I2114" s="150"/>
      <c r="J2114" s="150"/>
      <c r="K2114" s="150"/>
      <c r="L2114" s="150"/>
      <c r="M2114" s="150"/>
      <c r="N2114" s="94"/>
      <c r="O2114" s="94"/>
      <c r="P2114" s="94"/>
      <c r="Q2114" s="94"/>
    </row>
    <row r="2115" spans="1:17">
      <c r="A2115" s="150"/>
      <c r="B2115" s="150"/>
      <c r="C2115" s="150"/>
      <c r="D2115" s="150"/>
      <c r="E2115" s="65"/>
      <c r="F2115" s="150"/>
      <c r="G2115" s="150"/>
      <c r="H2115" s="150"/>
      <c r="I2115" s="150"/>
      <c r="J2115" s="150"/>
      <c r="K2115" s="150"/>
      <c r="L2115" s="150"/>
      <c r="M2115" s="150"/>
      <c r="N2115" s="94"/>
      <c r="O2115" s="94"/>
      <c r="P2115" s="94"/>
      <c r="Q2115" s="94"/>
    </row>
    <row r="2116" spans="1:17">
      <c r="A2116" s="150"/>
      <c r="B2116" s="150"/>
      <c r="C2116" s="150"/>
      <c r="D2116" s="150"/>
      <c r="E2116" s="65"/>
      <c r="F2116" s="150"/>
      <c r="G2116" s="150"/>
      <c r="H2116" s="150"/>
      <c r="I2116" s="150"/>
      <c r="J2116" s="150"/>
      <c r="K2116" s="150"/>
      <c r="L2116" s="150"/>
      <c r="M2116" s="150"/>
      <c r="N2116" s="94"/>
      <c r="O2116" s="94"/>
      <c r="P2116" s="94"/>
      <c r="Q2116" s="94"/>
    </row>
    <row r="2117" spans="1:17">
      <c r="A2117" s="150"/>
      <c r="B2117" s="150"/>
      <c r="C2117" s="150"/>
      <c r="D2117" s="150"/>
      <c r="E2117" s="65"/>
      <c r="F2117" s="150"/>
      <c r="G2117" s="150"/>
      <c r="H2117" s="150"/>
      <c r="I2117" s="150"/>
      <c r="J2117" s="150"/>
      <c r="K2117" s="150"/>
      <c r="L2117" s="150"/>
      <c r="M2117" s="150"/>
      <c r="N2117" s="94"/>
      <c r="O2117" s="94"/>
      <c r="P2117" s="94"/>
      <c r="Q2117" s="94"/>
    </row>
    <row r="2118" spans="1:17">
      <c r="A2118" s="150"/>
      <c r="B2118" s="150"/>
      <c r="C2118" s="150"/>
      <c r="D2118" s="150"/>
      <c r="E2118" s="65"/>
      <c r="F2118" s="150"/>
      <c r="G2118" s="150"/>
      <c r="H2118" s="150"/>
      <c r="I2118" s="150"/>
      <c r="J2118" s="150"/>
      <c r="K2118" s="150"/>
      <c r="L2118" s="150"/>
      <c r="M2118" s="150"/>
      <c r="N2118" s="94"/>
      <c r="O2118" s="94"/>
      <c r="P2118" s="94"/>
      <c r="Q2118" s="94"/>
    </row>
    <row r="2119" spans="1:17">
      <c r="A2119" s="150"/>
      <c r="B2119" s="150"/>
      <c r="C2119" s="150"/>
      <c r="D2119" s="150"/>
      <c r="E2119" s="65"/>
      <c r="F2119" s="150"/>
      <c r="G2119" s="150"/>
      <c r="H2119" s="150"/>
      <c r="I2119" s="150"/>
      <c r="J2119" s="150"/>
      <c r="K2119" s="150"/>
      <c r="L2119" s="150"/>
      <c r="M2119" s="150"/>
      <c r="N2119" s="94"/>
      <c r="O2119" s="94"/>
      <c r="P2119" s="94"/>
      <c r="Q2119" s="94"/>
    </row>
    <row r="2120" spans="1:17">
      <c r="A2120" s="150"/>
      <c r="B2120" s="150"/>
      <c r="C2120" s="150"/>
      <c r="D2120" s="150"/>
      <c r="E2120" s="65"/>
      <c r="F2120" s="150"/>
      <c r="G2120" s="150"/>
      <c r="H2120" s="150"/>
      <c r="I2120" s="150"/>
      <c r="J2120" s="150"/>
      <c r="K2120" s="150"/>
      <c r="L2120" s="150"/>
      <c r="M2120" s="150"/>
      <c r="N2120" s="94"/>
      <c r="O2120" s="94"/>
      <c r="P2120" s="94"/>
      <c r="Q2120" s="94"/>
    </row>
    <row r="2121" spans="1:17">
      <c r="A2121" s="150"/>
      <c r="B2121" s="150"/>
      <c r="C2121" s="150"/>
      <c r="D2121" s="150"/>
      <c r="E2121" s="65"/>
      <c r="F2121" s="150"/>
      <c r="G2121" s="150"/>
      <c r="H2121" s="150"/>
      <c r="I2121" s="150"/>
      <c r="J2121" s="150"/>
      <c r="K2121" s="150"/>
      <c r="L2121" s="150"/>
      <c r="M2121" s="150"/>
      <c r="N2121" s="94"/>
      <c r="O2121" s="94"/>
      <c r="P2121" s="94"/>
      <c r="Q2121" s="94"/>
    </row>
    <row r="2122" spans="1:17">
      <c r="A2122" s="150"/>
      <c r="B2122" s="150"/>
      <c r="C2122" s="150"/>
      <c r="D2122" s="150"/>
      <c r="E2122" s="65"/>
      <c r="F2122" s="150"/>
      <c r="G2122" s="150"/>
      <c r="H2122" s="150"/>
      <c r="I2122" s="150"/>
      <c r="J2122" s="150"/>
      <c r="K2122" s="150"/>
      <c r="L2122" s="150"/>
      <c r="M2122" s="150"/>
      <c r="N2122" s="94"/>
      <c r="O2122" s="94"/>
      <c r="P2122" s="94"/>
      <c r="Q2122" s="94"/>
    </row>
    <row r="2123" spans="1:17">
      <c r="A2123" s="150"/>
      <c r="B2123" s="150"/>
      <c r="C2123" s="150"/>
      <c r="D2123" s="150"/>
      <c r="E2123" s="65"/>
      <c r="F2123" s="150"/>
      <c r="G2123" s="150"/>
      <c r="H2123" s="150"/>
      <c r="I2123" s="150"/>
      <c r="J2123" s="150"/>
      <c r="K2123" s="150"/>
      <c r="L2123" s="150"/>
      <c r="M2123" s="150"/>
      <c r="N2123" s="94"/>
      <c r="O2123" s="94"/>
      <c r="P2123" s="94"/>
      <c r="Q2123" s="94"/>
    </row>
    <row r="2124" spans="1:17">
      <c r="A2124" s="150"/>
      <c r="B2124" s="150"/>
      <c r="C2124" s="150"/>
      <c r="D2124" s="150"/>
      <c r="E2124" s="65"/>
      <c r="F2124" s="150"/>
      <c r="G2124" s="150"/>
      <c r="H2124" s="150"/>
      <c r="I2124" s="150"/>
      <c r="J2124" s="150"/>
      <c r="K2124" s="150"/>
      <c r="L2124" s="150"/>
      <c r="M2124" s="150"/>
      <c r="N2124" s="94"/>
      <c r="O2124" s="94"/>
      <c r="P2124" s="94"/>
      <c r="Q2124" s="94"/>
    </row>
    <row r="2125" spans="1:17">
      <c r="A2125" s="150"/>
      <c r="B2125" s="150"/>
      <c r="C2125" s="150"/>
      <c r="D2125" s="150"/>
      <c r="E2125" s="65"/>
      <c r="F2125" s="150"/>
      <c r="G2125" s="150"/>
      <c r="H2125" s="150"/>
      <c r="I2125" s="150"/>
      <c r="J2125" s="150"/>
      <c r="K2125" s="150"/>
      <c r="L2125" s="150"/>
      <c r="M2125" s="150"/>
      <c r="N2125" s="94"/>
      <c r="O2125" s="94"/>
      <c r="P2125" s="94"/>
      <c r="Q2125" s="94"/>
    </row>
    <row r="2126" spans="1:17">
      <c r="A2126" s="150"/>
      <c r="B2126" s="150"/>
      <c r="C2126" s="150"/>
      <c r="D2126" s="150"/>
      <c r="E2126" s="65"/>
      <c r="F2126" s="150"/>
      <c r="G2126" s="150"/>
      <c r="H2126" s="150"/>
      <c r="I2126" s="150"/>
      <c r="J2126" s="150"/>
      <c r="K2126" s="150"/>
      <c r="L2126" s="150"/>
      <c r="M2126" s="150"/>
      <c r="N2126" s="94"/>
      <c r="O2126" s="94"/>
      <c r="P2126" s="94"/>
      <c r="Q2126" s="94"/>
    </row>
    <row r="2127" spans="1:17">
      <c r="A2127" s="150"/>
      <c r="B2127" s="150"/>
      <c r="C2127" s="150"/>
      <c r="D2127" s="150"/>
      <c r="E2127" s="65"/>
      <c r="F2127" s="150"/>
      <c r="G2127" s="150"/>
      <c r="H2127" s="150"/>
      <c r="I2127" s="150"/>
      <c r="J2127" s="150"/>
      <c r="K2127" s="150"/>
      <c r="L2127" s="150"/>
      <c r="M2127" s="150"/>
      <c r="N2127" s="94"/>
      <c r="O2127" s="94"/>
      <c r="P2127" s="94"/>
      <c r="Q2127" s="94"/>
    </row>
    <row r="2128" spans="1:17">
      <c r="A2128" s="150"/>
      <c r="B2128" s="150"/>
      <c r="C2128" s="150"/>
      <c r="D2128" s="150"/>
      <c r="E2128" s="65"/>
      <c r="F2128" s="150"/>
      <c r="G2128" s="150"/>
      <c r="H2128" s="150"/>
      <c r="I2128" s="150"/>
      <c r="J2128" s="150"/>
      <c r="K2128" s="150"/>
      <c r="L2128" s="150"/>
      <c r="M2128" s="150"/>
      <c r="N2128" s="94"/>
      <c r="O2128" s="94"/>
      <c r="P2128" s="94"/>
      <c r="Q2128" s="94"/>
    </row>
    <row r="2129" spans="1:17">
      <c r="A2129" s="150"/>
      <c r="B2129" s="150"/>
      <c r="C2129" s="150"/>
      <c r="D2129" s="150"/>
      <c r="E2129" s="65"/>
      <c r="F2129" s="150"/>
      <c r="G2129" s="150"/>
      <c r="H2129" s="150"/>
      <c r="I2129" s="150"/>
      <c r="J2129" s="150"/>
      <c r="K2129" s="150"/>
      <c r="L2129" s="150"/>
      <c r="M2129" s="150"/>
      <c r="N2129" s="94"/>
      <c r="O2129" s="94"/>
      <c r="P2129" s="94"/>
      <c r="Q2129" s="94"/>
    </row>
    <row r="2130" spans="1:17">
      <c r="A2130" s="150"/>
      <c r="B2130" s="150"/>
      <c r="C2130" s="150"/>
      <c r="D2130" s="150"/>
      <c r="E2130" s="65"/>
      <c r="F2130" s="150"/>
      <c r="G2130" s="150"/>
      <c r="H2130" s="150"/>
      <c r="I2130" s="150"/>
      <c r="J2130" s="150"/>
      <c r="K2130" s="150"/>
      <c r="L2130" s="150"/>
      <c r="M2130" s="150"/>
      <c r="N2130" s="94"/>
      <c r="O2130" s="94"/>
      <c r="P2130" s="94"/>
      <c r="Q2130" s="94"/>
    </row>
    <row r="2131" spans="1:17">
      <c r="A2131" s="150"/>
      <c r="B2131" s="150"/>
      <c r="C2131" s="150"/>
      <c r="D2131" s="150"/>
      <c r="E2131" s="65"/>
      <c r="F2131" s="150"/>
      <c r="G2131" s="150"/>
      <c r="H2131" s="150"/>
      <c r="I2131" s="150"/>
      <c r="J2131" s="150"/>
      <c r="K2131" s="150"/>
      <c r="L2131" s="150"/>
      <c r="M2131" s="150"/>
      <c r="N2131" s="94"/>
      <c r="O2131" s="94"/>
      <c r="P2131" s="94"/>
      <c r="Q2131" s="94"/>
    </row>
    <row r="2132" spans="1:17">
      <c r="A2132" s="150"/>
      <c r="B2132" s="150"/>
      <c r="C2132" s="150"/>
      <c r="D2132" s="150"/>
      <c r="E2132" s="65"/>
      <c r="F2132" s="150"/>
      <c r="G2132" s="150"/>
      <c r="H2132" s="150"/>
      <c r="I2132" s="150"/>
      <c r="J2132" s="150"/>
      <c r="K2132" s="150"/>
      <c r="L2132" s="150"/>
      <c r="M2132" s="150"/>
      <c r="N2132" s="94"/>
      <c r="O2132" s="94"/>
      <c r="P2132" s="94"/>
      <c r="Q2132" s="94"/>
    </row>
    <row r="2133" spans="1:17">
      <c r="A2133" s="150"/>
      <c r="B2133" s="150"/>
      <c r="C2133" s="150"/>
      <c r="D2133" s="150"/>
      <c r="E2133" s="65"/>
      <c r="F2133" s="150"/>
      <c r="G2133" s="150"/>
      <c r="H2133" s="150"/>
      <c r="I2133" s="150"/>
      <c r="J2133" s="150"/>
      <c r="K2133" s="150"/>
      <c r="L2133" s="150"/>
      <c r="M2133" s="150"/>
      <c r="N2133" s="94"/>
      <c r="O2133" s="94"/>
      <c r="P2133" s="94"/>
      <c r="Q2133" s="94"/>
    </row>
    <row r="2134" spans="1:17">
      <c r="A2134" s="150"/>
      <c r="B2134" s="150"/>
      <c r="C2134" s="150"/>
      <c r="D2134" s="150"/>
      <c r="E2134" s="65"/>
      <c r="F2134" s="150"/>
      <c r="G2134" s="150"/>
      <c r="H2134" s="150"/>
      <c r="I2134" s="150"/>
      <c r="J2134" s="150"/>
      <c r="K2134" s="150"/>
      <c r="L2134" s="150"/>
      <c r="M2134" s="150"/>
      <c r="N2134" s="94"/>
      <c r="O2134" s="94"/>
      <c r="P2134" s="94"/>
      <c r="Q2134" s="94"/>
    </row>
    <row r="2135" spans="1:17">
      <c r="A2135" s="150"/>
      <c r="B2135" s="150"/>
      <c r="C2135" s="150"/>
      <c r="D2135" s="150"/>
      <c r="E2135" s="65"/>
      <c r="F2135" s="150"/>
      <c r="G2135" s="150"/>
      <c r="H2135" s="150"/>
      <c r="I2135" s="150"/>
      <c r="J2135" s="150"/>
      <c r="K2135" s="150"/>
      <c r="L2135" s="150"/>
      <c r="M2135" s="150"/>
      <c r="N2135" s="94"/>
      <c r="O2135" s="94"/>
      <c r="P2135" s="94"/>
      <c r="Q2135" s="94"/>
    </row>
    <row r="2136" spans="1:17">
      <c r="A2136" s="150"/>
      <c r="B2136" s="150"/>
      <c r="C2136" s="150"/>
      <c r="D2136" s="150"/>
      <c r="E2136" s="65"/>
      <c r="F2136" s="150"/>
      <c r="G2136" s="150"/>
      <c r="H2136" s="150"/>
      <c r="I2136" s="150"/>
      <c r="J2136" s="150"/>
      <c r="K2136" s="150"/>
      <c r="L2136" s="150"/>
      <c r="M2136" s="150"/>
      <c r="N2136" s="94"/>
      <c r="O2136" s="94"/>
      <c r="P2136" s="94"/>
      <c r="Q2136" s="94"/>
    </row>
    <row r="2137" spans="1:17">
      <c r="A2137" s="150"/>
      <c r="B2137" s="150"/>
      <c r="C2137" s="150"/>
      <c r="D2137" s="150"/>
      <c r="E2137" s="65"/>
      <c r="F2137" s="150"/>
      <c r="G2137" s="150"/>
      <c r="H2137" s="150"/>
      <c r="I2137" s="150"/>
      <c r="J2137" s="150"/>
      <c r="K2137" s="150"/>
      <c r="L2137" s="150"/>
      <c r="M2137" s="150"/>
      <c r="N2137" s="94"/>
      <c r="O2137" s="94"/>
      <c r="P2137" s="94"/>
      <c r="Q2137" s="94"/>
    </row>
    <row r="2138" spans="1:17">
      <c r="A2138" s="150"/>
      <c r="B2138" s="150"/>
      <c r="C2138" s="150"/>
      <c r="D2138" s="150"/>
      <c r="E2138" s="65"/>
      <c r="F2138" s="150"/>
      <c r="G2138" s="150"/>
      <c r="H2138" s="150"/>
      <c r="I2138" s="150"/>
      <c r="J2138" s="150"/>
      <c r="K2138" s="150"/>
      <c r="L2138" s="150"/>
      <c r="M2138" s="150"/>
      <c r="N2138" s="94"/>
      <c r="O2138" s="94"/>
      <c r="P2138" s="94"/>
      <c r="Q2138" s="94"/>
    </row>
    <row r="2139" spans="1:17">
      <c r="A2139" s="150"/>
      <c r="B2139" s="150"/>
      <c r="C2139" s="150"/>
      <c r="D2139" s="150"/>
      <c r="E2139" s="65"/>
      <c r="F2139" s="150"/>
      <c r="G2139" s="150"/>
      <c r="H2139" s="150"/>
      <c r="I2139" s="150"/>
      <c r="J2139" s="150"/>
      <c r="K2139" s="150"/>
      <c r="L2139" s="150"/>
      <c r="M2139" s="150"/>
      <c r="N2139" s="94"/>
      <c r="O2139" s="94"/>
      <c r="P2139" s="94"/>
      <c r="Q2139" s="94"/>
    </row>
    <row r="2140" spans="1:17">
      <c r="A2140" s="150"/>
      <c r="B2140" s="150"/>
      <c r="C2140" s="150"/>
      <c r="D2140" s="150"/>
      <c r="E2140" s="65"/>
      <c r="F2140" s="150"/>
      <c r="G2140" s="150"/>
      <c r="H2140" s="150"/>
      <c r="I2140" s="150"/>
      <c r="J2140" s="150"/>
      <c r="K2140" s="150"/>
      <c r="L2140" s="150"/>
      <c r="M2140" s="150"/>
      <c r="N2140" s="94"/>
      <c r="O2140" s="94"/>
      <c r="P2140" s="94"/>
      <c r="Q2140" s="94"/>
    </row>
    <row r="2141" spans="1:17">
      <c r="A2141" s="150"/>
      <c r="B2141" s="150"/>
      <c r="C2141" s="150"/>
      <c r="D2141" s="150"/>
      <c r="E2141" s="65"/>
      <c r="F2141" s="150"/>
      <c r="G2141" s="150"/>
      <c r="H2141" s="150"/>
      <c r="I2141" s="150"/>
      <c r="J2141" s="150"/>
      <c r="K2141" s="150"/>
      <c r="L2141" s="150"/>
      <c r="M2141" s="150"/>
      <c r="N2141" s="94"/>
      <c r="O2141" s="94"/>
      <c r="P2141" s="94"/>
      <c r="Q2141" s="94"/>
    </row>
    <row r="2142" spans="1:17">
      <c r="A2142" s="150"/>
      <c r="B2142" s="150"/>
      <c r="C2142" s="150"/>
      <c r="D2142" s="150"/>
      <c r="E2142" s="65"/>
      <c r="F2142" s="150"/>
      <c r="G2142" s="150"/>
      <c r="H2142" s="150"/>
      <c r="I2142" s="150"/>
      <c r="J2142" s="150"/>
      <c r="K2142" s="150"/>
      <c r="L2142" s="150"/>
      <c r="M2142" s="150"/>
      <c r="N2142" s="94"/>
      <c r="O2142" s="94"/>
      <c r="P2142" s="94"/>
      <c r="Q2142" s="94"/>
    </row>
    <row r="2143" spans="1:17">
      <c r="A2143" s="150"/>
      <c r="B2143" s="150"/>
      <c r="C2143" s="150"/>
      <c r="D2143" s="150"/>
      <c r="E2143" s="65"/>
      <c r="F2143" s="150"/>
      <c r="G2143" s="150"/>
      <c r="H2143" s="150"/>
      <c r="I2143" s="150"/>
      <c r="J2143" s="150"/>
      <c r="K2143" s="150"/>
      <c r="L2143" s="150"/>
      <c r="M2143" s="150"/>
      <c r="N2143" s="94"/>
      <c r="O2143" s="94"/>
      <c r="P2143" s="94"/>
      <c r="Q2143" s="94"/>
    </row>
    <row r="2144" spans="1:17">
      <c r="A2144" s="150"/>
      <c r="B2144" s="150"/>
      <c r="C2144" s="150"/>
      <c r="D2144" s="150"/>
      <c r="E2144" s="65"/>
      <c r="F2144" s="150"/>
      <c r="G2144" s="150"/>
      <c r="H2144" s="150"/>
      <c r="I2144" s="150"/>
      <c r="J2144" s="150"/>
      <c r="K2144" s="150"/>
      <c r="L2144" s="150"/>
      <c r="M2144" s="150"/>
      <c r="N2144" s="94"/>
      <c r="O2144" s="94"/>
      <c r="P2144" s="94"/>
      <c r="Q2144" s="94"/>
    </row>
    <row r="2145" spans="1:17">
      <c r="A2145" s="150"/>
      <c r="B2145" s="150"/>
      <c r="C2145" s="150"/>
      <c r="D2145" s="150"/>
      <c r="E2145" s="65"/>
      <c r="F2145" s="150"/>
      <c r="G2145" s="150"/>
      <c r="H2145" s="150"/>
      <c r="I2145" s="150"/>
      <c r="J2145" s="150"/>
      <c r="K2145" s="150"/>
      <c r="L2145" s="150"/>
      <c r="M2145" s="150"/>
      <c r="N2145" s="94"/>
      <c r="O2145" s="94"/>
      <c r="P2145" s="94"/>
      <c r="Q2145" s="94"/>
    </row>
    <row r="2146" spans="1:17">
      <c r="A2146" s="150"/>
      <c r="B2146" s="150"/>
      <c r="C2146" s="150"/>
      <c r="D2146" s="150"/>
      <c r="E2146" s="65"/>
      <c r="F2146" s="150"/>
      <c r="G2146" s="150"/>
      <c r="H2146" s="150"/>
      <c r="I2146" s="150"/>
      <c r="J2146" s="150"/>
      <c r="K2146" s="150"/>
      <c r="L2146" s="150"/>
      <c r="M2146" s="150"/>
      <c r="N2146" s="94"/>
      <c r="O2146" s="94"/>
      <c r="P2146" s="94"/>
      <c r="Q2146" s="94"/>
    </row>
    <row r="2147" spans="1:17">
      <c r="A2147" s="150"/>
      <c r="B2147" s="150"/>
      <c r="C2147" s="150"/>
      <c r="D2147" s="150"/>
      <c r="E2147" s="65"/>
      <c r="F2147" s="150"/>
      <c r="G2147" s="150"/>
      <c r="H2147" s="150"/>
      <c r="I2147" s="150"/>
      <c r="J2147" s="150"/>
      <c r="K2147" s="150"/>
      <c r="L2147" s="150"/>
      <c r="M2147" s="150"/>
      <c r="N2147" s="94"/>
      <c r="O2147" s="94"/>
      <c r="P2147" s="94"/>
      <c r="Q2147" s="94"/>
    </row>
    <row r="2148" spans="1:17">
      <c r="A2148" s="150"/>
      <c r="B2148" s="150"/>
      <c r="C2148" s="150"/>
      <c r="D2148" s="150"/>
      <c r="E2148" s="65"/>
      <c r="F2148" s="150"/>
      <c r="G2148" s="150"/>
      <c r="H2148" s="150"/>
      <c r="I2148" s="150"/>
      <c r="J2148" s="150"/>
      <c r="K2148" s="150"/>
      <c r="L2148" s="150"/>
      <c r="M2148" s="150"/>
      <c r="N2148" s="94"/>
      <c r="O2148" s="94"/>
      <c r="P2148" s="94"/>
      <c r="Q2148" s="94"/>
    </row>
    <row r="2149" spans="1:17">
      <c r="A2149" s="150"/>
      <c r="B2149" s="150"/>
      <c r="C2149" s="150"/>
      <c r="D2149" s="150"/>
      <c r="E2149" s="65"/>
      <c r="F2149" s="150"/>
      <c r="G2149" s="150"/>
      <c r="H2149" s="150"/>
      <c r="I2149" s="150"/>
      <c r="J2149" s="150"/>
      <c r="K2149" s="150"/>
      <c r="L2149" s="150"/>
      <c r="M2149" s="150"/>
      <c r="N2149" s="94"/>
      <c r="O2149" s="94"/>
      <c r="P2149" s="94"/>
      <c r="Q2149" s="94"/>
    </row>
    <row r="2150" spans="1:17">
      <c r="A2150" s="150"/>
      <c r="B2150" s="150"/>
      <c r="C2150" s="150"/>
      <c r="D2150" s="150"/>
      <c r="E2150" s="65"/>
      <c r="F2150" s="150"/>
      <c r="G2150" s="150"/>
      <c r="H2150" s="150"/>
      <c r="I2150" s="150"/>
      <c r="J2150" s="150"/>
      <c r="K2150" s="150"/>
      <c r="L2150" s="150"/>
      <c r="M2150" s="150"/>
      <c r="N2150" s="94"/>
      <c r="O2150" s="94"/>
      <c r="P2150" s="94"/>
      <c r="Q2150" s="94"/>
    </row>
    <row r="2151" spans="1:17">
      <c r="A2151" s="150"/>
      <c r="B2151" s="150"/>
      <c r="C2151" s="150"/>
      <c r="D2151" s="150"/>
      <c r="E2151" s="65"/>
      <c r="F2151" s="150"/>
      <c r="G2151" s="150"/>
      <c r="H2151" s="150"/>
      <c r="I2151" s="150"/>
      <c r="J2151" s="150"/>
      <c r="K2151" s="150"/>
      <c r="L2151" s="150"/>
      <c r="M2151" s="150"/>
      <c r="N2151" s="94"/>
      <c r="O2151" s="94"/>
      <c r="P2151" s="94"/>
      <c r="Q2151" s="94"/>
    </row>
    <row r="2152" spans="1:17">
      <c r="A2152" s="150"/>
      <c r="B2152" s="150"/>
      <c r="C2152" s="150"/>
      <c r="D2152" s="150"/>
      <c r="E2152" s="65"/>
      <c r="F2152" s="150"/>
      <c r="G2152" s="150"/>
      <c r="H2152" s="150"/>
      <c r="I2152" s="150"/>
      <c r="J2152" s="150"/>
      <c r="K2152" s="150"/>
      <c r="L2152" s="150"/>
      <c r="M2152" s="150"/>
      <c r="N2152" s="94"/>
      <c r="O2152" s="94"/>
      <c r="P2152" s="94"/>
      <c r="Q2152" s="94"/>
    </row>
    <row r="2153" spans="1:17">
      <c r="A2153" s="150"/>
      <c r="B2153" s="150"/>
      <c r="C2153" s="150"/>
      <c r="D2153" s="150"/>
      <c r="E2153" s="65"/>
      <c r="F2153" s="150"/>
      <c r="G2153" s="150"/>
      <c r="H2153" s="150"/>
      <c r="I2153" s="150"/>
      <c r="J2153" s="150"/>
      <c r="K2153" s="150"/>
      <c r="L2153" s="150"/>
      <c r="M2153" s="150"/>
      <c r="N2153" s="94"/>
      <c r="O2153" s="94"/>
      <c r="P2153" s="94"/>
      <c r="Q2153" s="94"/>
    </row>
    <row r="2154" spans="1:17">
      <c r="A2154" s="150"/>
      <c r="B2154" s="150"/>
      <c r="C2154" s="150"/>
      <c r="D2154" s="150"/>
      <c r="E2154" s="65"/>
      <c r="F2154" s="150"/>
      <c r="G2154" s="150"/>
      <c r="H2154" s="150"/>
      <c r="I2154" s="150"/>
      <c r="J2154" s="150"/>
      <c r="K2154" s="150"/>
      <c r="L2154" s="150"/>
      <c r="M2154" s="150"/>
      <c r="N2154" s="94"/>
      <c r="O2154" s="94"/>
      <c r="P2154" s="94"/>
      <c r="Q2154" s="94"/>
    </row>
    <row r="2155" spans="1:17">
      <c r="A2155" s="150"/>
      <c r="B2155" s="150"/>
      <c r="C2155" s="150"/>
      <c r="D2155" s="150"/>
      <c r="E2155" s="65"/>
      <c r="F2155" s="150"/>
      <c r="G2155" s="150"/>
      <c r="H2155" s="150"/>
      <c r="I2155" s="150"/>
      <c r="J2155" s="150"/>
      <c r="K2155" s="150"/>
      <c r="L2155" s="150"/>
      <c r="M2155" s="150"/>
      <c r="N2155" s="94"/>
      <c r="O2155" s="94"/>
      <c r="P2155" s="94"/>
      <c r="Q2155" s="94"/>
    </row>
    <row r="2156" spans="1:17">
      <c r="A2156" s="150"/>
      <c r="B2156" s="150"/>
      <c r="C2156" s="150"/>
      <c r="D2156" s="150"/>
      <c r="E2156" s="65"/>
      <c r="F2156" s="150"/>
      <c r="G2156" s="150"/>
      <c r="H2156" s="150"/>
      <c r="I2156" s="150"/>
      <c r="J2156" s="150"/>
      <c r="K2156" s="150"/>
      <c r="L2156" s="150"/>
      <c r="M2156" s="150"/>
      <c r="N2156" s="94"/>
      <c r="O2156" s="94"/>
      <c r="P2156" s="94"/>
      <c r="Q2156" s="94"/>
    </row>
    <row r="2157" spans="1:17">
      <c r="A2157" s="150"/>
      <c r="B2157" s="150"/>
      <c r="C2157" s="150"/>
      <c r="D2157" s="150"/>
      <c r="E2157" s="65"/>
      <c r="F2157" s="150"/>
      <c r="G2157" s="150"/>
      <c r="H2157" s="150"/>
      <c r="I2157" s="150"/>
      <c r="J2157" s="150"/>
      <c r="K2157" s="150"/>
      <c r="L2157" s="150"/>
      <c r="M2157" s="150"/>
      <c r="N2157" s="94"/>
      <c r="O2157" s="94"/>
      <c r="P2157" s="94"/>
      <c r="Q2157" s="94"/>
    </row>
    <row r="2158" spans="1:17">
      <c r="A2158" s="150"/>
      <c r="B2158" s="150"/>
      <c r="C2158" s="150"/>
      <c r="D2158" s="150"/>
      <c r="E2158" s="65"/>
      <c r="F2158" s="150"/>
      <c r="G2158" s="150"/>
      <c r="H2158" s="150"/>
      <c r="I2158" s="150"/>
      <c r="J2158" s="150"/>
      <c r="K2158" s="150"/>
      <c r="L2158" s="150"/>
      <c r="M2158" s="150"/>
      <c r="N2158" s="94"/>
      <c r="O2158" s="94"/>
      <c r="P2158" s="94"/>
      <c r="Q2158" s="94"/>
    </row>
    <row r="2159" spans="1:17">
      <c r="A2159" s="150"/>
      <c r="B2159" s="150"/>
      <c r="C2159" s="150"/>
      <c r="D2159" s="150"/>
      <c r="E2159" s="65"/>
      <c r="F2159" s="150"/>
      <c r="G2159" s="150"/>
      <c r="H2159" s="150"/>
      <c r="I2159" s="150"/>
      <c r="J2159" s="150"/>
      <c r="K2159" s="150"/>
      <c r="L2159" s="150"/>
      <c r="M2159" s="150"/>
      <c r="N2159" s="94"/>
      <c r="O2159" s="94"/>
      <c r="P2159" s="94"/>
      <c r="Q2159" s="94"/>
    </row>
    <row r="2160" spans="1:17">
      <c r="A2160" s="150"/>
      <c r="B2160" s="150"/>
      <c r="C2160" s="150"/>
      <c r="D2160" s="150"/>
      <c r="E2160" s="65"/>
      <c r="F2160" s="150"/>
      <c r="G2160" s="150"/>
      <c r="H2160" s="150"/>
      <c r="I2160" s="150"/>
      <c r="J2160" s="150"/>
      <c r="K2160" s="150"/>
      <c r="L2160" s="150"/>
      <c r="M2160" s="150"/>
      <c r="N2160" s="94"/>
      <c r="O2160" s="94"/>
      <c r="P2160" s="94"/>
      <c r="Q2160" s="94"/>
    </row>
    <row r="2161" spans="1:17">
      <c r="A2161" s="150"/>
      <c r="B2161" s="150"/>
      <c r="C2161" s="150"/>
      <c r="D2161" s="150"/>
      <c r="E2161" s="65"/>
      <c r="F2161" s="150"/>
      <c r="G2161" s="150"/>
      <c r="H2161" s="150"/>
      <c r="I2161" s="150"/>
      <c r="J2161" s="150"/>
      <c r="K2161" s="150"/>
      <c r="L2161" s="150"/>
      <c r="M2161" s="150"/>
      <c r="N2161" s="94"/>
      <c r="O2161" s="94"/>
      <c r="P2161" s="94"/>
      <c r="Q2161" s="94"/>
    </row>
    <row r="2162" spans="1:17">
      <c r="A2162" s="150"/>
      <c r="B2162" s="150"/>
      <c r="C2162" s="150"/>
      <c r="D2162" s="150"/>
      <c r="E2162" s="65"/>
      <c r="F2162" s="150"/>
      <c r="G2162" s="150"/>
      <c r="H2162" s="150"/>
      <c r="I2162" s="150"/>
      <c r="J2162" s="150"/>
      <c r="K2162" s="150"/>
      <c r="L2162" s="150"/>
      <c r="M2162" s="150"/>
      <c r="N2162" s="94"/>
      <c r="O2162" s="94"/>
      <c r="P2162" s="94"/>
      <c r="Q2162" s="94"/>
    </row>
    <row r="2163" spans="1:17">
      <c r="A2163" s="150"/>
      <c r="B2163" s="150"/>
      <c r="C2163" s="150"/>
      <c r="D2163" s="150"/>
      <c r="E2163" s="65"/>
      <c r="F2163" s="150"/>
      <c r="G2163" s="150"/>
      <c r="H2163" s="150"/>
      <c r="I2163" s="150"/>
      <c r="J2163" s="150"/>
      <c r="K2163" s="150"/>
      <c r="L2163" s="150"/>
      <c r="M2163" s="150"/>
      <c r="N2163" s="94"/>
      <c r="O2163" s="94"/>
      <c r="P2163" s="94"/>
      <c r="Q2163" s="94"/>
    </row>
    <row r="2164" spans="1:17">
      <c r="A2164" s="150"/>
      <c r="B2164" s="150"/>
      <c r="C2164" s="150"/>
      <c r="D2164" s="150"/>
      <c r="E2164" s="65"/>
      <c r="F2164" s="150"/>
      <c r="G2164" s="150"/>
      <c r="H2164" s="150"/>
      <c r="I2164" s="150"/>
      <c r="J2164" s="150"/>
      <c r="K2164" s="150"/>
      <c r="L2164" s="150"/>
      <c r="M2164" s="150"/>
      <c r="N2164" s="94"/>
      <c r="O2164" s="94"/>
      <c r="P2164" s="94"/>
      <c r="Q2164" s="94"/>
    </row>
    <row r="2165" spans="1:17">
      <c r="A2165" s="150"/>
      <c r="B2165" s="150"/>
      <c r="C2165" s="150"/>
      <c r="D2165" s="150"/>
      <c r="E2165" s="65"/>
      <c r="F2165" s="150"/>
      <c r="G2165" s="150"/>
      <c r="H2165" s="150"/>
      <c r="I2165" s="150"/>
      <c r="J2165" s="150"/>
      <c r="K2165" s="150"/>
      <c r="L2165" s="150"/>
      <c r="M2165" s="150"/>
      <c r="N2165" s="94"/>
      <c r="O2165" s="94"/>
      <c r="P2165" s="94"/>
      <c r="Q2165" s="94"/>
    </row>
    <row r="2166" spans="1:17">
      <c r="A2166" s="150"/>
      <c r="B2166" s="150"/>
      <c r="C2166" s="150"/>
      <c r="D2166" s="150"/>
      <c r="E2166" s="65"/>
      <c r="F2166" s="150"/>
      <c r="G2166" s="150"/>
      <c r="H2166" s="150"/>
      <c r="I2166" s="150"/>
      <c r="J2166" s="150"/>
      <c r="K2166" s="150"/>
      <c r="L2166" s="150"/>
      <c r="M2166" s="150"/>
      <c r="N2166" s="94"/>
      <c r="O2166" s="94"/>
      <c r="P2166" s="94"/>
      <c r="Q2166" s="94"/>
    </row>
    <row r="2167" spans="1:17">
      <c r="A2167" s="150"/>
      <c r="B2167" s="150"/>
      <c r="C2167" s="150"/>
      <c r="D2167" s="150"/>
      <c r="E2167" s="65"/>
      <c r="F2167" s="150"/>
      <c r="G2167" s="150"/>
      <c r="H2167" s="150"/>
      <c r="I2167" s="150"/>
      <c r="J2167" s="150"/>
      <c r="K2167" s="150"/>
      <c r="L2167" s="150"/>
      <c r="M2167" s="150"/>
      <c r="N2167" s="94"/>
      <c r="O2167" s="94"/>
      <c r="P2167" s="94"/>
      <c r="Q2167" s="94"/>
    </row>
    <row r="2168" spans="1:17">
      <c r="A2168" s="150"/>
      <c r="B2168" s="150"/>
      <c r="C2168" s="150"/>
      <c r="D2168" s="150"/>
      <c r="E2168" s="65"/>
      <c r="F2168" s="150"/>
      <c r="G2168" s="150"/>
      <c r="H2168" s="150"/>
      <c r="I2168" s="150"/>
      <c r="J2168" s="150"/>
      <c r="K2168" s="150"/>
      <c r="L2168" s="150"/>
      <c r="M2168" s="150"/>
      <c r="N2168" s="94"/>
      <c r="O2168" s="94"/>
      <c r="P2168" s="94"/>
      <c r="Q2168" s="94"/>
    </row>
    <row r="2169" spans="1:17">
      <c r="A2169" s="150"/>
      <c r="B2169" s="150"/>
      <c r="C2169" s="150"/>
      <c r="D2169" s="150"/>
      <c r="E2169" s="65"/>
      <c r="F2169" s="150"/>
      <c r="G2169" s="150"/>
      <c r="H2169" s="150"/>
      <c r="I2169" s="150"/>
      <c r="J2169" s="150"/>
      <c r="K2169" s="150"/>
      <c r="L2169" s="150"/>
      <c r="M2169" s="150"/>
      <c r="N2169" s="94"/>
      <c r="O2169" s="94"/>
      <c r="P2169" s="94"/>
      <c r="Q2169" s="94"/>
    </row>
    <row r="2170" spans="1:17">
      <c r="A2170" s="150"/>
      <c r="B2170" s="150"/>
      <c r="C2170" s="150"/>
      <c r="D2170" s="150"/>
      <c r="E2170" s="65"/>
      <c r="F2170" s="150"/>
      <c r="G2170" s="150"/>
      <c r="H2170" s="150"/>
      <c r="I2170" s="150"/>
      <c r="J2170" s="150"/>
      <c r="K2170" s="150"/>
      <c r="L2170" s="150"/>
      <c r="M2170" s="150"/>
      <c r="N2170" s="94"/>
      <c r="O2170" s="94"/>
      <c r="P2170" s="94"/>
      <c r="Q2170" s="94"/>
    </row>
    <row r="2171" spans="1:17">
      <c r="A2171" s="150"/>
      <c r="B2171" s="150"/>
      <c r="C2171" s="150"/>
      <c r="D2171" s="150"/>
      <c r="E2171" s="65"/>
      <c r="F2171" s="150"/>
      <c r="G2171" s="150"/>
      <c r="H2171" s="150"/>
      <c r="I2171" s="150"/>
      <c r="J2171" s="150"/>
      <c r="K2171" s="150"/>
      <c r="L2171" s="150"/>
      <c r="M2171" s="150"/>
      <c r="N2171" s="94"/>
      <c r="O2171" s="94"/>
      <c r="P2171" s="94"/>
      <c r="Q2171" s="94"/>
    </row>
    <row r="2172" spans="1:17">
      <c r="A2172" s="150"/>
      <c r="B2172" s="150"/>
      <c r="C2172" s="150"/>
      <c r="D2172" s="150"/>
      <c r="E2172" s="65"/>
      <c r="F2172" s="150"/>
      <c r="G2172" s="150"/>
      <c r="H2172" s="150"/>
      <c r="I2172" s="150"/>
      <c r="J2172" s="150"/>
      <c r="K2172" s="150"/>
      <c r="L2172" s="150"/>
      <c r="M2172" s="150"/>
      <c r="N2172" s="94"/>
      <c r="O2172" s="94"/>
      <c r="P2172" s="94"/>
      <c r="Q2172" s="94"/>
    </row>
    <row r="2173" spans="1:17">
      <c r="A2173" s="150"/>
      <c r="B2173" s="150"/>
      <c r="C2173" s="150"/>
      <c r="D2173" s="150"/>
      <c r="E2173" s="65"/>
      <c r="F2173" s="150"/>
      <c r="G2173" s="150"/>
      <c r="H2173" s="150"/>
      <c r="I2173" s="150"/>
      <c r="J2173" s="150"/>
      <c r="K2173" s="150"/>
      <c r="L2173" s="150"/>
      <c r="M2173" s="150"/>
      <c r="N2173" s="94"/>
      <c r="O2173" s="94"/>
      <c r="P2173" s="94"/>
      <c r="Q2173" s="94"/>
    </row>
    <row r="2174" spans="1:17">
      <c r="A2174" s="150"/>
      <c r="B2174" s="150"/>
      <c r="C2174" s="150"/>
      <c r="D2174" s="150"/>
      <c r="E2174" s="65"/>
      <c r="F2174" s="150"/>
      <c r="G2174" s="150"/>
      <c r="H2174" s="150"/>
      <c r="I2174" s="150"/>
      <c r="J2174" s="150"/>
      <c r="K2174" s="150"/>
      <c r="L2174" s="150"/>
      <c r="M2174" s="150"/>
      <c r="N2174" s="94"/>
      <c r="O2174" s="94"/>
      <c r="P2174" s="94"/>
      <c r="Q2174" s="94"/>
    </row>
    <row r="2175" spans="1:17">
      <c r="A2175" s="150"/>
      <c r="B2175" s="150"/>
      <c r="C2175" s="150"/>
      <c r="D2175" s="150"/>
      <c r="E2175" s="65"/>
      <c r="F2175" s="150"/>
      <c r="G2175" s="150"/>
      <c r="H2175" s="150"/>
      <c r="I2175" s="150"/>
      <c r="J2175" s="150"/>
      <c r="K2175" s="150"/>
      <c r="L2175" s="150"/>
      <c r="M2175" s="150"/>
      <c r="N2175" s="94"/>
      <c r="O2175" s="94"/>
      <c r="P2175" s="94"/>
      <c r="Q2175" s="94"/>
    </row>
    <row r="2176" spans="1:17">
      <c r="A2176" s="150"/>
      <c r="B2176" s="150"/>
      <c r="C2176" s="150"/>
      <c r="D2176" s="150"/>
      <c r="E2176" s="65"/>
      <c r="F2176" s="150"/>
      <c r="G2176" s="150"/>
      <c r="H2176" s="150"/>
      <c r="I2176" s="150"/>
      <c r="J2176" s="150"/>
      <c r="K2176" s="150"/>
      <c r="L2176" s="150"/>
      <c r="M2176" s="150"/>
      <c r="N2176" s="94"/>
      <c r="O2176" s="94"/>
      <c r="P2176" s="94"/>
      <c r="Q2176" s="94"/>
    </row>
    <row r="2177" spans="1:17">
      <c r="A2177" s="150"/>
      <c r="B2177" s="150"/>
      <c r="C2177" s="150"/>
      <c r="D2177" s="150"/>
      <c r="E2177" s="65"/>
      <c r="F2177" s="150"/>
      <c r="G2177" s="150"/>
      <c r="H2177" s="150"/>
      <c r="I2177" s="150"/>
      <c r="J2177" s="150"/>
      <c r="K2177" s="150"/>
      <c r="L2177" s="150"/>
      <c r="M2177" s="150"/>
      <c r="N2177" s="94"/>
      <c r="O2177" s="94"/>
      <c r="P2177" s="94"/>
      <c r="Q2177" s="94"/>
    </row>
    <row r="2178" spans="1:17">
      <c r="A2178" s="150"/>
      <c r="B2178" s="150"/>
      <c r="C2178" s="150"/>
      <c r="D2178" s="150"/>
      <c r="E2178" s="65"/>
      <c r="F2178" s="150"/>
      <c r="G2178" s="150"/>
      <c r="H2178" s="150"/>
      <c r="I2178" s="150"/>
      <c r="J2178" s="150"/>
      <c r="K2178" s="150"/>
      <c r="L2178" s="150"/>
      <c r="M2178" s="150"/>
      <c r="N2178" s="94"/>
      <c r="O2178" s="94"/>
      <c r="P2178" s="94"/>
      <c r="Q2178" s="94"/>
    </row>
    <row r="2179" spans="1:17">
      <c r="A2179" s="150"/>
      <c r="B2179" s="150"/>
      <c r="C2179" s="150"/>
      <c r="D2179" s="150"/>
      <c r="E2179" s="65"/>
      <c r="F2179" s="150"/>
      <c r="G2179" s="150"/>
      <c r="H2179" s="150"/>
      <c r="I2179" s="150"/>
      <c r="J2179" s="150"/>
      <c r="K2179" s="150"/>
      <c r="L2179" s="150"/>
      <c r="M2179" s="150"/>
      <c r="N2179" s="94"/>
      <c r="O2179" s="94"/>
      <c r="P2179" s="94"/>
      <c r="Q2179" s="94"/>
    </row>
    <row r="2180" spans="1:17">
      <c r="A2180" s="150"/>
      <c r="B2180" s="150"/>
      <c r="C2180" s="150"/>
      <c r="D2180" s="150"/>
      <c r="E2180" s="65"/>
      <c r="F2180" s="150"/>
      <c r="G2180" s="150"/>
      <c r="H2180" s="150"/>
      <c r="I2180" s="150"/>
      <c r="J2180" s="150"/>
      <c r="K2180" s="150"/>
      <c r="L2180" s="150"/>
      <c r="M2180" s="150"/>
      <c r="N2180" s="94"/>
      <c r="O2180" s="94"/>
      <c r="P2180" s="94"/>
      <c r="Q2180" s="94"/>
    </row>
    <row r="2181" spans="1:17">
      <c r="A2181" s="150"/>
      <c r="B2181" s="150"/>
      <c r="C2181" s="150"/>
      <c r="D2181" s="150"/>
      <c r="E2181" s="65"/>
      <c r="F2181" s="150"/>
      <c r="G2181" s="150"/>
      <c r="H2181" s="150"/>
      <c r="I2181" s="150"/>
      <c r="J2181" s="150"/>
      <c r="K2181" s="150"/>
      <c r="L2181" s="150"/>
      <c r="M2181" s="150"/>
      <c r="N2181" s="94"/>
      <c r="O2181" s="94"/>
      <c r="P2181" s="94"/>
      <c r="Q2181" s="94"/>
    </row>
    <row r="2182" spans="1:17">
      <c r="A2182" s="150"/>
      <c r="B2182" s="150"/>
      <c r="C2182" s="150"/>
      <c r="D2182" s="150"/>
      <c r="E2182" s="65"/>
      <c r="F2182" s="150"/>
      <c r="G2182" s="150"/>
      <c r="H2182" s="150"/>
      <c r="I2182" s="150"/>
      <c r="J2182" s="150"/>
      <c r="K2182" s="150"/>
      <c r="L2182" s="150"/>
      <c r="M2182" s="150"/>
      <c r="N2182" s="94"/>
      <c r="O2182" s="94"/>
      <c r="P2182" s="94"/>
      <c r="Q2182" s="94"/>
    </row>
    <row r="2183" spans="1:17">
      <c r="A2183" s="150"/>
      <c r="B2183" s="150"/>
      <c r="C2183" s="150"/>
      <c r="D2183" s="150"/>
      <c r="E2183" s="65"/>
      <c r="F2183" s="150"/>
      <c r="G2183" s="150"/>
      <c r="H2183" s="150"/>
      <c r="I2183" s="150"/>
      <c r="J2183" s="150"/>
      <c r="K2183" s="150"/>
      <c r="L2183" s="150"/>
      <c r="M2183" s="150"/>
      <c r="N2183" s="94"/>
      <c r="O2183" s="94"/>
      <c r="P2183" s="94"/>
      <c r="Q2183" s="94"/>
    </row>
    <row r="2184" spans="1:17">
      <c r="A2184" s="150"/>
      <c r="B2184" s="150"/>
      <c r="C2184" s="150"/>
      <c r="D2184" s="150"/>
      <c r="E2184" s="65"/>
      <c r="F2184" s="150"/>
      <c r="G2184" s="150"/>
      <c r="H2184" s="150"/>
      <c r="I2184" s="150"/>
      <c r="J2184" s="150"/>
      <c r="K2184" s="150"/>
      <c r="L2184" s="150"/>
      <c r="M2184" s="150"/>
      <c r="N2184" s="94"/>
      <c r="O2184" s="94"/>
      <c r="P2184" s="94"/>
      <c r="Q2184" s="94"/>
    </row>
    <row r="2185" spans="1:17">
      <c r="A2185" s="150"/>
      <c r="B2185" s="150"/>
      <c r="C2185" s="150"/>
      <c r="D2185" s="150"/>
      <c r="E2185" s="65"/>
      <c r="F2185" s="150"/>
      <c r="G2185" s="150"/>
      <c r="H2185" s="150"/>
      <c r="I2185" s="150"/>
      <c r="J2185" s="150"/>
      <c r="K2185" s="150"/>
      <c r="L2185" s="150"/>
      <c r="M2185" s="150"/>
      <c r="N2185" s="94"/>
      <c r="O2185" s="94"/>
      <c r="P2185" s="94"/>
      <c r="Q2185" s="94"/>
    </row>
    <row r="2186" spans="1:17">
      <c r="A2186" s="150"/>
      <c r="B2186" s="150"/>
      <c r="C2186" s="150"/>
      <c r="D2186" s="150"/>
      <c r="E2186" s="65"/>
      <c r="F2186" s="150"/>
      <c r="G2186" s="150"/>
      <c r="H2186" s="150"/>
      <c r="I2186" s="150"/>
      <c r="J2186" s="150"/>
      <c r="K2186" s="150"/>
      <c r="L2186" s="150"/>
      <c r="M2186" s="150"/>
      <c r="N2186" s="94"/>
      <c r="O2186" s="94"/>
      <c r="P2186" s="94"/>
      <c r="Q2186" s="94"/>
    </row>
    <row r="2187" spans="1:17">
      <c r="A2187" s="150"/>
      <c r="B2187" s="150"/>
      <c r="C2187" s="150"/>
      <c r="D2187" s="150"/>
      <c r="E2187" s="65"/>
      <c r="F2187" s="150"/>
      <c r="G2187" s="150"/>
      <c r="H2187" s="150"/>
      <c r="I2187" s="150"/>
      <c r="J2187" s="150"/>
      <c r="K2187" s="150"/>
      <c r="L2187" s="150"/>
      <c r="M2187" s="150"/>
      <c r="N2187" s="94"/>
      <c r="O2187" s="94"/>
      <c r="P2187" s="94"/>
      <c r="Q2187" s="94"/>
    </row>
    <row r="2188" spans="1:17">
      <c r="A2188" s="150"/>
      <c r="B2188" s="150"/>
      <c r="C2188" s="150"/>
      <c r="D2188" s="150"/>
      <c r="E2188" s="65"/>
      <c r="F2188" s="150"/>
      <c r="G2188" s="150"/>
      <c r="H2188" s="150"/>
      <c r="I2188" s="150"/>
      <c r="J2188" s="150"/>
      <c r="K2188" s="150"/>
      <c r="L2188" s="150"/>
      <c r="M2188" s="150"/>
      <c r="N2188" s="94"/>
      <c r="O2188" s="94"/>
      <c r="P2188" s="94"/>
      <c r="Q2188" s="94"/>
    </row>
    <row r="2189" spans="1:17">
      <c r="A2189" s="150"/>
      <c r="B2189" s="150"/>
      <c r="C2189" s="150"/>
      <c r="D2189" s="150"/>
      <c r="E2189" s="65"/>
      <c r="F2189" s="150"/>
      <c r="G2189" s="150"/>
      <c r="H2189" s="150"/>
      <c r="I2189" s="150"/>
      <c r="J2189" s="150"/>
      <c r="K2189" s="150"/>
      <c r="L2189" s="150"/>
      <c r="M2189" s="150"/>
      <c r="N2189" s="94"/>
      <c r="O2189" s="94"/>
      <c r="P2189" s="94"/>
      <c r="Q2189" s="94"/>
    </row>
    <row r="2190" spans="1:17">
      <c r="A2190" s="150"/>
      <c r="B2190" s="150"/>
      <c r="C2190" s="150"/>
      <c r="D2190" s="150"/>
      <c r="E2190" s="65"/>
      <c r="F2190" s="150"/>
      <c r="G2190" s="150"/>
      <c r="H2190" s="150"/>
      <c r="I2190" s="150"/>
      <c r="J2190" s="150"/>
      <c r="K2190" s="150"/>
      <c r="L2190" s="150"/>
      <c r="M2190" s="150"/>
      <c r="N2190" s="94"/>
      <c r="O2190" s="94"/>
      <c r="P2190" s="94"/>
      <c r="Q2190" s="94"/>
    </row>
    <row r="2191" spans="1:17">
      <c r="A2191" s="150"/>
      <c r="B2191" s="150"/>
      <c r="C2191" s="150"/>
      <c r="D2191" s="150"/>
      <c r="E2191" s="65"/>
      <c r="F2191" s="150"/>
      <c r="G2191" s="150"/>
      <c r="H2191" s="150"/>
      <c r="I2191" s="150"/>
      <c r="J2191" s="150"/>
      <c r="K2191" s="150"/>
      <c r="L2191" s="150"/>
      <c r="M2191" s="150"/>
      <c r="N2191" s="94"/>
      <c r="O2191" s="94"/>
      <c r="P2191" s="94"/>
      <c r="Q2191" s="94"/>
    </row>
    <row r="2192" spans="1:17">
      <c r="A2192" s="150"/>
      <c r="B2192" s="150"/>
      <c r="C2192" s="150"/>
      <c r="D2192" s="150"/>
      <c r="E2192" s="65"/>
      <c r="F2192" s="150"/>
      <c r="G2192" s="150"/>
      <c r="H2192" s="150"/>
      <c r="I2192" s="150"/>
      <c r="J2192" s="150"/>
      <c r="K2192" s="150"/>
      <c r="L2192" s="150"/>
      <c r="M2192" s="150"/>
      <c r="N2192" s="94"/>
      <c r="O2192" s="94"/>
      <c r="P2192" s="94"/>
      <c r="Q2192" s="94"/>
    </row>
    <row r="2193" spans="1:17">
      <c r="A2193" s="150"/>
      <c r="B2193" s="150"/>
      <c r="C2193" s="150"/>
      <c r="D2193" s="150"/>
      <c r="E2193" s="65"/>
      <c r="F2193" s="150"/>
      <c r="G2193" s="150"/>
      <c r="H2193" s="150"/>
      <c r="I2193" s="150"/>
      <c r="J2193" s="150"/>
      <c r="K2193" s="150"/>
      <c r="L2193" s="150"/>
      <c r="M2193" s="150"/>
      <c r="N2193" s="94"/>
      <c r="O2193" s="94"/>
      <c r="P2193" s="94"/>
      <c r="Q2193" s="94"/>
    </row>
    <row r="2194" spans="1:17">
      <c r="A2194" s="150"/>
      <c r="B2194" s="150"/>
      <c r="C2194" s="150"/>
      <c r="D2194" s="150"/>
      <c r="E2194" s="65"/>
      <c r="F2194" s="150"/>
      <c r="G2194" s="150"/>
      <c r="H2194" s="150"/>
      <c r="I2194" s="150"/>
      <c r="J2194" s="150"/>
      <c r="K2194" s="150"/>
      <c r="L2194" s="150"/>
      <c r="M2194" s="150"/>
      <c r="N2194" s="94"/>
      <c r="O2194" s="94"/>
      <c r="P2194" s="94"/>
      <c r="Q2194" s="94"/>
    </row>
    <row r="2195" spans="1:17">
      <c r="A2195" s="150"/>
      <c r="B2195" s="150"/>
      <c r="C2195" s="150"/>
      <c r="D2195" s="150"/>
      <c r="E2195" s="65"/>
      <c r="F2195" s="150"/>
      <c r="G2195" s="150"/>
      <c r="H2195" s="150"/>
      <c r="I2195" s="150"/>
      <c r="J2195" s="150"/>
      <c r="K2195" s="150"/>
      <c r="L2195" s="150"/>
      <c r="M2195" s="150"/>
      <c r="N2195" s="94"/>
      <c r="O2195" s="94"/>
      <c r="P2195" s="94"/>
      <c r="Q2195" s="94"/>
    </row>
    <row r="2196" spans="1:17">
      <c r="A2196" s="150"/>
      <c r="B2196" s="150"/>
      <c r="C2196" s="150"/>
      <c r="D2196" s="150"/>
      <c r="E2196" s="65"/>
      <c r="F2196" s="150"/>
      <c r="G2196" s="150"/>
      <c r="H2196" s="150"/>
      <c r="I2196" s="150"/>
      <c r="J2196" s="150"/>
      <c r="K2196" s="150"/>
      <c r="L2196" s="150"/>
      <c r="M2196" s="150"/>
      <c r="N2196" s="94"/>
      <c r="O2196" s="94"/>
      <c r="P2196" s="94"/>
      <c r="Q2196" s="94"/>
    </row>
    <row r="2197" spans="1:17">
      <c r="A2197" s="150"/>
      <c r="B2197" s="150"/>
      <c r="C2197" s="150"/>
      <c r="D2197" s="150"/>
      <c r="E2197" s="65"/>
      <c r="F2197" s="150"/>
      <c r="G2197" s="150"/>
      <c r="H2197" s="150"/>
      <c r="I2197" s="150"/>
      <c r="J2197" s="150"/>
      <c r="K2197" s="150"/>
      <c r="L2197" s="150"/>
      <c r="M2197" s="150"/>
      <c r="N2197" s="94"/>
      <c r="O2197" s="94"/>
      <c r="P2197" s="94"/>
      <c r="Q2197" s="94"/>
    </row>
    <row r="2198" spans="1:17">
      <c r="A2198" s="150"/>
      <c r="B2198" s="150"/>
      <c r="C2198" s="150"/>
      <c r="D2198" s="150"/>
      <c r="E2198" s="65"/>
      <c r="F2198" s="150"/>
      <c r="G2198" s="150"/>
      <c r="H2198" s="150"/>
      <c r="I2198" s="150"/>
      <c r="J2198" s="150"/>
      <c r="K2198" s="150"/>
      <c r="L2198" s="150"/>
      <c r="M2198" s="150"/>
      <c r="N2198" s="94"/>
      <c r="O2198" s="94"/>
      <c r="P2198" s="94"/>
      <c r="Q2198" s="94"/>
    </row>
    <row r="2199" spans="1:17">
      <c r="A2199" s="150"/>
      <c r="B2199" s="150"/>
      <c r="C2199" s="150"/>
      <c r="D2199" s="150"/>
      <c r="E2199" s="65"/>
      <c r="F2199" s="150"/>
      <c r="G2199" s="150"/>
      <c r="H2199" s="150"/>
      <c r="I2199" s="150"/>
      <c r="J2199" s="150"/>
      <c r="K2199" s="150"/>
      <c r="L2199" s="150"/>
      <c r="M2199" s="150"/>
      <c r="N2199" s="94"/>
      <c r="O2199" s="94"/>
      <c r="P2199" s="94"/>
      <c r="Q2199" s="94"/>
    </row>
    <row r="2200" spans="1:17">
      <c r="A2200" s="150"/>
      <c r="B2200" s="150"/>
      <c r="C2200" s="150"/>
      <c r="D2200" s="150"/>
      <c r="E2200" s="65"/>
      <c r="F2200" s="150"/>
      <c r="G2200" s="150"/>
      <c r="H2200" s="150"/>
      <c r="I2200" s="150"/>
      <c r="J2200" s="150"/>
      <c r="K2200" s="150"/>
      <c r="L2200" s="150"/>
      <c r="M2200" s="150"/>
      <c r="N2200" s="94"/>
      <c r="O2200" s="94"/>
      <c r="P2200" s="94"/>
      <c r="Q2200" s="94"/>
    </row>
    <row r="2201" spans="1:17">
      <c r="A2201" s="150"/>
      <c r="B2201" s="150"/>
      <c r="C2201" s="150"/>
      <c r="D2201" s="150"/>
      <c r="E2201" s="65"/>
      <c r="F2201" s="150"/>
      <c r="G2201" s="150"/>
      <c r="H2201" s="150"/>
      <c r="I2201" s="150"/>
      <c r="J2201" s="150"/>
      <c r="K2201" s="150"/>
      <c r="L2201" s="150"/>
      <c r="M2201" s="150"/>
      <c r="N2201" s="94"/>
      <c r="O2201" s="94"/>
      <c r="P2201" s="94"/>
      <c r="Q2201" s="94"/>
    </row>
    <row r="2202" spans="1:17">
      <c r="A2202" s="150"/>
      <c r="B2202" s="150"/>
      <c r="C2202" s="150"/>
      <c r="D2202" s="150"/>
      <c r="E2202" s="65"/>
      <c r="F2202" s="150"/>
      <c r="G2202" s="150"/>
      <c r="H2202" s="150"/>
      <c r="I2202" s="150"/>
      <c r="J2202" s="150"/>
      <c r="K2202" s="150"/>
      <c r="L2202" s="150"/>
      <c r="M2202" s="150"/>
      <c r="N2202" s="94"/>
      <c r="O2202" s="94"/>
      <c r="P2202" s="94"/>
      <c r="Q2202" s="94"/>
    </row>
    <row r="2203" spans="1:17">
      <c r="A2203" s="150"/>
      <c r="B2203" s="150"/>
      <c r="C2203" s="150"/>
      <c r="D2203" s="150"/>
      <c r="E2203" s="65"/>
      <c r="F2203" s="150"/>
      <c r="G2203" s="150"/>
      <c r="H2203" s="150"/>
      <c r="I2203" s="150"/>
      <c r="J2203" s="150"/>
      <c r="K2203" s="150"/>
      <c r="L2203" s="150"/>
      <c r="M2203" s="150"/>
      <c r="N2203" s="94"/>
      <c r="O2203" s="94"/>
      <c r="P2203" s="94"/>
      <c r="Q2203" s="94"/>
    </row>
    <row r="2204" spans="1:17">
      <c r="A2204" s="150"/>
      <c r="B2204" s="150"/>
      <c r="C2204" s="150"/>
      <c r="D2204" s="150"/>
      <c r="E2204" s="65"/>
      <c r="F2204" s="150"/>
      <c r="G2204" s="150"/>
      <c r="H2204" s="150"/>
      <c r="I2204" s="150"/>
      <c r="J2204" s="150"/>
      <c r="K2204" s="150"/>
      <c r="L2204" s="150"/>
      <c r="M2204" s="150"/>
      <c r="N2204" s="94"/>
      <c r="O2204" s="94"/>
      <c r="P2204" s="94"/>
      <c r="Q2204" s="94"/>
    </row>
    <row r="2205" spans="1:17">
      <c r="A2205" s="150"/>
      <c r="B2205" s="150"/>
      <c r="C2205" s="150"/>
      <c r="D2205" s="150"/>
      <c r="E2205" s="65"/>
      <c r="F2205" s="150"/>
      <c r="G2205" s="150"/>
      <c r="H2205" s="150"/>
      <c r="I2205" s="150"/>
      <c r="J2205" s="150"/>
      <c r="K2205" s="150"/>
      <c r="L2205" s="150"/>
      <c r="M2205" s="150"/>
      <c r="N2205" s="94"/>
      <c r="O2205" s="94"/>
      <c r="P2205" s="94"/>
      <c r="Q2205" s="94"/>
    </row>
    <row r="2206" spans="1:17">
      <c r="A2206" s="150"/>
      <c r="B2206" s="150"/>
      <c r="C2206" s="150"/>
      <c r="D2206" s="150"/>
      <c r="E2206" s="65"/>
      <c r="F2206" s="150"/>
      <c r="G2206" s="150"/>
      <c r="H2206" s="150"/>
      <c r="I2206" s="150"/>
      <c r="J2206" s="150"/>
      <c r="K2206" s="150"/>
      <c r="L2206" s="150"/>
      <c r="M2206" s="150"/>
      <c r="N2206" s="94"/>
      <c r="O2206" s="94"/>
      <c r="P2206" s="94"/>
      <c r="Q2206" s="94"/>
    </row>
    <row r="2207" spans="1:17">
      <c r="A2207" s="150"/>
      <c r="B2207" s="150"/>
      <c r="C2207" s="150"/>
      <c r="D2207" s="150"/>
      <c r="E2207" s="65"/>
      <c r="F2207" s="150"/>
      <c r="G2207" s="150"/>
      <c r="H2207" s="150"/>
      <c r="I2207" s="150"/>
      <c r="J2207" s="150"/>
      <c r="K2207" s="150"/>
      <c r="L2207" s="150"/>
      <c r="M2207" s="150"/>
      <c r="N2207" s="94"/>
      <c r="O2207" s="94"/>
      <c r="P2207" s="94"/>
      <c r="Q2207" s="94"/>
    </row>
    <row r="2208" spans="1:17">
      <c r="A2208" s="150"/>
      <c r="B2208" s="150"/>
      <c r="C2208" s="150"/>
      <c r="D2208" s="150"/>
      <c r="E2208" s="65"/>
      <c r="F2208" s="150"/>
      <c r="G2208" s="150"/>
      <c r="H2208" s="150"/>
      <c r="I2208" s="150"/>
      <c r="J2208" s="150"/>
      <c r="K2208" s="150"/>
      <c r="L2208" s="150"/>
      <c r="M2208" s="150"/>
      <c r="N2208" s="94"/>
      <c r="O2208" s="94"/>
      <c r="P2208" s="94"/>
      <c r="Q2208" s="94"/>
    </row>
    <row r="2209" spans="1:17">
      <c r="A2209" s="150"/>
      <c r="B2209" s="150"/>
      <c r="C2209" s="150"/>
      <c r="D2209" s="150"/>
      <c r="E2209" s="65"/>
      <c r="F2209" s="150"/>
      <c r="G2209" s="150"/>
      <c r="H2209" s="150"/>
      <c r="I2209" s="150"/>
      <c r="J2209" s="150"/>
      <c r="K2209" s="150"/>
      <c r="L2209" s="150"/>
      <c r="M2209" s="150"/>
      <c r="N2209" s="94"/>
      <c r="O2209" s="94"/>
      <c r="P2209" s="94"/>
      <c r="Q2209" s="94"/>
    </row>
    <row r="2210" spans="1:17">
      <c r="A2210" s="150"/>
      <c r="B2210" s="150"/>
      <c r="C2210" s="150"/>
      <c r="D2210" s="150"/>
      <c r="E2210" s="65"/>
      <c r="F2210" s="150"/>
      <c r="G2210" s="150"/>
      <c r="H2210" s="150"/>
      <c r="I2210" s="150"/>
      <c r="J2210" s="150"/>
      <c r="K2210" s="150"/>
      <c r="L2210" s="150"/>
      <c r="M2210" s="150"/>
      <c r="N2210" s="94"/>
      <c r="O2210" s="94"/>
      <c r="P2210" s="94"/>
      <c r="Q2210" s="94"/>
    </row>
    <row r="2211" spans="1:17">
      <c r="A2211" s="150"/>
      <c r="B2211" s="150"/>
      <c r="C2211" s="150"/>
      <c r="D2211" s="150"/>
      <c r="E2211" s="65"/>
      <c r="F2211" s="150"/>
      <c r="G2211" s="150"/>
      <c r="H2211" s="150"/>
      <c r="I2211" s="150"/>
      <c r="J2211" s="150"/>
      <c r="K2211" s="150"/>
      <c r="L2211" s="150"/>
      <c r="M2211" s="150"/>
      <c r="N2211" s="94"/>
      <c r="O2211" s="94"/>
      <c r="P2211" s="94"/>
      <c r="Q2211" s="94"/>
    </row>
    <row r="2212" spans="1:17">
      <c r="A2212" s="150"/>
      <c r="B2212" s="150"/>
      <c r="C2212" s="150"/>
      <c r="D2212" s="150"/>
      <c r="E2212" s="65"/>
      <c r="F2212" s="150"/>
      <c r="G2212" s="150"/>
      <c r="H2212" s="150"/>
      <c r="I2212" s="150"/>
      <c r="J2212" s="150"/>
      <c r="K2212" s="150"/>
      <c r="L2212" s="150"/>
      <c r="M2212" s="150"/>
      <c r="N2212" s="94"/>
      <c r="O2212" s="94"/>
      <c r="P2212" s="94"/>
      <c r="Q2212" s="94"/>
    </row>
    <row r="2213" spans="1:17">
      <c r="A2213" s="150"/>
      <c r="B2213" s="150"/>
      <c r="C2213" s="150"/>
      <c r="D2213" s="150"/>
      <c r="E2213" s="65"/>
      <c r="F2213" s="150"/>
      <c r="G2213" s="150"/>
      <c r="H2213" s="150"/>
      <c r="I2213" s="150"/>
      <c r="J2213" s="150"/>
      <c r="K2213" s="150"/>
      <c r="L2213" s="150"/>
      <c r="M2213" s="150"/>
      <c r="N2213" s="94"/>
      <c r="O2213" s="94"/>
      <c r="P2213" s="94"/>
      <c r="Q2213" s="94"/>
    </row>
    <row r="2214" spans="1:17">
      <c r="A2214" s="150"/>
      <c r="B2214" s="150"/>
      <c r="C2214" s="150"/>
      <c r="D2214" s="150"/>
      <c r="E2214" s="65"/>
      <c r="F2214" s="150"/>
      <c r="G2214" s="150"/>
      <c r="H2214" s="150"/>
      <c r="I2214" s="150"/>
      <c r="J2214" s="150"/>
      <c r="K2214" s="150"/>
      <c r="L2214" s="150"/>
      <c r="M2214" s="150"/>
      <c r="N2214" s="94"/>
      <c r="O2214" s="94"/>
      <c r="P2214" s="94"/>
      <c r="Q2214" s="94"/>
    </row>
    <row r="2215" spans="1:17">
      <c r="A2215" s="150"/>
      <c r="B2215" s="150"/>
      <c r="C2215" s="150"/>
      <c r="D2215" s="150"/>
      <c r="E2215" s="65"/>
      <c r="F2215" s="150"/>
      <c r="G2215" s="150"/>
      <c r="H2215" s="150"/>
      <c r="I2215" s="150"/>
      <c r="J2215" s="150"/>
      <c r="K2215" s="150"/>
      <c r="L2215" s="150"/>
      <c r="M2215" s="150"/>
      <c r="N2215" s="94"/>
      <c r="O2215" s="94"/>
      <c r="P2215" s="94"/>
      <c r="Q2215" s="94"/>
    </row>
    <row r="2216" spans="1:17">
      <c r="A2216" s="150"/>
      <c r="B2216" s="150"/>
      <c r="C2216" s="150"/>
      <c r="D2216" s="150"/>
      <c r="E2216" s="65"/>
      <c r="F2216" s="150"/>
      <c r="G2216" s="150"/>
      <c r="H2216" s="150"/>
      <c r="I2216" s="150"/>
      <c r="J2216" s="150"/>
      <c r="K2216" s="150"/>
      <c r="L2216" s="150"/>
      <c r="M2216" s="150"/>
      <c r="N2216" s="94"/>
      <c r="O2216" s="94"/>
      <c r="P2216" s="94"/>
      <c r="Q2216" s="94"/>
    </row>
    <row r="2217" spans="1:17">
      <c r="A2217" s="150"/>
      <c r="B2217" s="150"/>
      <c r="C2217" s="150"/>
      <c r="D2217" s="150"/>
      <c r="E2217" s="65"/>
      <c r="F2217" s="150"/>
      <c r="G2217" s="150"/>
      <c r="H2217" s="150"/>
      <c r="I2217" s="150"/>
      <c r="J2217" s="150"/>
      <c r="K2217" s="150"/>
      <c r="L2217" s="150"/>
      <c r="M2217" s="150"/>
      <c r="N2217" s="94"/>
      <c r="O2217" s="94"/>
      <c r="P2217" s="94"/>
      <c r="Q2217" s="94"/>
    </row>
    <row r="2218" spans="1:17">
      <c r="A2218" s="150"/>
      <c r="B2218" s="150"/>
      <c r="C2218" s="150"/>
      <c r="D2218" s="150"/>
      <c r="E2218" s="65"/>
      <c r="F2218" s="150"/>
      <c r="G2218" s="150"/>
      <c r="H2218" s="150"/>
      <c r="I2218" s="150"/>
      <c r="J2218" s="150"/>
      <c r="K2218" s="150"/>
      <c r="L2218" s="150"/>
      <c r="M2218" s="150"/>
      <c r="N2218" s="94"/>
      <c r="O2218" s="94"/>
      <c r="P2218" s="94"/>
      <c r="Q2218" s="94"/>
    </row>
    <row r="2219" spans="1:17">
      <c r="A2219" s="150"/>
      <c r="B2219" s="150"/>
      <c r="C2219" s="150"/>
      <c r="D2219" s="150"/>
      <c r="E2219" s="65"/>
      <c r="F2219" s="150"/>
      <c r="G2219" s="150"/>
      <c r="H2219" s="150"/>
      <c r="I2219" s="150"/>
      <c r="J2219" s="150"/>
      <c r="K2219" s="150"/>
      <c r="L2219" s="150"/>
      <c r="M2219" s="150"/>
      <c r="N2219" s="94"/>
      <c r="O2219" s="94"/>
      <c r="P2219" s="94"/>
      <c r="Q2219" s="94"/>
    </row>
    <row r="2220" spans="1:17">
      <c r="A2220" s="150"/>
      <c r="B2220" s="150"/>
      <c r="C2220" s="150"/>
      <c r="D2220" s="150"/>
      <c r="E2220" s="65"/>
      <c r="F2220" s="150"/>
      <c r="G2220" s="150"/>
      <c r="H2220" s="150"/>
      <c r="I2220" s="150"/>
      <c r="J2220" s="150"/>
      <c r="K2220" s="150"/>
      <c r="L2220" s="150"/>
      <c r="M2220" s="150"/>
      <c r="N2220" s="94"/>
      <c r="O2220" s="94"/>
      <c r="P2220" s="94"/>
      <c r="Q2220" s="94"/>
    </row>
    <row r="2221" spans="1:17">
      <c r="A2221" s="150"/>
      <c r="B2221" s="150"/>
      <c r="C2221" s="150"/>
      <c r="D2221" s="150"/>
      <c r="E2221" s="65"/>
      <c r="F2221" s="150"/>
      <c r="G2221" s="150"/>
      <c r="H2221" s="150"/>
      <c r="I2221" s="150"/>
      <c r="J2221" s="150"/>
      <c r="K2221" s="150"/>
      <c r="L2221" s="150"/>
      <c r="M2221" s="150"/>
      <c r="N2221" s="94"/>
      <c r="O2221" s="94"/>
      <c r="P2221" s="94"/>
      <c r="Q2221" s="94"/>
    </row>
    <row r="2222" spans="1:17">
      <c r="A2222" s="150"/>
      <c r="B2222" s="150"/>
      <c r="C2222" s="150"/>
      <c r="D2222" s="150"/>
      <c r="E2222" s="65"/>
      <c r="F2222" s="150"/>
      <c r="G2222" s="150"/>
      <c r="H2222" s="150"/>
      <c r="I2222" s="150"/>
      <c r="J2222" s="150"/>
      <c r="K2222" s="150"/>
      <c r="L2222" s="150"/>
      <c r="M2222" s="150"/>
      <c r="N2222" s="94"/>
      <c r="O2222" s="94"/>
      <c r="P2222" s="94"/>
      <c r="Q2222" s="94"/>
    </row>
    <row r="2223" spans="1:17">
      <c r="A2223" s="150"/>
      <c r="B2223" s="150"/>
      <c r="C2223" s="150"/>
      <c r="D2223" s="150"/>
      <c r="E2223" s="65"/>
      <c r="F2223" s="150"/>
      <c r="G2223" s="150"/>
      <c r="H2223" s="150"/>
      <c r="I2223" s="150"/>
      <c r="J2223" s="150"/>
      <c r="K2223" s="150"/>
      <c r="L2223" s="150"/>
      <c r="M2223" s="150"/>
      <c r="N2223" s="94"/>
      <c r="O2223" s="94"/>
      <c r="P2223" s="94"/>
      <c r="Q2223" s="94"/>
    </row>
    <row r="2224" spans="1:17">
      <c r="A2224" s="150"/>
      <c r="B2224" s="150"/>
      <c r="C2224" s="150"/>
      <c r="D2224" s="150"/>
      <c r="E2224" s="65"/>
      <c r="F2224" s="150"/>
      <c r="G2224" s="150"/>
      <c r="H2224" s="150"/>
      <c r="I2224" s="150"/>
      <c r="J2224" s="150"/>
      <c r="K2224" s="150"/>
      <c r="L2224" s="150"/>
      <c r="M2224" s="150"/>
      <c r="N2224" s="94"/>
      <c r="O2224" s="94"/>
      <c r="P2224" s="94"/>
      <c r="Q2224" s="94"/>
    </row>
    <row r="2225" spans="1:17">
      <c r="A2225" s="150"/>
      <c r="B2225" s="150"/>
      <c r="C2225" s="150"/>
      <c r="D2225" s="150"/>
      <c r="E2225" s="65"/>
      <c r="F2225" s="150"/>
      <c r="G2225" s="150"/>
      <c r="H2225" s="150"/>
      <c r="I2225" s="150"/>
      <c r="J2225" s="150"/>
      <c r="K2225" s="150"/>
      <c r="L2225" s="150"/>
      <c r="M2225" s="150"/>
      <c r="N2225" s="94"/>
      <c r="O2225" s="94"/>
      <c r="P2225" s="94"/>
      <c r="Q2225" s="94"/>
    </row>
    <row r="2226" spans="1:17">
      <c r="A2226" s="150"/>
      <c r="B2226" s="150"/>
      <c r="C2226" s="150"/>
      <c r="D2226" s="150"/>
      <c r="E2226" s="65"/>
      <c r="F2226" s="150"/>
      <c r="G2226" s="150"/>
      <c r="H2226" s="150"/>
      <c r="I2226" s="150"/>
      <c r="J2226" s="150"/>
      <c r="K2226" s="150"/>
      <c r="L2226" s="150"/>
      <c r="M2226" s="150"/>
      <c r="N2226" s="94"/>
      <c r="O2226" s="94"/>
      <c r="P2226" s="94"/>
      <c r="Q2226" s="94"/>
    </row>
    <row r="2227" spans="1:17">
      <c r="A2227" s="150"/>
      <c r="B2227" s="150"/>
      <c r="C2227" s="150"/>
      <c r="D2227" s="150"/>
      <c r="E2227" s="65"/>
      <c r="F2227" s="150"/>
      <c r="G2227" s="150"/>
      <c r="H2227" s="150"/>
      <c r="I2227" s="150"/>
      <c r="J2227" s="150"/>
      <c r="K2227" s="150"/>
      <c r="L2227" s="150"/>
      <c r="M2227" s="150"/>
      <c r="N2227" s="94"/>
      <c r="O2227" s="94"/>
      <c r="P2227" s="94"/>
      <c r="Q2227" s="94"/>
    </row>
    <row r="2228" spans="1:17">
      <c r="A2228" s="150"/>
      <c r="B2228" s="150"/>
      <c r="C2228" s="150"/>
      <c r="D2228" s="150"/>
      <c r="E2228" s="65"/>
      <c r="F2228" s="150"/>
      <c r="G2228" s="150"/>
      <c r="H2228" s="150"/>
      <c r="I2228" s="150"/>
      <c r="J2228" s="150"/>
      <c r="K2228" s="150"/>
      <c r="L2228" s="150"/>
      <c r="M2228" s="150"/>
      <c r="N2228" s="94"/>
      <c r="O2228" s="94"/>
      <c r="P2228" s="94"/>
      <c r="Q2228" s="94"/>
    </row>
    <row r="2229" spans="1:17">
      <c r="A2229" s="150"/>
      <c r="B2229" s="150"/>
      <c r="C2229" s="150"/>
      <c r="D2229" s="150"/>
      <c r="E2229" s="65"/>
      <c r="F2229" s="150"/>
      <c r="G2229" s="150"/>
      <c r="H2229" s="150"/>
      <c r="I2229" s="150"/>
      <c r="J2229" s="150"/>
      <c r="K2229" s="150"/>
      <c r="L2229" s="150"/>
      <c r="M2229" s="150"/>
      <c r="N2229" s="94"/>
      <c r="O2229" s="94"/>
      <c r="P2229" s="94"/>
      <c r="Q2229" s="94"/>
    </row>
    <row r="2230" spans="1:17">
      <c r="A2230" s="150"/>
      <c r="B2230" s="150"/>
      <c r="C2230" s="150"/>
      <c r="D2230" s="150"/>
      <c r="E2230" s="65"/>
      <c r="F2230" s="150"/>
      <c r="G2230" s="150"/>
      <c r="H2230" s="150"/>
      <c r="I2230" s="150"/>
      <c r="J2230" s="150"/>
      <c r="K2230" s="150"/>
      <c r="L2230" s="150"/>
      <c r="M2230" s="150"/>
      <c r="N2230" s="94"/>
      <c r="O2230" s="94"/>
      <c r="P2230" s="94"/>
      <c r="Q2230" s="94"/>
    </row>
    <row r="2231" spans="1:17">
      <c r="A2231" s="150"/>
      <c r="B2231" s="150"/>
      <c r="C2231" s="150"/>
      <c r="D2231" s="150"/>
      <c r="E2231" s="65"/>
      <c r="F2231" s="150"/>
      <c r="G2231" s="150"/>
      <c r="H2231" s="150"/>
      <c r="I2231" s="150"/>
      <c r="J2231" s="150"/>
      <c r="K2231" s="150"/>
      <c r="L2231" s="150"/>
      <c r="M2231" s="150"/>
      <c r="N2231" s="94"/>
      <c r="O2231" s="94"/>
      <c r="P2231" s="94"/>
      <c r="Q2231" s="94"/>
    </row>
    <row r="2232" spans="1:17">
      <c r="A2232" s="150"/>
      <c r="B2232" s="150"/>
      <c r="C2232" s="150"/>
      <c r="D2232" s="150"/>
      <c r="E2232" s="65"/>
      <c r="F2232" s="150"/>
      <c r="G2232" s="150"/>
      <c r="H2232" s="150"/>
      <c r="I2232" s="150"/>
      <c r="J2232" s="150"/>
      <c r="K2232" s="150"/>
      <c r="L2232" s="150"/>
      <c r="M2232" s="150"/>
      <c r="N2232" s="94"/>
      <c r="O2232" s="94"/>
      <c r="P2232" s="94"/>
      <c r="Q2232" s="94"/>
    </row>
    <row r="2233" spans="1:17">
      <c r="A2233" s="150"/>
      <c r="B2233" s="150"/>
      <c r="C2233" s="150"/>
      <c r="D2233" s="150"/>
      <c r="E2233" s="65"/>
      <c r="F2233" s="150"/>
      <c r="G2233" s="150"/>
      <c r="H2233" s="150"/>
      <c r="I2233" s="150"/>
      <c r="J2233" s="150"/>
      <c r="K2233" s="150"/>
      <c r="L2233" s="150"/>
      <c r="M2233" s="150"/>
      <c r="N2233" s="94"/>
      <c r="O2233" s="94"/>
      <c r="P2233" s="94"/>
      <c r="Q2233" s="94"/>
    </row>
    <row r="2234" spans="1:17">
      <c r="A2234" s="150"/>
      <c r="B2234" s="150"/>
      <c r="C2234" s="150"/>
      <c r="D2234" s="150"/>
      <c r="E2234" s="65"/>
      <c r="F2234" s="150"/>
      <c r="G2234" s="150"/>
      <c r="H2234" s="150"/>
      <c r="I2234" s="150"/>
      <c r="J2234" s="150"/>
      <c r="K2234" s="150"/>
      <c r="L2234" s="150"/>
      <c r="M2234" s="150"/>
      <c r="N2234" s="94"/>
      <c r="O2234" s="94"/>
      <c r="P2234" s="94"/>
      <c r="Q2234" s="94"/>
    </row>
    <row r="2235" spans="1:17">
      <c r="A2235" s="150"/>
      <c r="B2235" s="150"/>
      <c r="C2235" s="150"/>
      <c r="D2235" s="150"/>
      <c r="E2235" s="65"/>
      <c r="F2235" s="150"/>
      <c r="G2235" s="150"/>
      <c r="H2235" s="150"/>
      <c r="I2235" s="150"/>
      <c r="J2235" s="150"/>
      <c r="K2235" s="150"/>
      <c r="L2235" s="150"/>
      <c r="M2235" s="150"/>
      <c r="N2235" s="94"/>
      <c r="O2235" s="94"/>
      <c r="P2235" s="94"/>
      <c r="Q2235" s="94"/>
    </row>
    <row r="2236" spans="1:17">
      <c r="A2236" s="150"/>
      <c r="B2236" s="150"/>
      <c r="C2236" s="150"/>
      <c r="D2236" s="150"/>
      <c r="E2236" s="65"/>
      <c r="F2236" s="150"/>
      <c r="G2236" s="150"/>
      <c r="H2236" s="150"/>
      <c r="I2236" s="150"/>
      <c r="J2236" s="150"/>
      <c r="K2236" s="150"/>
      <c r="L2236" s="150"/>
      <c r="M2236" s="150"/>
      <c r="N2236" s="94"/>
      <c r="O2236" s="94"/>
      <c r="P2236" s="94"/>
      <c r="Q2236" s="94"/>
    </row>
    <row r="2237" spans="1:17">
      <c r="A2237" s="150"/>
      <c r="B2237" s="150"/>
      <c r="C2237" s="150"/>
      <c r="D2237" s="150"/>
      <c r="E2237" s="65"/>
      <c r="F2237" s="150"/>
      <c r="G2237" s="150"/>
      <c r="H2237" s="150"/>
      <c r="I2237" s="150"/>
      <c r="J2237" s="150"/>
      <c r="K2237" s="150"/>
      <c r="L2237" s="150"/>
      <c r="M2237" s="150"/>
      <c r="N2237" s="94"/>
      <c r="O2237" s="94"/>
      <c r="P2237" s="94"/>
      <c r="Q2237" s="94"/>
    </row>
    <row r="2238" spans="1:17">
      <c r="A2238" s="150"/>
      <c r="B2238" s="150"/>
      <c r="C2238" s="150"/>
      <c r="D2238" s="150"/>
      <c r="E2238" s="65"/>
      <c r="F2238" s="150"/>
      <c r="G2238" s="150"/>
      <c r="H2238" s="150"/>
      <c r="I2238" s="150"/>
      <c r="J2238" s="150"/>
      <c r="K2238" s="150"/>
      <c r="L2238" s="150"/>
      <c r="M2238" s="150"/>
      <c r="N2238" s="94"/>
      <c r="O2238" s="94"/>
      <c r="P2238" s="94"/>
      <c r="Q2238" s="94"/>
    </row>
    <row r="2239" spans="1:17">
      <c r="A2239" s="150"/>
      <c r="B2239" s="150"/>
      <c r="C2239" s="150"/>
      <c r="D2239" s="150"/>
      <c r="E2239" s="65"/>
      <c r="F2239" s="150"/>
      <c r="G2239" s="150"/>
      <c r="H2239" s="150"/>
      <c r="I2239" s="150"/>
      <c r="J2239" s="150"/>
      <c r="K2239" s="150"/>
      <c r="L2239" s="150"/>
      <c r="M2239" s="150"/>
      <c r="N2239" s="94"/>
      <c r="O2239" s="94"/>
      <c r="P2239" s="94"/>
      <c r="Q2239" s="94"/>
    </row>
    <row r="2240" spans="1:17">
      <c r="A2240" s="150"/>
      <c r="B2240" s="150"/>
      <c r="C2240" s="150"/>
      <c r="D2240" s="150"/>
      <c r="E2240" s="65"/>
      <c r="F2240" s="150"/>
      <c r="G2240" s="150"/>
      <c r="H2240" s="150"/>
      <c r="I2240" s="150"/>
      <c r="J2240" s="150"/>
      <c r="K2240" s="150"/>
      <c r="L2240" s="150"/>
      <c r="M2240" s="150"/>
      <c r="N2240" s="94"/>
      <c r="O2240" s="94"/>
      <c r="P2240" s="94"/>
      <c r="Q2240" s="94"/>
    </row>
    <row r="2241" spans="1:17">
      <c r="A2241" s="150"/>
      <c r="B2241" s="150"/>
      <c r="C2241" s="150"/>
      <c r="D2241" s="150"/>
      <c r="E2241" s="65"/>
      <c r="F2241" s="150"/>
      <c r="G2241" s="150"/>
      <c r="H2241" s="150"/>
      <c r="I2241" s="150"/>
      <c r="J2241" s="150"/>
      <c r="K2241" s="150"/>
      <c r="L2241" s="150"/>
      <c r="M2241" s="150"/>
      <c r="N2241" s="94"/>
      <c r="O2241" s="94"/>
      <c r="P2241" s="94"/>
      <c r="Q2241" s="94"/>
    </row>
    <row r="2242" spans="1:17">
      <c r="A2242" s="150"/>
      <c r="B2242" s="150"/>
      <c r="C2242" s="150"/>
      <c r="D2242" s="150"/>
      <c r="E2242" s="65"/>
      <c r="F2242" s="150"/>
      <c r="G2242" s="150"/>
      <c r="H2242" s="150"/>
      <c r="I2242" s="150"/>
      <c r="J2242" s="150"/>
      <c r="K2242" s="150"/>
      <c r="L2242" s="150"/>
      <c r="M2242" s="150"/>
      <c r="N2242" s="94"/>
      <c r="O2242" s="94"/>
      <c r="P2242" s="94"/>
      <c r="Q2242" s="94"/>
    </row>
    <row r="2243" spans="1:17">
      <c r="A2243" s="150"/>
      <c r="B2243" s="150"/>
      <c r="C2243" s="150"/>
      <c r="D2243" s="150"/>
      <c r="E2243" s="65"/>
      <c r="F2243" s="150"/>
      <c r="G2243" s="150"/>
      <c r="H2243" s="150"/>
      <c r="I2243" s="150"/>
      <c r="J2243" s="150"/>
      <c r="K2243" s="150"/>
      <c r="L2243" s="150"/>
      <c r="M2243" s="150"/>
      <c r="N2243" s="94"/>
      <c r="O2243" s="94"/>
      <c r="P2243" s="94"/>
      <c r="Q2243" s="94"/>
    </row>
    <row r="2244" spans="1:17">
      <c r="A2244" s="150"/>
      <c r="B2244" s="150"/>
      <c r="C2244" s="150"/>
      <c r="D2244" s="150"/>
      <c r="E2244" s="65"/>
      <c r="F2244" s="150"/>
      <c r="G2244" s="150"/>
      <c r="H2244" s="150"/>
      <c r="I2244" s="150"/>
      <c r="J2244" s="150"/>
      <c r="K2244" s="150"/>
      <c r="L2244" s="150"/>
      <c r="M2244" s="150"/>
      <c r="N2244" s="94"/>
      <c r="O2244" s="94"/>
      <c r="P2244" s="94"/>
      <c r="Q2244" s="94"/>
    </row>
    <row r="2245" spans="1:17">
      <c r="A2245" s="150"/>
      <c r="B2245" s="150"/>
      <c r="C2245" s="150"/>
      <c r="D2245" s="150"/>
      <c r="E2245" s="65"/>
      <c r="F2245" s="150"/>
      <c r="G2245" s="150"/>
      <c r="H2245" s="150"/>
      <c r="I2245" s="150"/>
      <c r="J2245" s="150"/>
      <c r="K2245" s="150"/>
      <c r="L2245" s="150"/>
      <c r="M2245" s="150"/>
      <c r="N2245" s="94"/>
      <c r="O2245" s="94"/>
      <c r="P2245" s="94"/>
      <c r="Q2245" s="94"/>
    </row>
    <row r="2246" spans="1:17">
      <c r="A2246" s="150"/>
      <c r="B2246" s="150"/>
      <c r="C2246" s="150"/>
      <c r="D2246" s="150"/>
      <c r="E2246" s="65"/>
      <c r="F2246" s="150"/>
      <c r="G2246" s="150"/>
      <c r="H2246" s="150"/>
      <c r="I2246" s="150"/>
      <c r="J2246" s="150"/>
      <c r="K2246" s="150"/>
      <c r="L2246" s="150"/>
      <c r="M2246" s="150"/>
      <c r="N2246" s="94"/>
      <c r="O2246" s="94"/>
      <c r="P2246" s="94"/>
      <c r="Q2246" s="94"/>
    </row>
    <row r="2247" spans="1:17">
      <c r="A2247" s="150"/>
      <c r="B2247" s="150"/>
      <c r="C2247" s="150"/>
      <c r="D2247" s="150"/>
      <c r="E2247" s="65"/>
      <c r="F2247" s="150"/>
      <c r="G2247" s="150"/>
      <c r="H2247" s="150"/>
      <c r="I2247" s="150"/>
      <c r="J2247" s="150"/>
      <c r="K2247" s="150"/>
      <c r="L2247" s="150"/>
      <c r="M2247" s="150"/>
      <c r="N2247" s="94"/>
      <c r="O2247" s="94"/>
      <c r="P2247" s="94"/>
      <c r="Q2247" s="94"/>
    </row>
    <row r="2248" spans="1:17">
      <c r="A2248" s="150"/>
      <c r="B2248" s="150"/>
      <c r="C2248" s="150"/>
      <c r="D2248" s="150"/>
      <c r="E2248" s="65"/>
      <c r="F2248" s="150"/>
      <c r="G2248" s="150"/>
      <c r="H2248" s="150"/>
      <c r="I2248" s="150"/>
      <c r="J2248" s="150"/>
      <c r="K2248" s="150"/>
      <c r="L2248" s="150"/>
      <c r="M2248" s="150"/>
      <c r="N2248" s="94"/>
      <c r="O2248" s="94"/>
      <c r="P2248" s="94"/>
      <c r="Q2248" s="94"/>
    </row>
    <row r="2249" spans="1:17">
      <c r="A2249" s="150"/>
      <c r="B2249" s="150"/>
      <c r="C2249" s="150"/>
      <c r="D2249" s="150"/>
      <c r="E2249" s="65"/>
      <c r="F2249" s="150"/>
      <c r="G2249" s="150"/>
      <c r="H2249" s="150"/>
      <c r="I2249" s="150"/>
      <c r="J2249" s="150"/>
      <c r="K2249" s="150"/>
      <c r="L2249" s="150"/>
      <c r="M2249" s="150"/>
      <c r="N2249" s="94"/>
      <c r="O2249" s="94"/>
      <c r="P2249" s="94"/>
      <c r="Q2249" s="94"/>
    </row>
    <row r="2250" spans="1:17">
      <c r="A2250" s="150"/>
      <c r="B2250" s="150"/>
      <c r="C2250" s="150"/>
      <c r="D2250" s="150"/>
      <c r="E2250" s="65"/>
      <c r="F2250" s="150"/>
      <c r="G2250" s="150"/>
      <c r="H2250" s="150"/>
      <c r="I2250" s="150"/>
      <c r="J2250" s="150"/>
      <c r="K2250" s="150"/>
      <c r="L2250" s="150"/>
      <c r="M2250" s="150"/>
      <c r="N2250" s="94"/>
      <c r="O2250" s="94"/>
      <c r="P2250" s="94"/>
      <c r="Q2250" s="94"/>
    </row>
    <row r="2251" spans="1:17">
      <c r="A2251" s="150"/>
      <c r="B2251" s="150"/>
      <c r="C2251" s="150"/>
      <c r="D2251" s="150"/>
      <c r="E2251" s="65"/>
      <c r="F2251" s="150"/>
      <c r="G2251" s="150"/>
      <c r="H2251" s="150"/>
      <c r="I2251" s="150"/>
      <c r="J2251" s="150"/>
      <c r="K2251" s="150"/>
      <c r="L2251" s="150"/>
      <c r="M2251" s="150"/>
      <c r="N2251" s="94"/>
      <c r="O2251" s="94"/>
      <c r="P2251" s="94"/>
      <c r="Q2251" s="94"/>
    </row>
    <row r="2252" spans="1:17">
      <c r="A2252" s="150"/>
      <c r="B2252" s="150"/>
      <c r="C2252" s="150"/>
      <c r="D2252" s="150"/>
      <c r="E2252" s="65"/>
      <c r="F2252" s="150"/>
      <c r="G2252" s="150"/>
      <c r="H2252" s="150"/>
      <c r="I2252" s="150"/>
      <c r="J2252" s="150"/>
      <c r="K2252" s="150"/>
      <c r="L2252" s="150"/>
      <c r="M2252" s="150"/>
      <c r="N2252" s="94"/>
      <c r="O2252" s="94"/>
      <c r="P2252" s="94"/>
      <c r="Q2252" s="94"/>
    </row>
    <row r="2253" spans="1:17">
      <c r="A2253" s="150"/>
      <c r="B2253" s="150"/>
      <c r="C2253" s="150"/>
      <c r="D2253" s="150"/>
      <c r="E2253" s="65"/>
      <c r="F2253" s="150"/>
      <c r="G2253" s="150"/>
      <c r="H2253" s="150"/>
      <c r="I2253" s="150"/>
      <c r="J2253" s="150"/>
      <c r="K2253" s="150"/>
      <c r="L2253" s="150"/>
      <c r="M2253" s="150"/>
      <c r="N2253" s="94"/>
      <c r="O2253" s="94"/>
      <c r="P2253" s="94"/>
      <c r="Q2253" s="94"/>
    </row>
    <row r="2254" spans="1:17">
      <c r="A2254" s="150"/>
      <c r="B2254" s="150"/>
      <c r="C2254" s="150"/>
      <c r="D2254" s="150"/>
      <c r="E2254" s="65"/>
      <c r="F2254" s="150"/>
      <c r="G2254" s="150"/>
      <c r="H2254" s="150"/>
      <c r="I2254" s="150"/>
      <c r="J2254" s="150"/>
      <c r="K2254" s="150"/>
      <c r="L2254" s="150"/>
      <c r="M2254" s="150"/>
      <c r="N2254" s="94"/>
      <c r="O2254" s="94"/>
      <c r="P2254" s="94"/>
      <c r="Q2254" s="94"/>
    </row>
    <row r="2255" spans="1:17">
      <c r="A2255" s="150"/>
      <c r="B2255" s="150"/>
      <c r="C2255" s="150"/>
      <c r="D2255" s="150"/>
      <c r="E2255" s="65"/>
      <c r="F2255" s="150"/>
      <c r="G2255" s="150"/>
      <c r="H2255" s="150"/>
      <c r="I2255" s="150"/>
      <c r="J2255" s="150"/>
      <c r="K2255" s="150"/>
      <c r="L2255" s="150"/>
      <c r="M2255" s="150"/>
      <c r="N2255" s="94"/>
      <c r="O2255" s="94"/>
      <c r="P2255" s="94"/>
      <c r="Q2255" s="94"/>
    </row>
    <row r="2256" spans="1:17">
      <c r="A2256" s="150"/>
      <c r="B2256" s="150"/>
      <c r="C2256" s="150"/>
      <c r="D2256" s="150"/>
      <c r="E2256" s="65"/>
      <c r="F2256" s="150"/>
      <c r="G2256" s="150"/>
      <c r="H2256" s="150"/>
      <c r="I2256" s="150"/>
      <c r="J2256" s="150"/>
      <c r="K2256" s="150"/>
      <c r="L2256" s="150"/>
      <c r="M2256" s="150"/>
      <c r="N2256" s="94"/>
      <c r="O2256" s="94"/>
      <c r="P2256" s="94"/>
      <c r="Q2256" s="94"/>
    </row>
    <row r="2257" spans="1:17">
      <c r="A2257" s="150"/>
      <c r="B2257" s="150"/>
      <c r="C2257" s="150"/>
      <c r="D2257" s="150"/>
      <c r="E2257" s="65"/>
      <c r="F2257" s="150"/>
      <c r="G2257" s="150"/>
      <c r="H2257" s="150"/>
      <c r="I2257" s="150"/>
      <c r="J2257" s="150"/>
      <c r="K2257" s="150"/>
      <c r="L2257" s="150"/>
      <c r="M2257" s="150"/>
      <c r="N2257" s="94"/>
      <c r="O2257" s="94"/>
      <c r="P2257" s="94"/>
      <c r="Q2257" s="94"/>
    </row>
    <row r="2258" spans="1:17">
      <c r="A2258" s="150"/>
      <c r="B2258" s="150"/>
      <c r="C2258" s="150"/>
      <c r="D2258" s="150"/>
      <c r="E2258" s="65"/>
      <c r="F2258" s="150"/>
      <c r="G2258" s="150"/>
      <c r="H2258" s="150"/>
      <c r="I2258" s="150"/>
      <c r="J2258" s="150"/>
      <c r="K2258" s="150"/>
      <c r="L2258" s="150"/>
      <c r="M2258" s="150"/>
      <c r="N2258" s="94"/>
      <c r="O2258" s="94"/>
      <c r="P2258" s="94"/>
      <c r="Q2258" s="94"/>
    </row>
    <row r="2259" spans="1:17">
      <c r="A2259" s="150"/>
      <c r="B2259" s="150"/>
      <c r="C2259" s="150"/>
      <c r="D2259" s="150"/>
      <c r="E2259" s="65"/>
      <c r="F2259" s="150"/>
      <c r="G2259" s="150"/>
      <c r="H2259" s="150"/>
      <c r="I2259" s="150"/>
      <c r="J2259" s="150"/>
      <c r="K2259" s="150"/>
      <c r="L2259" s="150"/>
      <c r="M2259" s="150"/>
      <c r="N2259" s="94"/>
      <c r="O2259" s="94"/>
      <c r="P2259" s="94"/>
      <c r="Q2259" s="94"/>
    </row>
    <row r="2260" spans="1:17">
      <c r="A2260" s="150"/>
      <c r="B2260" s="150"/>
      <c r="C2260" s="150"/>
      <c r="D2260" s="150"/>
      <c r="E2260" s="65"/>
      <c r="F2260" s="150"/>
      <c r="G2260" s="150"/>
      <c r="H2260" s="150"/>
      <c r="I2260" s="150"/>
      <c r="J2260" s="150"/>
      <c r="K2260" s="150"/>
      <c r="L2260" s="150"/>
      <c r="M2260" s="150"/>
      <c r="N2260" s="94"/>
      <c r="O2260" s="94"/>
      <c r="P2260" s="94"/>
      <c r="Q2260" s="94"/>
    </row>
    <row r="2261" spans="1:17">
      <c r="A2261" s="150"/>
      <c r="B2261" s="150"/>
      <c r="C2261" s="150"/>
      <c r="D2261" s="150"/>
      <c r="E2261" s="65"/>
      <c r="F2261" s="150"/>
      <c r="G2261" s="150"/>
      <c r="H2261" s="150"/>
      <c r="I2261" s="150"/>
      <c r="J2261" s="150"/>
      <c r="K2261" s="150"/>
      <c r="L2261" s="150"/>
      <c r="M2261" s="150"/>
      <c r="N2261" s="94"/>
      <c r="O2261" s="94"/>
      <c r="P2261" s="94"/>
      <c r="Q2261" s="94"/>
    </row>
    <row r="2262" spans="1:17">
      <c r="A2262" s="150"/>
      <c r="B2262" s="150"/>
      <c r="C2262" s="150"/>
      <c r="D2262" s="150"/>
      <c r="E2262" s="65"/>
      <c r="F2262" s="150"/>
      <c r="G2262" s="150"/>
      <c r="H2262" s="150"/>
      <c r="I2262" s="150"/>
      <c r="J2262" s="150"/>
      <c r="K2262" s="150"/>
      <c r="L2262" s="150"/>
      <c r="M2262" s="150"/>
      <c r="N2262" s="94"/>
      <c r="O2262" s="94"/>
      <c r="P2262" s="94"/>
      <c r="Q2262" s="94"/>
    </row>
    <row r="2263" spans="1:17">
      <c r="A2263" s="150"/>
      <c r="B2263" s="150"/>
      <c r="C2263" s="150"/>
      <c r="D2263" s="150"/>
      <c r="E2263" s="65"/>
      <c r="F2263" s="150"/>
      <c r="G2263" s="150"/>
      <c r="H2263" s="150"/>
      <c r="I2263" s="150"/>
      <c r="J2263" s="150"/>
      <c r="K2263" s="150"/>
      <c r="L2263" s="150"/>
      <c r="M2263" s="150"/>
      <c r="N2263" s="94"/>
      <c r="O2263" s="94"/>
      <c r="P2263" s="94"/>
      <c r="Q2263" s="94"/>
    </row>
    <row r="2264" spans="1:17">
      <c r="A2264" s="150"/>
      <c r="B2264" s="150"/>
      <c r="C2264" s="150"/>
      <c r="D2264" s="150"/>
      <c r="E2264" s="65"/>
      <c r="F2264" s="150"/>
      <c r="G2264" s="150"/>
      <c r="H2264" s="150"/>
      <c r="I2264" s="150"/>
      <c r="J2264" s="150"/>
      <c r="K2264" s="150"/>
      <c r="L2264" s="150"/>
      <c r="M2264" s="150"/>
      <c r="N2264" s="94"/>
      <c r="O2264" s="94"/>
      <c r="P2264" s="94"/>
      <c r="Q2264" s="94"/>
    </row>
    <row r="2265" spans="1:17">
      <c r="A2265" s="150"/>
      <c r="B2265" s="150"/>
      <c r="C2265" s="150"/>
      <c r="D2265" s="150"/>
      <c r="E2265" s="65"/>
      <c r="F2265" s="150"/>
      <c r="G2265" s="150"/>
      <c r="H2265" s="150"/>
      <c r="I2265" s="150"/>
      <c r="J2265" s="150"/>
      <c r="K2265" s="150"/>
      <c r="L2265" s="150"/>
      <c r="M2265" s="150"/>
      <c r="N2265" s="94"/>
      <c r="O2265" s="94"/>
      <c r="P2265" s="94"/>
      <c r="Q2265" s="94"/>
    </row>
    <row r="2266" spans="1:17">
      <c r="A2266" s="150"/>
      <c r="B2266" s="150"/>
      <c r="C2266" s="150"/>
      <c r="D2266" s="150"/>
      <c r="E2266" s="65"/>
      <c r="F2266" s="150"/>
      <c r="G2266" s="150"/>
      <c r="H2266" s="150"/>
      <c r="I2266" s="150"/>
      <c r="J2266" s="150"/>
      <c r="K2266" s="150"/>
      <c r="L2266" s="150"/>
      <c r="M2266" s="150"/>
      <c r="N2266" s="94"/>
      <c r="O2266" s="94"/>
      <c r="P2266" s="94"/>
      <c r="Q2266" s="94"/>
    </row>
    <row r="2267" spans="1:17">
      <c r="A2267" s="150"/>
      <c r="B2267" s="150"/>
      <c r="C2267" s="150"/>
      <c r="D2267" s="150"/>
      <c r="E2267" s="65"/>
      <c r="F2267" s="150"/>
      <c r="G2267" s="150"/>
      <c r="H2267" s="150"/>
      <c r="I2267" s="150"/>
      <c r="J2267" s="150"/>
      <c r="K2267" s="150"/>
      <c r="L2267" s="150"/>
      <c r="M2267" s="150"/>
      <c r="N2267" s="94"/>
      <c r="O2267" s="94"/>
      <c r="P2267" s="94"/>
      <c r="Q2267" s="94"/>
    </row>
    <row r="2268" spans="1:17">
      <c r="A2268" s="150"/>
      <c r="B2268" s="150"/>
      <c r="C2268" s="150"/>
      <c r="D2268" s="150"/>
      <c r="E2268" s="65"/>
      <c r="F2268" s="150"/>
      <c r="G2268" s="150"/>
      <c r="H2268" s="150"/>
      <c r="I2268" s="150"/>
      <c r="J2268" s="150"/>
      <c r="K2268" s="150"/>
      <c r="L2268" s="150"/>
      <c r="M2268" s="150"/>
      <c r="N2268" s="94"/>
      <c r="O2268" s="94"/>
      <c r="P2268" s="94"/>
      <c r="Q2268" s="94"/>
    </row>
    <row r="2269" spans="1:17">
      <c r="A2269" s="150"/>
      <c r="B2269" s="150"/>
      <c r="C2269" s="150"/>
      <c r="D2269" s="150"/>
      <c r="E2269" s="65"/>
      <c r="F2269" s="150"/>
      <c r="G2269" s="150"/>
      <c r="H2269" s="150"/>
      <c r="I2269" s="150"/>
      <c r="J2269" s="150"/>
      <c r="K2269" s="150"/>
      <c r="L2269" s="150"/>
      <c r="M2269" s="150"/>
      <c r="N2269" s="94"/>
      <c r="O2269" s="94"/>
      <c r="P2269" s="94"/>
      <c r="Q2269" s="94"/>
    </row>
    <row r="2270" spans="1:17">
      <c r="A2270" s="150"/>
      <c r="B2270" s="150"/>
      <c r="C2270" s="150"/>
      <c r="D2270" s="150"/>
      <c r="E2270" s="65"/>
      <c r="F2270" s="150"/>
      <c r="G2270" s="150"/>
      <c r="H2270" s="150"/>
      <c r="I2270" s="150"/>
      <c r="J2270" s="150"/>
      <c r="K2270" s="150"/>
      <c r="L2270" s="150"/>
      <c r="M2270" s="150"/>
      <c r="N2270" s="94"/>
      <c r="O2270" s="94"/>
      <c r="P2270" s="94"/>
      <c r="Q2270" s="94"/>
    </row>
    <row r="2271" spans="1:17">
      <c r="A2271" s="150"/>
      <c r="B2271" s="150"/>
      <c r="C2271" s="150"/>
      <c r="D2271" s="150"/>
      <c r="E2271" s="65"/>
      <c r="F2271" s="150"/>
      <c r="G2271" s="150"/>
      <c r="H2271" s="150"/>
      <c r="I2271" s="150"/>
      <c r="J2271" s="150"/>
      <c r="K2271" s="150"/>
      <c r="L2271" s="150"/>
      <c r="M2271" s="150"/>
      <c r="N2271" s="94"/>
      <c r="O2271" s="94"/>
      <c r="P2271" s="94"/>
      <c r="Q2271" s="94"/>
    </row>
    <row r="2272" spans="1:17">
      <c r="A2272" s="150"/>
      <c r="B2272" s="150"/>
      <c r="C2272" s="150"/>
      <c r="D2272" s="150"/>
      <c r="E2272" s="65"/>
      <c r="F2272" s="150"/>
      <c r="G2272" s="150"/>
      <c r="H2272" s="150"/>
      <c r="I2272" s="150"/>
      <c r="J2272" s="150"/>
      <c r="K2272" s="150"/>
      <c r="L2272" s="150"/>
      <c r="M2272" s="150"/>
      <c r="N2272" s="94"/>
      <c r="O2272" s="94"/>
      <c r="P2272" s="94"/>
      <c r="Q2272" s="94"/>
    </row>
    <row r="2273" spans="1:17">
      <c r="A2273" s="150"/>
      <c r="B2273" s="150"/>
      <c r="C2273" s="150"/>
      <c r="D2273" s="150"/>
      <c r="E2273" s="65"/>
      <c r="F2273" s="150"/>
      <c r="G2273" s="150"/>
      <c r="H2273" s="150"/>
      <c r="I2273" s="150"/>
      <c r="J2273" s="150"/>
      <c r="K2273" s="150"/>
      <c r="L2273" s="150"/>
      <c r="M2273" s="150"/>
      <c r="N2273" s="94"/>
      <c r="O2273" s="94"/>
      <c r="P2273" s="94"/>
      <c r="Q2273" s="94"/>
    </row>
    <row r="2274" spans="1:17">
      <c r="A2274" s="150"/>
      <c r="B2274" s="150"/>
      <c r="C2274" s="150"/>
      <c r="D2274" s="150"/>
      <c r="E2274" s="65"/>
      <c r="F2274" s="150"/>
      <c r="G2274" s="150"/>
      <c r="H2274" s="150"/>
      <c r="I2274" s="150"/>
      <c r="J2274" s="150"/>
      <c r="K2274" s="150"/>
      <c r="L2274" s="150"/>
      <c r="M2274" s="150"/>
      <c r="N2274" s="94"/>
      <c r="O2274" s="94"/>
      <c r="P2274" s="94"/>
      <c r="Q2274" s="94"/>
    </row>
    <row r="2275" spans="1:17">
      <c r="A2275" s="150"/>
      <c r="B2275" s="150"/>
      <c r="C2275" s="150"/>
      <c r="D2275" s="150"/>
      <c r="E2275" s="65"/>
      <c r="F2275" s="150"/>
      <c r="G2275" s="150"/>
      <c r="H2275" s="150"/>
      <c r="I2275" s="150"/>
      <c r="J2275" s="150"/>
      <c r="K2275" s="150"/>
      <c r="L2275" s="150"/>
      <c r="M2275" s="150"/>
      <c r="N2275" s="94"/>
      <c r="O2275" s="94"/>
      <c r="P2275" s="94"/>
      <c r="Q2275" s="94"/>
    </row>
    <row r="2276" spans="1:17">
      <c r="A2276" s="150"/>
      <c r="B2276" s="150"/>
      <c r="C2276" s="150"/>
      <c r="D2276" s="150"/>
      <c r="E2276" s="65"/>
      <c r="F2276" s="150"/>
      <c r="G2276" s="150"/>
      <c r="H2276" s="150"/>
      <c r="I2276" s="150"/>
      <c r="J2276" s="150"/>
      <c r="K2276" s="150"/>
      <c r="L2276" s="150"/>
      <c r="M2276" s="150"/>
      <c r="N2276" s="94"/>
      <c r="O2276" s="94"/>
      <c r="P2276" s="94"/>
      <c r="Q2276" s="94"/>
    </row>
    <row r="2277" spans="1:17">
      <c r="A2277" s="150"/>
      <c r="B2277" s="150"/>
      <c r="C2277" s="150"/>
      <c r="D2277" s="150"/>
      <c r="E2277" s="65"/>
      <c r="F2277" s="150"/>
      <c r="G2277" s="150"/>
      <c r="H2277" s="150"/>
      <c r="I2277" s="150"/>
      <c r="J2277" s="150"/>
      <c r="K2277" s="150"/>
      <c r="L2277" s="150"/>
      <c r="M2277" s="150"/>
      <c r="N2277" s="94"/>
      <c r="O2277" s="94"/>
      <c r="P2277" s="94"/>
      <c r="Q2277" s="94"/>
    </row>
    <row r="2278" spans="1:17">
      <c r="A2278" s="150"/>
      <c r="B2278" s="150"/>
      <c r="C2278" s="150"/>
      <c r="D2278" s="150"/>
      <c r="E2278" s="65"/>
      <c r="F2278" s="150"/>
      <c r="G2278" s="150"/>
      <c r="H2278" s="150"/>
      <c r="I2278" s="150"/>
      <c r="J2278" s="150"/>
      <c r="K2278" s="150"/>
      <c r="L2278" s="150"/>
      <c r="M2278" s="150"/>
      <c r="N2278" s="94"/>
      <c r="O2278" s="94"/>
      <c r="P2278" s="94"/>
      <c r="Q2278" s="94"/>
    </row>
    <row r="2279" spans="1:17">
      <c r="A2279" s="150"/>
      <c r="B2279" s="150"/>
      <c r="C2279" s="150"/>
      <c r="D2279" s="150"/>
      <c r="E2279" s="65"/>
      <c r="F2279" s="150"/>
      <c r="G2279" s="150"/>
      <c r="H2279" s="150"/>
      <c r="I2279" s="150"/>
      <c r="J2279" s="150"/>
      <c r="K2279" s="150"/>
      <c r="L2279" s="150"/>
      <c r="M2279" s="150"/>
      <c r="N2279" s="94"/>
      <c r="O2279" s="94"/>
      <c r="P2279" s="94"/>
      <c r="Q2279" s="94"/>
    </row>
    <row r="2280" spans="1:17">
      <c r="A2280" s="150"/>
      <c r="B2280" s="150"/>
      <c r="C2280" s="150"/>
      <c r="D2280" s="150"/>
      <c r="E2280" s="65"/>
      <c r="F2280" s="150"/>
      <c r="G2280" s="150"/>
      <c r="H2280" s="150"/>
      <c r="I2280" s="150"/>
      <c r="J2280" s="150"/>
      <c r="K2280" s="150"/>
      <c r="L2280" s="150"/>
      <c r="M2280" s="150"/>
      <c r="N2280" s="94"/>
      <c r="O2280" s="94"/>
      <c r="P2280" s="94"/>
      <c r="Q2280" s="94"/>
    </row>
    <row r="2281" spans="1:17">
      <c r="A2281" s="150"/>
      <c r="B2281" s="150"/>
      <c r="C2281" s="150"/>
      <c r="D2281" s="150"/>
      <c r="E2281" s="65"/>
      <c r="F2281" s="150"/>
      <c r="G2281" s="150"/>
      <c r="H2281" s="150"/>
      <c r="I2281" s="150"/>
      <c r="J2281" s="150"/>
      <c r="K2281" s="150"/>
      <c r="L2281" s="150"/>
      <c r="M2281" s="150"/>
      <c r="N2281" s="94"/>
      <c r="O2281" s="94"/>
      <c r="P2281" s="94"/>
      <c r="Q2281" s="94"/>
    </row>
    <row r="2282" spans="1:17">
      <c r="A2282" s="150"/>
      <c r="B2282" s="150"/>
      <c r="C2282" s="150"/>
      <c r="D2282" s="150"/>
      <c r="E2282" s="65"/>
      <c r="F2282" s="150"/>
      <c r="G2282" s="150"/>
      <c r="H2282" s="150"/>
      <c r="I2282" s="150"/>
      <c r="J2282" s="150"/>
      <c r="K2282" s="150"/>
      <c r="L2282" s="150"/>
      <c r="M2282" s="150"/>
      <c r="N2282" s="94"/>
      <c r="O2282" s="94"/>
      <c r="P2282" s="94"/>
      <c r="Q2282" s="94"/>
    </row>
    <row r="2283" spans="1:17">
      <c r="A2283" s="150"/>
      <c r="B2283" s="150"/>
      <c r="C2283" s="150"/>
      <c r="D2283" s="150"/>
      <c r="E2283" s="65"/>
      <c r="F2283" s="150"/>
      <c r="G2283" s="150"/>
      <c r="H2283" s="150"/>
      <c r="I2283" s="150"/>
      <c r="J2283" s="150"/>
      <c r="K2283" s="150"/>
      <c r="L2283" s="150"/>
      <c r="M2283" s="150"/>
      <c r="N2283" s="94"/>
      <c r="O2283" s="94"/>
      <c r="P2283" s="94"/>
      <c r="Q2283" s="94"/>
    </row>
    <row r="2284" spans="1:17">
      <c r="A2284" s="150"/>
      <c r="B2284" s="150"/>
      <c r="C2284" s="150"/>
      <c r="D2284" s="150"/>
      <c r="E2284" s="65"/>
      <c r="F2284" s="150"/>
      <c r="G2284" s="150"/>
      <c r="H2284" s="150"/>
      <c r="I2284" s="150"/>
      <c r="J2284" s="150"/>
      <c r="K2284" s="150"/>
      <c r="L2284" s="150"/>
      <c r="M2284" s="150"/>
      <c r="N2284" s="94"/>
      <c r="O2284" s="94"/>
      <c r="P2284" s="94"/>
      <c r="Q2284" s="94"/>
    </row>
    <row r="2285" spans="1:17">
      <c r="A2285" s="150"/>
      <c r="B2285" s="150"/>
      <c r="C2285" s="150"/>
      <c r="D2285" s="150"/>
      <c r="E2285" s="65"/>
      <c r="F2285" s="150"/>
      <c r="G2285" s="150"/>
      <c r="H2285" s="150"/>
      <c r="I2285" s="150"/>
      <c r="J2285" s="150"/>
      <c r="K2285" s="150"/>
      <c r="L2285" s="150"/>
      <c r="M2285" s="150"/>
      <c r="N2285" s="94"/>
      <c r="O2285" s="94"/>
      <c r="P2285" s="94"/>
      <c r="Q2285" s="94"/>
    </row>
    <row r="2286" spans="1:17">
      <c r="A2286" s="150"/>
      <c r="B2286" s="150"/>
      <c r="C2286" s="150"/>
      <c r="D2286" s="150"/>
      <c r="E2286" s="65"/>
      <c r="F2286" s="150"/>
      <c r="G2286" s="150"/>
      <c r="H2286" s="150"/>
      <c r="I2286" s="150"/>
      <c r="J2286" s="150"/>
      <c r="K2286" s="150"/>
      <c r="L2286" s="150"/>
      <c r="M2286" s="150"/>
      <c r="N2286" s="94"/>
      <c r="O2286" s="94"/>
      <c r="P2286" s="94"/>
      <c r="Q2286" s="94"/>
    </row>
    <row r="2287" spans="1:17">
      <c r="A2287" s="150"/>
      <c r="B2287" s="150"/>
      <c r="C2287" s="150"/>
      <c r="D2287" s="150"/>
      <c r="E2287" s="65"/>
      <c r="F2287" s="150"/>
      <c r="G2287" s="150"/>
      <c r="H2287" s="150"/>
      <c r="I2287" s="150"/>
      <c r="J2287" s="150"/>
      <c r="K2287" s="150"/>
      <c r="L2287" s="150"/>
      <c r="M2287" s="150"/>
      <c r="N2287" s="94"/>
      <c r="O2287" s="94"/>
      <c r="P2287" s="94"/>
      <c r="Q2287" s="94"/>
    </row>
    <row r="2288" spans="1:17">
      <c r="A2288" s="150"/>
      <c r="B2288" s="150"/>
      <c r="C2288" s="150"/>
      <c r="D2288" s="150"/>
      <c r="E2288" s="65"/>
      <c r="F2288" s="150"/>
      <c r="G2288" s="150"/>
      <c r="H2288" s="150"/>
      <c r="I2288" s="150"/>
      <c r="J2288" s="150"/>
      <c r="K2288" s="150"/>
      <c r="L2288" s="150"/>
      <c r="M2288" s="150"/>
      <c r="N2288" s="94"/>
      <c r="O2288" s="94"/>
      <c r="P2288" s="94"/>
      <c r="Q2288" s="94"/>
    </row>
    <row r="2289" spans="1:17">
      <c r="A2289" s="150"/>
      <c r="B2289" s="150"/>
      <c r="C2289" s="150"/>
      <c r="D2289" s="150"/>
      <c r="E2289" s="65"/>
      <c r="F2289" s="150"/>
      <c r="G2289" s="150"/>
      <c r="H2289" s="150"/>
      <c r="I2289" s="150"/>
      <c r="J2289" s="150"/>
      <c r="K2289" s="150"/>
      <c r="L2289" s="150"/>
      <c r="M2289" s="150"/>
      <c r="N2289" s="94"/>
      <c r="O2289" s="94"/>
      <c r="P2289" s="94"/>
      <c r="Q2289" s="94"/>
    </row>
    <row r="2290" spans="1:17">
      <c r="A2290" s="150"/>
      <c r="B2290" s="150"/>
      <c r="C2290" s="150"/>
      <c r="D2290" s="150"/>
      <c r="E2290" s="65"/>
      <c r="F2290" s="150"/>
      <c r="G2290" s="150"/>
      <c r="H2290" s="150"/>
      <c r="I2290" s="150"/>
      <c r="J2290" s="150"/>
      <c r="K2290" s="150"/>
      <c r="L2290" s="150"/>
      <c r="M2290" s="150"/>
      <c r="N2290" s="94"/>
      <c r="O2290" s="94"/>
      <c r="P2290" s="94"/>
      <c r="Q2290" s="94"/>
    </row>
    <row r="2291" spans="1:17">
      <c r="A2291" s="150"/>
      <c r="B2291" s="150"/>
      <c r="C2291" s="150"/>
      <c r="D2291" s="150"/>
      <c r="E2291" s="65"/>
      <c r="F2291" s="150"/>
      <c r="G2291" s="150"/>
      <c r="H2291" s="150"/>
      <c r="I2291" s="150"/>
      <c r="J2291" s="150"/>
      <c r="K2291" s="150"/>
      <c r="L2291" s="150"/>
      <c r="M2291" s="150"/>
      <c r="N2291" s="94"/>
      <c r="O2291" s="94"/>
      <c r="P2291" s="94"/>
      <c r="Q2291" s="94"/>
    </row>
    <row r="2292" spans="1:17">
      <c r="A2292" s="150"/>
      <c r="B2292" s="150"/>
      <c r="C2292" s="150"/>
      <c r="D2292" s="150"/>
      <c r="E2292" s="65"/>
      <c r="F2292" s="150"/>
      <c r="G2292" s="150"/>
      <c r="H2292" s="150"/>
      <c r="I2292" s="150"/>
      <c r="J2292" s="150"/>
      <c r="K2292" s="150"/>
      <c r="L2292" s="150"/>
      <c r="M2292" s="150"/>
      <c r="N2292" s="94"/>
      <c r="O2292" s="94"/>
      <c r="P2292" s="94"/>
      <c r="Q2292" s="94"/>
    </row>
    <row r="2293" spans="1:17">
      <c r="A2293" s="150"/>
      <c r="B2293" s="150"/>
      <c r="C2293" s="150"/>
      <c r="D2293" s="150"/>
      <c r="E2293" s="65"/>
      <c r="F2293" s="150"/>
      <c r="G2293" s="150"/>
      <c r="H2293" s="150"/>
      <c r="I2293" s="150"/>
      <c r="J2293" s="150"/>
      <c r="K2293" s="150"/>
      <c r="L2293" s="150"/>
      <c r="M2293" s="150"/>
      <c r="N2293" s="94"/>
      <c r="O2293" s="94"/>
      <c r="P2293" s="94"/>
      <c r="Q2293" s="94"/>
    </row>
    <row r="2294" spans="1:17">
      <c r="A2294" s="150"/>
      <c r="B2294" s="150"/>
      <c r="C2294" s="150"/>
      <c r="D2294" s="150"/>
      <c r="E2294" s="65"/>
      <c r="F2294" s="150"/>
      <c r="G2294" s="150"/>
      <c r="H2294" s="150"/>
      <c r="I2294" s="150"/>
      <c r="J2294" s="150"/>
      <c r="K2294" s="150"/>
      <c r="L2294" s="150"/>
      <c r="M2294" s="150"/>
      <c r="N2294" s="94"/>
      <c r="O2294" s="94"/>
      <c r="P2294" s="94"/>
      <c r="Q2294" s="94"/>
    </row>
    <row r="2295" spans="1:17">
      <c r="A2295" s="150"/>
      <c r="B2295" s="150"/>
      <c r="C2295" s="150"/>
      <c r="D2295" s="150"/>
      <c r="E2295" s="65"/>
      <c r="F2295" s="150"/>
      <c r="G2295" s="150"/>
      <c r="H2295" s="150"/>
      <c r="I2295" s="150"/>
      <c r="J2295" s="150"/>
      <c r="K2295" s="150"/>
      <c r="L2295" s="150"/>
      <c r="M2295" s="150"/>
      <c r="N2295" s="94"/>
      <c r="O2295" s="94"/>
      <c r="P2295" s="94"/>
      <c r="Q2295" s="94"/>
    </row>
    <row r="2296" spans="1:17">
      <c r="A2296" s="150"/>
      <c r="B2296" s="150"/>
      <c r="C2296" s="150"/>
      <c r="D2296" s="150"/>
      <c r="E2296" s="65"/>
      <c r="F2296" s="150"/>
      <c r="G2296" s="150"/>
      <c r="H2296" s="150"/>
      <c r="I2296" s="150"/>
      <c r="J2296" s="150"/>
      <c r="K2296" s="150"/>
      <c r="L2296" s="150"/>
      <c r="M2296" s="150"/>
      <c r="N2296" s="94"/>
      <c r="O2296" s="94"/>
      <c r="P2296" s="94"/>
      <c r="Q2296" s="94"/>
    </row>
    <row r="2297" spans="1:17">
      <c r="A2297" s="150"/>
      <c r="B2297" s="150"/>
      <c r="C2297" s="150"/>
      <c r="D2297" s="150"/>
      <c r="E2297" s="65"/>
      <c r="F2297" s="150"/>
      <c r="G2297" s="150"/>
      <c r="H2297" s="150"/>
      <c r="I2297" s="150"/>
      <c r="J2297" s="150"/>
      <c r="K2297" s="150"/>
      <c r="L2297" s="150"/>
      <c r="M2297" s="150"/>
      <c r="N2297" s="94"/>
      <c r="O2297" s="94"/>
      <c r="P2297" s="94"/>
      <c r="Q2297" s="94"/>
    </row>
    <row r="2298" spans="1:17">
      <c r="A2298" s="150"/>
      <c r="B2298" s="150"/>
      <c r="C2298" s="150"/>
      <c r="D2298" s="150"/>
      <c r="E2298" s="65"/>
      <c r="F2298" s="150"/>
      <c r="G2298" s="150"/>
      <c r="H2298" s="150"/>
      <c r="I2298" s="150"/>
      <c r="J2298" s="150"/>
      <c r="K2298" s="150"/>
      <c r="L2298" s="150"/>
      <c r="M2298" s="150"/>
      <c r="N2298" s="94"/>
      <c r="O2298" s="94"/>
      <c r="P2298" s="94"/>
      <c r="Q2298" s="94"/>
    </row>
    <row r="2299" spans="1:17">
      <c r="A2299" s="150"/>
      <c r="B2299" s="150"/>
      <c r="C2299" s="150"/>
      <c r="D2299" s="150"/>
      <c r="E2299" s="65"/>
      <c r="F2299" s="150"/>
      <c r="G2299" s="150"/>
      <c r="H2299" s="150"/>
      <c r="I2299" s="150"/>
      <c r="J2299" s="150"/>
      <c r="K2299" s="150"/>
      <c r="L2299" s="150"/>
      <c r="M2299" s="150"/>
      <c r="N2299" s="94"/>
      <c r="O2299" s="94"/>
      <c r="P2299" s="94"/>
      <c r="Q2299" s="94"/>
    </row>
    <row r="2300" spans="1:17">
      <c r="A2300" s="150"/>
      <c r="B2300" s="150"/>
      <c r="C2300" s="150"/>
      <c r="D2300" s="150"/>
      <c r="E2300" s="65"/>
      <c r="F2300" s="150"/>
      <c r="G2300" s="150"/>
      <c r="H2300" s="150"/>
      <c r="I2300" s="150"/>
      <c r="J2300" s="150"/>
      <c r="K2300" s="150"/>
      <c r="L2300" s="150"/>
      <c r="M2300" s="150"/>
      <c r="N2300" s="94"/>
      <c r="O2300" s="94"/>
      <c r="P2300" s="94"/>
      <c r="Q2300" s="94"/>
    </row>
    <row r="2301" spans="1:17">
      <c r="A2301" s="150"/>
      <c r="B2301" s="150"/>
      <c r="C2301" s="150"/>
      <c r="D2301" s="150"/>
      <c r="E2301" s="65"/>
      <c r="F2301" s="150"/>
      <c r="G2301" s="150"/>
      <c r="H2301" s="150"/>
      <c r="I2301" s="150"/>
      <c r="J2301" s="150"/>
      <c r="K2301" s="150"/>
      <c r="L2301" s="150"/>
      <c r="M2301" s="150"/>
      <c r="N2301" s="94"/>
      <c r="O2301" s="94"/>
      <c r="P2301" s="94"/>
      <c r="Q2301" s="94"/>
    </row>
    <row r="2302" spans="1:17">
      <c r="A2302" s="150"/>
      <c r="B2302" s="150"/>
      <c r="C2302" s="150"/>
      <c r="D2302" s="150"/>
      <c r="E2302" s="65"/>
      <c r="F2302" s="150"/>
      <c r="G2302" s="150"/>
      <c r="H2302" s="150"/>
      <c r="I2302" s="150"/>
      <c r="J2302" s="150"/>
      <c r="K2302" s="150"/>
      <c r="L2302" s="150"/>
      <c r="M2302" s="150"/>
      <c r="N2302" s="94"/>
      <c r="O2302" s="94"/>
      <c r="P2302" s="94"/>
      <c r="Q2302" s="94"/>
    </row>
    <row r="2303" spans="1:17">
      <c r="A2303" s="150"/>
      <c r="B2303" s="150"/>
      <c r="C2303" s="150"/>
      <c r="D2303" s="150"/>
      <c r="E2303" s="65"/>
      <c r="F2303" s="150"/>
      <c r="G2303" s="150"/>
      <c r="H2303" s="150"/>
      <c r="I2303" s="150"/>
      <c r="J2303" s="150"/>
      <c r="K2303" s="150"/>
      <c r="L2303" s="150"/>
      <c r="M2303" s="150"/>
      <c r="N2303" s="94"/>
      <c r="O2303" s="94"/>
      <c r="P2303" s="94"/>
      <c r="Q2303" s="94"/>
    </row>
    <row r="2304" spans="1:17">
      <c r="A2304" s="150"/>
      <c r="B2304" s="150"/>
      <c r="C2304" s="150"/>
      <c r="D2304" s="150"/>
      <c r="E2304" s="65"/>
      <c r="F2304" s="150"/>
      <c r="G2304" s="150"/>
      <c r="H2304" s="150"/>
      <c r="I2304" s="150"/>
      <c r="J2304" s="150"/>
      <c r="K2304" s="150"/>
      <c r="L2304" s="150"/>
      <c r="M2304" s="150"/>
      <c r="N2304" s="94"/>
      <c r="O2304" s="94"/>
      <c r="P2304" s="94"/>
      <c r="Q2304" s="94"/>
    </row>
    <row r="2305" spans="1:17">
      <c r="A2305" s="150"/>
      <c r="B2305" s="150"/>
      <c r="C2305" s="150"/>
      <c r="D2305" s="150"/>
      <c r="E2305" s="65"/>
      <c r="F2305" s="150"/>
      <c r="G2305" s="150"/>
      <c r="H2305" s="150"/>
      <c r="I2305" s="150"/>
      <c r="J2305" s="150"/>
      <c r="K2305" s="150"/>
      <c r="L2305" s="150"/>
      <c r="M2305" s="150"/>
      <c r="N2305" s="94"/>
      <c r="O2305" s="94"/>
      <c r="P2305" s="94"/>
      <c r="Q2305" s="94"/>
    </row>
    <row r="2306" spans="1:17">
      <c r="A2306" s="150"/>
      <c r="B2306" s="150"/>
      <c r="C2306" s="150"/>
      <c r="D2306" s="150"/>
      <c r="E2306" s="65"/>
      <c r="F2306" s="150"/>
      <c r="G2306" s="150"/>
      <c r="H2306" s="150"/>
      <c r="I2306" s="150"/>
      <c r="J2306" s="150"/>
      <c r="K2306" s="150"/>
      <c r="L2306" s="150"/>
      <c r="M2306" s="150"/>
      <c r="N2306" s="94"/>
      <c r="O2306" s="94"/>
      <c r="P2306" s="94"/>
      <c r="Q2306" s="94"/>
    </row>
    <row r="2307" spans="1:17">
      <c r="A2307" s="150"/>
      <c r="B2307" s="150"/>
      <c r="C2307" s="150"/>
      <c r="D2307" s="150"/>
      <c r="E2307" s="65"/>
      <c r="F2307" s="150"/>
      <c r="G2307" s="150"/>
      <c r="H2307" s="150"/>
      <c r="I2307" s="150"/>
      <c r="J2307" s="150"/>
      <c r="K2307" s="150"/>
      <c r="L2307" s="150"/>
      <c r="M2307" s="150"/>
      <c r="N2307" s="94"/>
      <c r="O2307" s="94"/>
      <c r="P2307" s="94"/>
      <c r="Q2307" s="94"/>
    </row>
    <row r="2308" spans="1:17">
      <c r="A2308" s="150"/>
      <c r="B2308" s="150"/>
      <c r="C2308" s="150"/>
      <c r="D2308" s="150"/>
      <c r="E2308" s="65"/>
      <c r="F2308" s="150"/>
      <c r="G2308" s="150"/>
      <c r="H2308" s="150"/>
      <c r="I2308" s="150"/>
      <c r="J2308" s="150"/>
      <c r="K2308" s="150"/>
      <c r="L2308" s="150"/>
      <c r="M2308" s="150"/>
      <c r="N2308" s="94"/>
      <c r="O2308" s="94"/>
      <c r="P2308" s="94"/>
      <c r="Q2308" s="94"/>
    </row>
    <row r="2309" spans="1:17">
      <c r="A2309" s="150"/>
      <c r="B2309" s="150"/>
      <c r="C2309" s="150"/>
      <c r="D2309" s="150"/>
      <c r="E2309" s="65"/>
      <c r="F2309" s="150"/>
      <c r="G2309" s="150"/>
      <c r="H2309" s="150"/>
      <c r="I2309" s="150"/>
      <c r="J2309" s="150"/>
      <c r="K2309" s="150"/>
      <c r="L2309" s="150"/>
      <c r="M2309" s="150"/>
      <c r="N2309" s="94"/>
      <c r="O2309" s="94"/>
      <c r="P2309" s="94"/>
      <c r="Q2309" s="94"/>
    </row>
    <row r="2310" spans="1:17">
      <c r="A2310" s="150"/>
      <c r="B2310" s="150"/>
      <c r="C2310" s="150"/>
      <c r="D2310" s="150"/>
      <c r="E2310" s="65"/>
      <c r="F2310" s="150"/>
      <c r="G2310" s="150"/>
      <c r="H2310" s="150"/>
      <c r="I2310" s="150"/>
      <c r="J2310" s="150"/>
      <c r="K2310" s="150"/>
      <c r="L2310" s="150"/>
      <c r="M2310" s="150"/>
      <c r="N2310" s="94"/>
      <c r="O2310" s="94"/>
      <c r="P2310" s="94"/>
      <c r="Q2310" s="94"/>
    </row>
    <row r="2311" spans="1:17">
      <c r="A2311" s="150"/>
      <c r="B2311" s="150"/>
      <c r="C2311" s="150"/>
      <c r="D2311" s="150"/>
      <c r="E2311" s="65"/>
      <c r="F2311" s="150"/>
      <c r="G2311" s="150"/>
      <c r="H2311" s="150"/>
      <c r="I2311" s="150"/>
      <c r="J2311" s="150"/>
      <c r="K2311" s="150"/>
      <c r="L2311" s="150"/>
      <c r="M2311" s="150"/>
      <c r="N2311" s="94"/>
      <c r="O2311" s="94"/>
      <c r="P2311" s="94"/>
      <c r="Q2311" s="94"/>
    </row>
    <row r="2312" spans="1:17">
      <c r="A2312" s="150"/>
      <c r="B2312" s="150"/>
      <c r="C2312" s="150"/>
      <c r="D2312" s="150"/>
      <c r="E2312" s="65"/>
      <c r="F2312" s="150"/>
      <c r="G2312" s="150"/>
      <c r="H2312" s="150"/>
      <c r="I2312" s="150"/>
      <c r="J2312" s="150"/>
      <c r="K2312" s="150"/>
      <c r="L2312" s="150"/>
      <c r="M2312" s="150"/>
      <c r="N2312" s="94"/>
      <c r="O2312" s="94"/>
      <c r="P2312" s="94"/>
      <c r="Q2312" s="94"/>
    </row>
    <row r="2313" spans="1:17">
      <c r="A2313" s="150"/>
      <c r="B2313" s="150"/>
      <c r="C2313" s="150"/>
      <c r="D2313" s="150"/>
      <c r="E2313" s="65"/>
      <c r="F2313" s="150"/>
      <c r="G2313" s="150"/>
      <c r="H2313" s="150"/>
      <c r="I2313" s="150"/>
      <c r="J2313" s="150"/>
      <c r="K2313" s="150"/>
      <c r="L2313" s="150"/>
      <c r="M2313" s="150"/>
      <c r="N2313" s="94"/>
      <c r="O2313" s="94"/>
      <c r="P2313" s="94"/>
      <c r="Q2313" s="94"/>
    </row>
    <row r="2314" spans="1:17">
      <c r="A2314" s="150"/>
      <c r="B2314" s="150"/>
      <c r="C2314" s="150"/>
      <c r="D2314" s="150"/>
      <c r="E2314" s="65"/>
      <c r="F2314" s="150"/>
      <c r="G2314" s="150"/>
      <c r="H2314" s="150"/>
      <c r="I2314" s="150"/>
      <c r="J2314" s="150"/>
      <c r="K2314" s="150"/>
      <c r="L2314" s="150"/>
      <c r="M2314" s="150"/>
      <c r="N2314" s="94"/>
      <c r="O2314" s="94"/>
      <c r="P2314" s="94"/>
      <c r="Q2314" s="94"/>
    </row>
    <row r="2315" spans="1:17">
      <c r="A2315" s="150"/>
      <c r="B2315" s="150"/>
      <c r="C2315" s="150"/>
      <c r="D2315" s="150"/>
      <c r="E2315" s="65"/>
      <c r="F2315" s="150"/>
      <c r="G2315" s="150"/>
      <c r="H2315" s="150"/>
      <c r="I2315" s="150"/>
      <c r="J2315" s="150"/>
      <c r="K2315" s="150"/>
      <c r="L2315" s="150"/>
      <c r="M2315" s="150"/>
      <c r="N2315" s="94"/>
      <c r="O2315" s="94"/>
      <c r="P2315" s="94"/>
      <c r="Q2315" s="94"/>
    </row>
    <row r="2316" spans="1:17">
      <c r="A2316" s="150"/>
      <c r="B2316" s="150"/>
      <c r="C2316" s="150"/>
      <c r="D2316" s="150"/>
      <c r="E2316" s="65"/>
      <c r="F2316" s="150"/>
      <c r="G2316" s="150"/>
      <c r="H2316" s="150"/>
      <c r="I2316" s="150"/>
      <c r="J2316" s="150"/>
      <c r="K2316" s="150"/>
      <c r="L2316" s="150"/>
      <c r="M2316" s="150"/>
      <c r="N2316" s="94"/>
      <c r="O2316" s="94"/>
      <c r="P2316" s="94"/>
      <c r="Q2316" s="94"/>
    </row>
    <row r="2317" spans="1:17">
      <c r="A2317" s="150"/>
      <c r="B2317" s="150"/>
      <c r="C2317" s="150"/>
      <c r="D2317" s="150"/>
      <c r="E2317" s="65"/>
      <c r="F2317" s="150"/>
      <c r="G2317" s="150"/>
      <c r="H2317" s="150"/>
      <c r="I2317" s="150"/>
      <c r="J2317" s="150"/>
      <c r="K2317" s="150"/>
      <c r="L2317" s="150"/>
      <c r="M2317" s="150"/>
      <c r="N2317" s="94"/>
      <c r="O2317" s="94"/>
      <c r="P2317" s="94"/>
      <c r="Q2317" s="94"/>
    </row>
    <row r="2318" spans="1:17">
      <c r="A2318" s="150"/>
      <c r="B2318" s="150"/>
      <c r="C2318" s="150"/>
      <c r="D2318" s="150"/>
      <c r="E2318" s="65"/>
      <c r="F2318" s="150"/>
      <c r="G2318" s="150"/>
      <c r="H2318" s="150"/>
      <c r="I2318" s="150"/>
      <c r="J2318" s="150"/>
      <c r="K2318" s="150"/>
      <c r="L2318" s="150"/>
      <c r="M2318" s="150"/>
      <c r="N2318" s="94"/>
      <c r="O2318" s="94"/>
      <c r="P2318" s="94"/>
      <c r="Q2318" s="94"/>
    </row>
    <row r="2319" spans="1:17">
      <c r="A2319" s="150"/>
      <c r="B2319" s="150"/>
      <c r="C2319" s="150"/>
      <c r="D2319" s="150"/>
      <c r="E2319" s="65"/>
      <c r="F2319" s="150"/>
      <c r="G2319" s="150"/>
      <c r="H2319" s="150"/>
      <c r="I2319" s="150"/>
      <c r="J2319" s="150"/>
      <c r="K2319" s="150"/>
      <c r="L2319" s="150"/>
      <c r="M2319" s="150"/>
      <c r="N2319" s="94"/>
      <c r="O2319" s="94"/>
      <c r="P2319" s="94"/>
      <c r="Q2319" s="94"/>
    </row>
    <row r="2320" spans="1:17">
      <c r="A2320" s="150"/>
      <c r="B2320" s="150"/>
      <c r="C2320" s="150"/>
      <c r="D2320" s="150"/>
      <c r="E2320" s="65"/>
      <c r="F2320" s="150"/>
      <c r="G2320" s="150"/>
      <c r="H2320" s="150"/>
      <c r="I2320" s="150"/>
      <c r="J2320" s="150"/>
      <c r="K2320" s="150"/>
      <c r="L2320" s="150"/>
      <c r="M2320" s="150"/>
      <c r="N2320" s="94"/>
      <c r="O2320" s="94"/>
      <c r="P2320" s="94"/>
      <c r="Q2320" s="94"/>
    </row>
    <row r="2321" spans="1:17">
      <c r="A2321" s="150"/>
      <c r="B2321" s="150"/>
      <c r="C2321" s="150"/>
      <c r="D2321" s="150"/>
      <c r="E2321" s="65"/>
      <c r="F2321" s="150"/>
      <c r="G2321" s="150"/>
      <c r="H2321" s="150"/>
      <c r="I2321" s="150"/>
      <c r="J2321" s="150"/>
      <c r="K2321" s="150"/>
      <c r="L2321" s="150"/>
      <c r="M2321" s="150"/>
      <c r="N2321" s="94"/>
      <c r="O2321" s="94"/>
      <c r="P2321" s="94"/>
      <c r="Q2321" s="94"/>
    </row>
    <row r="2322" spans="1:17">
      <c r="A2322" s="150"/>
      <c r="B2322" s="150"/>
      <c r="C2322" s="150"/>
      <c r="D2322" s="150"/>
      <c r="E2322" s="65"/>
      <c r="F2322" s="150"/>
      <c r="G2322" s="150"/>
      <c r="H2322" s="150"/>
      <c r="I2322" s="150"/>
      <c r="J2322" s="150"/>
      <c r="K2322" s="150"/>
      <c r="L2322" s="150"/>
      <c r="M2322" s="150"/>
      <c r="N2322" s="94"/>
      <c r="O2322" s="94"/>
      <c r="P2322" s="94"/>
      <c r="Q2322" s="94"/>
    </row>
    <row r="2323" spans="1:17">
      <c r="A2323" s="150"/>
      <c r="B2323" s="150"/>
      <c r="C2323" s="150"/>
      <c r="D2323" s="150"/>
      <c r="E2323" s="65"/>
      <c r="F2323" s="150"/>
      <c r="G2323" s="150"/>
      <c r="H2323" s="150"/>
      <c r="I2323" s="150"/>
      <c r="J2323" s="150"/>
      <c r="K2323" s="150"/>
      <c r="L2323" s="150"/>
      <c r="M2323" s="150"/>
      <c r="N2323" s="94"/>
      <c r="O2323" s="94"/>
      <c r="P2323" s="94"/>
      <c r="Q2323" s="94"/>
    </row>
    <row r="2324" spans="1:17">
      <c r="A2324" s="150"/>
      <c r="B2324" s="150"/>
      <c r="C2324" s="150"/>
      <c r="D2324" s="150"/>
      <c r="E2324" s="65"/>
      <c r="F2324" s="150"/>
      <c r="G2324" s="150"/>
      <c r="H2324" s="150"/>
      <c r="I2324" s="150"/>
      <c r="J2324" s="150"/>
      <c r="K2324" s="150"/>
      <c r="L2324" s="150"/>
      <c r="M2324" s="150"/>
      <c r="N2324" s="94"/>
      <c r="O2324" s="94"/>
      <c r="P2324" s="94"/>
      <c r="Q2324" s="94"/>
    </row>
    <row r="2325" spans="1:17">
      <c r="A2325" s="150"/>
      <c r="B2325" s="150"/>
      <c r="C2325" s="150"/>
      <c r="D2325" s="150"/>
      <c r="E2325" s="65"/>
      <c r="F2325" s="150"/>
      <c r="G2325" s="150"/>
      <c r="H2325" s="150"/>
      <c r="I2325" s="150"/>
      <c r="J2325" s="150"/>
      <c r="K2325" s="150"/>
      <c r="L2325" s="150"/>
      <c r="M2325" s="150"/>
      <c r="N2325" s="94"/>
      <c r="O2325" s="94"/>
      <c r="P2325" s="94"/>
      <c r="Q2325" s="94"/>
    </row>
    <row r="2326" spans="1:17">
      <c r="A2326" s="150"/>
      <c r="B2326" s="150"/>
      <c r="C2326" s="150"/>
      <c r="D2326" s="150"/>
      <c r="E2326" s="65"/>
      <c r="F2326" s="150"/>
      <c r="G2326" s="150"/>
      <c r="H2326" s="150"/>
      <c r="I2326" s="150"/>
      <c r="J2326" s="150"/>
      <c r="K2326" s="150"/>
      <c r="L2326" s="150"/>
      <c r="M2326" s="150"/>
      <c r="N2326" s="94"/>
      <c r="O2326" s="94"/>
      <c r="P2326" s="94"/>
      <c r="Q2326" s="94"/>
    </row>
    <row r="2327" spans="1:17">
      <c r="A2327" s="150"/>
      <c r="B2327" s="150"/>
      <c r="C2327" s="150"/>
      <c r="D2327" s="150"/>
      <c r="E2327" s="65"/>
      <c r="F2327" s="150"/>
      <c r="G2327" s="150"/>
      <c r="H2327" s="150"/>
      <c r="I2327" s="150"/>
      <c r="J2327" s="150"/>
      <c r="K2327" s="150"/>
      <c r="L2327" s="150"/>
      <c r="M2327" s="150"/>
      <c r="N2327" s="94"/>
      <c r="O2327" s="94"/>
      <c r="P2327" s="94"/>
      <c r="Q2327" s="94"/>
    </row>
    <row r="2328" spans="1:17">
      <c r="A2328" s="150"/>
      <c r="B2328" s="150"/>
      <c r="C2328" s="150"/>
      <c r="D2328" s="150"/>
      <c r="E2328" s="65"/>
      <c r="F2328" s="150"/>
      <c r="G2328" s="150"/>
      <c r="H2328" s="150"/>
      <c r="I2328" s="150"/>
      <c r="J2328" s="150"/>
      <c r="K2328" s="150"/>
      <c r="L2328" s="150"/>
      <c r="M2328" s="150"/>
      <c r="N2328" s="94"/>
      <c r="O2328" s="94"/>
      <c r="P2328" s="94"/>
      <c r="Q2328" s="94"/>
    </row>
    <row r="2329" spans="1:17">
      <c r="A2329" s="150"/>
      <c r="B2329" s="150"/>
      <c r="C2329" s="150"/>
      <c r="D2329" s="150"/>
      <c r="E2329" s="65"/>
      <c r="F2329" s="150"/>
      <c r="G2329" s="150"/>
      <c r="H2329" s="150"/>
      <c r="I2329" s="150"/>
      <c r="J2329" s="150"/>
      <c r="K2329" s="150"/>
      <c r="L2329" s="150"/>
      <c r="M2329" s="150"/>
      <c r="N2329" s="94"/>
      <c r="O2329" s="94"/>
      <c r="P2329" s="94"/>
      <c r="Q2329" s="94"/>
    </row>
    <row r="2330" spans="1:17">
      <c r="A2330" s="150"/>
      <c r="B2330" s="150"/>
      <c r="C2330" s="150"/>
      <c r="D2330" s="150"/>
      <c r="E2330" s="65"/>
      <c r="F2330" s="150"/>
      <c r="G2330" s="150"/>
      <c r="H2330" s="150"/>
      <c r="I2330" s="150"/>
      <c r="J2330" s="150"/>
      <c r="K2330" s="150"/>
      <c r="L2330" s="150"/>
      <c r="M2330" s="150"/>
      <c r="N2330" s="94"/>
      <c r="O2330" s="94"/>
      <c r="P2330" s="94"/>
      <c r="Q2330" s="94"/>
    </row>
    <row r="2331" spans="1:17">
      <c r="A2331" s="150"/>
      <c r="B2331" s="150"/>
      <c r="C2331" s="150"/>
      <c r="D2331" s="150"/>
      <c r="E2331" s="65"/>
      <c r="F2331" s="150"/>
      <c r="G2331" s="150"/>
      <c r="H2331" s="150"/>
      <c r="I2331" s="150"/>
      <c r="J2331" s="150"/>
      <c r="K2331" s="150"/>
      <c r="L2331" s="150"/>
      <c r="M2331" s="150"/>
      <c r="N2331" s="94"/>
      <c r="O2331" s="94"/>
      <c r="P2331" s="94"/>
      <c r="Q2331" s="94"/>
    </row>
    <row r="2332" spans="1:17">
      <c r="A2332" s="150"/>
      <c r="B2332" s="150"/>
      <c r="C2332" s="150"/>
      <c r="D2332" s="150"/>
      <c r="E2332" s="65"/>
      <c r="F2332" s="150"/>
      <c r="G2332" s="150"/>
      <c r="H2332" s="150"/>
      <c r="I2332" s="150"/>
      <c r="J2332" s="150"/>
      <c r="K2332" s="150"/>
      <c r="L2332" s="150"/>
      <c r="M2332" s="150"/>
      <c r="N2332" s="94"/>
      <c r="O2332" s="94"/>
      <c r="P2332" s="94"/>
      <c r="Q2332" s="94"/>
    </row>
    <row r="2333" spans="1:17">
      <c r="A2333" s="150"/>
      <c r="B2333" s="150"/>
      <c r="C2333" s="150"/>
      <c r="D2333" s="150"/>
      <c r="E2333" s="65"/>
      <c r="F2333" s="150"/>
      <c r="G2333" s="150"/>
      <c r="H2333" s="150"/>
      <c r="I2333" s="150"/>
      <c r="J2333" s="150"/>
      <c r="K2333" s="150"/>
      <c r="L2333" s="150"/>
      <c r="M2333" s="150"/>
      <c r="N2333" s="94"/>
      <c r="O2333" s="94"/>
      <c r="P2333" s="94"/>
      <c r="Q2333" s="94"/>
    </row>
    <row r="2334" spans="1:17">
      <c r="A2334" s="150"/>
      <c r="B2334" s="150"/>
      <c r="C2334" s="150"/>
      <c r="D2334" s="150"/>
      <c r="E2334" s="65"/>
      <c r="F2334" s="150"/>
      <c r="G2334" s="150"/>
      <c r="H2334" s="150"/>
      <c r="I2334" s="150"/>
      <c r="J2334" s="150"/>
      <c r="K2334" s="150"/>
      <c r="L2334" s="150"/>
      <c r="M2334" s="150"/>
      <c r="N2334" s="94"/>
      <c r="O2334" s="94"/>
      <c r="P2334" s="94"/>
      <c r="Q2334" s="94"/>
    </row>
    <row r="2335" spans="1:17">
      <c r="A2335" s="150"/>
      <c r="B2335" s="150"/>
      <c r="C2335" s="150"/>
      <c r="D2335" s="150"/>
      <c r="E2335" s="65"/>
      <c r="F2335" s="150"/>
      <c r="G2335" s="150"/>
      <c r="H2335" s="150"/>
      <c r="I2335" s="150"/>
      <c r="J2335" s="150"/>
      <c r="K2335" s="150"/>
      <c r="L2335" s="150"/>
      <c r="M2335" s="150"/>
      <c r="N2335" s="94"/>
      <c r="O2335" s="94"/>
      <c r="P2335" s="94"/>
      <c r="Q2335" s="94"/>
    </row>
    <row r="2336" spans="1:17">
      <c r="A2336" s="150"/>
      <c r="B2336" s="150"/>
      <c r="C2336" s="150"/>
      <c r="D2336" s="150"/>
      <c r="E2336" s="65"/>
      <c r="F2336" s="150"/>
      <c r="G2336" s="150"/>
      <c r="H2336" s="150"/>
      <c r="I2336" s="150"/>
      <c r="J2336" s="150"/>
      <c r="K2336" s="150"/>
      <c r="L2336" s="150"/>
      <c r="M2336" s="150"/>
      <c r="N2336" s="94"/>
      <c r="O2336" s="94"/>
      <c r="P2336" s="94"/>
      <c r="Q2336" s="94"/>
    </row>
    <row r="2337" spans="1:17">
      <c r="A2337" s="150"/>
      <c r="B2337" s="150"/>
      <c r="C2337" s="150"/>
      <c r="D2337" s="150"/>
      <c r="E2337" s="65"/>
      <c r="F2337" s="150"/>
      <c r="G2337" s="150"/>
      <c r="H2337" s="150"/>
      <c r="I2337" s="150"/>
      <c r="J2337" s="150"/>
      <c r="K2337" s="150"/>
      <c r="L2337" s="150"/>
      <c r="M2337" s="150"/>
      <c r="N2337" s="94"/>
      <c r="O2337" s="94"/>
      <c r="P2337" s="94"/>
      <c r="Q2337" s="94"/>
    </row>
    <row r="2338" spans="1:17">
      <c r="A2338" s="150"/>
      <c r="B2338" s="150"/>
      <c r="C2338" s="150"/>
      <c r="D2338" s="150"/>
      <c r="E2338" s="65"/>
      <c r="F2338" s="150"/>
      <c r="G2338" s="150"/>
      <c r="H2338" s="150"/>
      <c r="I2338" s="150"/>
      <c r="J2338" s="150"/>
      <c r="K2338" s="150"/>
      <c r="L2338" s="150"/>
      <c r="M2338" s="150"/>
      <c r="N2338" s="94"/>
      <c r="O2338" s="94"/>
      <c r="P2338" s="94"/>
      <c r="Q2338" s="94"/>
    </row>
    <row r="2339" spans="1:17">
      <c r="A2339" s="150"/>
      <c r="B2339" s="150"/>
      <c r="C2339" s="150"/>
      <c r="D2339" s="150"/>
      <c r="E2339" s="65"/>
      <c r="F2339" s="150"/>
      <c r="G2339" s="150"/>
      <c r="H2339" s="150"/>
      <c r="I2339" s="150"/>
      <c r="J2339" s="150"/>
      <c r="K2339" s="150"/>
      <c r="L2339" s="150"/>
      <c r="M2339" s="150"/>
      <c r="N2339" s="94"/>
      <c r="O2339" s="94"/>
      <c r="P2339" s="94"/>
      <c r="Q2339" s="94"/>
    </row>
    <row r="2340" spans="1:17">
      <c r="A2340" s="150"/>
      <c r="B2340" s="150"/>
      <c r="C2340" s="150"/>
      <c r="D2340" s="150"/>
      <c r="E2340" s="65"/>
      <c r="F2340" s="150"/>
      <c r="G2340" s="150"/>
      <c r="H2340" s="150"/>
      <c r="I2340" s="150"/>
      <c r="J2340" s="150"/>
      <c r="K2340" s="150"/>
      <c r="L2340" s="150"/>
      <c r="M2340" s="150"/>
      <c r="N2340" s="94"/>
      <c r="O2340" s="94"/>
      <c r="P2340" s="94"/>
      <c r="Q2340" s="94"/>
    </row>
    <row r="2341" spans="1:17">
      <c r="A2341" s="150"/>
      <c r="B2341" s="150"/>
      <c r="C2341" s="150"/>
      <c r="D2341" s="150"/>
      <c r="E2341" s="65"/>
      <c r="F2341" s="150"/>
      <c r="G2341" s="150"/>
      <c r="H2341" s="150"/>
      <c r="I2341" s="150"/>
      <c r="J2341" s="150"/>
      <c r="K2341" s="150"/>
      <c r="L2341" s="150"/>
      <c r="M2341" s="150"/>
      <c r="N2341" s="94"/>
      <c r="O2341" s="94"/>
      <c r="P2341" s="94"/>
      <c r="Q2341" s="94"/>
    </row>
    <row r="2342" spans="1:17">
      <c r="A2342" s="150"/>
      <c r="B2342" s="150"/>
      <c r="C2342" s="150"/>
      <c r="D2342" s="150"/>
      <c r="E2342" s="65"/>
      <c r="F2342" s="150"/>
      <c r="G2342" s="150"/>
      <c r="H2342" s="150"/>
      <c r="I2342" s="150"/>
      <c r="J2342" s="150"/>
      <c r="K2342" s="150"/>
      <c r="L2342" s="150"/>
      <c r="M2342" s="150"/>
      <c r="N2342" s="94"/>
      <c r="O2342" s="94"/>
      <c r="P2342" s="94"/>
      <c r="Q2342" s="94"/>
    </row>
    <row r="2343" spans="1:17">
      <c r="A2343" s="150"/>
      <c r="B2343" s="150"/>
      <c r="C2343" s="150"/>
      <c r="D2343" s="150"/>
      <c r="E2343" s="65"/>
      <c r="F2343" s="150"/>
      <c r="G2343" s="150"/>
      <c r="H2343" s="150"/>
      <c r="I2343" s="150"/>
      <c r="J2343" s="150"/>
      <c r="K2343" s="150"/>
      <c r="L2343" s="150"/>
      <c r="M2343" s="150"/>
      <c r="N2343" s="94"/>
      <c r="O2343" s="94"/>
      <c r="P2343" s="94"/>
      <c r="Q2343" s="94"/>
    </row>
    <row r="2344" spans="1:17">
      <c r="A2344" s="150"/>
      <c r="B2344" s="150"/>
      <c r="C2344" s="150"/>
      <c r="D2344" s="150"/>
      <c r="E2344" s="65"/>
      <c r="F2344" s="150"/>
      <c r="G2344" s="150"/>
      <c r="H2344" s="150"/>
      <c r="I2344" s="150"/>
      <c r="J2344" s="150"/>
      <c r="K2344" s="150"/>
      <c r="L2344" s="150"/>
      <c r="M2344" s="150"/>
      <c r="N2344" s="94"/>
      <c r="O2344" s="94"/>
      <c r="P2344" s="94"/>
      <c r="Q2344" s="94"/>
    </row>
    <row r="2345" spans="1:17">
      <c r="A2345" s="150"/>
      <c r="B2345" s="150"/>
      <c r="C2345" s="150"/>
      <c r="D2345" s="150"/>
      <c r="E2345" s="65"/>
      <c r="F2345" s="150"/>
      <c r="G2345" s="150"/>
      <c r="H2345" s="150"/>
      <c r="I2345" s="150"/>
      <c r="J2345" s="150"/>
      <c r="K2345" s="150"/>
      <c r="L2345" s="150"/>
      <c r="M2345" s="150"/>
      <c r="N2345" s="94"/>
      <c r="O2345" s="94"/>
      <c r="P2345" s="94"/>
      <c r="Q2345" s="94"/>
    </row>
    <row r="2346" spans="1:17">
      <c r="A2346" s="150"/>
      <c r="B2346" s="150"/>
      <c r="C2346" s="150"/>
      <c r="D2346" s="150"/>
      <c r="E2346" s="65"/>
      <c r="F2346" s="150"/>
      <c r="G2346" s="150"/>
      <c r="H2346" s="150"/>
      <c r="I2346" s="150"/>
      <c r="J2346" s="150"/>
      <c r="K2346" s="150"/>
      <c r="L2346" s="150"/>
      <c r="M2346" s="150"/>
      <c r="N2346" s="94"/>
      <c r="O2346" s="94"/>
      <c r="P2346" s="94"/>
      <c r="Q2346" s="94"/>
    </row>
    <row r="2347" spans="1:17">
      <c r="A2347" s="150"/>
      <c r="B2347" s="150"/>
      <c r="C2347" s="150"/>
      <c r="D2347" s="150"/>
      <c r="E2347" s="65"/>
      <c r="F2347" s="150"/>
      <c r="G2347" s="150"/>
      <c r="H2347" s="150"/>
      <c r="I2347" s="150"/>
      <c r="J2347" s="150"/>
      <c r="K2347" s="150"/>
      <c r="L2347" s="150"/>
      <c r="M2347" s="150"/>
      <c r="N2347" s="94"/>
      <c r="O2347" s="94"/>
      <c r="P2347" s="94"/>
      <c r="Q2347" s="94"/>
    </row>
    <row r="2348" spans="1:17">
      <c r="A2348" s="150"/>
      <c r="B2348" s="150"/>
      <c r="C2348" s="150"/>
      <c r="D2348" s="150"/>
      <c r="E2348" s="65"/>
      <c r="F2348" s="150"/>
      <c r="G2348" s="150"/>
      <c r="H2348" s="150"/>
      <c r="I2348" s="150"/>
      <c r="J2348" s="150"/>
      <c r="K2348" s="150"/>
      <c r="L2348" s="150"/>
      <c r="M2348" s="150"/>
      <c r="N2348" s="94"/>
      <c r="O2348" s="94"/>
      <c r="P2348" s="94"/>
      <c r="Q2348" s="94"/>
    </row>
    <row r="2349" spans="1:17">
      <c r="A2349" s="150"/>
      <c r="B2349" s="150"/>
      <c r="C2349" s="150"/>
      <c r="D2349" s="150"/>
      <c r="E2349" s="65"/>
      <c r="F2349" s="150"/>
      <c r="G2349" s="150"/>
      <c r="H2349" s="150"/>
      <c r="I2349" s="150"/>
      <c r="J2349" s="150"/>
      <c r="K2349" s="150"/>
      <c r="L2349" s="150"/>
      <c r="M2349" s="150"/>
      <c r="N2349" s="94"/>
      <c r="O2349" s="94"/>
      <c r="P2349" s="94"/>
      <c r="Q2349" s="94"/>
    </row>
    <row r="2350" spans="1:17">
      <c r="A2350" s="150"/>
      <c r="B2350" s="150"/>
      <c r="C2350" s="150"/>
      <c r="D2350" s="150"/>
      <c r="E2350" s="65"/>
      <c r="F2350" s="150"/>
      <c r="G2350" s="150"/>
      <c r="H2350" s="150"/>
      <c r="I2350" s="150"/>
      <c r="J2350" s="150"/>
      <c r="K2350" s="150"/>
      <c r="L2350" s="150"/>
      <c r="M2350" s="150"/>
      <c r="N2350" s="94"/>
      <c r="O2350" s="94"/>
      <c r="P2350" s="94"/>
      <c r="Q2350" s="94"/>
    </row>
    <row r="2351" spans="1:17">
      <c r="A2351" s="150"/>
      <c r="B2351" s="150"/>
      <c r="C2351" s="150"/>
      <c r="D2351" s="150"/>
      <c r="E2351" s="65"/>
      <c r="F2351" s="150"/>
      <c r="G2351" s="150"/>
      <c r="H2351" s="150"/>
      <c r="I2351" s="150"/>
      <c r="J2351" s="150"/>
      <c r="K2351" s="150"/>
      <c r="L2351" s="150"/>
      <c r="M2351" s="150"/>
      <c r="N2351" s="94"/>
      <c r="O2351" s="94"/>
      <c r="P2351" s="94"/>
      <c r="Q2351" s="94"/>
    </row>
    <row r="2352" spans="1:17">
      <c r="A2352" s="150"/>
      <c r="B2352" s="150"/>
      <c r="C2352" s="150"/>
      <c r="D2352" s="150"/>
      <c r="E2352" s="65"/>
      <c r="F2352" s="150"/>
      <c r="G2352" s="150"/>
      <c r="H2352" s="150"/>
      <c r="I2352" s="150"/>
      <c r="J2352" s="150"/>
      <c r="K2352" s="150"/>
      <c r="L2352" s="150"/>
      <c r="M2352" s="150"/>
      <c r="N2352" s="94"/>
      <c r="O2352" s="94"/>
      <c r="P2352" s="94"/>
      <c r="Q2352" s="94"/>
    </row>
    <row r="2353" spans="1:17">
      <c r="A2353" s="150"/>
      <c r="B2353" s="150"/>
      <c r="C2353" s="150"/>
      <c r="D2353" s="150"/>
      <c r="E2353" s="65"/>
      <c r="F2353" s="150"/>
      <c r="G2353" s="150"/>
      <c r="H2353" s="150"/>
      <c r="I2353" s="150"/>
      <c r="J2353" s="150"/>
      <c r="K2353" s="150"/>
      <c r="L2353" s="150"/>
      <c r="M2353" s="150"/>
      <c r="N2353" s="94"/>
      <c r="O2353" s="94"/>
      <c r="P2353" s="94"/>
      <c r="Q2353" s="94"/>
    </row>
    <row r="2354" spans="1:17">
      <c r="A2354" s="150"/>
      <c r="B2354" s="150"/>
      <c r="C2354" s="150"/>
      <c r="D2354" s="150"/>
      <c r="E2354" s="65"/>
      <c r="F2354" s="150"/>
      <c r="G2354" s="150"/>
      <c r="H2354" s="150"/>
      <c r="I2354" s="150"/>
      <c r="J2354" s="150"/>
      <c r="K2354" s="150"/>
      <c r="L2354" s="150"/>
      <c r="M2354" s="150"/>
      <c r="N2354" s="94"/>
      <c r="O2354" s="94"/>
      <c r="P2354" s="94"/>
      <c r="Q2354" s="94"/>
    </row>
    <row r="2355" spans="1:17">
      <c r="A2355" s="150"/>
      <c r="B2355" s="150"/>
      <c r="C2355" s="150"/>
      <c r="D2355" s="150"/>
      <c r="E2355" s="65"/>
      <c r="F2355" s="150"/>
      <c r="G2355" s="150"/>
      <c r="H2355" s="150"/>
      <c r="I2355" s="150"/>
      <c r="J2355" s="150"/>
      <c r="K2355" s="150"/>
      <c r="L2355" s="150"/>
      <c r="M2355" s="150"/>
      <c r="N2355" s="94"/>
      <c r="O2355" s="94"/>
      <c r="P2355" s="94"/>
      <c r="Q2355" s="94"/>
    </row>
    <row r="2356" spans="1:17">
      <c r="A2356" s="150"/>
      <c r="B2356" s="150"/>
      <c r="C2356" s="150"/>
      <c r="D2356" s="150"/>
      <c r="E2356" s="65"/>
      <c r="F2356" s="150"/>
      <c r="G2356" s="150"/>
      <c r="H2356" s="150"/>
      <c r="I2356" s="150"/>
      <c r="J2356" s="150"/>
      <c r="K2356" s="150"/>
      <c r="L2356" s="150"/>
      <c r="M2356" s="150"/>
      <c r="N2356" s="94"/>
      <c r="O2356" s="94"/>
      <c r="P2356" s="94"/>
      <c r="Q2356" s="94"/>
    </row>
    <row r="2357" spans="1:17">
      <c r="A2357" s="150"/>
      <c r="B2357" s="150"/>
      <c r="C2357" s="150"/>
      <c r="D2357" s="150"/>
      <c r="E2357" s="65"/>
      <c r="F2357" s="150"/>
      <c r="G2357" s="150"/>
      <c r="H2357" s="150"/>
      <c r="I2357" s="150"/>
      <c r="J2357" s="150"/>
      <c r="K2357" s="150"/>
      <c r="L2357" s="150"/>
      <c r="M2357" s="150"/>
      <c r="N2357" s="94"/>
      <c r="O2357" s="94"/>
      <c r="P2357" s="94"/>
      <c r="Q2357" s="94"/>
    </row>
    <row r="2358" spans="1:17">
      <c r="A2358" s="150"/>
      <c r="B2358" s="150"/>
      <c r="C2358" s="150"/>
      <c r="D2358" s="150"/>
      <c r="E2358" s="65"/>
      <c r="F2358" s="150"/>
      <c r="G2358" s="150"/>
      <c r="H2358" s="150"/>
      <c r="I2358" s="150"/>
      <c r="J2358" s="150"/>
      <c r="K2358" s="150"/>
      <c r="L2358" s="150"/>
      <c r="M2358" s="150"/>
      <c r="N2358" s="94"/>
      <c r="O2358" s="94"/>
      <c r="P2358" s="94"/>
      <c r="Q2358" s="94"/>
    </row>
    <row r="2359" spans="1:17">
      <c r="A2359" s="150"/>
      <c r="B2359" s="150"/>
      <c r="C2359" s="150"/>
      <c r="D2359" s="150"/>
      <c r="E2359" s="65"/>
      <c r="F2359" s="150"/>
      <c r="G2359" s="150"/>
      <c r="H2359" s="150"/>
      <c r="I2359" s="150"/>
      <c r="J2359" s="150"/>
      <c r="K2359" s="150"/>
      <c r="L2359" s="150"/>
      <c r="M2359" s="150"/>
      <c r="N2359" s="94"/>
      <c r="O2359" s="94"/>
      <c r="P2359" s="94"/>
      <c r="Q2359" s="94"/>
    </row>
    <row r="2360" spans="1:17">
      <c r="A2360" s="150"/>
      <c r="B2360" s="150"/>
      <c r="C2360" s="150"/>
      <c r="D2360" s="150"/>
      <c r="E2360" s="65"/>
      <c r="F2360" s="150"/>
      <c r="G2360" s="150"/>
      <c r="H2360" s="150"/>
      <c r="I2360" s="150"/>
      <c r="J2360" s="150"/>
      <c r="K2360" s="150"/>
      <c r="L2360" s="150"/>
      <c r="M2360" s="150"/>
      <c r="N2360" s="94"/>
      <c r="O2360" s="94"/>
      <c r="P2360" s="94"/>
      <c r="Q2360" s="94"/>
    </row>
    <row r="2361" spans="1:17">
      <c r="A2361" s="150"/>
      <c r="B2361" s="150"/>
      <c r="C2361" s="150"/>
      <c r="D2361" s="150"/>
      <c r="E2361" s="65"/>
      <c r="F2361" s="150"/>
      <c r="G2361" s="150"/>
      <c r="H2361" s="150"/>
      <c r="I2361" s="150"/>
      <c r="J2361" s="150"/>
      <c r="K2361" s="150"/>
      <c r="L2361" s="150"/>
      <c r="M2361" s="150"/>
      <c r="N2361" s="94"/>
      <c r="O2361" s="94"/>
      <c r="P2361" s="94"/>
      <c r="Q2361" s="94"/>
    </row>
    <row r="2362" spans="1:17">
      <c r="A2362" s="150"/>
      <c r="B2362" s="150"/>
      <c r="C2362" s="150"/>
      <c r="D2362" s="150"/>
      <c r="E2362" s="65"/>
      <c r="F2362" s="150"/>
      <c r="G2362" s="150"/>
      <c r="H2362" s="150"/>
      <c r="I2362" s="150"/>
      <c r="J2362" s="150"/>
      <c r="K2362" s="150"/>
      <c r="L2362" s="150"/>
      <c r="M2362" s="150"/>
      <c r="N2362" s="94"/>
      <c r="O2362" s="94"/>
      <c r="P2362" s="94"/>
      <c r="Q2362" s="94"/>
    </row>
    <row r="2363" spans="1:17">
      <c r="A2363" s="150"/>
      <c r="B2363" s="150"/>
      <c r="C2363" s="150"/>
      <c r="D2363" s="150"/>
      <c r="E2363" s="65"/>
      <c r="F2363" s="150"/>
      <c r="G2363" s="150"/>
      <c r="H2363" s="150"/>
      <c r="I2363" s="150"/>
      <c r="J2363" s="150"/>
      <c r="K2363" s="150"/>
      <c r="L2363" s="150"/>
      <c r="M2363" s="150"/>
      <c r="N2363" s="94"/>
      <c r="O2363" s="94"/>
      <c r="P2363" s="94"/>
      <c r="Q2363" s="94"/>
    </row>
    <row r="2364" spans="1:17">
      <c r="A2364" s="150"/>
      <c r="B2364" s="150"/>
      <c r="C2364" s="150"/>
      <c r="D2364" s="150"/>
      <c r="E2364" s="65"/>
      <c r="F2364" s="150"/>
      <c r="G2364" s="150"/>
      <c r="H2364" s="150"/>
      <c r="I2364" s="150"/>
      <c r="J2364" s="150"/>
      <c r="K2364" s="150"/>
      <c r="L2364" s="150"/>
      <c r="M2364" s="150"/>
      <c r="N2364" s="94"/>
      <c r="O2364" s="94"/>
      <c r="P2364" s="94"/>
      <c r="Q2364" s="94"/>
    </row>
    <row r="2365" spans="1:17">
      <c r="A2365" s="150"/>
      <c r="B2365" s="150"/>
      <c r="C2365" s="150"/>
      <c r="D2365" s="150"/>
      <c r="E2365" s="65"/>
      <c r="F2365" s="150"/>
      <c r="G2365" s="150"/>
      <c r="H2365" s="150"/>
      <c r="I2365" s="150"/>
      <c r="J2365" s="150"/>
      <c r="K2365" s="150"/>
      <c r="L2365" s="150"/>
      <c r="M2365" s="150"/>
      <c r="N2365" s="94"/>
      <c r="O2365" s="94"/>
      <c r="P2365" s="94"/>
      <c r="Q2365" s="94"/>
    </row>
    <row r="2366" spans="1:17">
      <c r="A2366" s="150"/>
      <c r="B2366" s="150"/>
      <c r="C2366" s="150"/>
      <c r="D2366" s="150"/>
      <c r="E2366" s="65"/>
      <c r="F2366" s="150"/>
      <c r="G2366" s="150"/>
      <c r="H2366" s="150"/>
      <c r="I2366" s="150"/>
      <c r="J2366" s="150"/>
      <c r="K2366" s="150"/>
      <c r="L2366" s="150"/>
      <c r="M2366" s="150"/>
      <c r="N2366" s="94"/>
      <c r="O2366" s="94"/>
      <c r="P2366" s="94"/>
      <c r="Q2366" s="94"/>
    </row>
    <row r="2367" spans="1:17">
      <c r="A2367" s="150"/>
      <c r="B2367" s="150"/>
      <c r="C2367" s="150"/>
      <c r="D2367" s="150"/>
      <c r="E2367" s="65"/>
      <c r="F2367" s="150"/>
      <c r="G2367" s="150"/>
      <c r="H2367" s="150"/>
      <c r="I2367" s="150"/>
      <c r="J2367" s="150"/>
      <c r="K2367" s="150"/>
      <c r="L2367" s="150"/>
      <c r="M2367" s="150"/>
      <c r="N2367" s="94"/>
      <c r="O2367" s="94"/>
      <c r="P2367" s="94"/>
      <c r="Q2367" s="94"/>
    </row>
    <row r="2368" spans="1:17">
      <c r="A2368" s="150"/>
      <c r="B2368" s="150"/>
      <c r="C2368" s="150"/>
      <c r="D2368" s="150"/>
      <c r="E2368" s="65"/>
      <c r="F2368" s="150"/>
      <c r="G2368" s="150"/>
      <c r="H2368" s="150"/>
      <c r="I2368" s="150"/>
      <c r="J2368" s="150"/>
      <c r="K2368" s="150"/>
      <c r="L2368" s="150"/>
      <c r="M2368" s="150"/>
      <c r="N2368" s="94"/>
      <c r="O2368" s="94"/>
      <c r="P2368" s="94"/>
      <c r="Q2368" s="94"/>
    </row>
    <row r="2369" spans="1:17">
      <c r="A2369" s="150"/>
      <c r="B2369" s="150"/>
      <c r="C2369" s="150"/>
      <c r="D2369" s="150"/>
      <c r="E2369" s="65"/>
      <c r="F2369" s="150"/>
      <c r="G2369" s="150"/>
      <c r="H2369" s="150"/>
      <c r="I2369" s="150"/>
      <c r="J2369" s="150"/>
      <c r="K2369" s="150"/>
      <c r="L2369" s="150"/>
      <c r="M2369" s="150"/>
      <c r="N2369" s="94"/>
      <c r="O2369" s="94"/>
      <c r="P2369" s="94"/>
      <c r="Q2369" s="94"/>
    </row>
    <row r="2370" spans="1:17">
      <c r="A2370" s="150"/>
      <c r="B2370" s="150"/>
      <c r="C2370" s="150"/>
      <c r="D2370" s="150"/>
      <c r="E2370" s="65"/>
      <c r="F2370" s="150"/>
      <c r="G2370" s="150"/>
      <c r="H2370" s="150"/>
      <c r="I2370" s="150"/>
      <c r="J2370" s="150"/>
      <c r="K2370" s="150"/>
      <c r="L2370" s="150"/>
      <c r="M2370" s="150"/>
      <c r="N2370" s="94"/>
      <c r="O2370" s="94"/>
      <c r="P2370" s="94"/>
      <c r="Q2370" s="94"/>
    </row>
    <row r="2371" spans="1:17">
      <c r="A2371" s="150"/>
      <c r="B2371" s="150"/>
      <c r="C2371" s="150"/>
      <c r="D2371" s="150"/>
      <c r="E2371" s="65"/>
      <c r="F2371" s="150"/>
      <c r="G2371" s="150"/>
      <c r="H2371" s="150"/>
      <c r="I2371" s="150"/>
      <c r="J2371" s="150"/>
      <c r="K2371" s="150"/>
      <c r="L2371" s="150"/>
      <c r="M2371" s="150"/>
      <c r="N2371" s="94"/>
      <c r="O2371" s="94"/>
      <c r="P2371" s="94"/>
      <c r="Q2371" s="94"/>
    </row>
    <row r="2372" spans="1:17">
      <c r="A2372" s="150"/>
      <c r="B2372" s="150"/>
      <c r="C2372" s="150"/>
      <c r="D2372" s="150"/>
      <c r="E2372" s="65"/>
      <c r="F2372" s="150"/>
      <c r="G2372" s="150"/>
      <c r="H2372" s="150"/>
      <c r="I2372" s="150"/>
      <c r="J2372" s="150"/>
      <c r="K2372" s="150"/>
      <c r="L2372" s="150"/>
      <c r="M2372" s="150"/>
      <c r="N2372" s="94"/>
      <c r="O2372" s="94"/>
      <c r="P2372" s="94"/>
      <c r="Q2372" s="94"/>
    </row>
    <row r="2373" spans="1:17">
      <c r="A2373" s="150"/>
      <c r="B2373" s="150"/>
      <c r="C2373" s="150"/>
      <c r="D2373" s="150"/>
      <c r="E2373" s="65"/>
      <c r="F2373" s="150"/>
      <c r="G2373" s="150"/>
      <c r="H2373" s="150"/>
      <c r="I2373" s="150"/>
      <c r="J2373" s="150"/>
      <c r="K2373" s="150"/>
      <c r="L2373" s="150"/>
      <c r="M2373" s="150"/>
      <c r="N2373" s="94"/>
      <c r="O2373" s="94"/>
      <c r="P2373" s="94"/>
      <c r="Q2373" s="94"/>
    </row>
    <row r="2374" spans="1:17">
      <c r="A2374" s="150"/>
      <c r="B2374" s="150"/>
      <c r="C2374" s="150"/>
      <c r="D2374" s="150"/>
      <c r="E2374" s="65"/>
      <c r="F2374" s="150"/>
      <c r="G2374" s="150"/>
      <c r="H2374" s="150"/>
      <c r="I2374" s="150"/>
      <c r="J2374" s="150"/>
      <c r="K2374" s="150"/>
      <c r="L2374" s="150"/>
      <c r="M2374" s="150"/>
      <c r="N2374" s="94"/>
      <c r="O2374" s="94"/>
      <c r="P2374" s="94"/>
      <c r="Q2374" s="94"/>
    </row>
    <row r="2375" spans="1:17">
      <c r="A2375" s="150"/>
      <c r="B2375" s="150"/>
      <c r="C2375" s="150"/>
      <c r="D2375" s="150"/>
      <c r="E2375" s="65"/>
      <c r="F2375" s="150"/>
      <c r="G2375" s="150"/>
      <c r="H2375" s="150"/>
      <c r="I2375" s="150"/>
      <c r="J2375" s="150"/>
      <c r="K2375" s="150"/>
      <c r="L2375" s="150"/>
      <c r="M2375" s="150"/>
      <c r="N2375" s="94"/>
      <c r="O2375" s="94"/>
      <c r="P2375" s="94"/>
      <c r="Q2375" s="94"/>
    </row>
    <row r="2376" spans="1:17">
      <c r="A2376" s="150"/>
      <c r="B2376" s="150"/>
      <c r="C2376" s="150"/>
      <c r="D2376" s="150"/>
      <c r="E2376" s="65"/>
      <c r="F2376" s="150"/>
      <c r="G2376" s="150"/>
      <c r="H2376" s="150"/>
      <c r="I2376" s="150"/>
      <c r="J2376" s="150"/>
      <c r="K2376" s="150"/>
      <c r="L2376" s="150"/>
      <c r="M2376" s="150"/>
      <c r="N2376" s="94"/>
      <c r="O2376" s="94"/>
      <c r="P2376" s="94"/>
      <c r="Q2376" s="94"/>
    </row>
    <row r="2377" spans="1:17">
      <c r="A2377" s="150"/>
      <c r="B2377" s="150"/>
      <c r="C2377" s="150"/>
      <c r="D2377" s="150"/>
      <c r="E2377" s="65"/>
      <c r="F2377" s="150"/>
      <c r="G2377" s="150"/>
      <c r="H2377" s="150"/>
      <c r="I2377" s="150"/>
      <c r="J2377" s="150"/>
      <c r="K2377" s="150"/>
      <c r="L2377" s="150"/>
      <c r="M2377" s="150"/>
      <c r="N2377" s="94"/>
      <c r="O2377" s="94"/>
      <c r="P2377" s="94"/>
      <c r="Q2377" s="94"/>
    </row>
    <row r="2378" spans="1:17">
      <c r="A2378" s="150"/>
      <c r="B2378" s="150"/>
      <c r="C2378" s="150"/>
      <c r="D2378" s="150"/>
      <c r="E2378" s="65"/>
      <c r="F2378" s="150"/>
      <c r="G2378" s="150"/>
      <c r="H2378" s="150"/>
      <c r="I2378" s="150"/>
      <c r="J2378" s="150"/>
      <c r="K2378" s="150"/>
      <c r="L2378" s="150"/>
      <c r="M2378" s="150"/>
      <c r="N2378" s="94"/>
      <c r="O2378" s="94"/>
      <c r="P2378" s="94"/>
      <c r="Q2378" s="94"/>
    </row>
    <row r="2379" spans="1:17">
      <c r="A2379" s="150"/>
      <c r="B2379" s="150"/>
      <c r="C2379" s="150"/>
      <c r="D2379" s="150"/>
      <c r="E2379" s="65"/>
      <c r="F2379" s="150"/>
      <c r="G2379" s="150"/>
      <c r="H2379" s="150"/>
      <c r="I2379" s="150"/>
      <c r="J2379" s="150"/>
      <c r="K2379" s="150"/>
      <c r="L2379" s="150"/>
      <c r="M2379" s="150"/>
      <c r="N2379" s="94"/>
      <c r="O2379" s="94"/>
      <c r="P2379" s="94"/>
      <c r="Q2379" s="94"/>
    </row>
    <row r="2380" spans="1:17">
      <c r="A2380" s="150"/>
      <c r="B2380" s="150"/>
      <c r="C2380" s="150"/>
      <c r="D2380" s="150"/>
      <c r="E2380" s="65"/>
      <c r="F2380" s="150"/>
      <c r="G2380" s="150"/>
      <c r="H2380" s="150"/>
      <c r="I2380" s="150"/>
      <c r="J2380" s="150"/>
      <c r="K2380" s="150"/>
      <c r="L2380" s="150"/>
      <c r="M2380" s="150"/>
      <c r="N2380" s="94"/>
      <c r="O2380" s="94"/>
      <c r="P2380" s="94"/>
      <c r="Q2380" s="94"/>
    </row>
    <row r="2381" spans="1:17">
      <c r="A2381" s="150"/>
      <c r="B2381" s="150"/>
      <c r="C2381" s="150"/>
      <c r="D2381" s="150"/>
      <c r="E2381" s="65"/>
      <c r="F2381" s="150"/>
      <c r="G2381" s="150"/>
      <c r="H2381" s="150"/>
      <c r="I2381" s="150"/>
      <c r="J2381" s="150"/>
      <c r="K2381" s="150"/>
      <c r="L2381" s="150"/>
      <c r="M2381" s="150"/>
      <c r="N2381" s="94"/>
      <c r="O2381" s="94"/>
      <c r="P2381" s="94"/>
      <c r="Q2381" s="94"/>
    </row>
    <row r="2382" spans="1:17">
      <c r="A2382" s="150"/>
      <c r="B2382" s="150"/>
      <c r="C2382" s="150"/>
      <c r="D2382" s="150"/>
      <c r="E2382" s="65"/>
      <c r="F2382" s="150"/>
      <c r="G2382" s="150"/>
      <c r="H2382" s="150"/>
      <c r="I2382" s="150"/>
      <c r="J2382" s="150"/>
      <c r="K2382" s="150"/>
      <c r="L2382" s="150"/>
      <c r="M2382" s="150"/>
      <c r="N2382" s="94"/>
      <c r="O2382" s="94"/>
      <c r="P2382" s="94"/>
      <c r="Q2382" s="94"/>
    </row>
    <row r="2383" spans="1:17">
      <c r="A2383" s="150"/>
      <c r="B2383" s="150"/>
      <c r="C2383" s="150"/>
      <c r="D2383" s="150"/>
      <c r="E2383" s="65"/>
      <c r="F2383" s="150"/>
      <c r="G2383" s="150"/>
      <c r="H2383" s="150"/>
      <c r="I2383" s="150"/>
      <c r="J2383" s="150"/>
      <c r="K2383" s="150"/>
      <c r="L2383" s="150"/>
      <c r="M2383" s="150"/>
      <c r="N2383" s="94"/>
      <c r="O2383" s="94"/>
      <c r="P2383" s="94"/>
      <c r="Q2383" s="94"/>
    </row>
    <row r="2384" spans="1:17">
      <c r="A2384" s="150"/>
      <c r="B2384" s="150"/>
      <c r="C2384" s="150"/>
      <c r="D2384" s="150"/>
      <c r="E2384" s="65"/>
      <c r="F2384" s="150"/>
      <c r="G2384" s="150"/>
      <c r="H2384" s="150"/>
      <c r="I2384" s="150"/>
      <c r="J2384" s="150"/>
      <c r="K2384" s="150"/>
      <c r="L2384" s="150"/>
      <c r="M2384" s="150"/>
      <c r="N2384" s="94"/>
      <c r="O2384" s="94"/>
      <c r="P2384" s="94"/>
      <c r="Q2384" s="94"/>
    </row>
    <row r="2385" spans="1:17">
      <c r="A2385" s="150"/>
      <c r="B2385" s="150"/>
      <c r="C2385" s="150"/>
      <c r="D2385" s="150"/>
      <c r="E2385" s="65"/>
      <c r="F2385" s="150"/>
      <c r="G2385" s="150"/>
      <c r="H2385" s="150"/>
      <c r="I2385" s="150"/>
      <c r="J2385" s="150"/>
      <c r="K2385" s="150"/>
      <c r="L2385" s="150"/>
      <c r="M2385" s="150"/>
      <c r="N2385" s="94"/>
      <c r="O2385" s="94"/>
      <c r="P2385" s="94"/>
      <c r="Q2385" s="94"/>
    </row>
    <row r="2386" spans="1:17">
      <c r="A2386" s="150"/>
      <c r="B2386" s="150"/>
      <c r="C2386" s="150"/>
      <c r="D2386" s="150"/>
      <c r="E2386" s="65"/>
      <c r="F2386" s="150"/>
      <c r="G2386" s="150"/>
      <c r="H2386" s="150"/>
      <c r="I2386" s="150"/>
      <c r="J2386" s="150"/>
      <c r="K2386" s="150"/>
      <c r="L2386" s="150"/>
      <c r="M2386" s="150"/>
      <c r="N2386" s="94"/>
      <c r="O2386" s="94"/>
      <c r="P2386" s="94"/>
      <c r="Q2386" s="94"/>
    </row>
    <row r="2387" spans="1:17">
      <c r="A2387" s="150"/>
      <c r="B2387" s="150"/>
      <c r="C2387" s="150"/>
      <c r="D2387" s="150"/>
      <c r="E2387" s="65"/>
      <c r="F2387" s="150"/>
      <c r="G2387" s="150"/>
      <c r="H2387" s="150"/>
      <c r="I2387" s="150"/>
      <c r="J2387" s="150"/>
      <c r="K2387" s="150"/>
      <c r="L2387" s="150"/>
      <c r="M2387" s="150"/>
      <c r="N2387" s="94"/>
      <c r="O2387" s="94"/>
      <c r="P2387" s="94"/>
      <c r="Q2387" s="94"/>
    </row>
    <row r="2388" spans="1:17">
      <c r="A2388" s="150"/>
      <c r="B2388" s="150"/>
      <c r="C2388" s="150"/>
      <c r="D2388" s="150"/>
      <c r="E2388" s="65"/>
      <c r="F2388" s="150"/>
      <c r="G2388" s="150"/>
      <c r="H2388" s="150"/>
      <c r="I2388" s="150"/>
      <c r="J2388" s="150"/>
      <c r="K2388" s="150"/>
      <c r="L2388" s="150"/>
      <c r="M2388" s="150"/>
      <c r="N2388" s="94"/>
      <c r="O2388" s="94"/>
      <c r="P2388" s="94"/>
      <c r="Q2388" s="94"/>
    </row>
    <row r="2389" spans="1:17">
      <c r="A2389" s="150"/>
      <c r="B2389" s="150"/>
      <c r="C2389" s="150"/>
      <c r="D2389" s="150"/>
      <c r="E2389" s="65"/>
      <c r="F2389" s="150"/>
      <c r="G2389" s="150"/>
      <c r="H2389" s="150"/>
      <c r="I2389" s="150"/>
      <c r="J2389" s="150"/>
      <c r="K2389" s="150"/>
      <c r="L2389" s="150"/>
      <c r="M2389" s="150"/>
      <c r="N2389" s="94"/>
      <c r="O2389" s="94"/>
      <c r="P2389" s="94"/>
      <c r="Q2389" s="94"/>
    </row>
    <row r="2390" spans="1:17">
      <c r="A2390" s="150"/>
      <c r="B2390" s="150"/>
      <c r="C2390" s="150"/>
      <c r="D2390" s="150"/>
      <c r="E2390" s="65"/>
      <c r="F2390" s="150"/>
      <c r="G2390" s="150"/>
      <c r="H2390" s="150"/>
      <c r="I2390" s="150"/>
      <c r="J2390" s="150"/>
      <c r="K2390" s="150"/>
      <c r="L2390" s="150"/>
      <c r="M2390" s="150"/>
      <c r="N2390" s="94"/>
      <c r="O2390" s="94"/>
      <c r="P2390" s="94"/>
      <c r="Q2390" s="94"/>
    </row>
    <row r="2391" spans="1:17">
      <c r="A2391" s="150"/>
      <c r="B2391" s="150"/>
      <c r="C2391" s="150"/>
      <c r="D2391" s="150"/>
      <c r="E2391" s="65"/>
      <c r="F2391" s="150"/>
      <c r="G2391" s="150"/>
      <c r="H2391" s="150"/>
      <c r="I2391" s="150"/>
      <c r="J2391" s="150"/>
      <c r="K2391" s="150"/>
      <c r="L2391" s="150"/>
      <c r="M2391" s="150"/>
      <c r="N2391" s="94"/>
      <c r="O2391" s="94"/>
      <c r="P2391" s="94"/>
      <c r="Q2391" s="94"/>
    </row>
    <row r="2392" spans="1:17">
      <c r="A2392" s="150"/>
      <c r="B2392" s="150"/>
      <c r="C2392" s="150"/>
      <c r="D2392" s="150"/>
      <c r="E2392" s="65"/>
      <c r="F2392" s="150"/>
      <c r="G2392" s="150"/>
      <c r="H2392" s="150"/>
      <c r="I2392" s="150"/>
      <c r="J2392" s="150"/>
      <c r="K2392" s="150"/>
      <c r="L2392" s="150"/>
      <c r="M2392" s="150"/>
      <c r="N2392" s="94"/>
      <c r="O2392" s="94"/>
      <c r="P2392" s="94"/>
      <c r="Q2392" s="94"/>
    </row>
    <row r="2393" spans="1:17">
      <c r="A2393" s="150"/>
      <c r="B2393" s="150"/>
      <c r="C2393" s="150"/>
      <c r="D2393" s="150"/>
      <c r="E2393" s="65"/>
      <c r="F2393" s="150"/>
      <c r="G2393" s="150"/>
      <c r="H2393" s="150"/>
      <c r="I2393" s="150"/>
      <c r="J2393" s="150"/>
      <c r="K2393" s="150"/>
      <c r="L2393" s="150"/>
      <c r="M2393" s="150"/>
      <c r="N2393" s="94"/>
      <c r="O2393" s="94"/>
      <c r="P2393" s="94"/>
      <c r="Q2393" s="94"/>
    </row>
    <row r="2394" spans="1:17">
      <c r="A2394" s="150"/>
      <c r="B2394" s="150"/>
      <c r="C2394" s="150"/>
      <c r="D2394" s="150"/>
      <c r="E2394" s="65"/>
      <c r="F2394" s="150"/>
      <c r="G2394" s="150"/>
      <c r="H2394" s="150"/>
      <c r="I2394" s="150"/>
      <c r="J2394" s="150"/>
      <c r="K2394" s="150"/>
      <c r="L2394" s="150"/>
      <c r="M2394" s="150"/>
      <c r="N2394" s="94"/>
      <c r="O2394" s="94"/>
      <c r="P2394" s="94"/>
      <c r="Q2394" s="94"/>
    </row>
    <row r="2395" spans="1:17">
      <c r="A2395" s="150"/>
      <c r="B2395" s="150"/>
      <c r="C2395" s="150"/>
      <c r="D2395" s="150"/>
      <c r="E2395" s="65"/>
      <c r="F2395" s="150"/>
      <c r="G2395" s="150"/>
      <c r="H2395" s="150"/>
      <c r="I2395" s="150"/>
      <c r="J2395" s="150"/>
      <c r="K2395" s="150"/>
      <c r="L2395" s="150"/>
      <c r="M2395" s="150"/>
      <c r="N2395" s="94"/>
      <c r="O2395" s="94"/>
      <c r="P2395" s="94"/>
      <c r="Q2395" s="94"/>
    </row>
    <row r="2396" spans="1:17">
      <c r="A2396" s="150"/>
      <c r="B2396" s="150"/>
      <c r="C2396" s="150"/>
      <c r="D2396" s="150"/>
      <c r="E2396" s="65"/>
      <c r="F2396" s="150"/>
      <c r="G2396" s="150"/>
      <c r="H2396" s="150"/>
      <c r="I2396" s="150"/>
      <c r="J2396" s="150"/>
      <c r="K2396" s="150"/>
      <c r="L2396" s="150"/>
      <c r="M2396" s="150"/>
      <c r="N2396" s="94"/>
      <c r="O2396" s="94"/>
      <c r="P2396" s="94"/>
      <c r="Q2396" s="94"/>
    </row>
    <row r="2397" spans="1:17">
      <c r="A2397" s="150"/>
      <c r="B2397" s="150"/>
      <c r="C2397" s="150"/>
      <c r="D2397" s="150"/>
      <c r="E2397" s="65"/>
      <c r="F2397" s="150"/>
      <c r="G2397" s="150"/>
      <c r="H2397" s="150"/>
      <c r="I2397" s="150"/>
      <c r="J2397" s="150"/>
      <c r="K2397" s="150"/>
      <c r="L2397" s="150"/>
      <c r="M2397" s="150"/>
      <c r="N2397" s="94"/>
      <c r="O2397" s="94"/>
      <c r="P2397" s="94"/>
      <c r="Q2397" s="94"/>
    </row>
    <row r="2398" spans="1:17">
      <c r="A2398" s="150"/>
      <c r="B2398" s="150"/>
      <c r="C2398" s="150"/>
      <c r="D2398" s="150"/>
      <c r="E2398" s="65"/>
      <c r="F2398" s="150"/>
      <c r="G2398" s="150"/>
      <c r="H2398" s="150"/>
      <c r="I2398" s="150"/>
      <c r="J2398" s="150"/>
      <c r="K2398" s="150"/>
      <c r="L2398" s="150"/>
      <c r="M2398" s="150"/>
      <c r="N2398" s="94"/>
      <c r="O2398" s="94"/>
      <c r="P2398" s="94"/>
      <c r="Q2398" s="94"/>
    </row>
    <row r="2399" spans="1:17">
      <c r="A2399" s="150"/>
      <c r="B2399" s="150"/>
      <c r="C2399" s="150"/>
      <c r="D2399" s="150"/>
      <c r="E2399" s="65"/>
      <c r="F2399" s="150"/>
      <c r="G2399" s="150"/>
      <c r="H2399" s="150"/>
      <c r="I2399" s="150"/>
      <c r="J2399" s="150"/>
      <c r="K2399" s="150"/>
      <c r="L2399" s="150"/>
      <c r="M2399" s="150"/>
      <c r="N2399" s="94"/>
      <c r="O2399" s="94"/>
      <c r="P2399" s="94"/>
      <c r="Q2399" s="94"/>
    </row>
    <row r="2400" spans="1:17">
      <c r="A2400" s="150"/>
      <c r="B2400" s="150"/>
      <c r="C2400" s="150"/>
      <c r="D2400" s="150"/>
      <c r="E2400" s="65"/>
      <c r="F2400" s="150"/>
      <c r="G2400" s="150"/>
      <c r="H2400" s="150"/>
      <c r="I2400" s="150"/>
      <c r="J2400" s="150"/>
      <c r="K2400" s="150"/>
      <c r="L2400" s="150"/>
      <c r="M2400" s="150"/>
      <c r="N2400" s="94"/>
      <c r="O2400" s="94"/>
      <c r="P2400" s="94"/>
      <c r="Q2400" s="94"/>
    </row>
    <row r="2401" spans="1:17">
      <c r="A2401" s="150"/>
      <c r="B2401" s="150"/>
      <c r="C2401" s="150"/>
      <c r="D2401" s="150"/>
      <c r="E2401" s="65"/>
      <c r="F2401" s="150"/>
      <c r="G2401" s="150"/>
      <c r="H2401" s="150"/>
      <c r="I2401" s="150"/>
      <c r="J2401" s="150"/>
      <c r="K2401" s="150"/>
      <c r="L2401" s="150"/>
      <c r="M2401" s="150"/>
      <c r="N2401" s="94"/>
      <c r="O2401" s="94"/>
      <c r="P2401" s="94"/>
      <c r="Q2401" s="94"/>
    </row>
    <row r="2402" spans="1:17">
      <c r="A2402" s="150"/>
      <c r="B2402" s="150"/>
      <c r="C2402" s="150"/>
      <c r="D2402" s="150"/>
      <c r="E2402" s="65"/>
      <c r="F2402" s="150"/>
      <c r="G2402" s="150"/>
      <c r="H2402" s="150"/>
      <c r="I2402" s="150"/>
      <c r="J2402" s="150"/>
      <c r="K2402" s="150"/>
      <c r="L2402" s="150"/>
      <c r="M2402" s="150"/>
      <c r="N2402" s="94"/>
      <c r="O2402" s="94"/>
      <c r="P2402" s="94"/>
      <c r="Q2402" s="94"/>
    </row>
    <row r="2403" spans="1:17">
      <c r="A2403" s="150"/>
      <c r="B2403" s="150"/>
      <c r="C2403" s="150"/>
      <c r="D2403" s="150"/>
      <c r="E2403" s="65"/>
      <c r="F2403" s="150"/>
      <c r="G2403" s="150"/>
      <c r="H2403" s="150"/>
      <c r="I2403" s="150"/>
      <c r="J2403" s="150"/>
      <c r="K2403" s="150"/>
      <c r="L2403" s="150"/>
      <c r="M2403" s="150"/>
      <c r="N2403" s="94"/>
      <c r="O2403" s="94"/>
      <c r="P2403" s="94"/>
      <c r="Q2403" s="94"/>
    </row>
    <row r="2404" spans="1:17">
      <c r="A2404" s="150"/>
      <c r="B2404" s="150"/>
      <c r="C2404" s="150"/>
      <c r="D2404" s="150"/>
      <c r="E2404" s="65"/>
      <c r="F2404" s="150"/>
      <c r="G2404" s="150"/>
      <c r="H2404" s="150"/>
      <c r="I2404" s="150"/>
      <c r="J2404" s="150"/>
      <c r="K2404" s="150"/>
      <c r="L2404" s="150"/>
      <c r="M2404" s="150"/>
      <c r="N2404" s="94"/>
      <c r="O2404" s="94"/>
      <c r="P2404" s="94"/>
      <c r="Q2404" s="94"/>
    </row>
    <row r="2405" spans="1:17">
      <c r="A2405" s="150"/>
      <c r="B2405" s="150"/>
      <c r="C2405" s="150"/>
      <c r="D2405" s="150"/>
      <c r="E2405" s="65"/>
      <c r="F2405" s="150"/>
      <c r="G2405" s="150"/>
      <c r="H2405" s="150"/>
      <c r="I2405" s="150"/>
      <c r="J2405" s="150"/>
      <c r="K2405" s="150"/>
      <c r="L2405" s="150"/>
      <c r="M2405" s="150"/>
      <c r="N2405" s="94"/>
      <c r="O2405" s="94"/>
      <c r="P2405" s="94"/>
      <c r="Q2405" s="94"/>
    </row>
    <row r="2406" spans="1:17">
      <c r="A2406" s="150"/>
      <c r="B2406" s="150"/>
      <c r="C2406" s="150"/>
      <c r="D2406" s="150"/>
      <c r="E2406" s="65"/>
      <c r="F2406" s="150"/>
      <c r="G2406" s="150"/>
      <c r="H2406" s="150"/>
      <c r="I2406" s="150"/>
      <c r="J2406" s="150"/>
      <c r="K2406" s="150"/>
      <c r="L2406" s="150"/>
      <c r="M2406" s="150"/>
      <c r="N2406" s="94"/>
      <c r="O2406" s="94"/>
      <c r="P2406" s="94"/>
      <c r="Q2406" s="94"/>
    </row>
    <row r="2407" spans="1:17">
      <c r="A2407" s="150"/>
      <c r="B2407" s="150"/>
      <c r="C2407" s="150"/>
      <c r="D2407" s="150"/>
      <c r="E2407" s="65"/>
      <c r="F2407" s="150"/>
      <c r="G2407" s="150"/>
      <c r="H2407" s="150"/>
      <c r="I2407" s="150"/>
      <c r="J2407" s="150"/>
      <c r="K2407" s="150"/>
      <c r="L2407" s="150"/>
      <c r="M2407" s="150"/>
      <c r="N2407" s="94"/>
      <c r="O2407" s="94"/>
      <c r="P2407" s="94"/>
      <c r="Q2407" s="94"/>
    </row>
    <row r="2408" spans="1:17">
      <c r="A2408" s="150"/>
      <c r="B2408" s="150"/>
      <c r="C2408" s="150"/>
      <c r="D2408" s="150"/>
      <c r="E2408" s="65"/>
      <c r="F2408" s="150"/>
      <c r="G2408" s="150"/>
      <c r="H2408" s="150"/>
      <c r="I2408" s="150"/>
      <c r="J2408" s="150"/>
      <c r="K2408" s="150"/>
      <c r="L2408" s="150"/>
      <c r="M2408" s="150"/>
      <c r="N2408" s="94"/>
      <c r="O2408" s="94"/>
      <c r="P2408" s="94"/>
      <c r="Q2408" s="94"/>
    </row>
    <row r="2409" spans="1:17">
      <c r="A2409" s="150"/>
      <c r="B2409" s="150"/>
      <c r="C2409" s="150"/>
      <c r="D2409" s="150"/>
      <c r="E2409" s="65"/>
      <c r="F2409" s="150"/>
      <c r="G2409" s="150"/>
      <c r="H2409" s="150"/>
      <c r="I2409" s="150"/>
      <c r="J2409" s="150"/>
      <c r="K2409" s="150"/>
      <c r="L2409" s="150"/>
      <c r="M2409" s="150"/>
      <c r="N2409" s="94"/>
      <c r="O2409" s="94"/>
      <c r="P2409" s="94"/>
      <c r="Q2409" s="94"/>
    </row>
    <row r="2410" spans="1:17">
      <c r="A2410" s="150"/>
      <c r="B2410" s="150"/>
      <c r="C2410" s="150"/>
      <c r="D2410" s="150"/>
      <c r="E2410" s="65"/>
      <c r="F2410" s="150"/>
      <c r="G2410" s="150"/>
      <c r="H2410" s="150"/>
      <c r="I2410" s="150"/>
      <c r="J2410" s="150"/>
      <c r="K2410" s="150"/>
      <c r="L2410" s="150"/>
      <c r="M2410" s="150"/>
      <c r="N2410" s="94"/>
      <c r="O2410" s="94"/>
      <c r="P2410" s="94"/>
      <c r="Q2410" s="94"/>
    </row>
    <row r="2411" spans="1:17">
      <c r="A2411" s="150"/>
      <c r="B2411" s="150"/>
      <c r="C2411" s="150"/>
      <c r="D2411" s="150"/>
      <c r="E2411" s="65"/>
      <c r="F2411" s="150"/>
      <c r="G2411" s="150"/>
      <c r="H2411" s="150"/>
      <c r="I2411" s="150"/>
      <c r="J2411" s="150"/>
      <c r="K2411" s="150"/>
      <c r="L2411" s="150"/>
      <c r="M2411" s="150"/>
      <c r="N2411" s="94"/>
      <c r="O2411" s="94"/>
      <c r="P2411" s="94"/>
      <c r="Q2411" s="94"/>
    </row>
    <row r="2412" spans="1:17">
      <c r="A2412" s="150"/>
      <c r="B2412" s="150"/>
      <c r="C2412" s="150"/>
      <c r="D2412" s="150"/>
      <c r="E2412" s="65"/>
      <c r="F2412" s="150"/>
      <c r="G2412" s="150"/>
      <c r="H2412" s="150"/>
      <c r="I2412" s="150"/>
      <c r="J2412" s="150"/>
      <c r="K2412" s="150"/>
      <c r="L2412" s="150"/>
      <c r="M2412" s="150"/>
      <c r="N2412" s="94"/>
      <c r="O2412" s="94"/>
      <c r="P2412" s="94"/>
      <c r="Q2412" s="94"/>
    </row>
    <row r="2413" spans="1:17">
      <c r="A2413" s="150"/>
      <c r="B2413" s="150"/>
      <c r="C2413" s="150"/>
      <c r="D2413" s="150"/>
      <c r="E2413" s="65"/>
      <c r="F2413" s="150"/>
      <c r="G2413" s="150"/>
      <c r="H2413" s="150"/>
      <c r="I2413" s="150"/>
      <c r="J2413" s="150"/>
      <c r="K2413" s="150"/>
      <c r="L2413" s="150"/>
      <c r="M2413" s="150"/>
      <c r="N2413" s="94"/>
      <c r="O2413" s="94"/>
      <c r="P2413" s="94"/>
      <c r="Q2413" s="94"/>
    </row>
    <row r="2414" spans="1:17">
      <c r="A2414" s="150"/>
      <c r="B2414" s="150"/>
      <c r="C2414" s="150"/>
      <c r="D2414" s="150"/>
      <c r="E2414" s="65"/>
      <c r="F2414" s="150"/>
      <c r="G2414" s="150"/>
      <c r="H2414" s="150"/>
      <c r="I2414" s="150"/>
      <c r="J2414" s="150"/>
      <c r="K2414" s="150"/>
      <c r="L2414" s="150"/>
      <c r="M2414" s="150"/>
      <c r="N2414" s="94"/>
      <c r="O2414" s="94"/>
      <c r="P2414" s="94"/>
      <c r="Q2414" s="94"/>
    </row>
    <row r="2415" spans="1:17">
      <c r="A2415" s="150"/>
      <c r="B2415" s="150"/>
      <c r="C2415" s="150"/>
      <c r="D2415" s="150"/>
      <c r="E2415" s="65"/>
      <c r="F2415" s="150"/>
      <c r="G2415" s="150"/>
      <c r="H2415" s="150"/>
      <c r="I2415" s="150"/>
      <c r="J2415" s="150"/>
      <c r="K2415" s="150"/>
      <c r="L2415" s="150"/>
      <c r="M2415" s="150"/>
      <c r="N2415" s="94"/>
      <c r="O2415" s="94"/>
      <c r="P2415" s="94"/>
      <c r="Q2415" s="94"/>
    </row>
    <row r="2416" spans="1:17">
      <c r="A2416" s="150"/>
      <c r="B2416" s="150"/>
      <c r="C2416" s="150"/>
      <c r="D2416" s="150"/>
      <c r="E2416" s="65"/>
      <c r="F2416" s="150"/>
      <c r="G2416" s="150"/>
      <c r="H2416" s="150"/>
      <c r="I2416" s="150"/>
      <c r="J2416" s="150"/>
      <c r="K2416" s="150"/>
      <c r="L2416" s="150"/>
      <c r="M2416" s="150"/>
      <c r="N2416" s="94"/>
      <c r="O2416" s="94"/>
      <c r="P2416" s="94"/>
      <c r="Q2416" s="94"/>
    </row>
    <row r="2417" spans="1:17">
      <c r="A2417" s="150"/>
      <c r="B2417" s="150"/>
      <c r="C2417" s="150"/>
      <c r="D2417" s="150"/>
      <c r="E2417" s="65"/>
      <c r="F2417" s="150"/>
      <c r="G2417" s="150"/>
      <c r="H2417" s="150"/>
      <c r="I2417" s="150"/>
      <c r="J2417" s="150"/>
      <c r="K2417" s="150"/>
      <c r="L2417" s="150"/>
      <c r="M2417" s="150"/>
      <c r="N2417" s="94"/>
      <c r="O2417" s="94"/>
      <c r="P2417" s="94"/>
      <c r="Q2417" s="94"/>
    </row>
    <row r="2418" spans="1:17">
      <c r="A2418" s="150"/>
      <c r="B2418" s="150"/>
      <c r="C2418" s="150"/>
      <c r="D2418" s="150"/>
      <c r="E2418" s="65"/>
      <c r="F2418" s="150"/>
      <c r="G2418" s="150"/>
      <c r="H2418" s="150"/>
      <c r="I2418" s="150"/>
      <c r="J2418" s="150"/>
      <c r="K2418" s="150"/>
      <c r="L2418" s="150"/>
      <c r="M2418" s="150"/>
      <c r="N2418" s="94"/>
      <c r="O2418" s="94"/>
      <c r="P2418" s="94"/>
      <c r="Q2418" s="94"/>
    </row>
    <row r="2419" spans="1:17">
      <c r="A2419" s="150"/>
      <c r="B2419" s="150"/>
      <c r="C2419" s="150"/>
      <c r="D2419" s="150"/>
      <c r="E2419" s="65"/>
      <c r="F2419" s="150"/>
      <c r="G2419" s="150"/>
      <c r="H2419" s="150"/>
      <c r="I2419" s="150"/>
      <c r="J2419" s="150"/>
      <c r="K2419" s="150"/>
      <c r="L2419" s="150"/>
      <c r="M2419" s="150"/>
      <c r="N2419" s="94"/>
      <c r="O2419" s="94"/>
      <c r="P2419" s="94"/>
      <c r="Q2419" s="94"/>
    </row>
    <row r="2420" spans="1:17">
      <c r="A2420" s="150"/>
      <c r="B2420" s="150"/>
      <c r="C2420" s="150"/>
      <c r="D2420" s="150"/>
      <c r="E2420" s="65"/>
      <c r="F2420" s="150"/>
      <c r="G2420" s="150"/>
      <c r="H2420" s="150"/>
      <c r="I2420" s="150"/>
      <c r="J2420" s="150"/>
      <c r="K2420" s="150"/>
      <c r="L2420" s="150"/>
      <c r="M2420" s="150"/>
      <c r="N2420" s="94"/>
      <c r="O2420" s="94"/>
      <c r="P2420" s="94"/>
      <c r="Q2420" s="94"/>
    </row>
    <row r="2421" spans="1:17">
      <c r="A2421" s="150"/>
      <c r="B2421" s="150"/>
      <c r="C2421" s="150"/>
      <c r="D2421" s="150"/>
      <c r="E2421" s="65"/>
      <c r="F2421" s="150"/>
      <c r="G2421" s="150"/>
      <c r="H2421" s="150"/>
      <c r="I2421" s="150"/>
      <c r="J2421" s="150"/>
      <c r="K2421" s="150"/>
      <c r="L2421" s="150"/>
      <c r="M2421" s="150"/>
      <c r="N2421" s="94"/>
      <c r="O2421" s="94"/>
      <c r="P2421" s="94"/>
      <c r="Q2421" s="94"/>
    </row>
    <row r="2422" spans="1:17">
      <c r="A2422" s="150"/>
      <c r="B2422" s="150"/>
      <c r="C2422" s="150"/>
      <c r="D2422" s="150"/>
      <c r="E2422" s="65"/>
      <c r="F2422" s="150"/>
      <c r="G2422" s="150"/>
      <c r="H2422" s="150"/>
      <c r="I2422" s="150"/>
      <c r="J2422" s="150"/>
      <c r="K2422" s="150"/>
      <c r="L2422" s="150"/>
      <c r="M2422" s="150"/>
      <c r="N2422" s="94"/>
      <c r="O2422" s="94"/>
      <c r="P2422" s="94"/>
      <c r="Q2422" s="94"/>
    </row>
    <row r="2423" spans="1:17">
      <c r="A2423" s="150"/>
      <c r="B2423" s="150"/>
      <c r="C2423" s="150"/>
      <c r="D2423" s="150"/>
      <c r="E2423" s="65"/>
      <c r="F2423" s="150"/>
      <c r="G2423" s="150"/>
      <c r="H2423" s="150"/>
      <c r="I2423" s="150"/>
      <c r="J2423" s="150"/>
      <c r="K2423" s="150"/>
      <c r="L2423" s="150"/>
      <c r="M2423" s="150"/>
      <c r="N2423" s="94"/>
      <c r="O2423" s="94"/>
      <c r="P2423" s="94"/>
      <c r="Q2423" s="94"/>
    </row>
    <row r="2424" spans="1:17">
      <c r="A2424" s="150"/>
      <c r="B2424" s="150"/>
      <c r="C2424" s="150"/>
      <c r="D2424" s="150"/>
      <c r="E2424" s="65"/>
      <c r="F2424" s="150"/>
      <c r="G2424" s="150"/>
      <c r="H2424" s="150"/>
      <c r="I2424" s="150"/>
      <c r="J2424" s="150"/>
      <c r="K2424" s="150"/>
      <c r="L2424" s="150"/>
      <c r="M2424" s="150"/>
      <c r="N2424" s="94"/>
      <c r="O2424" s="94"/>
      <c r="P2424" s="94"/>
      <c r="Q2424" s="94"/>
    </row>
    <row r="2425" spans="1:17">
      <c r="A2425" s="150"/>
      <c r="B2425" s="150"/>
      <c r="C2425" s="150"/>
      <c r="D2425" s="150"/>
      <c r="E2425" s="65"/>
      <c r="F2425" s="150"/>
      <c r="G2425" s="150"/>
      <c r="H2425" s="150"/>
      <c r="I2425" s="150"/>
      <c r="J2425" s="150"/>
      <c r="K2425" s="150"/>
      <c r="L2425" s="150"/>
      <c r="M2425" s="150"/>
      <c r="N2425" s="94"/>
      <c r="O2425" s="94"/>
      <c r="P2425" s="94"/>
      <c r="Q2425" s="94"/>
    </row>
    <row r="2426" spans="1:17">
      <c r="A2426" s="150"/>
      <c r="B2426" s="150"/>
      <c r="C2426" s="150"/>
      <c r="D2426" s="150"/>
      <c r="E2426" s="65"/>
      <c r="F2426" s="150"/>
      <c r="G2426" s="150"/>
      <c r="H2426" s="150"/>
      <c r="I2426" s="150"/>
      <c r="J2426" s="150"/>
      <c r="K2426" s="150"/>
      <c r="L2426" s="150"/>
      <c r="M2426" s="150"/>
      <c r="N2426" s="94"/>
      <c r="O2426" s="94"/>
      <c r="P2426" s="94"/>
      <c r="Q2426" s="94"/>
    </row>
    <row r="2427" spans="1:17">
      <c r="A2427" s="150"/>
      <c r="B2427" s="150"/>
      <c r="C2427" s="150"/>
      <c r="D2427" s="150"/>
      <c r="E2427" s="65"/>
      <c r="F2427" s="150"/>
      <c r="G2427" s="150"/>
      <c r="H2427" s="150"/>
      <c r="I2427" s="150"/>
      <c r="J2427" s="150"/>
      <c r="K2427" s="150"/>
      <c r="L2427" s="150"/>
      <c r="M2427" s="150"/>
      <c r="N2427" s="94"/>
      <c r="O2427" s="94"/>
      <c r="P2427" s="94"/>
      <c r="Q2427" s="94"/>
    </row>
    <row r="2428" spans="1:17">
      <c r="A2428" s="150"/>
      <c r="B2428" s="150"/>
      <c r="C2428" s="150"/>
      <c r="D2428" s="150"/>
      <c r="E2428" s="65"/>
      <c r="F2428" s="150"/>
      <c r="G2428" s="150"/>
      <c r="H2428" s="150"/>
      <c r="I2428" s="150"/>
      <c r="J2428" s="150"/>
      <c r="K2428" s="150"/>
      <c r="L2428" s="150"/>
      <c r="M2428" s="150"/>
      <c r="N2428" s="94"/>
      <c r="O2428" s="94"/>
      <c r="P2428" s="94"/>
      <c r="Q2428" s="94"/>
    </row>
    <row r="2429" spans="1:17">
      <c r="A2429" s="150"/>
      <c r="B2429" s="150"/>
      <c r="C2429" s="150"/>
      <c r="D2429" s="150"/>
      <c r="E2429" s="65"/>
      <c r="F2429" s="150"/>
      <c r="G2429" s="150"/>
      <c r="H2429" s="150"/>
      <c r="I2429" s="150"/>
      <c r="J2429" s="150"/>
      <c r="K2429" s="150"/>
      <c r="L2429" s="150"/>
      <c r="M2429" s="150"/>
      <c r="N2429" s="94"/>
      <c r="O2429" s="94"/>
      <c r="P2429" s="94"/>
      <c r="Q2429" s="94"/>
    </row>
    <row r="2430" spans="1:17">
      <c r="A2430" s="150"/>
      <c r="B2430" s="150"/>
      <c r="C2430" s="150"/>
      <c r="D2430" s="150"/>
      <c r="E2430" s="65"/>
      <c r="F2430" s="150"/>
      <c r="G2430" s="150"/>
      <c r="H2430" s="150"/>
      <c r="I2430" s="150"/>
      <c r="J2430" s="150"/>
      <c r="K2430" s="150"/>
      <c r="L2430" s="150"/>
      <c r="M2430" s="150"/>
      <c r="N2430" s="94"/>
      <c r="O2430" s="94"/>
      <c r="P2430" s="94"/>
      <c r="Q2430" s="94"/>
    </row>
    <row r="2431" spans="1:17">
      <c r="A2431" s="150"/>
      <c r="B2431" s="150"/>
      <c r="C2431" s="150"/>
      <c r="D2431" s="150"/>
      <c r="E2431" s="65"/>
      <c r="F2431" s="150"/>
      <c r="G2431" s="150"/>
      <c r="H2431" s="150"/>
      <c r="I2431" s="150"/>
      <c r="J2431" s="150"/>
      <c r="K2431" s="150"/>
      <c r="L2431" s="150"/>
      <c r="M2431" s="150"/>
      <c r="N2431" s="94"/>
      <c r="O2431" s="94"/>
      <c r="P2431" s="94"/>
      <c r="Q2431" s="94"/>
    </row>
    <row r="2432" spans="1:17">
      <c r="A2432" s="150"/>
      <c r="B2432" s="150"/>
      <c r="C2432" s="150"/>
      <c r="D2432" s="150"/>
      <c r="E2432" s="65"/>
      <c r="F2432" s="150"/>
      <c r="G2432" s="150"/>
      <c r="H2432" s="150"/>
      <c r="I2432" s="150"/>
      <c r="J2432" s="150"/>
      <c r="K2432" s="150"/>
      <c r="L2432" s="150"/>
      <c r="M2432" s="150"/>
      <c r="N2432" s="94"/>
      <c r="O2432" s="94"/>
      <c r="P2432" s="94"/>
      <c r="Q2432" s="94"/>
    </row>
    <row r="2433" spans="1:17">
      <c r="A2433" s="150"/>
      <c r="B2433" s="150"/>
      <c r="C2433" s="150"/>
      <c r="D2433" s="150"/>
      <c r="E2433" s="65"/>
      <c r="F2433" s="150"/>
      <c r="G2433" s="150"/>
      <c r="H2433" s="150"/>
      <c r="I2433" s="150"/>
      <c r="J2433" s="150"/>
      <c r="K2433" s="150"/>
      <c r="L2433" s="150"/>
      <c r="M2433" s="150"/>
      <c r="N2433" s="94"/>
      <c r="O2433" s="94"/>
      <c r="P2433" s="94"/>
      <c r="Q2433" s="94"/>
    </row>
    <row r="2434" spans="1:17">
      <c r="A2434" s="150"/>
      <c r="B2434" s="150"/>
      <c r="C2434" s="150"/>
      <c r="D2434" s="150"/>
      <c r="E2434" s="65"/>
      <c r="F2434" s="150"/>
      <c r="G2434" s="150"/>
      <c r="H2434" s="150"/>
      <c r="I2434" s="150"/>
      <c r="J2434" s="150"/>
      <c r="K2434" s="150"/>
      <c r="L2434" s="150"/>
      <c r="M2434" s="150"/>
      <c r="N2434" s="94"/>
      <c r="O2434" s="94"/>
      <c r="P2434" s="94"/>
      <c r="Q2434" s="94"/>
    </row>
    <row r="2435" spans="1:17">
      <c r="A2435" s="150"/>
      <c r="B2435" s="150"/>
      <c r="C2435" s="150"/>
      <c r="D2435" s="150"/>
      <c r="E2435" s="65"/>
      <c r="F2435" s="150"/>
      <c r="G2435" s="150"/>
      <c r="H2435" s="150"/>
      <c r="I2435" s="150"/>
      <c r="J2435" s="150"/>
      <c r="K2435" s="150"/>
      <c r="L2435" s="150"/>
      <c r="M2435" s="150"/>
      <c r="N2435" s="94"/>
      <c r="O2435" s="94"/>
      <c r="P2435" s="94"/>
      <c r="Q2435" s="94"/>
    </row>
    <row r="2436" spans="1:17">
      <c r="A2436" s="150"/>
      <c r="B2436" s="150"/>
      <c r="C2436" s="150"/>
      <c r="D2436" s="150"/>
      <c r="E2436" s="65"/>
      <c r="F2436" s="150"/>
      <c r="G2436" s="150"/>
      <c r="H2436" s="150"/>
      <c r="I2436" s="150"/>
      <c r="J2436" s="150"/>
      <c r="K2436" s="150"/>
      <c r="L2436" s="150"/>
      <c r="M2436" s="150"/>
      <c r="N2436" s="94"/>
      <c r="O2436" s="94"/>
      <c r="P2436" s="94"/>
      <c r="Q2436" s="94"/>
    </row>
    <row r="2437" spans="1:17">
      <c r="A2437" s="150"/>
      <c r="B2437" s="150"/>
      <c r="C2437" s="150"/>
      <c r="D2437" s="150"/>
      <c r="E2437" s="65"/>
      <c r="F2437" s="150"/>
      <c r="G2437" s="150"/>
      <c r="H2437" s="150"/>
      <c r="I2437" s="150"/>
      <c r="J2437" s="150"/>
      <c r="K2437" s="150"/>
      <c r="L2437" s="150"/>
      <c r="M2437" s="150"/>
      <c r="N2437" s="94"/>
      <c r="O2437" s="94"/>
      <c r="P2437" s="94"/>
      <c r="Q2437" s="94"/>
    </row>
    <row r="2438" spans="1:17">
      <c r="A2438" s="150"/>
      <c r="B2438" s="150"/>
      <c r="C2438" s="150"/>
      <c r="D2438" s="150"/>
      <c r="E2438" s="65"/>
      <c r="F2438" s="150"/>
      <c r="G2438" s="150"/>
      <c r="H2438" s="150"/>
      <c r="I2438" s="150"/>
      <c r="J2438" s="150"/>
      <c r="K2438" s="150"/>
      <c r="L2438" s="150"/>
      <c r="M2438" s="150"/>
      <c r="N2438" s="94"/>
      <c r="O2438" s="94"/>
      <c r="P2438" s="94"/>
      <c r="Q2438" s="94"/>
    </row>
    <row r="2439" spans="1:17">
      <c r="A2439" s="150"/>
      <c r="B2439" s="150"/>
      <c r="C2439" s="150"/>
      <c r="D2439" s="150"/>
      <c r="E2439" s="65"/>
      <c r="F2439" s="150"/>
      <c r="G2439" s="150"/>
      <c r="H2439" s="150"/>
      <c r="I2439" s="150"/>
      <c r="J2439" s="150"/>
      <c r="K2439" s="150"/>
      <c r="L2439" s="150"/>
      <c r="M2439" s="150"/>
      <c r="N2439" s="94"/>
      <c r="O2439" s="94"/>
      <c r="P2439" s="94"/>
      <c r="Q2439" s="94"/>
    </row>
    <row r="2440" spans="1:17">
      <c r="A2440" s="150"/>
      <c r="B2440" s="150"/>
      <c r="C2440" s="150"/>
      <c r="D2440" s="150"/>
      <c r="E2440" s="65"/>
      <c r="F2440" s="150"/>
      <c r="G2440" s="150"/>
      <c r="H2440" s="150"/>
      <c r="I2440" s="150"/>
      <c r="J2440" s="150"/>
      <c r="K2440" s="150"/>
      <c r="L2440" s="150"/>
      <c r="M2440" s="150"/>
      <c r="N2440" s="94"/>
      <c r="O2440" s="94"/>
      <c r="P2440" s="94"/>
      <c r="Q2440" s="94"/>
    </row>
    <row r="2441" spans="1:17">
      <c r="A2441" s="150"/>
      <c r="B2441" s="150"/>
      <c r="C2441" s="150"/>
      <c r="D2441" s="150"/>
      <c r="E2441" s="65"/>
      <c r="F2441" s="150"/>
      <c r="G2441" s="150"/>
      <c r="H2441" s="150"/>
      <c r="I2441" s="150"/>
      <c r="J2441" s="150"/>
      <c r="K2441" s="150"/>
      <c r="L2441" s="150"/>
      <c r="M2441" s="150"/>
      <c r="N2441" s="94"/>
      <c r="O2441" s="94"/>
      <c r="P2441" s="94"/>
      <c r="Q2441" s="94"/>
    </row>
    <row r="2442" spans="1:17">
      <c r="A2442" s="150"/>
      <c r="B2442" s="150"/>
      <c r="C2442" s="150"/>
      <c r="D2442" s="150"/>
      <c r="E2442" s="65"/>
      <c r="F2442" s="150"/>
      <c r="G2442" s="150"/>
      <c r="H2442" s="150"/>
      <c r="I2442" s="150"/>
      <c r="J2442" s="150"/>
      <c r="K2442" s="150"/>
      <c r="L2442" s="150"/>
      <c r="M2442" s="150"/>
      <c r="N2442" s="94"/>
      <c r="O2442" s="94"/>
      <c r="P2442" s="94"/>
      <c r="Q2442" s="94"/>
    </row>
    <row r="2443" spans="1:17">
      <c r="A2443" s="150"/>
      <c r="B2443" s="150"/>
      <c r="C2443" s="150"/>
      <c r="D2443" s="150"/>
      <c r="E2443" s="65"/>
      <c r="F2443" s="150"/>
      <c r="G2443" s="150"/>
      <c r="H2443" s="150"/>
      <c r="I2443" s="150"/>
      <c r="J2443" s="150"/>
      <c r="K2443" s="150"/>
      <c r="L2443" s="150"/>
      <c r="M2443" s="150"/>
      <c r="N2443" s="94"/>
      <c r="O2443" s="94"/>
      <c r="P2443" s="94"/>
      <c r="Q2443" s="94"/>
    </row>
    <row r="2444" spans="1:17">
      <c r="A2444" s="150"/>
      <c r="B2444" s="150"/>
      <c r="C2444" s="150"/>
      <c r="D2444" s="150"/>
      <c r="E2444" s="65"/>
      <c r="F2444" s="150"/>
      <c r="G2444" s="150"/>
      <c r="H2444" s="150"/>
      <c r="I2444" s="150"/>
      <c r="J2444" s="150"/>
      <c r="K2444" s="150"/>
      <c r="L2444" s="150"/>
      <c r="M2444" s="150"/>
      <c r="N2444" s="94"/>
      <c r="O2444" s="94"/>
      <c r="P2444" s="94"/>
      <c r="Q2444" s="94"/>
    </row>
    <row r="2445" spans="1:17">
      <c r="A2445" s="150"/>
      <c r="B2445" s="150"/>
      <c r="C2445" s="150"/>
      <c r="D2445" s="150"/>
      <c r="E2445" s="65"/>
      <c r="F2445" s="150"/>
      <c r="G2445" s="150"/>
      <c r="H2445" s="150"/>
      <c r="I2445" s="150"/>
      <c r="J2445" s="150"/>
      <c r="K2445" s="150"/>
      <c r="L2445" s="150"/>
      <c r="M2445" s="150"/>
      <c r="N2445" s="94"/>
      <c r="O2445" s="94"/>
      <c r="P2445" s="94"/>
      <c r="Q2445" s="94"/>
    </row>
    <row r="2446" spans="1:17">
      <c r="A2446" s="150"/>
      <c r="B2446" s="150"/>
      <c r="C2446" s="150"/>
      <c r="D2446" s="150"/>
      <c r="E2446" s="65"/>
      <c r="F2446" s="150"/>
      <c r="G2446" s="150"/>
      <c r="H2446" s="150"/>
      <c r="I2446" s="150"/>
      <c r="J2446" s="150"/>
      <c r="K2446" s="150"/>
      <c r="L2446" s="150"/>
      <c r="M2446" s="150"/>
      <c r="N2446" s="94"/>
      <c r="O2446" s="94"/>
      <c r="P2446" s="94"/>
      <c r="Q2446" s="94"/>
    </row>
    <row r="2447" spans="1:17">
      <c r="A2447" s="150"/>
      <c r="B2447" s="150"/>
      <c r="C2447" s="150"/>
      <c r="D2447" s="150"/>
      <c r="E2447" s="65"/>
      <c r="F2447" s="150"/>
      <c r="G2447" s="150"/>
      <c r="H2447" s="150"/>
      <c r="I2447" s="150"/>
      <c r="J2447" s="150"/>
      <c r="K2447" s="150"/>
      <c r="L2447" s="150"/>
      <c r="M2447" s="150"/>
      <c r="N2447" s="94"/>
      <c r="O2447" s="94"/>
      <c r="P2447" s="94"/>
      <c r="Q2447" s="94"/>
    </row>
    <row r="2448" spans="1:17">
      <c r="A2448" s="150"/>
      <c r="B2448" s="150"/>
      <c r="C2448" s="150"/>
      <c r="D2448" s="150"/>
      <c r="E2448" s="65"/>
      <c r="F2448" s="150"/>
      <c r="G2448" s="150"/>
      <c r="H2448" s="150"/>
      <c r="I2448" s="150"/>
      <c r="J2448" s="150"/>
      <c r="K2448" s="150"/>
      <c r="L2448" s="150"/>
      <c r="M2448" s="150"/>
      <c r="N2448" s="94"/>
      <c r="O2448" s="94"/>
      <c r="P2448" s="94"/>
      <c r="Q2448" s="94"/>
    </row>
    <row r="2449" spans="1:17">
      <c r="A2449" s="150"/>
      <c r="B2449" s="150"/>
      <c r="C2449" s="150"/>
      <c r="D2449" s="150"/>
      <c r="E2449" s="65"/>
      <c r="F2449" s="150"/>
      <c r="G2449" s="150"/>
      <c r="H2449" s="150"/>
      <c r="I2449" s="150"/>
      <c r="J2449" s="150"/>
      <c r="K2449" s="150"/>
      <c r="L2449" s="150"/>
      <c r="M2449" s="150"/>
      <c r="N2449" s="94"/>
      <c r="O2449" s="94"/>
      <c r="P2449" s="94"/>
      <c r="Q2449" s="94"/>
    </row>
    <row r="2450" spans="1:17">
      <c r="A2450" s="150"/>
      <c r="B2450" s="150"/>
      <c r="C2450" s="150"/>
      <c r="D2450" s="150"/>
      <c r="E2450" s="65"/>
      <c r="F2450" s="150"/>
      <c r="G2450" s="150"/>
      <c r="H2450" s="150"/>
      <c r="I2450" s="150"/>
      <c r="J2450" s="150"/>
      <c r="K2450" s="150"/>
      <c r="L2450" s="150"/>
      <c r="M2450" s="150"/>
      <c r="N2450" s="94"/>
      <c r="O2450" s="94"/>
      <c r="P2450" s="94"/>
      <c r="Q2450" s="94"/>
    </row>
    <row r="2451" spans="1:17">
      <c r="A2451" s="150"/>
      <c r="B2451" s="150"/>
      <c r="C2451" s="150"/>
      <c r="D2451" s="150"/>
      <c r="E2451" s="65"/>
      <c r="F2451" s="150"/>
      <c r="G2451" s="150"/>
      <c r="H2451" s="150"/>
      <c r="I2451" s="150"/>
      <c r="J2451" s="150"/>
      <c r="K2451" s="150"/>
      <c r="L2451" s="150"/>
      <c r="M2451" s="150"/>
      <c r="N2451" s="94"/>
      <c r="O2451" s="94"/>
      <c r="P2451" s="94"/>
      <c r="Q2451" s="94"/>
    </row>
    <row r="2452" spans="1:17">
      <c r="A2452" s="150"/>
      <c r="B2452" s="150"/>
      <c r="C2452" s="150"/>
      <c r="D2452" s="150"/>
      <c r="E2452" s="65"/>
      <c r="F2452" s="150"/>
      <c r="G2452" s="150"/>
      <c r="H2452" s="150"/>
      <c r="I2452" s="150"/>
      <c r="J2452" s="150"/>
      <c r="K2452" s="150"/>
      <c r="L2452" s="150"/>
      <c r="M2452" s="150"/>
      <c r="N2452" s="94"/>
      <c r="O2452" s="94"/>
      <c r="P2452" s="94"/>
      <c r="Q2452" s="94"/>
    </row>
    <row r="2453" spans="1:17">
      <c r="A2453" s="150"/>
      <c r="B2453" s="150"/>
      <c r="C2453" s="150"/>
      <c r="D2453" s="150"/>
      <c r="E2453" s="65"/>
      <c r="F2453" s="150"/>
      <c r="G2453" s="150"/>
      <c r="H2453" s="150"/>
      <c r="I2453" s="150"/>
      <c r="J2453" s="150"/>
      <c r="K2453" s="150"/>
      <c r="L2453" s="150"/>
      <c r="M2453" s="150"/>
      <c r="N2453" s="94"/>
      <c r="O2453" s="94"/>
      <c r="P2453" s="94"/>
      <c r="Q2453" s="94"/>
    </row>
    <row r="2454" spans="1:17">
      <c r="A2454" s="150"/>
      <c r="B2454" s="150"/>
      <c r="C2454" s="150"/>
      <c r="D2454" s="150"/>
      <c r="E2454" s="65"/>
      <c r="F2454" s="150"/>
      <c r="G2454" s="150"/>
      <c r="H2454" s="150"/>
      <c r="I2454" s="150"/>
      <c r="J2454" s="150"/>
      <c r="K2454" s="150"/>
      <c r="L2454" s="150"/>
      <c r="M2454" s="150"/>
      <c r="N2454" s="94"/>
      <c r="O2454" s="94"/>
      <c r="P2454" s="94"/>
      <c r="Q2454" s="94"/>
    </row>
    <row r="2455" spans="1:17">
      <c r="A2455" s="150"/>
      <c r="B2455" s="150"/>
      <c r="C2455" s="150"/>
      <c r="D2455" s="150"/>
      <c r="E2455" s="65"/>
      <c r="F2455" s="150"/>
      <c r="G2455" s="150"/>
      <c r="H2455" s="150"/>
      <c r="I2455" s="150"/>
      <c r="J2455" s="150"/>
      <c r="K2455" s="150"/>
      <c r="L2455" s="150"/>
      <c r="M2455" s="150"/>
      <c r="N2455" s="94"/>
      <c r="O2455" s="94"/>
      <c r="P2455" s="94"/>
      <c r="Q2455" s="94"/>
    </row>
    <row r="2456" spans="1:17">
      <c r="A2456" s="150"/>
      <c r="B2456" s="150"/>
      <c r="C2456" s="150"/>
      <c r="D2456" s="150"/>
      <c r="E2456" s="65"/>
      <c r="F2456" s="150"/>
      <c r="G2456" s="150"/>
      <c r="H2456" s="150"/>
      <c r="I2456" s="150"/>
      <c r="J2456" s="150"/>
      <c r="K2456" s="150"/>
      <c r="L2456" s="150"/>
      <c r="M2456" s="150"/>
      <c r="N2456" s="94"/>
      <c r="O2456" s="94"/>
      <c r="P2456" s="94"/>
      <c r="Q2456" s="94"/>
    </row>
    <row r="2457" spans="1:17">
      <c r="A2457" s="150"/>
      <c r="B2457" s="150"/>
      <c r="C2457" s="150"/>
      <c r="D2457" s="150"/>
      <c r="E2457" s="65"/>
      <c r="F2457" s="150"/>
      <c r="G2457" s="150"/>
      <c r="H2457" s="150"/>
      <c r="I2457" s="150"/>
      <c r="J2457" s="150"/>
      <c r="K2457" s="150"/>
      <c r="L2457" s="150"/>
      <c r="M2457" s="150"/>
      <c r="N2457" s="94"/>
      <c r="O2457" s="94"/>
      <c r="P2457" s="94"/>
      <c r="Q2457" s="94"/>
    </row>
    <row r="2458" spans="1:17">
      <c r="A2458" s="150"/>
      <c r="B2458" s="150"/>
      <c r="C2458" s="150"/>
      <c r="D2458" s="150"/>
      <c r="E2458" s="65"/>
      <c r="F2458" s="150"/>
      <c r="G2458" s="150"/>
      <c r="H2458" s="150"/>
      <c r="I2458" s="150"/>
      <c r="J2458" s="150"/>
      <c r="K2458" s="150"/>
      <c r="L2458" s="150"/>
      <c r="M2458" s="150"/>
      <c r="N2458" s="94"/>
      <c r="O2458" s="94"/>
      <c r="P2458" s="94"/>
      <c r="Q2458" s="94"/>
    </row>
    <row r="2459" spans="1:17">
      <c r="A2459" s="150"/>
      <c r="B2459" s="150"/>
      <c r="C2459" s="150"/>
      <c r="D2459" s="150"/>
      <c r="E2459" s="65"/>
      <c r="F2459" s="150"/>
      <c r="G2459" s="150"/>
      <c r="H2459" s="150"/>
      <c r="I2459" s="150"/>
      <c r="J2459" s="150"/>
      <c r="K2459" s="150"/>
      <c r="L2459" s="150"/>
      <c r="M2459" s="150"/>
      <c r="N2459" s="94"/>
      <c r="O2459" s="94"/>
      <c r="P2459" s="94"/>
      <c r="Q2459" s="94"/>
    </row>
    <row r="2460" spans="1:17">
      <c r="A2460" s="150"/>
      <c r="B2460" s="150"/>
      <c r="C2460" s="150"/>
      <c r="D2460" s="150"/>
      <c r="E2460" s="65"/>
      <c r="F2460" s="150"/>
      <c r="G2460" s="150"/>
      <c r="H2460" s="150"/>
      <c r="I2460" s="150"/>
      <c r="J2460" s="150"/>
      <c r="K2460" s="150"/>
      <c r="L2460" s="150"/>
      <c r="M2460" s="150"/>
      <c r="N2460" s="94"/>
      <c r="O2460" s="94"/>
      <c r="P2460" s="94"/>
      <c r="Q2460" s="94"/>
    </row>
    <row r="2461" spans="1:17">
      <c r="A2461" s="150"/>
      <c r="B2461" s="150"/>
      <c r="C2461" s="150"/>
      <c r="D2461" s="150"/>
      <c r="E2461" s="65"/>
      <c r="F2461" s="150"/>
      <c r="G2461" s="150"/>
      <c r="H2461" s="150"/>
      <c r="I2461" s="150"/>
      <c r="J2461" s="150"/>
      <c r="K2461" s="150"/>
      <c r="L2461" s="150"/>
      <c r="M2461" s="150"/>
      <c r="N2461" s="94"/>
      <c r="O2461" s="94"/>
      <c r="P2461" s="94"/>
      <c r="Q2461" s="94"/>
    </row>
    <row r="2462" spans="1:17">
      <c r="A2462" s="150"/>
      <c r="B2462" s="150"/>
      <c r="C2462" s="150"/>
      <c r="D2462" s="150"/>
      <c r="E2462" s="65"/>
      <c r="F2462" s="150"/>
      <c r="G2462" s="150"/>
      <c r="H2462" s="150"/>
      <c r="I2462" s="150"/>
      <c r="J2462" s="150"/>
      <c r="K2462" s="150"/>
      <c r="L2462" s="150"/>
      <c r="M2462" s="150"/>
      <c r="N2462" s="94"/>
      <c r="O2462" s="94"/>
      <c r="P2462" s="94"/>
      <c r="Q2462" s="94"/>
    </row>
    <row r="2463" spans="1:17">
      <c r="A2463" s="150"/>
      <c r="B2463" s="150"/>
      <c r="C2463" s="150"/>
      <c r="D2463" s="150"/>
      <c r="E2463" s="65"/>
      <c r="F2463" s="150"/>
      <c r="G2463" s="150"/>
      <c r="H2463" s="150"/>
      <c r="I2463" s="150"/>
      <c r="J2463" s="150"/>
      <c r="K2463" s="150"/>
      <c r="L2463" s="150"/>
      <c r="M2463" s="150"/>
      <c r="N2463" s="94"/>
      <c r="O2463" s="94"/>
      <c r="P2463" s="94"/>
      <c r="Q2463" s="94"/>
    </row>
    <row r="2464" spans="1:17">
      <c r="A2464" s="150"/>
      <c r="B2464" s="150"/>
      <c r="C2464" s="150"/>
      <c r="D2464" s="150"/>
      <c r="E2464" s="65"/>
      <c r="F2464" s="150"/>
      <c r="G2464" s="150"/>
      <c r="H2464" s="150"/>
      <c r="I2464" s="150"/>
      <c r="J2464" s="150"/>
      <c r="K2464" s="150"/>
      <c r="L2464" s="150"/>
      <c r="M2464" s="150"/>
      <c r="N2464" s="94"/>
      <c r="O2464" s="94"/>
      <c r="P2464" s="94"/>
      <c r="Q2464" s="94"/>
    </row>
    <row r="2465" spans="1:17">
      <c r="A2465" s="150"/>
      <c r="B2465" s="150"/>
      <c r="C2465" s="150"/>
      <c r="D2465" s="150"/>
      <c r="E2465" s="65"/>
      <c r="F2465" s="150"/>
      <c r="G2465" s="150"/>
      <c r="H2465" s="150"/>
      <c r="I2465" s="150"/>
      <c r="J2465" s="150"/>
      <c r="K2465" s="150"/>
      <c r="L2465" s="150"/>
      <c r="M2465" s="150"/>
      <c r="N2465" s="94"/>
      <c r="O2465" s="94"/>
      <c r="P2465" s="94"/>
      <c r="Q2465" s="94"/>
    </row>
    <row r="2466" spans="1:17">
      <c r="A2466" s="150"/>
      <c r="B2466" s="150"/>
      <c r="C2466" s="150"/>
      <c r="D2466" s="150"/>
      <c r="E2466" s="65"/>
      <c r="F2466" s="150"/>
      <c r="G2466" s="150"/>
      <c r="H2466" s="150"/>
      <c r="I2466" s="150"/>
      <c r="J2466" s="150"/>
      <c r="K2466" s="150"/>
      <c r="L2466" s="150"/>
      <c r="M2466" s="150"/>
      <c r="N2466" s="94"/>
      <c r="O2466" s="94"/>
      <c r="P2466" s="94"/>
      <c r="Q2466" s="94"/>
    </row>
    <row r="2467" spans="1:17">
      <c r="A2467" s="150"/>
      <c r="B2467" s="150"/>
      <c r="C2467" s="150"/>
      <c r="D2467" s="150"/>
      <c r="E2467" s="65"/>
      <c r="F2467" s="150"/>
      <c r="G2467" s="150"/>
      <c r="H2467" s="150"/>
      <c r="I2467" s="150"/>
      <c r="J2467" s="150"/>
      <c r="K2467" s="150"/>
      <c r="L2467" s="150"/>
      <c r="M2467" s="150"/>
      <c r="N2467" s="94"/>
      <c r="O2467" s="94"/>
      <c r="P2467" s="94"/>
      <c r="Q2467" s="94"/>
    </row>
    <row r="2468" spans="1:17">
      <c r="A2468" s="150"/>
      <c r="B2468" s="150"/>
      <c r="C2468" s="150"/>
      <c r="D2468" s="150"/>
      <c r="E2468" s="65"/>
      <c r="F2468" s="150"/>
      <c r="G2468" s="150"/>
      <c r="H2468" s="150"/>
      <c r="I2468" s="150"/>
      <c r="J2468" s="150"/>
      <c r="K2468" s="150"/>
      <c r="L2468" s="150"/>
      <c r="M2468" s="150"/>
      <c r="N2468" s="94"/>
      <c r="O2468" s="94"/>
      <c r="P2468" s="94"/>
      <c r="Q2468" s="94"/>
    </row>
    <row r="2469" spans="1:17">
      <c r="A2469" s="150"/>
      <c r="B2469" s="150"/>
      <c r="C2469" s="150"/>
      <c r="D2469" s="150"/>
      <c r="E2469" s="65"/>
      <c r="F2469" s="150"/>
      <c r="G2469" s="150"/>
      <c r="H2469" s="150"/>
      <c r="I2469" s="150"/>
      <c r="J2469" s="150"/>
      <c r="K2469" s="150"/>
      <c r="L2469" s="150"/>
      <c r="M2469" s="150"/>
      <c r="N2469" s="94"/>
      <c r="O2469" s="94"/>
      <c r="P2469" s="94"/>
      <c r="Q2469" s="94"/>
    </row>
    <row r="2470" spans="1:17">
      <c r="A2470" s="150"/>
      <c r="B2470" s="150"/>
      <c r="C2470" s="150"/>
      <c r="D2470" s="150"/>
      <c r="E2470" s="65"/>
      <c r="F2470" s="150"/>
      <c r="G2470" s="150"/>
      <c r="H2470" s="150"/>
      <c r="I2470" s="150"/>
      <c r="J2470" s="150"/>
      <c r="K2470" s="150"/>
      <c r="L2470" s="150"/>
      <c r="M2470" s="150"/>
      <c r="N2470" s="94"/>
      <c r="O2470" s="94"/>
      <c r="P2470" s="94"/>
      <c r="Q2470" s="94"/>
    </row>
    <row r="2471" spans="1:17">
      <c r="A2471" s="150"/>
      <c r="B2471" s="150"/>
      <c r="C2471" s="150"/>
      <c r="D2471" s="150"/>
      <c r="E2471" s="65"/>
      <c r="F2471" s="150"/>
      <c r="G2471" s="150"/>
      <c r="H2471" s="150"/>
      <c r="I2471" s="150"/>
      <c r="J2471" s="150"/>
      <c r="K2471" s="150"/>
      <c r="L2471" s="150"/>
      <c r="M2471" s="150"/>
      <c r="N2471" s="94"/>
      <c r="O2471" s="94"/>
      <c r="P2471" s="94"/>
      <c r="Q2471" s="94"/>
    </row>
    <row r="2472" spans="1:17">
      <c r="A2472" s="150"/>
      <c r="B2472" s="150"/>
      <c r="C2472" s="150"/>
      <c r="D2472" s="150"/>
      <c r="E2472" s="65"/>
      <c r="F2472" s="150"/>
      <c r="G2472" s="150"/>
      <c r="H2472" s="150"/>
      <c r="I2472" s="150"/>
      <c r="J2472" s="150"/>
      <c r="K2472" s="150"/>
      <c r="L2472" s="150"/>
      <c r="M2472" s="150"/>
      <c r="N2472" s="94"/>
      <c r="O2472" s="94"/>
      <c r="P2472" s="94"/>
      <c r="Q2472" s="94"/>
    </row>
    <row r="2473" spans="1:17">
      <c r="A2473" s="150"/>
      <c r="B2473" s="150"/>
      <c r="C2473" s="150"/>
      <c r="D2473" s="150"/>
      <c r="E2473" s="65"/>
      <c r="F2473" s="150"/>
      <c r="G2473" s="150"/>
      <c r="H2473" s="150"/>
      <c r="I2473" s="150"/>
      <c r="J2473" s="150"/>
      <c r="K2473" s="150"/>
      <c r="L2473" s="150"/>
      <c r="M2473" s="150"/>
      <c r="N2473" s="94"/>
      <c r="O2473" s="94"/>
      <c r="P2473" s="94"/>
      <c r="Q2473" s="94"/>
    </row>
    <row r="2474" spans="1:17">
      <c r="A2474" s="150"/>
      <c r="B2474" s="150"/>
      <c r="C2474" s="150"/>
      <c r="D2474" s="150"/>
      <c r="E2474" s="65"/>
      <c r="F2474" s="150"/>
      <c r="G2474" s="150"/>
      <c r="H2474" s="150"/>
      <c r="I2474" s="150"/>
      <c r="J2474" s="150"/>
      <c r="K2474" s="150"/>
      <c r="L2474" s="150"/>
      <c r="M2474" s="150"/>
      <c r="N2474" s="94"/>
      <c r="O2474" s="94"/>
      <c r="P2474" s="94"/>
      <c r="Q2474" s="94"/>
    </row>
    <row r="2475" spans="1:17">
      <c r="A2475" s="150"/>
      <c r="B2475" s="150"/>
      <c r="C2475" s="150"/>
      <c r="D2475" s="150"/>
      <c r="E2475" s="65"/>
      <c r="F2475" s="150"/>
      <c r="G2475" s="150"/>
      <c r="H2475" s="150"/>
      <c r="I2475" s="150"/>
      <c r="J2475" s="150"/>
      <c r="K2475" s="150"/>
      <c r="L2475" s="150"/>
      <c r="M2475" s="150"/>
      <c r="N2475" s="94"/>
      <c r="O2475" s="94"/>
      <c r="P2475" s="94"/>
      <c r="Q2475" s="94"/>
    </row>
    <row r="2476" spans="1:17">
      <c r="A2476" s="150"/>
      <c r="B2476" s="150"/>
      <c r="C2476" s="150"/>
      <c r="D2476" s="150"/>
      <c r="E2476" s="65"/>
      <c r="F2476" s="150"/>
      <c r="G2476" s="150"/>
      <c r="H2476" s="150"/>
      <c r="I2476" s="150"/>
      <c r="J2476" s="150"/>
      <c r="K2476" s="150"/>
      <c r="L2476" s="150"/>
      <c r="M2476" s="150"/>
      <c r="N2476" s="94"/>
      <c r="O2476" s="94"/>
      <c r="P2476" s="94"/>
      <c r="Q2476" s="94"/>
    </row>
    <row r="2477" spans="1:17">
      <c r="A2477" s="150"/>
      <c r="B2477" s="150"/>
      <c r="C2477" s="150"/>
      <c r="D2477" s="150"/>
      <c r="E2477" s="65"/>
      <c r="F2477" s="150"/>
      <c r="G2477" s="150"/>
      <c r="H2477" s="150"/>
      <c r="I2477" s="150"/>
      <c r="J2477" s="150"/>
      <c r="K2477" s="150"/>
      <c r="L2477" s="150"/>
      <c r="M2477" s="150"/>
      <c r="N2477" s="94"/>
      <c r="O2477" s="94"/>
      <c r="P2477" s="94"/>
      <c r="Q2477" s="94"/>
    </row>
    <row r="2478" spans="1:17">
      <c r="A2478" s="150"/>
      <c r="B2478" s="150"/>
      <c r="C2478" s="150"/>
      <c r="D2478" s="150"/>
      <c r="E2478" s="65"/>
      <c r="F2478" s="150"/>
      <c r="G2478" s="150"/>
      <c r="H2478" s="150"/>
      <c r="I2478" s="150"/>
      <c r="J2478" s="150"/>
      <c r="K2478" s="150"/>
      <c r="L2478" s="150"/>
      <c r="M2478" s="150"/>
      <c r="N2478" s="94"/>
      <c r="O2478" s="94"/>
      <c r="P2478" s="94"/>
      <c r="Q2478" s="94"/>
    </row>
    <row r="2479" spans="1:17">
      <c r="A2479" s="150"/>
      <c r="B2479" s="150"/>
      <c r="C2479" s="150"/>
      <c r="D2479" s="150"/>
      <c r="E2479" s="65"/>
      <c r="F2479" s="150"/>
      <c r="G2479" s="150"/>
      <c r="H2479" s="150"/>
      <c r="I2479" s="150"/>
      <c r="J2479" s="150"/>
      <c r="K2479" s="150"/>
      <c r="L2479" s="150"/>
      <c r="M2479" s="150"/>
      <c r="N2479" s="94"/>
      <c r="O2479" s="94"/>
      <c r="P2479" s="94"/>
      <c r="Q2479" s="94"/>
    </row>
    <row r="2480" spans="1:17">
      <c r="A2480" s="150"/>
      <c r="B2480" s="150"/>
      <c r="C2480" s="150"/>
      <c r="D2480" s="150"/>
      <c r="E2480" s="65"/>
      <c r="F2480" s="150"/>
      <c r="G2480" s="150"/>
      <c r="H2480" s="150"/>
      <c r="I2480" s="150"/>
      <c r="J2480" s="150"/>
      <c r="K2480" s="150"/>
      <c r="L2480" s="150"/>
      <c r="M2480" s="150"/>
      <c r="N2480" s="94"/>
      <c r="O2480" s="94"/>
      <c r="P2480" s="94"/>
      <c r="Q2480" s="94"/>
    </row>
    <row r="2481" spans="1:17">
      <c r="A2481" s="150"/>
      <c r="B2481" s="150"/>
      <c r="C2481" s="150"/>
      <c r="D2481" s="150"/>
      <c r="E2481" s="65"/>
      <c r="F2481" s="150"/>
      <c r="G2481" s="150"/>
      <c r="H2481" s="150"/>
      <c r="I2481" s="150"/>
      <c r="J2481" s="150"/>
      <c r="K2481" s="150"/>
      <c r="L2481" s="150"/>
      <c r="M2481" s="150"/>
      <c r="N2481" s="94"/>
      <c r="O2481" s="94"/>
      <c r="P2481" s="94"/>
      <c r="Q2481" s="94"/>
    </row>
    <row r="2482" spans="1:17">
      <c r="A2482" s="150"/>
      <c r="B2482" s="150"/>
      <c r="C2482" s="150"/>
      <c r="D2482" s="150"/>
      <c r="E2482" s="65"/>
      <c r="F2482" s="150"/>
      <c r="G2482" s="150"/>
      <c r="H2482" s="150"/>
      <c r="I2482" s="150"/>
      <c r="J2482" s="150"/>
      <c r="K2482" s="150"/>
      <c r="L2482" s="150"/>
      <c r="M2482" s="150"/>
      <c r="N2482" s="94"/>
      <c r="O2482" s="94"/>
      <c r="P2482" s="94"/>
      <c r="Q2482" s="94"/>
    </row>
    <row r="2483" spans="1:17">
      <c r="A2483" s="150"/>
      <c r="B2483" s="150"/>
      <c r="C2483" s="150"/>
      <c r="D2483" s="150"/>
      <c r="E2483" s="65"/>
      <c r="F2483" s="150"/>
      <c r="G2483" s="150"/>
      <c r="H2483" s="150"/>
      <c r="I2483" s="150"/>
      <c r="J2483" s="150"/>
      <c r="K2483" s="150"/>
      <c r="L2483" s="150"/>
      <c r="M2483" s="150"/>
      <c r="N2483" s="94"/>
      <c r="O2483" s="94"/>
      <c r="P2483" s="94"/>
      <c r="Q2483" s="94"/>
    </row>
    <row r="2484" spans="1:17">
      <c r="A2484" s="150"/>
      <c r="B2484" s="150"/>
      <c r="C2484" s="150"/>
      <c r="D2484" s="150"/>
      <c r="E2484" s="65"/>
      <c r="F2484" s="150"/>
      <c r="G2484" s="150"/>
      <c r="H2484" s="150"/>
      <c r="I2484" s="150"/>
      <c r="J2484" s="150"/>
      <c r="K2484" s="150"/>
      <c r="L2484" s="150"/>
      <c r="M2484" s="150"/>
      <c r="N2484" s="94"/>
      <c r="O2484" s="94"/>
      <c r="P2484" s="94"/>
      <c r="Q2484" s="94"/>
    </row>
    <row r="2485" spans="1:17">
      <c r="A2485" s="150"/>
      <c r="B2485" s="150"/>
      <c r="C2485" s="150"/>
      <c r="D2485" s="150"/>
      <c r="E2485" s="65"/>
      <c r="F2485" s="150"/>
      <c r="G2485" s="150"/>
      <c r="H2485" s="150"/>
      <c r="I2485" s="150"/>
      <c r="J2485" s="150"/>
      <c r="K2485" s="150"/>
      <c r="L2485" s="150"/>
      <c r="M2485" s="150"/>
      <c r="N2485" s="94"/>
      <c r="O2485" s="94"/>
      <c r="P2485" s="94"/>
      <c r="Q2485" s="94"/>
    </row>
    <row r="2486" spans="1:17">
      <c r="A2486" s="150"/>
      <c r="B2486" s="150"/>
      <c r="C2486" s="150"/>
      <c r="D2486" s="150"/>
      <c r="E2486" s="65"/>
      <c r="F2486" s="150"/>
      <c r="G2486" s="150"/>
      <c r="H2486" s="150"/>
      <c r="I2486" s="150"/>
      <c r="J2486" s="150"/>
      <c r="K2486" s="150"/>
      <c r="L2486" s="150"/>
      <c r="M2486" s="150"/>
      <c r="N2486" s="94"/>
      <c r="O2486" s="94"/>
      <c r="P2486" s="94"/>
      <c r="Q2486" s="94"/>
    </row>
    <row r="2487" spans="1:17">
      <c r="A2487" s="150"/>
      <c r="B2487" s="150"/>
      <c r="C2487" s="150"/>
      <c r="D2487" s="150"/>
      <c r="E2487" s="65"/>
      <c r="F2487" s="150"/>
      <c r="G2487" s="150"/>
      <c r="H2487" s="150"/>
      <c r="I2487" s="150"/>
      <c r="J2487" s="150"/>
      <c r="K2487" s="150"/>
      <c r="L2487" s="150"/>
      <c r="M2487" s="150"/>
      <c r="N2487" s="94"/>
      <c r="O2487" s="94"/>
      <c r="P2487" s="94"/>
      <c r="Q2487" s="94"/>
    </row>
    <row r="2488" spans="1:17">
      <c r="A2488" s="150"/>
      <c r="B2488" s="150"/>
      <c r="C2488" s="150"/>
      <c r="D2488" s="150"/>
      <c r="E2488" s="65"/>
      <c r="F2488" s="150"/>
      <c r="G2488" s="150"/>
      <c r="H2488" s="150"/>
      <c r="I2488" s="150"/>
      <c r="J2488" s="150"/>
      <c r="K2488" s="150"/>
      <c r="L2488" s="150"/>
      <c r="M2488" s="150"/>
      <c r="N2488" s="94"/>
      <c r="O2488" s="94"/>
      <c r="P2488" s="94"/>
      <c r="Q2488" s="94"/>
    </row>
    <row r="2489" spans="1:17">
      <c r="A2489" s="150"/>
      <c r="B2489" s="150"/>
      <c r="C2489" s="150"/>
      <c r="D2489" s="150"/>
      <c r="E2489" s="65"/>
      <c r="F2489" s="150"/>
      <c r="G2489" s="150"/>
      <c r="H2489" s="150"/>
      <c r="I2489" s="150"/>
      <c r="J2489" s="150"/>
      <c r="K2489" s="150"/>
      <c r="L2489" s="150"/>
      <c r="M2489" s="150"/>
      <c r="N2489" s="94"/>
      <c r="O2489" s="94"/>
      <c r="P2489" s="94"/>
      <c r="Q2489" s="94"/>
    </row>
    <row r="2490" spans="1:17">
      <c r="A2490" s="150"/>
      <c r="B2490" s="150"/>
      <c r="C2490" s="150"/>
      <c r="D2490" s="150"/>
      <c r="E2490" s="65"/>
      <c r="F2490" s="150"/>
      <c r="G2490" s="150"/>
      <c r="H2490" s="150"/>
      <c r="I2490" s="150"/>
      <c r="J2490" s="150"/>
      <c r="K2490" s="150"/>
      <c r="L2490" s="150"/>
      <c r="M2490" s="150"/>
      <c r="N2490" s="94"/>
      <c r="O2490" s="94"/>
      <c r="P2490" s="94"/>
      <c r="Q2490" s="94"/>
    </row>
    <row r="2491" spans="1:17">
      <c r="A2491" s="150"/>
      <c r="B2491" s="150"/>
      <c r="C2491" s="150"/>
      <c r="D2491" s="150"/>
      <c r="E2491" s="65"/>
      <c r="F2491" s="150"/>
      <c r="G2491" s="150"/>
      <c r="H2491" s="150"/>
      <c r="I2491" s="150"/>
      <c r="J2491" s="150"/>
      <c r="K2491" s="150"/>
      <c r="L2491" s="150"/>
      <c r="M2491" s="150"/>
      <c r="N2491" s="94"/>
      <c r="O2491" s="94"/>
      <c r="P2491" s="94"/>
      <c r="Q2491" s="94"/>
    </row>
    <row r="2492" spans="1:17">
      <c r="A2492" s="150"/>
      <c r="B2492" s="150"/>
      <c r="C2492" s="150"/>
      <c r="D2492" s="150"/>
      <c r="E2492" s="65"/>
      <c r="F2492" s="150"/>
      <c r="G2492" s="150"/>
      <c r="H2492" s="150"/>
      <c r="I2492" s="150"/>
      <c r="J2492" s="150"/>
      <c r="K2492" s="150"/>
      <c r="L2492" s="150"/>
      <c r="M2492" s="150"/>
      <c r="N2492" s="94"/>
      <c r="O2492" s="94"/>
      <c r="P2492" s="94"/>
      <c r="Q2492" s="94"/>
    </row>
    <row r="2493" spans="1:17">
      <c r="A2493" s="150"/>
      <c r="B2493" s="150"/>
      <c r="C2493" s="150"/>
      <c r="D2493" s="150"/>
      <c r="E2493" s="65"/>
      <c r="F2493" s="150"/>
      <c r="G2493" s="150"/>
      <c r="H2493" s="150"/>
      <c r="I2493" s="150"/>
      <c r="J2493" s="150"/>
      <c r="K2493" s="150"/>
      <c r="L2493" s="150"/>
      <c r="M2493" s="150"/>
      <c r="N2493" s="94"/>
      <c r="O2493" s="94"/>
      <c r="P2493" s="94"/>
      <c r="Q2493" s="94"/>
    </row>
    <row r="2494" spans="1:17">
      <c r="A2494" s="150"/>
      <c r="B2494" s="150"/>
      <c r="C2494" s="150"/>
      <c r="D2494" s="150"/>
      <c r="E2494" s="65"/>
      <c r="F2494" s="150"/>
      <c r="G2494" s="150"/>
      <c r="H2494" s="150"/>
      <c r="I2494" s="150"/>
      <c r="J2494" s="150"/>
      <c r="K2494" s="150"/>
      <c r="L2494" s="150"/>
      <c r="M2494" s="150"/>
      <c r="N2494" s="94"/>
      <c r="O2494" s="94"/>
      <c r="P2494" s="94"/>
      <c r="Q2494" s="94"/>
    </row>
    <row r="2495" spans="1:17">
      <c r="A2495" s="150"/>
      <c r="B2495" s="150"/>
      <c r="C2495" s="150"/>
      <c r="D2495" s="150"/>
      <c r="E2495" s="65"/>
      <c r="F2495" s="150"/>
      <c r="G2495" s="150"/>
      <c r="H2495" s="150"/>
      <c r="I2495" s="150"/>
      <c r="J2495" s="150"/>
      <c r="K2495" s="150"/>
      <c r="L2495" s="150"/>
      <c r="M2495" s="150"/>
      <c r="N2495" s="94"/>
      <c r="O2495" s="94"/>
      <c r="P2495" s="94"/>
      <c r="Q2495" s="94"/>
    </row>
    <row r="2496" spans="1:17">
      <c r="A2496" s="150"/>
      <c r="B2496" s="150"/>
      <c r="C2496" s="150"/>
      <c r="D2496" s="150"/>
      <c r="E2496" s="65"/>
      <c r="F2496" s="150"/>
      <c r="G2496" s="150"/>
      <c r="H2496" s="150"/>
      <c r="I2496" s="150"/>
      <c r="J2496" s="150"/>
      <c r="K2496" s="150"/>
      <c r="L2496" s="150"/>
      <c r="M2496" s="150"/>
      <c r="N2496" s="94"/>
      <c r="O2496" s="94"/>
      <c r="P2496" s="94"/>
      <c r="Q2496" s="94"/>
    </row>
    <row r="2497" spans="1:17">
      <c r="A2497" s="150"/>
      <c r="B2497" s="150"/>
      <c r="C2497" s="150"/>
      <c r="D2497" s="150"/>
      <c r="E2497" s="65"/>
      <c r="F2497" s="150"/>
      <c r="G2497" s="150"/>
      <c r="H2497" s="150"/>
      <c r="I2497" s="150"/>
      <c r="J2497" s="150"/>
      <c r="K2497" s="150"/>
      <c r="L2497" s="150"/>
      <c r="M2497" s="150"/>
      <c r="N2497" s="94"/>
      <c r="O2497" s="94"/>
      <c r="P2497" s="94"/>
      <c r="Q2497" s="94"/>
    </row>
    <row r="2498" spans="1:17">
      <c r="A2498" s="150"/>
      <c r="B2498" s="150"/>
      <c r="C2498" s="150"/>
      <c r="D2498" s="150"/>
      <c r="E2498" s="65"/>
      <c r="F2498" s="150"/>
      <c r="G2498" s="150"/>
      <c r="H2498" s="150"/>
      <c r="I2498" s="150"/>
      <c r="J2498" s="150"/>
      <c r="K2498" s="150"/>
      <c r="L2498" s="150"/>
      <c r="M2498" s="150"/>
      <c r="N2498" s="94"/>
      <c r="O2498" s="94"/>
      <c r="P2498" s="94"/>
      <c r="Q2498" s="94"/>
    </row>
    <row r="2499" spans="1:17">
      <c r="A2499" s="150"/>
      <c r="B2499" s="150"/>
      <c r="C2499" s="150"/>
      <c r="D2499" s="150"/>
      <c r="E2499" s="65"/>
      <c r="F2499" s="150"/>
      <c r="G2499" s="150"/>
      <c r="H2499" s="150"/>
      <c r="I2499" s="150"/>
      <c r="J2499" s="150"/>
      <c r="K2499" s="150"/>
      <c r="L2499" s="150"/>
      <c r="M2499" s="150"/>
      <c r="N2499" s="94"/>
      <c r="O2499" s="94"/>
      <c r="P2499" s="94"/>
      <c r="Q2499" s="94"/>
    </row>
    <row r="2500" spans="1:17">
      <c r="A2500" s="150"/>
      <c r="B2500" s="150"/>
      <c r="C2500" s="150"/>
      <c r="D2500" s="150"/>
      <c r="E2500" s="65"/>
      <c r="F2500" s="150"/>
      <c r="G2500" s="150"/>
      <c r="H2500" s="150"/>
      <c r="I2500" s="150"/>
      <c r="J2500" s="150"/>
      <c r="K2500" s="150"/>
      <c r="L2500" s="150"/>
      <c r="M2500" s="150"/>
      <c r="N2500" s="94"/>
      <c r="O2500" s="94"/>
      <c r="P2500" s="94"/>
      <c r="Q2500" s="94"/>
    </row>
    <row r="2501" spans="1:17">
      <c r="A2501" s="150"/>
      <c r="B2501" s="150"/>
      <c r="C2501" s="150"/>
      <c r="D2501" s="150"/>
      <c r="E2501" s="65"/>
      <c r="F2501" s="150"/>
      <c r="G2501" s="150"/>
      <c r="H2501" s="150"/>
      <c r="I2501" s="150"/>
      <c r="J2501" s="150"/>
      <c r="K2501" s="150"/>
      <c r="L2501" s="150"/>
      <c r="M2501" s="150"/>
      <c r="N2501" s="94"/>
      <c r="O2501" s="94"/>
      <c r="P2501" s="94"/>
      <c r="Q2501" s="94"/>
    </row>
    <row r="2502" spans="1:17">
      <c r="A2502" s="150"/>
      <c r="B2502" s="150"/>
      <c r="C2502" s="150"/>
      <c r="D2502" s="150"/>
      <c r="E2502" s="65"/>
      <c r="F2502" s="150"/>
      <c r="G2502" s="150"/>
      <c r="H2502" s="150"/>
      <c r="I2502" s="150"/>
      <c r="J2502" s="150"/>
      <c r="K2502" s="150"/>
      <c r="L2502" s="150"/>
      <c r="M2502" s="150"/>
      <c r="N2502" s="94"/>
      <c r="O2502" s="94"/>
      <c r="P2502" s="94"/>
      <c r="Q2502" s="94"/>
    </row>
    <row r="2503" spans="1:17">
      <c r="A2503" s="150"/>
      <c r="B2503" s="150"/>
      <c r="C2503" s="150"/>
      <c r="D2503" s="150"/>
      <c r="E2503" s="65"/>
      <c r="F2503" s="150"/>
      <c r="G2503" s="150"/>
      <c r="H2503" s="150"/>
      <c r="I2503" s="150"/>
      <c r="J2503" s="150"/>
      <c r="K2503" s="150"/>
      <c r="L2503" s="150"/>
      <c r="M2503" s="150"/>
      <c r="N2503" s="94"/>
      <c r="O2503" s="94"/>
      <c r="P2503" s="94"/>
      <c r="Q2503" s="94"/>
    </row>
    <row r="2504" spans="1:17">
      <c r="A2504" s="150"/>
      <c r="B2504" s="150"/>
      <c r="C2504" s="150"/>
      <c r="D2504" s="150"/>
      <c r="E2504" s="65"/>
      <c r="F2504" s="150"/>
      <c r="G2504" s="150"/>
      <c r="H2504" s="150"/>
      <c r="I2504" s="150"/>
      <c r="J2504" s="150"/>
      <c r="K2504" s="150"/>
      <c r="L2504" s="150"/>
      <c r="M2504" s="150"/>
      <c r="N2504" s="94"/>
      <c r="O2504" s="94"/>
      <c r="P2504" s="94"/>
      <c r="Q2504" s="94"/>
    </row>
    <row r="2505" spans="1:17">
      <c r="A2505" s="150"/>
      <c r="B2505" s="150"/>
      <c r="C2505" s="150"/>
      <c r="D2505" s="150"/>
      <c r="E2505" s="65"/>
      <c r="F2505" s="150"/>
      <c r="G2505" s="150"/>
      <c r="H2505" s="150"/>
      <c r="I2505" s="150"/>
      <c r="J2505" s="150"/>
      <c r="K2505" s="150"/>
      <c r="L2505" s="150"/>
      <c r="M2505" s="150"/>
      <c r="N2505" s="94"/>
      <c r="O2505" s="94"/>
      <c r="P2505" s="94"/>
      <c r="Q2505" s="94"/>
    </row>
    <row r="2506" spans="1:17">
      <c r="A2506" s="150"/>
      <c r="B2506" s="150"/>
      <c r="C2506" s="150"/>
      <c r="D2506" s="150"/>
      <c r="E2506" s="65"/>
      <c r="F2506" s="150"/>
      <c r="G2506" s="150"/>
      <c r="H2506" s="150"/>
      <c r="I2506" s="150"/>
      <c r="J2506" s="150"/>
      <c r="K2506" s="150"/>
      <c r="L2506" s="150"/>
      <c r="M2506" s="150"/>
      <c r="N2506" s="94"/>
      <c r="O2506" s="94"/>
      <c r="P2506" s="94"/>
      <c r="Q2506" s="94"/>
    </row>
    <row r="2507" spans="1:17">
      <c r="A2507" s="150"/>
      <c r="B2507" s="150"/>
      <c r="C2507" s="150"/>
      <c r="D2507" s="150"/>
      <c r="E2507" s="65"/>
      <c r="F2507" s="150"/>
      <c r="G2507" s="150"/>
      <c r="H2507" s="150"/>
      <c r="I2507" s="150"/>
      <c r="J2507" s="150"/>
      <c r="K2507" s="150"/>
      <c r="L2507" s="150"/>
      <c r="M2507" s="150"/>
      <c r="N2507" s="94"/>
      <c r="O2507" s="94"/>
      <c r="P2507" s="94"/>
      <c r="Q2507" s="94"/>
    </row>
    <row r="2508" spans="1:17">
      <c r="A2508" s="150"/>
      <c r="B2508" s="150"/>
      <c r="C2508" s="150"/>
      <c r="D2508" s="150"/>
      <c r="E2508" s="65"/>
      <c r="F2508" s="150"/>
      <c r="G2508" s="150"/>
      <c r="H2508" s="150"/>
      <c r="I2508" s="150"/>
      <c r="J2508" s="150"/>
      <c r="K2508" s="150"/>
      <c r="L2508" s="150"/>
      <c r="M2508" s="150"/>
      <c r="N2508" s="94"/>
      <c r="O2508" s="94"/>
      <c r="P2508" s="94"/>
      <c r="Q2508" s="94"/>
    </row>
    <row r="2509" spans="1:17">
      <c r="A2509" s="150"/>
      <c r="B2509" s="150"/>
      <c r="C2509" s="150"/>
      <c r="D2509" s="150"/>
      <c r="E2509" s="65"/>
      <c r="F2509" s="150"/>
      <c r="G2509" s="150"/>
      <c r="H2509" s="150"/>
      <c r="I2509" s="150"/>
      <c r="J2509" s="150"/>
      <c r="K2509" s="150"/>
      <c r="L2509" s="150"/>
      <c r="M2509" s="150"/>
      <c r="N2509" s="94"/>
      <c r="O2509" s="94"/>
      <c r="P2509" s="94"/>
      <c r="Q2509" s="94"/>
    </row>
    <row r="2510" spans="1:17">
      <c r="A2510" s="150"/>
      <c r="B2510" s="150"/>
      <c r="C2510" s="150"/>
      <c r="D2510" s="150"/>
      <c r="E2510" s="65"/>
      <c r="F2510" s="150"/>
      <c r="G2510" s="150"/>
      <c r="H2510" s="150"/>
      <c r="I2510" s="150"/>
      <c r="J2510" s="150"/>
      <c r="K2510" s="150"/>
      <c r="L2510" s="150"/>
      <c r="M2510" s="150"/>
      <c r="N2510" s="94"/>
      <c r="O2510" s="94"/>
      <c r="P2510" s="94"/>
      <c r="Q2510" s="94"/>
    </row>
    <row r="2511" spans="1:17">
      <c r="A2511" s="150"/>
      <c r="B2511" s="150"/>
      <c r="C2511" s="150"/>
      <c r="D2511" s="150"/>
      <c r="E2511" s="65"/>
      <c r="F2511" s="150"/>
      <c r="G2511" s="150"/>
      <c r="H2511" s="150"/>
      <c r="I2511" s="150"/>
      <c r="J2511" s="150"/>
      <c r="K2511" s="150"/>
      <c r="L2511" s="150"/>
      <c r="M2511" s="150"/>
      <c r="N2511" s="94"/>
      <c r="O2511" s="94"/>
      <c r="P2511" s="94"/>
      <c r="Q2511" s="94"/>
    </row>
    <row r="2512" spans="1:17">
      <c r="A2512" s="150"/>
      <c r="B2512" s="150"/>
      <c r="C2512" s="150"/>
      <c r="D2512" s="150"/>
      <c r="E2512" s="65"/>
      <c r="F2512" s="150"/>
      <c r="G2512" s="150"/>
      <c r="H2512" s="150"/>
      <c r="I2512" s="150"/>
      <c r="J2512" s="150"/>
      <c r="K2512" s="150"/>
      <c r="L2512" s="150"/>
      <c r="M2512" s="150"/>
      <c r="N2512" s="94"/>
      <c r="O2512" s="94"/>
      <c r="P2512" s="94"/>
      <c r="Q2512" s="94"/>
    </row>
    <row r="2513" spans="1:17">
      <c r="A2513" s="150"/>
      <c r="B2513" s="150"/>
      <c r="C2513" s="150"/>
      <c r="D2513" s="150"/>
      <c r="E2513" s="65"/>
      <c r="F2513" s="150"/>
      <c r="G2513" s="150"/>
      <c r="H2513" s="150"/>
      <c r="I2513" s="150"/>
      <c r="J2513" s="150"/>
      <c r="K2513" s="150"/>
      <c r="L2513" s="150"/>
      <c r="M2513" s="150"/>
      <c r="N2513" s="94"/>
      <c r="O2513" s="94"/>
      <c r="P2513" s="94"/>
      <c r="Q2513" s="94"/>
    </row>
    <row r="2514" spans="1:17">
      <c r="A2514" s="150"/>
      <c r="B2514" s="150"/>
      <c r="C2514" s="150"/>
      <c r="D2514" s="150"/>
      <c r="E2514" s="65"/>
      <c r="F2514" s="150"/>
      <c r="G2514" s="150"/>
      <c r="H2514" s="150"/>
      <c r="I2514" s="150"/>
      <c r="J2514" s="150"/>
      <c r="K2514" s="150"/>
      <c r="L2514" s="150"/>
      <c r="M2514" s="150"/>
      <c r="N2514" s="94"/>
      <c r="O2514" s="94"/>
      <c r="P2514" s="94"/>
      <c r="Q2514" s="94"/>
    </row>
    <row r="2515" spans="1:17">
      <c r="A2515" s="150"/>
      <c r="B2515" s="150"/>
      <c r="C2515" s="150"/>
      <c r="D2515" s="150"/>
      <c r="E2515" s="65"/>
      <c r="F2515" s="150"/>
      <c r="G2515" s="150"/>
      <c r="H2515" s="150"/>
      <c r="I2515" s="150"/>
      <c r="J2515" s="150"/>
      <c r="K2515" s="150"/>
      <c r="L2515" s="150"/>
      <c r="M2515" s="150"/>
      <c r="N2515" s="94"/>
      <c r="O2515" s="94"/>
      <c r="P2515" s="94"/>
      <c r="Q2515" s="94"/>
    </row>
    <row r="2516" spans="1:17">
      <c r="A2516" s="150"/>
      <c r="B2516" s="150"/>
      <c r="C2516" s="150"/>
      <c r="D2516" s="150"/>
      <c r="E2516" s="65"/>
      <c r="F2516" s="150"/>
      <c r="G2516" s="150"/>
      <c r="H2516" s="150"/>
      <c r="I2516" s="150"/>
      <c r="J2516" s="150"/>
      <c r="K2516" s="150"/>
      <c r="L2516" s="150"/>
      <c r="M2516" s="150"/>
      <c r="N2516" s="94"/>
      <c r="O2516" s="94"/>
      <c r="P2516" s="94"/>
      <c r="Q2516" s="94"/>
    </row>
    <row r="2517" spans="1:17">
      <c r="A2517" s="150"/>
      <c r="B2517" s="150"/>
      <c r="C2517" s="150"/>
      <c r="D2517" s="150"/>
      <c r="E2517" s="65"/>
      <c r="F2517" s="150"/>
      <c r="G2517" s="150"/>
      <c r="H2517" s="150"/>
      <c r="I2517" s="150"/>
      <c r="J2517" s="150"/>
      <c r="K2517" s="150"/>
      <c r="L2517" s="150"/>
      <c r="M2517" s="150"/>
      <c r="N2517" s="94"/>
      <c r="O2517" s="94"/>
      <c r="P2517" s="94"/>
      <c r="Q2517" s="94"/>
    </row>
    <row r="2518" spans="1:17">
      <c r="A2518" s="150"/>
      <c r="B2518" s="150"/>
      <c r="C2518" s="150"/>
      <c r="D2518" s="150"/>
      <c r="E2518" s="65"/>
      <c r="F2518" s="150"/>
      <c r="G2518" s="150"/>
      <c r="H2518" s="150"/>
      <c r="I2518" s="150"/>
      <c r="J2518" s="150"/>
      <c r="K2518" s="150"/>
      <c r="L2518" s="150"/>
      <c r="M2518" s="150"/>
      <c r="N2518" s="94"/>
      <c r="O2518" s="94"/>
      <c r="P2518" s="94"/>
      <c r="Q2518" s="94"/>
    </row>
    <row r="2519" spans="1:17">
      <c r="A2519" s="150"/>
      <c r="B2519" s="150"/>
      <c r="C2519" s="150"/>
      <c r="D2519" s="150"/>
      <c r="E2519" s="65"/>
      <c r="F2519" s="150"/>
      <c r="G2519" s="150"/>
      <c r="H2519" s="150"/>
      <c r="I2519" s="150"/>
      <c r="J2519" s="150"/>
      <c r="K2519" s="150"/>
      <c r="L2519" s="150"/>
      <c r="M2519" s="150"/>
      <c r="N2519" s="94"/>
      <c r="O2519" s="94"/>
      <c r="P2519" s="94"/>
      <c r="Q2519" s="94"/>
    </row>
    <row r="2520" spans="1:17">
      <c r="A2520" s="150"/>
      <c r="B2520" s="150"/>
      <c r="C2520" s="150"/>
      <c r="D2520" s="150"/>
      <c r="E2520" s="65"/>
      <c r="F2520" s="150"/>
      <c r="G2520" s="150"/>
      <c r="H2520" s="150"/>
      <c r="I2520" s="150"/>
      <c r="J2520" s="150"/>
      <c r="K2520" s="150"/>
      <c r="L2520" s="150"/>
      <c r="M2520" s="150"/>
      <c r="N2520" s="94"/>
      <c r="O2520" s="94"/>
      <c r="P2520" s="94"/>
      <c r="Q2520" s="94"/>
    </row>
    <row r="2521" spans="1:17">
      <c r="A2521" s="150"/>
      <c r="B2521" s="150"/>
      <c r="C2521" s="150"/>
      <c r="D2521" s="150"/>
      <c r="E2521" s="65"/>
      <c r="F2521" s="150"/>
      <c r="G2521" s="150"/>
      <c r="H2521" s="150"/>
      <c r="I2521" s="150"/>
      <c r="J2521" s="150"/>
      <c r="K2521" s="150"/>
      <c r="L2521" s="150"/>
      <c r="M2521" s="150"/>
      <c r="N2521" s="94"/>
      <c r="O2521" s="94"/>
      <c r="P2521" s="94"/>
      <c r="Q2521" s="94"/>
    </row>
    <row r="2522" spans="1:17">
      <c r="A2522" s="150"/>
      <c r="B2522" s="150"/>
      <c r="C2522" s="150"/>
      <c r="D2522" s="150"/>
      <c r="E2522" s="65"/>
      <c r="F2522" s="150"/>
      <c r="G2522" s="150"/>
      <c r="H2522" s="150"/>
      <c r="I2522" s="150"/>
      <c r="J2522" s="150"/>
      <c r="K2522" s="150"/>
      <c r="L2522" s="150"/>
      <c r="M2522" s="150"/>
      <c r="N2522" s="94"/>
      <c r="O2522" s="94"/>
      <c r="P2522" s="94"/>
      <c r="Q2522" s="94"/>
    </row>
    <row r="2523" spans="1:17">
      <c r="A2523" s="150"/>
      <c r="B2523" s="150"/>
      <c r="C2523" s="150"/>
      <c r="D2523" s="150"/>
      <c r="E2523" s="65"/>
      <c r="F2523" s="150"/>
      <c r="G2523" s="150"/>
      <c r="H2523" s="150"/>
      <c r="I2523" s="150"/>
      <c r="J2523" s="150"/>
      <c r="K2523" s="150"/>
      <c r="L2523" s="150"/>
      <c r="M2523" s="150"/>
      <c r="N2523" s="94"/>
      <c r="O2523" s="94"/>
      <c r="P2523" s="94"/>
      <c r="Q2523" s="94"/>
    </row>
    <row r="2524" spans="1:17">
      <c r="A2524" s="150"/>
      <c r="B2524" s="150"/>
      <c r="C2524" s="150"/>
      <c r="D2524" s="150"/>
      <c r="E2524" s="65"/>
      <c r="F2524" s="150"/>
      <c r="G2524" s="150"/>
      <c r="H2524" s="150"/>
      <c r="I2524" s="150"/>
      <c r="J2524" s="150"/>
      <c r="K2524" s="150"/>
      <c r="L2524" s="150"/>
      <c r="M2524" s="150"/>
      <c r="N2524" s="94"/>
      <c r="O2524" s="94"/>
      <c r="P2524" s="94"/>
      <c r="Q2524" s="94"/>
    </row>
    <row r="2525" spans="1:17">
      <c r="A2525" s="150"/>
      <c r="B2525" s="150"/>
      <c r="C2525" s="150"/>
      <c r="D2525" s="150"/>
      <c r="E2525" s="65"/>
      <c r="F2525" s="150"/>
      <c r="G2525" s="150"/>
      <c r="H2525" s="150"/>
      <c r="I2525" s="150"/>
      <c r="J2525" s="150"/>
      <c r="K2525" s="150"/>
      <c r="L2525" s="150"/>
      <c r="M2525" s="150"/>
      <c r="N2525" s="94"/>
      <c r="O2525" s="94"/>
      <c r="P2525" s="94"/>
      <c r="Q2525" s="94"/>
    </row>
    <row r="2526" spans="1:17">
      <c r="A2526" s="150"/>
      <c r="B2526" s="150"/>
      <c r="C2526" s="150"/>
      <c r="D2526" s="150"/>
      <c r="E2526" s="65"/>
      <c r="F2526" s="150"/>
      <c r="G2526" s="150"/>
      <c r="H2526" s="150"/>
      <c r="I2526" s="150"/>
      <c r="J2526" s="150"/>
      <c r="K2526" s="150"/>
      <c r="L2526" s="150"/>
      <c r="M2526" s="150"/>
      <c r="N2526" s="94"/>
      <c r="O2526" s="94"/>
      <c r="P2526" s="94"/>
      <c r="Q2526" s="94"/>
    </row>
    <row r="2527" spans="1:17">
      <c r="A2527" s="150"/>
      <c r="B2527" s="150"/>
      <c r="C2527" s="150"/>
      <c r="D2527" s="150"/>
      <c r="E2527" s="65"/>
      <c r="F2527" s="150"/>
      <c r="G2527" s="150"/>
      <c r="H2527" s="150"/>
      <c r="I2527" s="150"/>
      <c r="J2527" s="150"/>
      <c r="K2527" s="150"/>
      <c r="L2527" s="150"/>
      <c r="M2527" s="150"/>
      <c r="N2527" s="94"/>
      <c r="O2527" s="94"/>
      <c r="P2527" s="94"/>
      <c r="Q2527" s="94"/>
    </row>
    <row r="2528" spans="1:17">
      <c r="A2528" s="150"/>
      <c r="B2528" s="150"/>
      <c r="C2528" s="150"/>
      <c r="D2528" s="150"/>
      <c r="E2528" s="65"/>
      <c r="F2528" s="150"/>
      <c r="G2528" s="150"/>
      <c r="H2528" s="150"/>
      <c r="I2528" s="150"/>
      <c r="J2528" s="150"/>
      <c r="K2528" s="150"/>
      <c r="L2528" s="150"/>
      <c r="M2528" s="150"/>
      <c r="N2528" s="94"/>
      <c r="O2528" s="94"/>
      <c r="P2528" s="94"/>
      <c r="Q2528" s="94"/>
    </row>
    <row r="2529" spans="1:17">
      <c r="A2529" s="150"/>
      <c r="B2529" s="150"/>
      <c r="C2529" s="150"/>
      <c r="D2529" s="150"/>
      <c r="E2529" s="65"/>
      <c r="F2529" s="150"/>
      <c r="G2529" s="150"/>
      <c r="H2529" s="150"/>
      <c r="I2529" s="150"/>
      <c r="J2529" s="150"/>
      <c r="K2529" s="150"/>
      <c r="L2529" s="150"/>
      <c r="M2529" s="150"/>
      <c r="N2529" s="94"/>
      <c r="O2529" s="94"/>
      <c r="P2529" s="94"/>
      <c r="Q2529" s="94"/>
    </row>
    <row r="2530" spans="1:17">
      <c r="A2530" s="150"/>
      <c r="B2530" s="150"/>
      <c r="C2530" s="150"/>
      <c r="D2530" s="150"/>
      <c r="E2530" s="65"/>
      <c r="F2530" s="150"/>
      <c r="G2530" s="150"/>
      <c r="H2530" s="150"/>
      <c r="I2530" s="150"/>
      <c r="J2530" s="150"/>
      <c r="K2530" s="150"/>
      <c r="L2530" s="150"/>
      <c r="M2530" s="150"/>
      <c r="N2530" s="94"/>
      <c r="O2530" s="94"/>
      <c r="P2530" s="94"/>
      <c r="Q2530" s="94"/>
    </row>
    <row r="2531" spans="1:17">
      <c r="A2531" s="150"/>
      <c r="B2531" s="150"/>
      <c r="C2531" s="150"/>
      <c r="D2531" s="150"/>
      <c r="E2531" s="65"/>
      <c r="F2531" s="150"/>
      <c r="G2531" s="150"/>
      <c r="H2531" s="150"/>
      <c r="I2531" s="150"/>
      <c r="J2531" s="150"/>
      <c r="K2531" s="150"/>
      <c r="L2531" s="150"/>
      <c r="M2531" s="150"/>
      <c r="N2531" s="94"/>
      <c r="O2531" s="94"/>
      <c r="P2531" s="94"/>
      <c r="Q2531" s="94"/>
    </row>
    <row r="2532" spans="1:17">
      <c r="A2532" s="150"/>
      <c r="B2532" s="150"/>
      <c r="C2532" s="150"/>
      <c r="D2532" s="150"/>
      <c r="E2532" s="65"/>
      <c r="F2532" s="150"/>
      <c r="G2532" s="150"/>
      <c r="H2532" s="150"/>
      <c r="I2532" s="150"/>
      <c r="J2532" s="150"/>
      <c r="K2532" s="150"/>
      <c r="L2532" s="150"/>
      <c r="M2532" s="150"/>
      <c r="N2532" s="94"/>
      <c r="O2532" s="94"/>
      <c r="P2532" s="94"/>
      <c r="Q2532" s="94"/>
    </row>
    <row r="2533" spans="1:17">
      <c r="A2533" s="150"/>
      <c r="B2533" s="150"/>
      <c r="C2533" s="150"/>
      <c r="D2533" s="150"/>
      <c r="E2533" s="65"/>
      <c r="F2533" s="150"/>
      <c r="G2533" s="150"/>
      <c r="H2533" s="150"/>
      <c r="I2533" s="150"/>
      <c r="J2533" s="150"/>
      <c r="K2533" s="150"/>
      <c r="L2533" s="150"/>
      <c r="M2533" s="150"/>
      <c r="N2533" s="94"/>
      <c r="O2533" s="94"/>
      <c r="P2533" s="94"/>
      <c r="Q2533" s="94"/>
    </row>
    <row r="2534" spans="1:17">
      <c r="A2534" s="150"/>
      <c r="B2534" s="150"/>
      <c r="C2534" s="150"/>
      <c r="D2534" s="150"/>
      <c r="E2534" s="65"/>
      <c r="F2534" s="150"/>
      <c r="G2534" s="150"/>
      <c r="H2534" s="150"/>
      <c r="I2534" s="150"/>
      <c r="J2534" s="150"/>
      <c r="K2534" s="150"/>
      <c r="L2534" s="150"/>
      <c r="M2534" s="150"/>
      <c r="N2534" s="94"/>
      <c r="O2534" s="94"/>
      <c r="P2534" s="94"/>
      <c r="Q2534" s="94"/>
    </row>
    <row r="2535" spans="1:17">
      <c r="A2535" s="150"/>
      <c r="B2535" s="150"/>
      <c r="C2535" s="150"/>
      <c r="D2535" s="150"/>
      <c r="E2535" s="65"/>
      <c r="F2535" s="150"/>
      <c r="G2535" s="150"/>
      <c r="H2535" s="150"/>
      <c r="I2535" s="150"/>
      <c r="J2535" s="150"/>
      <c r="K2535" s="150"/>
      <c r="L2535" s="150"/>
      <c r="M2535" s="150"/>
      <c r="N2535" s="94"/>
      <c r="O2535" s="94"/>
      <c r="P2535" s="94"/>
      <c r="Q2535" s="94"/>
    </row>
    <row r="2536" spans="1:17">
      <c r="A2536" s="150"/>
      <c r="B2536" s="150"/>
      <c r="C2536" s="150"/>
      <c r="D2536" s="150"/>
      <c r="E2536" s="65"/>
      <c r="F2536" s="150"/>
      <c r="G2536" s="150"/>
      <c r="H2536" s="150"/>
      <c r="I2536" s="150"/>
      <c r="J2536" s="150"/>
      <c r="K2536" s="150"/>
      <c r="L2536" s="150"/>
      <c r="M2536" s="150"/>
      <c r="N2536" s="94"/>
      <c r="O2536" s="94"/>
      <c r="P2536" s="94"/>
      <c r="Q2536" s="94"/>
    </row>
    <row r="2537" spans="1:17">
      <c r="A2537" s="150"/>
      <c r="B2537" s="150"/>
      <c r="C2537" s="150"/>
      <c r="D2537" s="150"/>
      <c r="E2537" s="65"/>
      <c r="F2537" s="150"/>
      <c r="G2537" s="150"/>
      <c r="H2537" s="150"/>
      <c r="I2537" s="150"/>
      <c r="J2537" s="150"/>
      <c r="K2537" s="150"/>
      <c r="L2537" s="150"/>
      <c r="M2537" s="150"/>
      <c r="N2537" s="94"/>
      <c r="O2537" s="94"/>
      <c r="P2537" s="94"/>
      <c r="Q2537" s="94"/>
    </row>
    <row r="2538" spans="1:17">
      <c r="A2538" s="150"/>
      <c r="B2538" s="150"/>
      <c r="C2538" s="150"/>
      <c r="D2538" s="150"/>
      <c r="E2538" s="65"/>
      <c r="F2538" s="150"/>
      <c r="G2538" s="150"/>
      <c r="H2538" s="150"/>
      <c r="I2538" s="150"/>
      <c r="J2538" s="150"/>
      <c r="K2538" s="150"/>
      <c r="L2538" s="150"/>
      <c r="M2538" s="150"/>
      <c r="N2538" s="94"/>
      <c r="O2538" s="94"/>
      <c r="P2538" s="94"/>
      <c r="Q2538" s="94"/>
    </row>
    <row r="2539" spans="1:17">
      <c r="A2539" s="150"/>
      <c r="B2539" s="150"/>
      <c r="C2539" s="150"/>
      <c r="D2539" s="150"/>
      <c r="E2539" s="65"/>
      <c r="F2539" s="150"/>
      <c r="G2539" s="150"/>
      <c r="H2539" s="150"/>
      <c r="I2539" s="150"/>
      <c r="J2539" s="150"/>
      <c r="K2539" s="150"/>
      <c r="L2539" s="150"/>
      <c r="M2539" s="150"/>
      <c r="N2539" s="94"/>
      <c r="O2539" s="94"/>
      <c r="P2539" s="94"/>
      <c r="Q2539" s="94"/>
    </row>
    <row r="2540" spans="1:17">
      <c r="A2540" s="150"/>
      <c r="B2540" s="150"/>
      <c r="C2540" s="150"/>
      <c r="D2540" s="150"/>
      <c r="E2540" s="65"/>
      <c r="F2540" s="150"/>
      <c r="G2540" s="150"/>
      <c r="H2540" s="150"/>
      <c r="I2540" s="150"/>
      <c r="J2540" s="150"/>
      <c r="K2540" s="150"/>
      <c r="L2540" s="150"/>
      <c r="M2540" s="150"/>
      <c r="N2540" s="94"/>
      <c r="O2540" s="94"/>
      <c r="P2540" s="94"/>
      <c r="Q2540" s="94"/>
    </row>
    <row r="2541" spans="1:17">
      <c r="A2541" s="150"/>
      <c r="B2541" s="150"/>
      <c r="C2541" s="150"/>
      <c r="D2541" s="150"/>
      <c r="E2541" s="65"/>
      <c r="F2541" s="150"/>
      <c r="G2541" s="150"/>
      <c r="H2541" s="150"/>
      <c r="I2541" s="150"/>
      <c r="J2541" s="150"/>
      <c r="K2541" s="150"/>
      <c r="L2541" s="150"/>
      <c r="M2541" s="150"/>
      <c r="N2541" s="94"/>
      <c r="O2541" s="94"/>
      <c r="P2541" s="94"/>
      <c r="Q2541" s="94"/>
    </row>
    <row r="2542" spans="1:17">
      <c r="A2542" s="150"/>
      <c r="B2542" s="150"/>
      <c r="C2542" s="150"/>
      <c r="D2542" s="150"/>
      <c r="E2542" s="65"/>
      <c r="F2542" s="150"/>
      <c r="G2542" s="150"/>
      <c r="H2542" s="150"/>
      <c r="I2542" s="150"/>
      <c r="J2542" s="150"/>
      <c r="K2542" s="150"/>
      <c r="L2542" s="150"/>
      <c r="M2542" s="150"/>
      <c r="N2542" s="94"/>
      <c r="O2542" s="94"/>
      <c r="P2542" s="94"/>
      <c r="Q2542" s="94"/>
    </row>
    <row r="2543" spans="1:17">
      <c r="A2543" s="150"/>
      <c r="B2543" s="150"/>
      <c r="C2543" s="150"/>
      <c r="D2543" s="150"/>
      <c r="E2543" s="65"/>
      <c r="F2543" s="150"/>
      <c r="G2543" s="150"/>
      <c r="H2543" s="150"/>
      <c r="I2543" s="150"/>
      <c r="J2543" s="150"/>
      <c r="K2543" s="150"/>
      <c r="L2543" s="150"/>
      <c r="M2543" s="150"/>
      <c r="N2543" s="94"/>
      <c r="O2543" s="94"/>
      <c r="P2543" s="94"/>
      <c r="Q2543" s="94"/>
    </row>
    <row r="2544" spans="1:17">
      <c r="A2544" s="150"/>
      <c r="B2544" s="150"/>
      <c r="C2544" s="150"/>
      <c r="D2544" s="150"/>
      <c r="E2544" s="65"/>
      <c r="F2544" s="150"/>
      <c r="G2544" s="150"/>
      <c r="H2544" s="150"/>
      <c r="I2544" s="150"/>
      <c r="J2544" s="150"/>
      <c r="K2544" s="150"/>
      <c r="L2544" s="150"/>
      <c r="M2544" s="150"/>
      <c r="N2544" s="94"/>
      <c r="O2544" s="94"/>
      <c r="P2544" s="94"/>
      <c r="Q2544" s="94"/>
    </row>
    <row r="2545" spans="1:17">
      <c r="A2545" s="150"/>
      <c r="B2545" s="150"/>
      <c r="C2545" s="150"/>
      <c r="D2545" s="150"/>
      <c r="E2545" s="65"/>
      <c r="F2545" s="150"/>
      <c r="G2545" s="150"/>
      <c r="H2545" s="150"/>
      <c r="I2545" s="150"/>
      <c r="J2545" s="150"/>
      <c r="K2545" s="150"/>
      <c r="L2545" s="150"/>
      <c r="M2545" s="150"/>
      <c r="N2545" s="94"/>
      <c r="O2545" s="94"/>
      <c r="P2545" s="94"/>
      <c r="Q2545" s="94"/>
    </row>
    <row r="2546" spans="1:17">
      <c r="A2546" s="150"/>
      <c r="B2546" s="150"/>
      <c r="C2546" s="150"/>
      <c r="D2546" s="150"/>
      <c r="E2546" s="65"/>
      <c r="F2546" s="150"/>
      <c r="G2546" s="150"/>
      <c r="H2546" s="150"/>
      <c r="I2546" s="150"/>
      <c r="J2546" s="150"/>
      <c r="K2546" s="150"/>
      <c r="L2546" s="150"/>
      <c r="M2546" s="150"/>
      <c r="N2546" s="94"/>
      <c r="O2546" s="94"/>
      <c r="P2546" s="94"/>
      <c r="Q2546" s="94"/>
    </row>
    <row r="2547" spans="1:17">
      <c r="A2547" s="150"/>
      <c r="B2547" s="150"/>
      <c r="C2547" s="150"/>
      <c r="D2547" s="150"/>
      <c r="E2547" s="65"/>
      <c r="F2547" s="150"/>
      <c r="G2547" s="150"/>
      <c r="H2547" s="150"/>
      <c r="I2547" s="150"/>
      <c r="J2547" s="150"/>
      <c r="K2547" s="150"/>
      <c r="L2547" s="150"/>
      <c r="M2547" s="150"/>
      <c r="N2547" s="94"/>
      <c r="O2547" s="94"/>
      <c r="P2547" s="94"/>
      <c r="Q2547" s="94"/>
    </row>
    <row r="2548" spans="1:17">
      <c r="A2548" s="150"/>
      <c r="B2548" s="150"/>
      <c r="C2548" s="150"/>
      <c r="D2548" s="150"/>
      <c r="E2548" s="65"/>
      <c r="F2548" s="150"/>
      <c r="G2548" s="150"/>
      <c r="H2548" s="150"/>
      <c r="I2548" s="150"/>
      <c r="J2548" s="150"/>
      <c r="K2548" s="150"/>
      <c r="L2548" s="150"/>
      <c r="M2548" s="150"/>
      <c r="N2548" s="94"/>
      <c r="O2548" s="94"/>
      <c r="P2548" s="94"/>
      <c r="Q2548" s="94"/>
    </row>
    <row r="2549" spans="1:17">
      <c r="A2549" s="150"/>
      <c r="B2549" s="150"/>
      <c r="C2549" s="150"/>
      <c r="D2549" s="150"/>
      <c r="E2549" s="65"/>
      <c r="F2549" s="150"/>
      <c r="G2549" s="150"/>
      <c r="H2549" s="150"/>
      <c r="I2549" s="150"/>
      <c r="J2549" s="150"/>
      <c r="K2549" s="150"/>
      <c r="L2549" s="150"/>
      <c r="M2549" s="150"/>
      <c r="N2549" s="94"/>
      <c r="O2549" s="94"/>
      <c r="P2549" s="94"/>
      <c r="Q2549" s="94"/>
    </row>
    <row r="2550" spans="1:17">
      <c r="A2550" s="150"/>
      <c r="B2550" s="150"/>
      <c r="C2550" s="150"/>
      <c r="D2550" s="150"/>
      <c r="E2550" s="65"/>
      <c r="F2550" s="150"/>
      <c r="G2550" s="150"/>
      <c r="H2550" s="150"/>
      <c r="I2550" s="150"/>
      <c r="J2550" s="150"/>
      <c r="K2550" s="150"/>
      <c r="L2550" s="150"/>
      <c r="M2550" s="150"/>
      <c r="N2550" s="94"/>
      <c r="O2550" s="94"/>
      <c r="P2550" s="94"/>
      <c r="Q2550" s="94"/>
    </row>
    <row r="2551" spans="1:17">
      <c r="A2551" s="150"/>
      <c r="B2551" s="150"/>
      <c r="C2551" s="150"/>
      <c r="D2551" s="150"/>
      <c r="E2551" s="65"/>
      <c r="F2551" s="150"/>
      <c r="G2551" s="150"/>
      <c r="H2551" s="150"/>
      <c r="I2551" s="150"/>
      <c r="J2551" s="150"/>
      <c r="K2551" s="150"/>
      <c r="L2551" s="150"/>
      <c r="M2551" s="150"/>
      <c r="N2551" s="94"/>
      <c r="O2551" s="94"/>
      <c r="P2551" s="94"/>
      <c r="Q2551" s="94"/>
    </row>
    <row r="2552" spans="1:17">
      <c r="A2552" s="150"/>
      <c r="B2552" s="150"/>
      <c r="C2552" s="150"/>
      <c r="D2552" s="150"/>
      <c r="E2552" s="65"/>
      <c r="F2552" s="150"/>
      <c r="G2552" s="150"/>
      <c r="H2552" s="150"/>
      <c r="I2552" s="150"/>
      <c r="J2552" s="150"/>
      <c r="K2552" s="150"/>
      <c r="L2552" s="150"/>
      <c r="M2552" s="150"/>
      <c r="N2552" s="94"/>
      <c r="O2552" s="94"/>
      <c r="P2552" s="94"/>
      <c r="Q2552" s="94"/>
    </row>
    <row r="2553" spans="1:17">
      <c r="A2553" s="150"/>
      <c r="B2553" s="150"/>
      <c r="C2553" s="150"/>
      <c r="D2553" s="150"/>
      <c r="E2553" s="65"/>
      <c r="F2553" s="150"/>
      <c r="G2553" s="150"/>
      <c r="H2553" s="150"/>
      <c r="I2553" s="150"/>
      <c r="J2553" s="150"/>
      <c r="K2553" s="150"/>
      <c r="L2553" s="150"/>
      <c r="M2553" s="150"/>
      <c r="N2553" s="94"/>
      <c r="O2553" s="94"/>
      <c r="P2553" s="94"/>
      <c r="Q2553" s="94"/>
    </row>
    <row r="2554" spans="1:17">
      <c r="A2554" s="150"/>
      <c r="B2554" s="150"/>
      <c r="C2554" s="150"/>
      <c r="D2554" s="150"/>
      <c r="E2554" s="65"/>
      <c r="F2554" s="150"/>
      <c r="G2554" s="150"/>
      <c r="H2554" s="150"/>
      <c r="I2554" s="150"/>
      <c r="J2554" s="150"/>
      <c r="K2554" s="150"/>
      <c r="L2554" s="150"/>
      <c r="M2554" s="150"/>
      <c r="N2554" s="94"/>
      <c r="O2554" s="94"/>
      <c r="P2554" s="94"/>
      <c r="Q2554" s="94"/>
    </row>
    <row r="2555" spans="1:17">
      <c r="A2555" s="150"/>
      <c r="B2555" s="150"/>
      <c r="C2555" s="150"/>
      <c r="D2555" s="150"/>
      <c r="E2555" s="65"/>
      <c r="F2555" s="150"/>
      <c r="G2555" s="150"/>
      <c r="H2555" s="150"/>
      <c r="I2555" s="150"/>
      <c r="J2555" s="150"/>
      <c r="K2555" s="150"/>
      <c r="L2555" s="150"/>
      <c r="M2555" s="150"/>
      <c r="N2555" s="94"/>
      <c r="O2555" s="94"/>
      <c r="P2555" s="94"/>
      <c r="Q2555" s="94"/>
    </row>
    <row r="2556" spans="1:17">
      <c r="A2556" s="150"/>
      <c r="B2556" s="150"/>
      <c r="C2556" s="150"/>
      <c r="D2556" s="150"/>
      <c r="E2556" s="65"/>
      <c r="F2556" s="150"/>
      <c r="G2556" s="150"/>
      <c r="H2556" s="150"/>
      <c r="I2556" s="150"/>
      <c r="J2556" s="150"/>
      <c r="K2556" s="150"/>
      <c r="L2556" s="150"/>
      <c r="M2556" s="150"/>
      <c r="N2556" s="94"/>
      <c r="O2556" s="94"/>
      <c r="P2556" s="94"/>
      <c r="Q2556" s="94"/>
    </row>
    <row r="2557" spans="1:17">
      <c r="A2557" s="150"/>
      <c r="B2557" s="150"/>
      <c r="C2557" s="150"/>
      <c r="D2557" s="150"/>
      <c r="E2557" s="65"/>
      <c r="F2557" s="150"/>
      <c r="G2557" s="150"/>
      <c r="H2557" s="150"/>
      <c r="I2557" s="150"/>
      <c r="J2557" s="150"/>
      <c r="K2557" s="150"/>
      <c r="L2557" s="150"/>
      <c r="M2557" s="150"/>
      <c r="N2557" s="94"/>
      <c r="O2557" s="94"/>
      <c r="P2557" s="94"/>
      <c r="Q2557" s="94"/>
    </row>
    <row r="2558" spans="1:17">
      <c r="A2558" s="150"/>
      <c r="B2558" s="150"/>
      <c r="C2558" s="150"/>
      <c r="D2558" s="150"/>
      <c r="E2558" s="65"/>
      <c r="F2558" s="150"/>
      <c r="G2558" s="150"/>
      <c r="H2558" s="150"/>
      <c r="I2558" s="150"/>
      <c r="J2558" s="150"/>
      <c r="K2558" s="150"/>
      <c r="L2558" s="150"/>
      <c r="M2558" s="150"/>
      <c r="N2558" s="94"/>
      <c r="O2558" s="94"/>
      <c r="P2558" s="94"/>
      <c r="Q2558" s="94"/>
    </row>
    <row r="2559" spans="1:17">
      <c r="A2559" s="150"/>
      <c r="B2559" s="150"/>
      <c r="C2559" s="150"/>
      <c r="D2559" s="150"/>
      <c r="E2559" s="65"/>
      <c r="F2559" s="150"/>
      <c r="G2559" s="150"/>
      <c r="H2559" s="150"/>
      <c r="I2559" s="150"/>
      <c r="J2559" s="150"/>
      <c r="K2559" s="150"/>
      <c r="L2559" s="150"/>
      <c r="M2559" s="150"/>
      <c r="N2559" s="94"/>
      <c r="O2559" s="94"/>
      <c r="P2559" s="94"/>
      <c r="Q2559" s="94"/>
    </row>
    <row r="2560" spans="1:17">
      <c r="A2560" s="150"/>
      <c r="B2560" s="150"/>
      <c r="C2560" s="150"/>
      <c r="D2560" s="150"/>
      <c r="E2560" s="65"/>
      <c r="F2560" s="150"/>
      <c r="G2560" s="150"/>
      <c r="H2560" s="150"/>
      <c r="I2560" s="150"/>
      <c r="J2560" s="150"/>
      <c r="K2560" s="150"/>
      <c r="L2560" s="150"/>
      <c r="M2560" s="150"/>
      <c r="N2560" s="94"/>
      <c r="O2560" s="94"/>
      <c r="P2560" s="94"/>
      <c r="Q2560" s="94"/>
    </row>
    <row r="2561" spans="1:17">
      <c r="A2561" s="150"/>
      <c r="B2561" s="150"/>
      <c r="C2561" s="150"/>
      <c r="D2561" s="150"/>
      <c r="E2561" s="65"/>
      <c r="F2561" s="150"/>
      <c r="G2561" s="150"/>
      <c r="H2561" s="150"/>
      <c r="I2561" s="150"/>
      <c r="J2561" s="150"/>
      <c r="K2561" s="150"/>
      <c r="L2561" s="150"/>
      <c r="M2561" s="150"/>
      <c r="N2561" s="94"/>
      <c r="O2561" s="94"/>
      <c r="P2561" s="94"/>
      <c r="Q2561" s="94"/>
    </row>
    <row r="2562" spans="1:17">
      <c r="A2562" s="150"/>
      <c r="B2562" s="150"/>
      <c r="C2562" s="150"/>
      <c r="D2562" s="150"/>
      <c r="E2562" s="65"/>
      <c r="F2562" s="150"/>
      <c r="G2562" s="150"/>
      <c r="H2562" s="150"/>
      <c r="I2562" s="150"/>
      <c r="J2562" s="150"/>
      <c r="K2562" s="150"/>
      <c r="L2562" s="150"/>
      <c r="M2562" s="150"/>
      <c r="N2562" s="94"/>
      <c r="O2562" s="94"/>
      <c r="P2562" s="94"/>
      <c r="Q2562" s="94"/>
    </row>
    <row r="2563" spans="1:17">
      <c r="A2563" s="150"/>
      <c r="B2563" s="150"/>
      <c r="C2563" s="150"/>
      <c r="D2563" s="150"/>
      <c r="E2563" s="65"/>
      <c r="F2563" s="150"/>
      <c r="G2563" s="150"/>
      <c r="H2563" s="150"/>
      <c r="I2563" s="150"/>
      <c r="J2563" s="150"/>
      <c r="K2563" s="150"/>
      <c r="L2563" s="150"/>
      <c r="M2563" s="150"/>
      <c r="N2563" s="94"/>
      <c r="O2563" s="94"/>
      <c r="P2563" s="94"/>
      <c r="Q2563" s="94"/>
    </row>
    <row r="2564" spans="1:17">
      <c r="A2564" s="150"/>
      <c r="B2564" s="150"/>
      <c r="C2564" s="150"/>
      <c r="D2564" s="150"/>
      <c r="E2564" s="65"/>
      <c r="F2564" s="150"/>
      <c r="G2564" s="150"/>
      <c r="H2564" s="150"/>
      <c r="I2564" s="150"/>
      <c r="J2564" s="150"/>
      <c r="K2564" s="150"/>
      <c r="L2564" s="150"/>
      <c r="M2564" s="150"/>
      <c r="N2564" s="94"/>
      <c r="O2564" s="94"/>
      <c r="P2564" s="94"/>
      <c r="Q2564" s="94"/>
    </row>
    <row r="2565" spans="1:17">
      <c r="A2565" s="150"/>
      <c r="B2565" s="150"/>
      <c r="C2565" s="150"/>
      <c r="D2565" s="150"/>
      <c r="E2565" s="65"/>
      <c r="F2565" s="150"/>
      <c r="G2565" s="150"/>
      <c r="H2565" s="150"/>
      <c r="I2565" s="150"/>
      <c r="J2565" s="150"/>
      <c r="K2565" s="150"/>
      <c r="L2565" s="150"/>
      <c r="M2565" s="150"/>
      <c r="N2565" s="94"/>
      <c r="O2565" s="94"/>
      <c r="P2565" s="94"/>
      <c r="Q2565" s="94"/>
    </row>
    <row r="2566" spans="1:17">
      <c r="A2566" s="150"/>
      <c r="B2566" s="150"/>
      <c r="C2566" s="150"/>
      <c r="D2566" s="150"/>
      <c r="E2566" s="65"/>
      <c r="F2566" s="150"/>
      <c r="G2566" s="150"/>
      <c r="H2566" s="150"/>
      <c r="I2566" s="150"/>
      <c r="J2566" s="150"/>
      <c r="K2566" s="150"/>
      <c r="L2566" s="150"/>
      <c r="M2566" s="150"/>
      <c r="N2566" s="94"/>
      <c r="O2566" s="94"/>
      <c r="P2566" s="94"/>
      <c r="Q2566" s="94"/>
    </row>
    <row r="2567" spans="1:17">
      <c r="A2567" s="150"/>
      <c r="B2567" s="150"/>
      <c r="C2567" s="150"/>
      <c r="D2567" s="150"/>
      <c r="E2567" s="65"/>
      <c r="F2567" s="150"/>
      <c r="G2567" s="150"/>
      <c r="H2567" s="150"/>
      <c r="I2567" s="150"/>
      <c r="J2567" s="150"/>
      <c r="K2567" s="150"/>
      <c r="L2567" s="150"/>
      <c r="M2567" s="150"/>
      <c r="N2567" s="94"/>
      <c r="O2567" s="94"/>
      <c r="P2567" s="94"/>
      <c r="Q2567" s="94"/>
    </row>
    <row r="2568" spans="1:17">
      <c r="A2568" s="150"/>
      <c r="B2568" s="150"/>
      <c r="C2568" s="150"/>
      <c r="D2568" s="150"/>
      <c r="E2568" s="65"/>
      <c r="F2568" s="150"/>
      <c r="G2568" s="150"/>
      <c r="H2568" s="150"/>
      <c r="I2568" s="150"/>
      <c r="J2568" s="150"/>
      <c r="K2568" s="150"/>
      <c r="L2568" s="150"/>
      <c r="M2568" s="150"/>
      <c r="N2568" s="94"/>
      <c r="O2568" s="94"/>
      <c r="P2568" s="94"/>
      <c r="Q2568" s="94"/>
    </row>
    <row r="2569" spans="1:17">
      <c r="A2569" s="150"/>
      <c r="B2569" s="150"/>
      <c r="C2569" s="150"/>
      <c r="D2569" s="150"/>
      <c r="E2569" s="65"/>
      <c r="F2569" s="150"/>
      <c r="G2569" s="150"/>
      <c r="H2569" s="150"/>
      <c r="I2569" s="150"/>
      <c r="J2569" s="150"/>
      <c r="K2569" s="150"/>
      <c r="L2569" s="150"/>
      <c r="M2569" s="150"/>
      <c r="N2569" s="94"/>
      <c r="O2569" s="94"/>
      <c r="P2569" s="94"/>
      <c r="Q2569" s="94"/>
    </row>
    <row r="2570" spans="1:17">
      <c r="A2570" s="150"/>
      <c r="B2570" s="150"/>
      <c r="C2570" s="150"/>
      <c r="D2570" s="150"/>
      <c r="E2570" s="65"/>
      <c r="F2570" s="150"/>
      <c r="G2570" s="150"/>
      <c r="H2570" s="150"/>
      <c r="I2570" s="150"/>
      <c r="J2570" s="150"/>
      <c r="K2570" s="150"/>
      <c r="L2570" s="150"/>
      <c r="M2570" s="150"/>
      <c r="N2570" s="94"/>
      <c r="O2570" s="94"/>
      <c r="P2570" s="94"/>
      <c r="Q2570" s="94"/>
    </row>
    <row r="2571" spans="1:17">
      <c r="A2571" s="150"/>
      <c r="B2571" s="150"/>
      <c r="C2571" s="150"/>
      <c r="D2571" s="150"/>
      <c r="E2571" s="65"/>
      <c r="F2571" s="150"/>
      <c r="G2571" s="150"/>
      <c r="H2571" s="150"/>
      <c r="I2571" s="150"/>
      <c r="J2571" s="150"/>
      <c r="K2571" s="150"/>
      <c r="L2571" s="150"/>
      <c r="M2571" s="150"/>
      <c r="N2571" s="94"/>
      <c r="O2571" s="94"/>
      <c r="P2571" s="94"/>
      <c r="Q2571" s="94"/>
    </row>
    <row r="2572" spans="1:17">
      <c r="A2572" s="150"/>
      <c r="B2572" s="150"/>
      <c r="C2572" s="150"/>
      <c r="D2572" s="150"/>
      <c r="E2572" s="65"/>
      <c r="F2572" s="150"/>
      <c r="G2572" s="150"/>
      <c r="H2572" s="150"/>
      <c r="I2572" s="150"/>
      <c r="J2572" s="150"/>
      <c r="K2572" s="150"/>
      <c r="L2572" s="150"/>
      <c r="M2572" s="150"/>
      <c r="N2572" s="94"/>
      <c r="O2572" s="94"/>
      <c r="P2572" s="94"/>
      <c r="Q2572" s="94"/>
    </row>
    <row r="2573" spans="1:17">
      <c r="A2573" s="150"/>
      <c r="B2573" s="150"/>
      <c r="C2573" s="150"/>
      <c r="D2573" s="150"/>
      <c r="E2573" s="65"/>
      <c r="F2573" s="150"/>
      <c r="G2573" s="150"/>
      <c r="H2573" s="150"/>
      <c r="I2573" s="150"/>
      <c r="J2573" s="150"/>
      <c r="K2573" s="150"/>
      <c r="L2573" s="150"/>
      <c r="M2573" s="150"/>
      <c r="N2573" s="94"/>
      <c r="O2573" s="94"/>
      <c r="P2573" s="94"/>
      <c r="Q2573" s="94"/>
    </row>
    <row r="2574" spans="1:17">
      <c r="A2574" s="150"/>
      <c r="B2574" s="150"/>
      <c r="C2574" s="150"/>
      <c r="D2574" s="150"/>
      <c r="E2574" s="65"/>
      <c r="F2574" s="150"/>
      <c r="G2574" s="150"/>
      <c r="H2574" s="150"/>
      <c r="I2574" s="150"/>
      <c r="J2574" s="150"/>
      <c r="K2574" s="150"/>
      <c r="L2574" s="150"/>
      <c r="M2574" s="150"/>
      <c r="N2574" s="94"/>
      <c r="O2574" s="94"/>
      <c r="P2574" s="94"/>
      <c r="Q2574" s="94"/>
    </row>
    <row r="2575" spans="1:17">
      <c r="A2575" s="150"/>
      <c r="B2575" s="150"/>
      <c r="C2575" s="150"/>
      <c r="D2575" s="150"/>
      <c r="E2575" s="65"/>
      <c r="F2575" s="150"/>
      <c r="G2575" s="150"/>
      <c r="H2575" s="150"/>
      <c r="I2575" s="150"/>
      <c r="J2575" s="150"/>
      <c r="K2575" s="150"/>
      <c r="L2575" s="150"/>
      <c r="M2575" s="150"/>
      <c r="N2575" s="94"/>
      <c r="O2575" s="94"/>
      <c r="P2575" s="94"/>
      <c r="Q2575" s="94"/>
    </row>
    <row r="2576" spans="1:17">
      <c r="A2576" s="150"/>
      <c r="B2576" s="150"/>
      <c r="C2576" s="150"/>
      <c r="D2576" s="150"/>
      <c r="E2576" s="65"/>
      <c r="F2576" s="150"/>
      <c r="G2576" s="150"/>
      <c r="H2576" s="150"/>
      <c r="I2576" s="150"/>
      <c r="J2576" s="150"/>
      <c r="K2576" s="150"/>
      <c r="L2576" s="150"/>
      <c r="M2576" s="150"/>
      <c r="N2576" s="94"/>
      <c r="O2576" s="94"/>
      <c r="P2576" s="94"/>
      <c r="Q2576" s="94"/>
    </row>
    <row r="2577" spans="1:17">
      <c r="A2577" s="150"/>
      <c r="B2577" s="150"/>
      <c r="C2577" s="150"/>
      <c r="D2577" s="150"/>
      <c r="E2577" s="65"/>
      <c r="F2577" s="150"/>
      <c r="G2577" s="150"/>
      <c r="H2577" s="150"/>
      <c r="I2577" s="150"/>
      <c r="J2577" s="150"/>
      <c r="K2577" s="150"/>
      <c r="L2577" s="150"/>
      <c r="M2577" s="150"/>
      <c r="N2577" s="94"/>
      <c r="O2577" s="94"/>
      <c r="P2577" s="94"/>
      <c r="Q2577" s="94"/>
    </row>
    <row r="2578" spans="1:17">
      <c r="A2578" s="150"/>
      <c r="B2578" s="150"/>
      <c r="C2578" s="150"/>
      <c r="D2578" s="150"/>
      <c r="E2578" s="65"/>
      <c r="F2578" s="150"/>
      <c r="G2578" s="150"/>
      <c r="H2578" s="150"/>
      <c r="I2578" s="150"/>
      <c r="J2578" s="150"/>
      <c r="K2578" s="150"/>
      <c r="L2578" s="150"/>
      <c r="M2578" s="150"/>
      <c r="N2578" s="94"/>
      <c r="O2578" s="94"/>
      <c r="P2578" s="94"/>
      <c r="Q2578" s="94"/>
    </row>
    <row r="2579" spans="1:17">
      <c r="A2579" s="150"/>
      <c r="B2579" s="150"/>
      <c r="C2579" s="150"/>
      <c r="D2579" s="150"/>
      <c r="E2579" s="65"/>
      <c r="F2579" s="150"/>
      <c r="G2579" s="150"/>
      <c r="H2579" s="150"/>
      <c r="I2579" s="150"/>
      <c r="J2579" s="150"/>
      <c r="K2579" s="150"/>
      <c r="L2579" s="150"/>
      <c r="M2579" s="150"/>
      <c r="N2579" s="94"/>
      <c r="O2579" s="94"/>
      <c r="P2579" s="94"/>
      <c r="Q2579" s="94"/>
    </row>
    <row r="2580" spans="1:17">
      <c r="A2580" s="150"/>
      <c r="B2580" s="150"/>
      <c r="C2580" s="150"/>
      <c r="D2580" s="150"/>
      <c r="E2580" s="65"/>
      <c r="F2580" s="150"/>
      <c r="G2580" s="150"/>
      <c r="H2580" s="150"/>
      <c r="I2580" s="150"/>
      <c r="J2580" s="150"/>
      <c r="K2580" s="150"/>
      <c r="L2580" s="150"/>
      <c r="M2580" s="150"/>
      <c r="N2580" s="94"/>
      <c r="O2580" s="94"/>
      <c r="P2580" s="94"/>
      <c r="Q2580" s="94"/>
    </row>
    <row r="2581" spans="1:17">
      <c r="A2581" s="150"/>
      <c r="B2581" s="150"/>
      <c r="C2581" s="150"/>
      <c r="D2581" s="150"/>
      <c r="E2581" s="65"/>
      <c r="F2581" s="150"/>
      <c r="G2581" s="150"/>
      <c r="H2581" s="150"/>
      <c r="I2581" s="150"/>
      <c r="J2581" s="150"/>
      <c r="K2581" s="150"/>
      <c r="L2581" s="150"/>
      <c r="M2581" s="150"/>
      <c r="N2581" s="94"/>
      <c r="O2581" s="94"/>
      <c r="P2581" s="94"/>
      <c r="Q2581" s="94"/>
    </row>
    <row r="2582" spans="1:17">
      <c r="A2582" s="150"/>
      <c r="B2582" s="150"/>
      <c r="C2582" s="150"/>
      <c r="D2582" s="150"/>
      <c r="E2582" s="65"/>
      <c r="F2582" s="150"/>
      <c r="G2582" s="150"/>
      <c r="H2582" s="150"/>
      <c r="I2582" s="150"/>
      <c r="J2582" s="150"/>
      <c r="K2582" s="150"/>
      <c r="L2582" s="150"/>
      <c r="M2582" s="150"/>
      <c r="N2582" s="94"/>
      <c r="O2582" s="94"/>
      <c r="P2582" s="94"/>
      <c r="Q2582" s="94"/>
    </row>
    <row r="2583" spans="1:17">
      <c r="A2583" s="150"/>
      <c r="B2583" s="150"/>
      <c r="C2583" s="150"/>
      <c r="D2583" s="150"/>
      <c r="E2583" s="65"/>
      <c r="F2583" s="150"/>
      <c r="G2583" s="150"/>
      <c r="H2583" s="150"/>
      <c r="I2583" s="150"/>
      <c r="J2583" s="150"/>
      <c r="K2583" s="150"/>
      <c r="L2583" s="150"/>
      <c r="M2583" s="150"/>
      <c r="N2583" s="94"/>
      <c r="O2583" s="94"/>
      <c r="P2583" s="94"/>
      <c r="Q2583" s="94"/>
    </row>
    <row r="2584" spans="1:17">
      <c r="A2584" s="150"/>
      <c r="B2584" s="150"/>
      <c r="C2584" s="150"/>
      <c r="D2584" s="150"/>
      <c r="E2584" s="65"/>
      <c r="F2584" s="150"/>
      <c r="G2584" s="150"/>
      <c r="H2584" s="150"/>
      <c r="I2584" s="150"/>
      <c r="J2584" s="150"/>
      <c r="K2584" s="150"/>
      <c r="L2584" s="150"/>
      <c r="M2584" s="150"/>
      <c r="N2584" s="94"/>
      <c r="O2584" s="94"/>
      <c r="P2584" s="94"/>
      <c r="Q2584" s="94"/>
    </row>
    <row r="2585" spans="1:17">
      <c r="A2585" s="150"/>
      <c r="B2585" s="150"/>
      <c r="C2585" s="150"/>
      <c r="D2585" s="150"/>
      <c r="E2585" s="65"/>
      <c r="F2585" s="150"/>
      <c r="G2585" s="150"/>
      <c r="H2585" s="150"/>
      <c r="I2585" s="150"/>
      <c r="J2585" s="150"/>
      <c r="K2585" s="150"/>
      <c r="L2585" s="150"/>
      <c r="M2585" s="150"/>
      <c r="N2585" s="94"/>
      <c r="O2585" s="94"/>
      <c r="P2585" s="94"/>
      <c r="Q2585" s="94"/>
    </row>
    <row r="2586" spans="1:17">
      <c r="A2586" s="150"/>
      <c r="B2586" s="150"/>
      <c r="C2586" s="150"/>
      <c r="D2586" s="150"/>
      <c r="E2586" s="65"/>
      <c r="F2586" s="150"/>
      <c r="G2586" s="150"/>
      <c r="H2586" s="150"/>
      <c r="I2586" s="150"/>
      <c r="J2586" s="150"/>
      <c r="K2586" s="150"/>
      <c r="L2586" s="150"/>
      <c r="M2586" s="150"/>
      <c r="N2586" s="94"/>
      <c r="O2586" s="94"/>
      <c r="P2586" s="94"/>
      <c r="Q2586" s="94"/>
    </row>
    <row r="2587" spans="1:17">
      <c r="A2587" s="150"/>
      <c r="B2587" s="150"/>
      <c r="C2587" s="150"/>
      <c r="D2587" s="150"/>
      <c r="E2587" s="65"/>
      <c r="F2587" s="150"/>
      <c r="G2587" s="150"/>
      <c r="H2587" s="150"/>
      <c r="I2587" s="150"/>
      <c r="J2587" s="150"/>
      <c r="K2587" s="150"/>
      <c r="L2587" s="150"/>
      <c r="M2587" s="150"/>
      <c r="N2587" s="94"/>
      <c r="O2587" s="94"/>
      <c r="P2587" s="94"/>
      <c r="Q2587" s="94"/>
    </row>
    <row r="2588" spans="1:17">
      <c r="A2588" s="150"/>
      <c r="B2588" s="150"/>
      <c r="C2588" s="150"/>
      <c r="D2588" s="150"/>
      <c r="E2588" s="65"/>
      <c r="F2588" s="150"/>
      <c r="G2588" s="150"/>
      <c r="H2588" s="150"/>
      <c r="I2588" s="150"/>
      <c r="J2588" s="150"/>
      <c r="K2588" s="150"/>
      <c r="L2588" s="150"/>
      <c r="M2588" s="150"/>
      <c r="N2588" s="94"/>
      <c r="O2588" s="94"/>
      <c r="P2588" s="94"/>
      <c r="Q2588" s="94"/>
    </row>
    <row r="2589" spans="1:17">
      <c r="A2589" s="150"/>
      <c r="B2589" s="150"/>
      <c r="C2589" s="150"/>
      <c r="D2589" s="150"/>
      <c r="E2589" s="65"/>
      <c r="F2589" s="150"/>
      <c r="G2589" s="150"/>
      <c r="H2589" s="150"/>
      <c r="I2589" s="150"/>
      <c r="J2589" s="150"/>
      <c r="K2589" s="150"/>
      <c r="L2589" s="150"/>
      <c r="M2589" s="150"/>
      <c r="N2589" s="94"/>
      <c r="O2589" s="94"/>
      <c r="P2589" s="94"/>
      <c r="Q2589" s="94"/>
    </row>
    <row r="2590" spans="1:17">
      <c r="A2590" s="150"/>
      <c r="B2590" s="150"/>
      <c r="C2590" s="150"/>
      <c r="D2590" s="150"/>
      <c r="E2590" s="65"/>
      <c r="F2590" s="150"/>
      <c r="G2590" s="150"/>
      <c r="H2590" s="150"/>
      <c r="I2590" s="150"/>
      <c r="J2590" s="150"/>
      <c r="K2590" s="150"/>
      <c r="L2590" s="150"/>
      <c r="M2590" s="150"/>
      <c r="N2590" s="94"/>
      <c r="O2590" s="94"/>
      <c r="P2590" s="94"/>
      <c r="Q2590" s="94"/>
    </row>
    <row r="2591" spans="1:17">
      <c r="A2591" s="150"/>
      <c r="B2591" s="150"/>
      <c r="C2591" s="150"/>
      <c r="D2591" s="150"/>
      <c r="E2591" s="65"/>
      <c r="F2591" s="150"/>
      <c r="G2591" s="150"/>
      <c r="H2591" s="150"/>
      <c r="I2591" s="150"/>
      <c r="J2591" s="150"/>
      <c r="K2591" s="150"/>
      <c r="L2591" s="150"/>
      <c r="M2591" s="150"/>
      <c r="N2591" s="94"/>
      <c r="O2591" s="94"/>
      <c r="P2591" s="94"/>
      <c r="Q2591" s="94"/>
    </row>
    <row r="2592" spans="1:17">
      <c r="A2592" s="150"/>
      <c r="B2592" s="150"/>
      <c r="C2592" s="150"/>
      <c r="D2592" s="150"/>
      <c r="E2592" s="65"/>
      <c r="F2592" s="150"/>
      <c r="G2592" s="150"/>
      <c r="H2592" s="150"/>
      <c r="I2592" s="150"/>
      <c r="J2592" s="150"/>
      <c r="K2592" s="150"/>
      <c r="L2592" s="150"/>
      <c r="M2592" s="150"/>
      <c r="N2592" s="94"/>
      <c r="O2592" s="94"/>
      <c r="P2592" s="94"/>
      <c r="Q2592" s="94"/>
    </row>
    <row r="2593" spans="1:17">
      <c r="A2593" s="150"/>
      <c r="B2593" s="150"/>
      <c r="C2593" s="150"/>
      <c r="D2593" s="150"/>
      <c r="E2593" s="65"/>
      <c r="F2593" s="150"/>
      <c r="G2593" s="150"/>
      <c r="H2593" s="150"/>
      <c r="I2593" s="150"/>
      <c r="J2593" s="150"/>
      <c r="K2593" s="150"/>
      <c r="L2593" s="150"/>
      <c r="M2593" s="150"/>
      <c r="N2593" s="94"/>
      <c r="O2593" s="94"/>
      <c r="P2593" s="94"/>
      <c r="Q2593" s="94"/>
    </row>
    <row r="2594" spans="1:17">
      <c r="A2594" s="150"/>
      <c r="B2594" s="150"/>
      <c r="C2594" s="150"/>
      <c r="D2594" s="150"/>
      <c r="E2594" s="65"/>
      <c r="F2594" s="150"/>
      <c r="G2594" s="150"/>
      <c r="H2594" s="150"/>
      <c r="I2594" s="150"/>
      <c r="J2594" s="150"/>
      <c r="K2594" s="150"/>
      <c r="L2594" s="150"/>
      <c r="M2594" s="150"/>
      <c r="N2594" s="94"/>
      <c r="O2594" s="94"/>
      <c r="P2594" s="94"/>
      <c r="Q2594" s="94"/>
    </row>
    <row r="2595" spans="1:17">
      <c r="A2595" s="150"/>
      <c r="B2595" s="150"/>
      <c r="C2595" s="150"/>
      <c r="D2595" s="150"/>
      <c r="E2595" s="65"/>
      <c r="F2595" s="150"/>
      <c r="G2595" s="150"/>
      <c r="H2595" s="150"/>
      <c r="I2595" s="150"/>
      <c r="J2595" s="150"/>
      <c r="K2595" s="150"/>
      <c r="L2595" s="150"/>
      <c r="M2595" s="150"/>
      <c r="N2595" s="94"/>
      <c r="O2595" s="94"/>
      <c r="P2595" s="94"/>
      <c r="Q2595" s="94"/>
    </row>
    <row r="2596" spans="1:17">
      <c r="A2596" s="150"/>
      <c r="B2596" s="150"/>
      <c r="C2596" s="150"/>
      <c r="D2596" s="150"/>
      <c r="E2596" s="65"/>
      <c r="F2596" s="150"/>
      <c r="G2596" s="150"/>
      <c r="H2596" s="150"/>
      <c r="I2596" s="150"/>
      <c r="J2596" s="150"/>
      <c r="K2596" s="150"/>
      <c r="L2596" s="150"/>
      <c r="M2596" s="150"/>
      <c r="N2596" s="94"/>
      <c r="O2596" s="94"/>
      <c r="P2596" s="94"/>
      <c r="Q2596" s="94"/>
    </row>
    <row r="2597" spans="1:17">
      <c r="A2597" s="150"/>
      <c r="B2597" s="150"/>
      <c r="C2597" s="150"/>
      <c r="D2597" s="150"/>
      <c r="E2597" s="65"/>
      <c r="F2597" s="150"/>
      <c r="G2597" s="150"/>
      <c r="H2597" s="150"/>
      <c r="I2597" s="150"/>
      <c r="J2597" s="150"/>
      <c r="K2597" s="150"/>
      <c r="L2597" s="150"/>
      <c r="M2597" s="150"/>
      <c r="N2597" s="94"/>
      <c r="O2597" s="94"/>
      <c r="P2597" s="94"/>
      <c r="Q2597" s="94"/>
    </row>
    <row r="2598" spans="1:17">
      <c r="A2598" s="150"/>
      <c r="B2598" s="150"/>
      <c r="C2598" s="150"/>
      <c r="D2598" s="150"/>
      <c r="E2598" s="65"/>
      <c r="F2598" s="150"/>
      <c r="G2598" s="150"/>
      <c r="H2598" s="150"/>
      <c r="I2598" s="150"/>
      <c r="J2598" s="150"/>
      <c r="K2598" s="150"/>
      <c r="L2598" s="150"/>
      <c r="M2598" s="150"/>
      <c r="N2598" s="94"/>
      <c r="O2598" s="94"/>
      <c r="P2598" s="94"/>
      <c r="Q2598" s="94"/>
    </row>
    <row r="2599" spans="1:17">
      <c r="A2599" s="150"/>
      <c r="B2599" s="150"/>
      <c r="C2599" s="150"/>
      <c r="D2599" s="150"/>
      <c r="E2599" s="65"/>
      <c r="F2599" s="150"/>
      <c r="G2599" s="150"/>
      <c r="H2599" s="150"/>
      <c r="I2599" s="150"/>
      <c r="J2599" s="150"/>
      <c r="K2599" s="150"/>
      <c r="L2599" s="150"/>
      <c r="M2599" s="150"/>
      <c r="N2599" s="94"/>
      <c r="O2599" s="94"/>
      <c r="P2599" s="94"/>
      <c r="Q2599" s="94"/>
    </row>
    <row r="2600" spans="1:17">
      <c r="A2600" s="150"/>
      <c r="B2600" s="150"/>
      <c r="C2600" s="150"/>
      <c r="D2600" s="150"/>
      <c r="E2600" s="65"/>
      <c r="F2600" s="150"/>
      <c r="G2600" s="150"/>
      <c r="H2600" s="150"/>
      <c r="I2600" s="150"/>
      <c r="J2600" s="150"/>
      <c r="K2600" s="150"/>
      <c r="L2600" s="150"/>
      <c r="M2600" s="150"/>
      <c r="N2600" s="94"/>
      <c r="O2600" s="94"/>
      <c r="P2600" s="94"/>
      <c r="Q2600" s="94"/>
    </row>
    <row r="2601" spans="1:17">
      <c r="A2601" s="150"/>
      <c r="B2601" s="150"/>
      <c r="C2601" s="150"/>
      <c r="D2601" s="150"/>
      <c r="E2601" s="65"/>
      <c r="F2601" s="150"/>
      <c r="G2601" s="150"/>
      <c r="H2601" s="150"/>
      <c r="I2601" s="150"/>
      <c r="J2601" s="150"/>
      <c r="K2601" s="150"/>
      <c r="L2601" s="150"/>
      <c r="M2601" s="150"/>
      <c r="N2601" s="94"/>
      <c r="O2601" s="94"/>
      <c r="P2601" s="94"/>
      <c r="Q2601" s="94"/>
    </row>
    <row r="2602" spans="1:17">
      <c r="A2602" s="150"/>
      <c r="B2602" s="150"/>
      <c r="C2602" s="150"/>
      <c r="D2602" s="150"/>
      <c r="E2602" s="65"/>
      <c r="F2602" s="150"/>
      <c r="G2602" s="150"/>
      <c r="H2602" s="150"/>
      <c r="I2602" s="150"/>
      <c r="J2602" s="150"/>
      <c r="K2602" s="150"/>
      <c r="L2602" s="150"/>
      <c r="M2602" s="150"/>
      <c r="N2602" s="94"/>
      <c r="O2602" s="94"/>
      <c r="P2602" s="94"/>
      <c r="Q2602" s="94"/>
    </row>
    <row r="2603" spans="1:17">
      <c r="A2603" s="150"/>
      <c r="B2603" s="150"/>
      <c r="C2603" s="150"/>
      <c r="D2603" s="150"/>
      <c r="E2603" s="65"/>
      <c r="F2603" s="150"/>
      <c r="G2603" s="150"/>
      <c r="H2603" s="150"/>
      <c r="I2603" s="150"/>
      <c r="J2603" s="150"/>
      <c r="K2603" s="150"/>
      <c r="L2603" s="150"/>
      <c r="M2603" s="150"/>
      <c r="N2603" s="94"/>
      <c r="O2603" s="94"/>
      <c r="P2603" s="94"/>
      <c r="Q2603" s="94"/>
    </row>
    <row r="2604" spans="1:17">
      <c r="A2604" s="150"/>
      <c r="B2604" s="150"/>
      <c r="C2604" s="150"/>
      <c r="D2604" s="150"/>
      <c r="E2604" s="65"/>
      <c r="F2604" s="150"/>
      <c r="G2604" s="150"/>
      <c r="H2604" s="150"/>
      <c r="I2604" s="150"/>
      <c r="J2604" s="150"/>
      <c r="K2604" s="150"/>
      <c r="L2604" s="150"/>
      <c r="M2604" s="150"/>
      <c r="N2604" s="94"/>
      <c r="O2604" s="94"/>
      <c r="P2604" s="94"/>
      <c r="Q2604" s="94"/>
    </row>
    <row r="2605" spans="1:17">
      <c r="A2605" s="150"/>
      <c r="B2605" s="150"/>
      <c r="C2605" s="150"/>
      <c r="D2605" s="150"/>
      <c r="E2605" s="65"/>
      <c r="F2605" s="150"/>
      <c r="G2605" s="150"/>
      <c r="H2605" s="150"/>
      <c r="I2605" s="150"/>
      <c r="J2605" s="150"/>
      <c r="K2605" s="150"/>
      <c r="L2605" s="150"/>
      <c r="M2605" s="150"/>
      <c r="N2605" s="94"/>
      <c r="O2605" s="94"/>
      <c r="P2605" s="94"/>
      <c r="Q2605" s="94"/>
    </row>
    <row r="2606" spans="1:17">
      <c r="A2606" s="150"/>
      <c r="B2606" s="150"/>
      <c r="C2606" s="150"/>
      <c r="D2606" s="150"/>
      <c r="E2606" s="65"/>
      <c r="F2606" s="150"/>
      <c r="G2606" s="150"/>
      <c r="H2606" s="150"/>
      <c r="I2606" s="150"/>
      <c r="J2606" s="150"/>
      <c r="K2606" s="150"/>
      <c r="L2606" s="150"/>
      <c r="M2606" s="150"/>
      <c r="N2606" s="94"/>
      <c r="O2606" s="94"/>
      <c r="P2606" s="94"/>
      <c r="Q2606" s="94"/>
    </row>
    <row r="2607" spans="1:17">
      <c r="A2607" s="150"/>
      <c r="B2607" s="150"/>
      <c r="C2607" s="150"/>
      <c r="D2607" s="150"/>
      <c r="E2607" s="65"/>
      <c r="F2607" s="150"/>
      <c r="G2607" s="150"/>
      <c r="H2607" s="150"/>
      <c r="I2607" s="150"/>
      <c r="J2607" s="150"/>
      <c r="K2607" s="150"/>
      <c r="L2607" s="150"/>
      <c r="M2607" s="150"/>
      <c r="N2607" s="94"/>
      <c r="O2607" s="94"/>
      <c r="P2607" s="94"/>
      <c r="Q2607" s="94"/>
    </row>
    <row r="2608" spans="1:17">
      <c r="A2608" s="150"/>
      <c r="B2608" s="150"/>
      <c r="C2608" s="150"/>
      <c r="D2608" s="150"/>
      <c r="E2608" s="65"/>
      <c r="F2608" s="150"/>
      <c r="G2608" s="150"/>
      <c r="H2608" s="150"/>
      <c r="I2608" s="150"/>
      <c r="J2608" s="150"/>
      <c r="K2608" s="150"/>
      <c r="L2608" s="150"/>
      <c r="M2608" s="150"/>
      <c r="N2608" s="94"/>
      <c r="O2608" s="94"/>
      <c r="P2608" s="94"/>
      <c r="Q2608" s="94"/>
    </row>
    <row r="2609" spans="1:17">
      <c r="A2609" s="150"/>
      <c r="B2609" s="150"/>
      <c r="C2609" s="150"/>
      <c r="D2609" s="150"/>
      <c r="E2609" s="65"/>
      <c r="F2609" s="150"/>
      <c r="G2609" s="150"/>
      <c r="H2609" s="150"/>
      <c r="I2609" s="150"/>
      <c r="J2609" s="150"/>
      <c r="K2609" s="150"/>
      <c r="L2609" s="150"/>
      <c r="M2609" s="150"/>
      <c r="N2609" s="94"/>
      <c r="O2609" s="94"/>
      <c r="P2609" s="94"/>
      <c r="Q2609" s="94"/>
    </row>
    <row r="2610" spans="1:17">
      <c r="A2610" s="150"/>
      <c r="B2610" s="150"/>
      <c r="C2610" s="150"/>
      <c r="D2610" s="150"/>
      <c r="E2610" s="65"/>
      <c r="F2610" s="150"/>
      <c r="G2610" s="150"/>
      <c r="H2610" s="150"/>
      <c r="I2610" s="150"/>
      <c r="J2610" s="150"/>
      <c r="K2610" s="150"/>
      <c r="L2610" s="150"/>
      <c r="M2610" s="150"/>
      <c r="N2610" s="94"/>
      <c r="O2610" s="94"/>
      <c r="P2610" s="94"/>
      <c r="Q2610" s="94"/>
    </row>
    <row r="2611" spans="1:17">
      <c r="A2611" s="150"/>
      <c r="B2611" s="150"/>
      <c r="C2611" s="150"/>
      <c r="D2611" s="150"/>
      <c r="E2611" s="65"/>
      <c r="F2611" s="150"/>
      <c r="G2611" s="150"/>
      <c r="H2611" s="150"/>
      <c r="I2611" s="150"/>
      <c r="J2611" s="150"/>
      <c r="K2611" s="150"/>
      <c r="L2611" s="150"/>
      <c r="M2611" s="150"/>
      <c r="N2611" s="94"/>
      <c r="O2611" s="94"/>
      <c r="P2611" s="94"/>
      <c r="Q2611" s="94"/>
    </row>
    <row r="2612" spans="1:17">
      <c r="A2612" s="150"/>
      <c r="B2612" s="150"/>
      <c r="C2612" s="150"/>
      <c r="D2612" s="150"/>
      <c r="E2612" s="65"/>
      <c r="F2612" s="150"/>
      <c r="G2612" s="150"/>
      <c r="H2612" s="150"/>
      <c r="I2612" s="150"/>
      <c r="J2612" s="150"/>
      <c r="K2612" s="150"/>
      <c r="L2612" s="150"/>
      <c r="M2612" s="150"/>
      <c r="N2612" s="94"/>
      <c r="O2612" s="94"/>
      <c r="P2612" s="94"/>
      <c r="Q2612" s="94"/>
    </row>
    <row r="2613" spans="1:17">
      <c r="A2613" s="150"/>
      <c r="B2613" s="150"/>
      <c r="C2613" s="150"/>
      <c r="D2613" s="150"/>
      <c r="E2613" s="65"/>
      <c r="F2613" s="150"/>
      <c r="G2613" s="150"/>
      <c r="H2613" s="150"/>
      <c r="I2613" s="150"/>
      <c r="J2613" s="150"/>
      <c r="K2613" s="150"/>
      <c r="L2613" s="150"/>
      <c r="M2613" s="150"/>
      <c r="N2613" s="94"/>
      <c r="O2613" s="94"/>
      <c r="P2613" s="94"/>
      <c r="Q2613" s="94"/>
    </row>
    <row r="2614" spans="1:17">
      <c r="A2614" s="150"/>
      <c r="B2614" s="150"/>
      <c r="C2614" s="150"/>
      <c r="D2614" s="150"/>
      <c r="E2614" s="65"/>
      <c r="F2614" s="150"/>
      <c r="G2614" s="150"/>
      <c r="H2614" s="150"/>
      <c r="I2614" s="150"/>
      <c r="J2614" s="150"/>
      <c r="K2614" s="150"/>
      <c r="L2614" s="150"/>
      <c r="M2614" s="150"/>
      <c r="N2614" s="94"/>
      <c r="O2614" s="94"/>
      <c r="P2614" s="94"/>
      <c r="Q2614" s="94"/>
    </row>
    <row r="2615" spans="1:17">
      <c r="A2615" s="150"/>
      <c r="B2615" s="150"/>
      <c r="C2615" s="150"/>
      <c r="D2615" s="150"/>
      <c r="E2615" s="65"/>
      <c r="F2615" s="150"/>
      <c r="G2615" s="150"/>
      <c r="H2615" s="150"/>
      <c r="I2615" s="150"/>
      <c r="J2615" s="150"/>
      <c r="K2615" s="150"/>
      <c r="L2615" s="150"/>
      <c r="M2615" s="150"/>
      <c r="N2615" s="94"/>
      <c r="O2615" s="94"/>
      <c r="P2615" s="94"/>
      <c r="Q2615" s="94"/>
    </row>
    <row r="2616" spans="1:17">
      <c r="A2616" s="150"/>
      <c r="B2616" s="150"/>
      <c r="C2616" s="150"/>
      <c r="D2616" s="150"/>
      <c r="E2616" s="65"/>
      <c r="F2616" s="150"/>
      <c r="G2616" s="150"/>
      <c r="H2616" s="150"/>
      <c r="I2616" s="150"/>
      <c r="J2616" s="150"/>
      <c r="K2616" s="150"/>
      <c r="L2616" s="150"/>
      <c r="M2616" s="150"/>
      <c r="N2616" s="94"/>
      <c r="O2616" s="94"/>
      <c r="P2616" s="94"/>
      <c r="Q2616" s="94"/>
    </row>
    <row r="2617" spans="1:17">
      <c r="A2617" s="150"/>
      <c r="B2617" s="150"/>
      <c r="C2617" s="150"/>
      <c r="D2617" s="150"/>
      <c r="E2617" s="65"/>
      <c r="F2617" s="150"/>
      <c r="G2617" s="150"/>
      <c r="H2617" s="150"/>
      <c r="I2617" s="150"/>
      <c r="J2617" s="150"/>
      <c r="K2617" s="150"/>
      <c r="L2617" s="150"/>
      <c r="M2617" s="150"/>
      <c r="N2617" s="94"/>
      <c r="O2617" s="94"/>
      <c r="P2617" s="94"/>
      <c r="Q2617" s="94"/>
    </row>
    <row r="2618" spans="1:17">
      <c r="A2618" s="150"/>
      <c r="B2618" s="150"/>
      <c r="C2618" s="150"/>
      <c r="D2618" s="150"/>
      <c r="E2618" s="65"/>
      <c r="F2618" s="150"/>
      <c r="G2618" s="150"/>
      <c r="H2618" s="150"/>
      <c r="I2618" s="150"/>
      <c r="J2618" s="150"/>
      <c r="K2618" s="150"/>
      <c r="L2618" s="150"/>
      <c r="M2618" s="150"/>
      <c r="N2618" s="94"/>
      <c r="O2618" s="94"/>
      <c r="P2618" s="94"/>
      <c r="Q2618" s="94"/>
    </row>
    <row r="2619" spans="1:17">
      <c r="A2619" s="150"/>
      <c r="B2619" s="150"/>
      <c r="C2619" s="150"/>
      <c r="D2619" s="150"/>
      <c r="E2619" s="65"/>
      <c r="F2619" s="150"/>
      <c r="G2619" s="150"/>
      <c r="H2619" s="150"/>
      <c r="I2619" s="150"/>
      <c r="J2619" s="150"/>
      <c r="K2619" s="150"/>
      <c r="L2619" s="150"/>
      <c r="M2619" s="150"/>
      <c r="N2619" s="94"/>
      <c r="O2619" s="94"/>
      <c r="P2619" s="94"/>
      <c r="Q2619" s="94"/>
    </row>
    <row r="2620" spans="1:17">
      <c r="A2620" s="150"/>
      <c r="B2620" s="150"/>
      <c r="C2620" s="150"/>
      <c r="D2620" s="150"/>
      <c r="E2620" s="65"/>
      <c r="F2620" s="150"/>
      <c r="G2620" s="150"/>
      <c r="H2620" s="150"/>
      <c r="I2620" s="150"/>
      <c r="J2620" s="150"/>
      <c r="K2620" s="150"/>
      <c r="L2620" s="150"/>
      <c r="M2620" s="150"/>
      <c r="N2620" s="94"/>
      <c r="O2620" s="94"/>
      <c r="P2620" s="94"/>
      <c r="Q2620" s="94"/>
    </row>
    <row r="2621" spans="1:17">
      <c r="A2621" s="150"/>
      <c r="B2621" s="150"/>
      <c r="C2621" s="150"/>
      <c r="D2621" s="150"/>
      <c r="E2621" s="65"/>
      <c r="F2621" s="150"/>
      <c r="G2621" s="150"/>
      <c r="H2621" s="150"/>
      <c r="I2621" s="150"/>
      <c r="J2621" s="150"/>
      <c r="K2621" s="150"/>
      <c r="L2621" s="150"/>
      <c r="M2621" s="150"/>
      <c r="N2621" s="94"/>
      <c r="O2621" s="94"/>
      <c r="P2621" s="94"/>
      <c r="Q2621" s="94"/>
    </row>
    <row r="2622" spans="1:17">
      <c r="A2622" s="150"/>
      <c r="B2622" s="150"/>
      <c r="C2622" s="150"/>
      <c r="D2622" s="150"/>
      <c r="E2622" s="65"/>
      <c r="F2622" s="150"/>
      <c r="G2622" s="150"/>
      <c r="H2622" s="150"/>
      <c r="I2622" s="150"/>
      <c r="J2622" s="150"/>
      <c r="K2622" s="150"/>
      <c r="L2622" s="150"/>
      <c r="M2622" s="150"/>
      <c r="N2622" s="94"/>
      <c r="O2622" s="94"/>
      <c r="P2622" s="94"/>
      <c r="Q2622" s="94"/>
    </row>
    <row r="2623" spans="1:17">
      <c r="A2623" s="150"/>
      <c r="B2623" s="150"/>
      <c r="C2623" s="150"/>
      <c r="D2623" s="150"/>
      <c r="E2623" s="65"/>
      <c r="F2623" s="150"/>
      <c r="G2623" s="150"/>
      <c r="H2623" s="150"/>
      <c r="I2623" s="150"/>
      <c r="J2623" s="150"/>
      <c r="K2623" s="150"/>
      <c r="L2623" s="150"/>
      <c r="M2623" s="150"/>
      <c r="N2623" s="94"/>
      <c r="O2623" s="94"/>
      <c r="P2623" s="94"/>
      <c r="Q2623" s="94"/>
    </row>
    <row r="2624" spans="1:17">
      <c r="A2624" s="150"/>
      <c r="B2624" s="150"/>
      <c r="C2624" s="150"/>
      <c r="D2624" s="150"/>
      <c r="E2624" s="65"/>
      <c r="F2624" s="150"/>
      <c r="G2624" s="150"/>
      <c r="H2624" s="150"/>
      <c r="I2624" s="150"/>
      <c r="J2624" s="150"/>
      <c r="K2624" s="150"/>
      <c r="L2624" s="150"/>
      <c r="M2624" s="150"/>
      <c r="N2624" s="94"/>
      <c r="O2624" s="94"/>
      <c r="P2624" s="94"/>
      <c r="Q2624" s="94"/>
    </row>
    <row r="2625" spans="1:17">
      <c r="A2625" s="150"/>
      <c r="B2625" s="150"/>
      <c r="C2625" s="150"/>
      <c r="D2625" s="150"/>
      <c r="E2625" s="65"/>
      <c r="F2625" s="150"/>
      <c r="G2625" s="150"/>
      <c r="H2625" s="150"/>
      <c r="I2625" s="150"/>
      <c r="J2625" s="150"/>
      <c r="K2625" s="150"/>
      <c r="L2625" s="150"/>
      <c r="M2625" s="150"/>
      <c r="N2625" s="94"/>
      <c r="O2625" s="94"/>
      <c r="P2625" s="94"/>
      <c r="Q2625" s="94"/>
    </row>
    <row r="2626" spans="1:17">
      <c r="A2626" s="150"/>
      <c r="B2626" s="150"/>
      <c r="C2626" s="150"/>
      <c r="D2626" s="150"/>
      <c r="E2626" s="65"/>
      <c r="F2626" s="150"/>
      <c r="G2626" s="150"/>
      <c r="H2626" s="150"/>
      <c r="I2626" s="150"/>
      <c r="J2626" s="150"/>
      <c r="K2626" s="150"/>
      <c r="L2626" s="150"/>
      <c r="M2626" s="150"/>
      <c r="N2626" s="94"/>
      <c r="O2626" s="94"/>
      <c r="P2626" s="94"/>
      <c r="Q2626" s="94"/>
    </row>
    <row r="2627" spans="1:17">
      <c r="A2627" s="150"/>
      <c r="B2627" s="150"/>
      <c r="C2627" s="150"/>
      <c r="D2627" s="150"/>
      <c r="E2627" s="65"/>
      <c r="F2627" s="150"/>
      <c r="G2627" s="150"/>
      <c r="H2627" s="150"/>
      <c r="I2627" s="150"/>
      <c r="J2627" s="150"/>
      <c r="K2627" s="150"/>
      <c r="L2627" s="150"/>
      <c r="M2627" s="150"/>
      <c r="N2627" s="94"/>
      <c r="O2627" s="94"/>
      <c r="P2627" s="94"/>
      <c r="Q2627" s="94"/>
    </row>
    <row r="2628" spans="1:17">
      <c r="A2628" s="150"/>
      <c r="B2628" s="150"/>
      <c r="C2628" s="150"/>
      <c r="D2628" s="150"/>
      <c r="E2628" s="65"/>
      <c r="F2628" s="150"/>
      <c r="G2628" s="150"/>
      <c r="H2628" s="150"/>
      <c r="I2628" s="150"/>
      <c r="J2628" s="150"/>
      <c r="K2628" s="150"/>
      <c r="L2628" s="150"/>
      <c r="M2628" s="150"/>
      <c r="N2628" s="94"/>
      <c r="O2628" s="94"/>
      <c r="P2628" s="94"/>
      <c r="Q2628" s="94"/>
    </row>
    <row r="2629" spans="1:17">
      <c r="A2629" s="150"/>
      <c r="B2629" s="150"/>
      <c r="C2629" s="150"/>
      <c r="D2629" s="150"/>
      <c r="E2629" s="65"/>
      <c r="F2629" s="150"/>
      <c r="G2629" s="150"/>
      <c r="H2629" s="150"/>
      <c r="I2629" s="150"/>
      <c r="J2629" s="150"/>
      <c r="K2629" s="150"/>
      <c r="L2629" s="150"/>
      <c r="M2629" s="150"/>
      <c r="N2629" s="94"/>
      <c r="O2629" s="94"/>
      <c r="P2629" s="94"/>
      <c r="Q2629" s="94"/>
    </row>
    <row r="2630" spans="1:17">
      <c r="A2630" s="150"/>
      <c r="B2630" s="150"/>
      <c r="C2630" s="150"/>
      <c r="D2630" s="150"/>
      <c r="E2630" s="65"/>
      <c r="F2630" s="150"/>
      <c r="G2630" s="150"/>
      <c r="H2630" s="150"/>
      <c r="I2630" s="150"/>
      <c r="J2630" s="150"/>
      <c r="K2630" s="150"/>
      <c r="L2630" s="150"/>
      <c r="M2630" s="150"/>
      <c r="N2630" s="94"/>
      <c r="O2630" s="94"/>
      <c r="P2630" s="94"/>
      <c r="Q2630" s="94"/>
    </row>
    <row r="2631" spans="1:17">
      <c r="A2631" s="150"/>
      <c r="B2631" s="150"/>
      <c r="C2631" s="150"/>
      <c r="D2631" s="150"/>
      <c r="E2631" s="65"/>
      <c r="F2631" s="150"/>
      <c r="G2631" s="150"/>
      <c r="H2631" s="150"/>
      <c r="I2631" s="150"/>
      <c r="J2631" s="150"/>
      <c r="K2631" s="150"/>
      <c r="L2631" s="150"/>
      <c r="M2631" s="150"/>
      <c r="N2631" s="94"/>
      <c r="O2631" s="94"/>
      <c r="P2631" s="94"/>
      <c r="Q2631" s="94"/>
    </row>
    <row r="2632" spans="1:17">
      <c r="A2632" s="150"/>
      <c r="B2632" s="150"/>
      <c r="C2632" s="150"/>
      <c r="D2632" s="150"/>
      <c r="E2632" s="65"/>
      <c r="F2632" s="150"/>
      <c r="G2632" s="150"/>
      <c r="H2632" s="150"/>
      <c r="I2632" s="150"/>
      <c r="J2632" s="150"/>
      <c r="K2632" s="150"/>
      <c r="L2632" s="150"/>
      <c r="M2632" s="150"/>
      <c r="N2632" s="94"/>
      <c r="O2632" s="94"/>
      <c r="P2632" s="94"/>
      <c r="Q2632" s="94"/>
    </row>
    <row r="2633" spans="1:17">
      <c r="A2633" s="150"/>
      <c r="B2633" s="150"/>
      <c r="C2633" s="150"/>
      <c r="D2633" s="150"/>
      <c r="E2633" s="65"/>
      <c r="F2633" s="150"/>
      <c r="G2633" s="150"/>
      <c r="H2633" s="150"/>
      <c r="I2633" s="150"/>
      <c r="J2633" s="150"/>
      <c r="K2633" s="150"/>
      <c r="L2633" s="150"/>
      <c r="M2633" s="150"/>
      <c r="N2633" s="94"/>
      <c r="O2633" s="94"/>
      <c r="P2633" s="94"/>
      <c r="Q2633" s="94"/>
    </row>
    <row r="2634" spans="1:17">
      <c r="A2634" s="150"/>
      <c r="B2634" s="150"/>
      <c r="C2634" s="150"/>
      <c r="D2634" s="150"/>
      <c r="E2634" s="65"/>
      <c r="F2634" s="150"/>
      <c r="G2634" s="150"/>
      <c r="H2634" s="150"/>
      <c r="I2634" s="150"/>
      <c r="J2634" s="150"/>
      <c r="K2634" s="150"/>
      <c r="L2634" s="150"/>
      <c r="M2634" s="150"/>
      <c r="N2634" s="94"/>
      <c r="O2634" s="94"/>
      <c r="P2634" s="94"/>
      <c r="Q2634" s="94"/>
    </row>
    <row r="2635" spans="1:17">
      <c r="A2635" s="150"/>
      <c r="B2635" s="150"/>
      <c r="C2635" s="150"/>
      <c r="D2635" s="150"/>
      <c r="E2635" s="65"/>
      <c r="F2635" s="150"/>
      <c r="G2635" s="150"/>
      <c r="H2635" s="150"/>
      <c r="I2635" s="150"/>
      <c r="J2635" s="150"/>
      <c r="K2635" s="150"/>
      <c r="L2635" s="150"/>
      <c r="M2635" s="150"/>
      <c r="N2635" s="94"/>
      <c r="O2635" s="94"/>
      <c r="P2635" s="94"/>
      <c r="Q2635" s="94"/>
    </row>
    <row r="2636" spans="1:17">
      <c r="A2636" s="150"/>
      <c r="B2636" s="150"/>
      <c r="C2636" s="150"/>
      <c r="D2636" s="150"/>
      <c r="E2636" s="65"/>
      <c r="F2636" s="150"/>
      <c r="G2636" s="150"/>
      <c r="H2636" s="150"/>
      <c r="I2636" s="150"/>
      <c r="J2636" s="150"/>
      <c r="K2636" s="150"/>
      <c r="L2636" s="150"/>
      <c r="M2636" s="150"/>
      <c r="N2636" s="94"/>
      <c r="O2636" s="94"/>
      <c r="P2636" s="94"/>
      <c r="Q2636" s="94"/>
    </row>
    <row r="2637" spans="1:17">
      <c r="A2637" s="150"/>
      <c r="B2637" s="150"/>
      <c r="C2637" s="150"/>
      <c r="D2637" s="150"/>
      <c r="E2637" s="65"/>
      <c r="F2637" s="150"/>
      <c r="G2637" s="150"/>
      <c r="H2637" s="150"/>
      <c r="I2637" s="150"/>
      <c r="J2637" s="150"/>
      <c r="K2637" s="150"/>
      <c r="L2637" s="150"/>
      <c r="M2637" s="150"/>
      <c r="N2637" s="94"/>
      <c r="O2637" s="94"/>
      <c r="P2637" s="94"/>
      <c r="Q2637" s="94"/>
    </row>
    <row r="2638" spans="1:17">
      <c r="A2638" s="150"/>
      <c r="B2638" s="150"/>
      <c r="C2638" s="150"/>
      <c r="D2638" s="150"/>
      <c r="E2638" s="65"/>
      <c r="F2638" s="150"/>
      <c r="G2638" s="150"/>
      <c r="H2638" s="150"/>
      <c r="I2638" s="150"/>
      <c r="J2638" s="150"/>
      <c r="K2638" s="150"/>
      <c r="L2638" s="150"/>
      <c r="M2638" s="150"/>
      <c r="N2638" s="94"/>
      <c r="O2638" s="94"/>
      <c r="P2638" s="94"/>
      <c r="Q2638" s="94"/>
    </row>
    <row r="2639" spans="1:17">
      <c r="A2639" s="150"/>
      <c r="B2639" s="150"/>
      <c r="C2639" s="150"/>
      <c r="D2639" s="150"/>
      <c r="E2639" s="65"/>
      <c r="F2639" s="150"/>
      <c r="G2639" s="150"/>
      <c r="H2639" s="150"/>
      <c r="I2639" s="150"/>
      <c r="J2639" s="150"/>
      <c r="K2639" s="150"/>
      <c r="L2639" s="150"/>
      <c r="M2639" s="150"/>
      <c r="N2639" s="94"/>
      <c r="O2639" s="94"/>
      <c r="P2639" s="94"/>
      <c r="Q2639" s="94"/>
    </row>
    <row r="2640" spans="1:17">
      <c r="A2640" s="150"/>
      <c r="B2640" s="150"/>
      <c r="C2640" s="150"/>
      <c r="D2640" s="150"/>
      <c r="E2640" s="65"/>
      <c r="F2640" s="150"/>
      <c r="G2640" s="150"/>
      <c r="H2640" s="150"/>
      <c r="I2640" s="150"/>
      <c r="J2640" s="150"/>
      <c r="K2640" s="150"/>
      <c r="L2640" s="150"/>
      <c r="M2640" s="150"/>
      <c r="N2640" s="94"/>
      <c r="O2640" s="94"/>
      <c r="P2640" s="94"/>
      <c r="Q2640" s="94"/>
    </row>
    <row r="2641" spans="1:17">
      <c r="A2641" s="150"/>
      <c r="B2641" s="150"/>
      <c r="C2641" s="150"/>
      <c r="D2641" s="150"/>
      <c r="E2641" s="65"/>
      <c r="F2641" s="150"/>
      <c r="G2641" s="150"/>
      <c r="H2641" s="150"/>
      <c r="I2641" s="150"/>
      <c r="J2641" s="150"/>
      <c r="K2641" s="150"/>
      <c r="L2641" s="150"/>
      <c r="M2641" s="150"/>
      <c r="N2641" s="94"/>
      <c r="O2641" s="94"/>
      <c r="P2641" s="94"/>
      <c r="Q2641" s="94"/>
    </row>
    <row r="2642" spans="1:17">
      <c r="A2642" s="150"/>
      <c r="B2642" s="150"/>
      <c r="C2642" s="150"/>
      <c r="D2642" s="150"/>
      <c r="E2642" s="65"/>
      <c r="F2642" s="150"/>
      <c r="G2642" s="150"/>
      <c r="H2642" s="150"/>
      <c r="I2642" s="150"/>
      <c r="J2642" s="150"/>
      <c r="K2642" s="150"/>
      <c r="L2642" s="150"/>
      <c r="M2642" s="150"/>
      <c r="N2642" s="94"/>
      <c r="O2642" s="94"/>
      <c r="P2642" s="94"/>
      <c r="Q2642" s="94"/>
    </row>
    <row r="2643" spans="1:17">
      <c r="A2643" s="150"/>
      <c r="B2643" s="150"/>
      <c r="C2643" s="150"/>
      <c r="D2643" s="150"/>
      <c r="E2643" s="65"/>
      <c r="F2643" s="150"/>
      <c r="G2643" s="150"/>
      <c r="H2643" s="150"/>
      <c r="I2643" s="150"/>
      <c r="J2643" s="150"/>
      <c r="K2643" s="150"/>
      <c r="L2643" s="150"/>
      <c r="M2643" s="150"/>
      <c r="N2643" s="94"/>
      <c r="O2643" s="94"/>
      <c r="P2643" s="94"/>
      <c r="Q2643" s="94"/>
    </row>
    <row r="2644" spans="1:17">
      <c r="A2644" s="150"/>
      <c r="B2644" s="150"/>
      <c r="C2644" s="150"/>
      <c r="D2644" s="150"/>
      <c r="E2644" s="65"/>
      <c r="F2644" s="150"/>
      <c r="G2644" s="150"/>
      <c r="H2644" s="150"/>
      <c r="I2644" s="150"/>
      <c r="J2644" s="150"/>
      <c r="K2644" s="150"/>
      <c r="L2644" s="150"/>
      <c r="M2644" s="150"/>
      <c r="N2644" s="94"/>
      <c r="O2644" s="94"/>
      <c r="P2644" s="94"/>
      <c r="Q2644" s="94"/>
    </row>
    <row r="2645" spans="1:17">
      <c r="A2645" s="150"/>
      <c r="B2645" s="150"/>
      <c r="C2645" s="150"/>
      <c r="D2645" s="150"/>
      <c r="E2645" s="65"/>
      <c r="F2645" s="150"/>
      <c r="G2645" s="150"/>
      <c r="H2645" s="150"/>
      <c r="I2645" s="150"/>
      <c r="J2645" s="150"/>
      <c r="K2645" s="150"/>
      <c r="L2645" s="150"/>
      <c r="M2645" s="150"/>
      <c r="N2645" s="94"/>
      <c r="O2645" s="94"/>
      <c r="P2645" s="94"/>
      <c r="Q2645" s="94"/>
    </row>
    <row r="2646" spans="1:17">
      <c r="A2646" s="150"/>
      <c r="B2646" s="150"/>
      <c r="C2646" s="150"/>
      <c r="D2646" s="150"/>
      <c r="E2646" s="65"/>
      <c r="F2646" s="150"/>
      <c r="G2646" s="150"/>
      <c r="H2646" s="150"/>
      <c r="I2646" s="150"/>
      <c r="J2646" s="150"/>
      <c r="K2646" s="150"/>
      <c r="L2646" s="150"/>
      <c r="M2646" s="150"/>
      <c r="N2646" s="94"/>
      <c r="O2646" s="94"/>
      <c r="P2646" s="94"/>
      <c r="Q2646" s="94"/>
    </row>
    <row r="2647" spans="1:17">
      <c r="A2647" s="150"/>
      <c r="B2647" s="150"/>
      <c r="C2647" s="150"/>
      <c r="D2647" s="150"/>
      <c r="E2647" s="65"/>
      <c r="F2647" s="150"/>
      <c r="G2647" s="150"/>
      <c r="H2647" s="150"/>
      <c r="I2647" s="150"/>
      <c r="J2647" s="150"/>
      <c r="K2647" s="150"/>
      <c r="L2647" s="150"/>
      <c r="M2647" s="150"/>
      <c r="N2647" s="94"/>
      <c r="O2647" s="94"/>
      <c r="P2647" s="94"/>
      <c r="Q2647" s="94"/>
    </row>
    <row r="2648" spans="1:17">
      <c r="A2648" s="150"/>
      <c r="B2648" s="150"/>
      <c r="C2648" s="150"/>
      <c r="D2648" s="150"/>
      <c r="E2648" s="65"/>
      <c r="F2648" s="150"/>
      <c r="G2648" s="150"/>
      <c r="H2648" s="150"/>
      <c r="I2648" s="150"/>
      <c r="J2648" s="150"/>
      <c r="K2648" s="150"/>
      <c r="L2648" s="150"/>
      <c r="M2648" s="150"/>
      <c r="N2648" s="94"/>
      <c r="O2648" s="94"/>
      <c r="P2648" s="94"/>
      <c r="Q2648" s="94"/>
    </row>
    <row r="2649" spans="1:17">
      <c r="A2649" s="150"/>
      <c r="B2649" s="150"/>
      <c r="C2649" s="150"/>
      <c r="D2649" s="150"/>
      <c r="E2649" s="65"/>
      <c r="F2649" s="150"/>
      <c r="G2649" s="150"/>
      <c r="H2649" s="150"/>
      <c r="I2649" s="150"/>
      <c r="J2649" s="150"/>
      <c r="K2649" s="150"/>
      <c r="L2649" s="150"/>
      <c r="M2649" s="150"/>
      <c r="N2649" s="94"/>
      <c r="O2649" s="94"/>
      <c r="P2649" s="94"/>
      <c r="Q2649" s="94"/>
    </row>
    <row r="2650" spans="1:17">
      <c r="A2650" s="150"/>
      <c r="B2650" s="150"/>
      <c r="C2650" s="150"/>
      <c r="D2650" s="150"/>
      <c r="E2650" s="65"/>
      <c r="F2650" s="150"/>
      <c r="G2650" s="150"/>
      <c r="H2650" s="150"/>
      <c r="I2650" s="150"/>
      <c r="J2650" s="150"/>
      <c r="K2650" s="150"/>
      <c r="L2650" s="150"/>
      <c r="M2650" s="150"/>
      <c r="N2650" s="94"/>
      <c r="O2650" s="94"/>
      <c r="P2650" s="94"/>
      <c r="Q2650" s="94"/>
    </row>
    <row r="2651" spans="1:17">
      <c r="A2651" s="150"/>
      <c r="B2651" s="150"/>
      <c r="C2651" s="150"/>
      <c r="D2651" s="150"/>
      <c r="E2651" s="65"/>
      <c r="F2651" s="150"/>
      <c r="G2651" s="150"/>
      <c r="H2651" s="150"/>
      <c r="I2651" s="150"/>
      <c r="J2651" s="150"/>
      <c r="K2651" s="150"/>
      <c r="L2651" s="150"/>
      <c r="M2651" s="150"/>
      <c r="N2651" s="94"/>
      <c r="O2651" s="94"/>
      <c r="P2651" s="94"/>
      <c r="Q2651" s="94"/>
    </row>
    <row r="2652" spans="1:17">
      <c r="A2652" s="150"/>
      <c r="B2652" s="150"/>
      <c r="C2652" s="150"/>
      <c r="D2652" s="150"/>
      <c r="E2652" s="65"/>
      <c r="F2652" s="150"/>
      <c r="G2652" s="150"/>
      <c r="H2652" s="150"/>
      <c r="I2652" s="150"/>
      <c r="J2652" s="150"/>
      <c r="K2652" s="150"/>
      <c r="L2652" s="150"/>
      <c r="M2652" s="150"/>
      <c r="N2652" s="94"/>
      <c r="O2652" s="94"/>
      <c r="P2652" s="94"/>
      <c r="Q2652" s="94"/>
    </row>
    <row r="2653" spans="1:17">
      <c r="A2653" s="150"/>
      <c r="B2653" s="150"/>
      <c r="C2653" s="150"/>
      <c r="D2653" s="150"/>
      <c r="E2653" s="65"/>
      <c r="F2653" s="150"/>
      <c r="G2653" s="150"/>
      <c r="H2653" s="150"/>
      <c r="I2653" s="150"/>
      <c r="J2653" s="150"/>
      <c r="K2653" s="150"/>
      <c r="L2653" s="150"/>
      <c r="M2653" s="150"/>
      <c r="N2653" s="94"/>
      <c r="O2653" s="94"/>
      <c r="P2653" s="94"/>
      <c r="Q2653" s="94"/>
    </row>
    <row r="2654" spans="1:17">
      <c r="A2654" s="150"/>
      <c r="B2654" s="150"/>
      <c r="C2654" s="150"/>
      <c r="D2654" s="150"/>
      <c r="E2654" s="65"/>
      <c r="F2654" s="150"/>
      <c r="G2654" s="150"/>
      <c r="H2654" s="150"/>
      <c r="I2654" s="150"/>
      <c r="J2654" s="150"/>
      <c r="K2654" s="150"/>
      <c r="L2654" s="150"/>
      <c r="M2654" s="150"/>
      <c r="N2654" s="94"/>
      <c r="O2654" s="94"/>
      <c r="P2654" s="94"/>
      <c r="Q2654" s="94"/>
    </row>
    <row r="2655" spans="1:17">
      <c r="A2655" s="150"/>
      <c r="B2655" s="150"/>
      <c r="C2655" s="150"/>
      <c r="D2655" s="150"/>
      <c r="E2655" s="65"/>
      <c r="F2655" s="150"/>
      <c r="G2655" s="150"/>
      <c r="H2655" s="150"/>
      <c r="I2655" s="150"/>
      <c r="J2655" s="150"/>
      <c r="K2655" s="150"/>
      <c r="L2655" s="150"/>
      <c r="M2655" s="150"/>
      <c r="N2655" s="94"/>
      <c r="O2655" s="94"/>
      <c r="P2655" s="94"/>
      <c r="Q2655" s="94"/>
    </row>
    <row r="2656" spans="1:17">
      <c r="A2656" s="150"/>
      <c r="B2656" s="150"/>
      <c r="C2656" s="150"/>
      <c r="D2656" s="150"/>
      <c r="E2656" s="65"/>
      <c r="F2656" s="150"/>
      <c r="G2656" s="150"/>
      <c r="H2656" s="150"/>
      <c r="I2656" s="150"/>
      <c r="J2656" s="150"/>
      <c r="K2656" s="150"/>
      <c r="L2656" s="150"/>
      <c r="M2656" s="150"/>
      <c r="N2656" s="94"/>
      <c r="O2656" s="94"/>
      <c r="P2656" s="94"/>
      <c r="Q2656" s="94"/>
    </row>
    <row r="2657" spans="1:17">
      <c r="A2657" s="150"/>
      <c r="B2657" s="150"/>
      <c r="C2657" s="150"/>
      <c r="D2657" s="150"/>
      <c r="E2657" s="65"/>
      <c r="F2657" s="150"/>
      <c r="G2657" s="150"/>
      <c r="H2657" s="150"/>
      <c r="I2657" s="150"/>
      <c r="J2657" s="150"/>
      <c r="K2657" s="150"/>
      <c r="L2657" s="150"/>
      <c r="M2657" s="150"/>
      <c r="N2657" s="94"/>
      <c r="O2657" s="94"/>
      <c r="P2657" s="94"/>
      <c r="Q2657" s="94"/>
    </row>
    <row r="2658" spans="1:17">
      <c r="A2658" s="150"/>
      <c r="B2658" s="150"/>
      <c r="C2658" s="150"/>
      <c r="D2658" s="150"/>
      <c r="E2658" s="65"/>
      <c r="F2658" s="150"/>
      <c r="G2658" s="150"/>
      <c r="H2658" s="150"/>
      <c r="I2658" s="150"/>
      <c r="J2658" s="150"/>
      <c r="K2658" s="150"/>
      <c r="L2658" s="150"/>
      <c r="M2658" s="150"/>
      <c r="N2658" s="94"/>
      <c r="O2658" s="94"/>
      <c r="P2658" s="94"/>
      <c r="Q2658" s="94"/>
    </row>
    <row r="2659" spans="1:17">
      <c r="A2659" s="150"/>
      <c r="B2659" s="150"/>
      <c r="C2659" s="150"/>
      <c r="D2659" s="150"/>
      <c r="E2659" s="65"/>
      <c r="F2659" s="150"/>
      <c r="G2659" s="150"/>
      <c r="H2659" s="150"/>
      <c r="I2659" s="150"/>
      <c r="J2659" s="150"/>
      <c r="K2659" s="150"/>
      <c r="L2659" s="150"/>
      <c r="M2659" s="150"/>
      <c r="N2659" s="94"/>
      <c r="O2659" s="94"/>
      <c r="P2659" s="94"/>
      <c r="Q2659" s="94"/>
    </row>
    <row r="2660" spans="1:17">
      <c r="A2660" s="150"/>
      <c r="B2660" s="150"/>
      <c r="C2660" s="150"/>
      <c r="D2660" s="150"/>
      <c r="E2660" s="65"/>
      <c r="F2660" s="150"/>
      <c r="G2660" s="150"/>
      <c r="H2660" s="150"/>
      <c r="I2660" s="150"/>
      <c r="J2660" s="150"/>
      <c r="K2660" s="150"/>
      <c r="L2660" s="150"/>
      <c r="M2660" s="150"/>
      <c r="N2660" s="94"/>
      <c r="O2660" s="94"/>
      <c r="P2660" s="94"/>
      <c r="Q2660" s="94"/>
    </row>
    <row r="2661" spans="1:17">
      <c r="A2661" s="150"/>
      <c r="B2661" s="150"/>
      <c r="C2661" s="150"/>
      <c r="D2661" s="150"/>
      <c r="E2661" s="65"/>
      <c r="F2661" s="150"/>
      <c r="G2661" s="150"/>
      <c r="H2661" s="150"/>
      <c r="I2661" s="150"/>
      <c r="J2661" s="150"/>
      <c r="K2661" s="150"/>
      <c r="L2661" s="150"/>
      <c r="M2661" s="150"/>
      <c r="N2661" s="94"/>
      <c r="O2661" s="94"/>
      <c r="P2661" s="94"/>
      <c r="Q2661" s="94"/>
    </row>
    <row r="2662" spans="1:17">
      <c r="A2662" s="150"/>
      <c r="B2662" s="150"/>
      <c r="C2662" s="150"/>
      <c r="D2662" s="150"/>
      <c r="E2662" s="65"/>
      <c r="F2662" s="150"/>
      <c r="G2662" s="150"/>
      <c r="H2662" s="150"/>
      <c r="I2662" s="150"/>
      <c r="J2662" s="150"/>
      <c r="K2662" s="150"/>
      <c r="L2662" s="150"/>
      <c r="M2662" s="150"/>
      <c r="N2662" s="94"/>
      <c r="O2662" s="94"/>
      <c r="P2662" s="94"/>
      <c r="Q2662" s="94"/>
    </row>
    <row r="2663" spans="1:17">
      <c r="A2663" s="150"/>
      <c r="B2663" s="150"/>
      <c r="C2663" s="150"/>
      <c r="D2663" s="150"/>
      <c r="E2663" s="65"/>
      <c r="F2663" s="150"/>
      <c r="G2663" s="150"/>
      <c r="H2663" s="150"/>
      <c r="I2663" s="150"/>
      <c r="J2663" s="150"/>
      <c r="K2663" s="150"/>
      <c r="L2663" s="150"/>
      <c r="M2663" s="150"/>
      <c r="N2663" s="94"/>
      <c r="O2663" s="94"/>
      <c r="P2663" s="94"/>
      <c r="Q2663" s="94"/>
    </row>
    <row r="2664" spans="1:17">
      <c r="A2664" s="150"/>
      <c r="B2664" s="150"/>
      <c r="C2664" s="150"/>
      <c r="D2664" s="150"/>
      <c r="E2664" s="65"/>
      <c r="F2664" s="150"/>
      <c r="G2664" s="150"/>
      <c r="H2664" s="150"/>
      <c r="I2664" s="150"/>
      <c r="J2664" s="150"/>
      <c r="K2664" s="150"/>
      <c r="L2664" s="150"/>
      <c r="M2664" s="150"/>
      <c r="N2664" s="94"/>
      <c r="O2664" s="94"/>
      <c r="P2664" s="94"/>
      <c r="Q2664" s="94"/>
    </row>
    <row r="2665" spans="1:17">
      <c r="A2665" s="150"/>
      <c r="B2665" s="150"/>
      <c r="C2665" s="150"/>
      <c r="D2665" s="150"/>
      <c r="E2665" s="65"/>
      <c r="F2665" s="150"/>
      <c r="G2665" s="150"/>
      <c r="H2665" s="150"/>
      <c r="I2665" s="150"/>
      <c r="J2665" s="150"/>
      <c r="K2665" s="150"/>
      <c r="L2665" s="150"/>
      <c r="M2665" s="150"/>
      <c r="N2665" s="94"/>
      <c r="O2665" s="94"/>
      <c r="P2665" s="94"/>
      <c r="Q2665" s="94"/>
    </row>
    <row r="2666" spans="1:17">
      <c r="A2666" s="150"/>
      <c r="B2666" s="150"/>
      <c r="C2666" s="150"/>
      <c r="D2666" s="150"/>
      <c r="E2666" s="65"/>
      <c r="F2666" s="150"/>
      <c r="G2666" s="150"/>
      <c r="H2666" s="150"/>
      <c r="I2666" s="150"/>
      <c r="J2666" s="150"/>
      <c r="K2666" s="150"/>
      <c r="L2666" s="150"/>
      <c r="M2666" s="150"/>
      <c r="N2666" s="94"/>
      <c r="O2666" s="94"/>
      <c r="P2666" s="94"/>
      <c r="Q2666" s="94"/>
    </row>
    <row r="2667" spans="1:17">
      <c r="A2667" s="150"/>
      <c r="B2667" s="150"/>
      <c r="C2667" s="150"/>
      <c r="D2667" s="150"/>
      <c r="E2667" s="65"/>
      <c r="F2667" s="150"/>
      <c r="G2667" s="150"/>
      <c r="H2667" s="150"/>
      <c r="I2667" s="150"/>
      <c r="J2667" s="150"/>
      <c r="K2667" s="150"/>
      <c r="L2667" s="150"/>
      <c r="M2667" s="150"/>
      <c r="N2667" s="94"/>
      <c r="O2667" s="94"/>
      <c r="P2667" s="94"/>
      <c r="Q2667" s="94"/>
    </row>
    <row r="2668" spans="1:17">
      <c r="A2668" s="150"/>
      <c r="B2668" s="150"/>
      <c r="C2668" s="150"/>
      <c r="D2668" s="150"/>
      <c r="E2668" s="65"/>
      <c r="F2668" s="150"/>
      <c r="G2668" s="150"/>
      <c r="H2668" s="150"/>
      <c r="I2668" s="150"/>
      <c r="J2668" s="150"/>
      <c r="K2668" s="150"/>
      <c r="L2668" s="150"/>
      <c r="M2668" s="150"/>
      <c r="N2668" s="94"/>
      <c r="O2668" s="94"/>
      <c r="P2668" s="94"/>
      <c r="Q2668" s="94"/>
    </row>
    <row r="2669" spans="1:17">
      <c r="A2669" s="150"/>
      <c r="B2669" s="150"/>
      <c r="C2669" s="150"/>
      <c r="D2669" s="150"/>
      <c r="E2669" s="65"/>
      <c r="F2669" s="150"/>
      <c r="G2669" s="150"/>
      <c r="H2669" s="150"/>
      <c r="I2669" s="150"/>
      <c r="J2669" s="150"/>
      <c r="K2669" s="150"/>
      <c r="L2669" s="150"/>
      <c r="M2669" s="150"/>
      <c r="N2669" s="94"/>
      <c r="O2669" s="94"/>
      <c r="P2669" s="94"/>
      <c r="Q2669" s="94"/>
    </row>
    <row r="2670" spans="1:17">
      <c r="A2670" s="150"/>
      <c r="B2670" s="150"/>
      <c r="C2670" s="150"/>
      <c r="D2670" s="150"/>
      <c r="E2670" s="65"/>
      <c r="F2670" s="150"/>
      <c r="G2670" s="150"/>
      <c r="H2670" s="150"/>
      <c r="I2670" s="150"/>
      <c r="J2670" s="150"/>
      <c r="K2670" s="150"/>
      <c r="L2670" s="150"/>
      <c r="M2670" s="150"/>
      <c r="N2670" s="94"/>
      <c r="O2670" s="94"/>
      <c r="P2670" s="94"/>
      <c r="Q2670" s="94"/>
    </row>
    <row r="2671" spans="1:17">
      <c r="A2671" s="150"/>
      <c r="B2671" s="150"/>
      <c r="C2671" s="150"/>
      <c r="D2671" s="150"/>
      <c r="E2671" s="65"/>
      <c r="F2671" s="150"/>
      <c r="G2671" s="150"/>
      <c r="H2671" s="150"/>
      <c r="I2671" s="150"/>
      <c r="J2671" s="150"/>
      <c r="K2671" s="150"/>
      <c r="L2671" s="150"/>
      <c r="M2671" s="150"/>
      <c r="N2671" s="94"/>
      <c r="O2671" s="94"/>
      <c r="P2671" s="94"/>
      <c r="Q2671" s="94"/>
    </row>
    <row r="2672" spans="1:17">
      <c r="A2672" s="150"/>
      <c r="B2672" s="150"/>
      <c r="C2672" s="150"/>
      <c r="D2672" s="150"/>
      <c r="E2672" s="65"/>
      <c r="F2672" s="150"/>
      <c r="G2672" s="150"/>
      <c r="H2672" s="150"/>
      <c r="I2672" s="150"/>
      <c r="J2672" s="150"/>
      <c r="K2672" s="150"/>
      <c r="L2672" s="150"/>
      <c r="M2672" s="150"/>
      <c r="N2672" s="94"/>
      <c r="O2672" s="94"/>
      <c r="P2672" s="94"/>
      <c r="Q2672" s="94"/>
    </row>
    <row r="2673" spans="1:17">
      <c r="A2673" s="150"/>
      <c r="B2673" s="150"/>
      <c r="C2673" s="150"/>
      <c r="D2673" s="150"/>
      <c r="E2673" s="65"/>
      <c r="F2673" s="150"/>
      <c r="G2673" s="150"/>
      <c r="H2673" s="150"/>
      <c r="I2673" s="150"/>
      <c r="J2673" s="150"/>
      <c r="K2673" s="150"/>
      <c r="L2673" s="150"/>
      <c r="M2673" s="150"/>
      <c r="N2673" s="94"/>
      <c r="O2673" s="94"/>
      <c r="P2673" s="94"/>
      <c r="Q2673" s="94"/>
    </row>
    <row r="2674" spans="1:17">
      <c r="A2674" s="150"/>
      <c r="B2674" s="150"/>
      <c r="C2674" s="150"/>
      <c r="D2674" s="150"/>
      <c r="E2674" s="65"/>
      <c r="F2674" s="150"/>
      <c r="G2674" s="150"/>
      <c r="H2674" s="150"/>
      <c r="I2674" s="150"/>
      <c r="J2674" s="150"/>
      <c r="K2674" s="150"/>
      <c r="L2674" s="150"/>
      <c r="M2674" s="150"/>
      <c r="N2674" s="94"/>
      <c r="O2674" s="94"/>
      <c r="P2674" s="94"/>
      <c r="Q2674" s="94"/>
    </row>
    <row r="2675" spans="1:17">
      <c r="A2675" s="150"/>
      <c r="B2675" s="150"/>
      <c r="C2675" s="150"/>
      <c r="D2675" s="150"/>
      <c r="E2675" s="65"/>
      <c r="F2675" s="150"/>
      <c r="G2675" s="150"/>
      <c r="H2675" s="150"/>
      <c r="I2675" s="150"/>
      <c r="J2675" s="150"/>
      <c r="K2675" s="150"/>
      <c r="L2675" s="150"/>
      <c r="M2675" s="150"/>
      <c r="N2675" s="94"/>
      <c r="O2675" s="94"/>
      <c r="P2675" s="94"/>
      <c r="Q2675" s="94"/>
    </row>
    <row r="2676" spans="1:17">
      <c r="A2676" s="150"/>
      <c r="B2676" s="150"/>
      <c r="C2676" s="150"/>
      <c r="D2676" s="150"/>
      <c r="E2676" s="65"/>
      <c r="F2676" s="150"/>
      <c r="G2676" s="150"/>
      <c r="H2676" s="150"/>
      <c r="I2676" s="150"/>
      <c r="J2676" s="150"/>
      <c r="K2676" s="150"/>
      <c r="L2676" s="150"/>
      <c r="M2676" s="150"/>
      <c r="N2676" s="94"/>
      <c r="O2676" s="94"/>
      <c r="P2676" s="94"/>
      <c r="Q2676" s="94"/>
    </row>
    <row r="2677" spans="1:17">
      <c r="A2677" s="150"/>
      <c r="B2677" s="150"/>
      <c r="C2677" s="150"/>
      <c r="D2677" s="150"/>
      <c r="E2677" s="65"/>
      <c r="F2677" s="150"/>
      <c r="G2677" s="150"/>
      <c r="H2677" s="150"/>
      <c r="I2677" s="150"/>
      <c r="J2677" s="150"/>
      <c r="K2677" s="150"/>
      <c r="L2677" s="150"/>
      <c r="M2677" s="150"/>
      <c r="N2677" s="94"/>
      <c r="O2677" s="94"/>
      <c r="P2677" s="94"/>
      <c r="Q2677" s="94"/>
    </row>
    <row r="2678" spans="1:17">
      <c r="A2678" s="150"/>
      <c r="B2678" s="150"/>
      <c r="C2678" s="150"/>
      <c r="D2678" s="150"/>
      <c r="E2678" s="65"/>
      <c r="F2678" s="150"/>
      <c r="G2678" s="150"/>
      <c r="H2678" s="150"/>
      <c r="I2678" s="150"/>
      <c r="J2678" s="150"/>
      <c r="K2678" s="150"/>
      <c r="L2678" s="150"/>
      <c r="M2678" s="150"/>
      <c r="N2678" s="94"/>
      <c r="O2678" s="94"/>
      <c r="P2678" s="94"/>
      <c r="Q2678" s="94"/>
    </row>
    <row r="2679" spans="1:17">
      <c r="A2679" s="150"/>
      <c r="B2679" s="150"/>
      <c r="C2679" s="150"/>
      <c r="D2679" s="150"/>
      <c r="E2679" s="65"/>
      <c r="F2679" s="150"/>
      <c r="G2679" s="150"/>
      <c r="H2679" s="150"/>
      <c r="I2679" s="150"/>
      <c r="J2679" s="150"/>
      <c r="K2679" s="150"/>
      <c r="L2679" s="150"/>
      <c r="M2679" s="150"/>
      <c r="N2679" s="94"/>
      <c r="O2679" s="94"/>
      <c r="P2679" s="94"/>
      <c r="Q2679" s="94"/>
    </row>
    <row r="2680" spans="1:17">
      <c r="A2680" s="150"/>
      <c r="B2680" s="150"/>
      <c r="C2680" s="150"/>
      <c r="D2680" s="150"/>
      <c r="E2680" s="65"/>
      <c r="F2680" s="150"/>
      <c r="G2680" s="150"/>
      <c r="H2680" s="150"/>
      <c r="I2680" s="150"/>
      <c r="J2680" s="150"/>
      <c r="K2680" s="150"/>
      <c r="L2680" s="150"/>
      <c r="M2680" s="150"/>
      <c r="N2680" s="94"/>
      <c r="O2680" s="94"/>
      <c r="P2680" s="94"/>
      <c r="Q2680" s="94"/>
    </row>
    <row r="2681" spans="1:17">
      <c r="A2681" s="150"/>
      <c r="B2681" s="150"/>
      <c r="C2681" s="150"/>
      <c r="D2681" s="150"/>
      <c r="E2681" s="65"/>
      <c r="F2681" s="150"/>
      <c r="G2681" s="150"/>
      <c r="H2681" s="150"/>
      <c r="I2681" s="150"/>
      <c r="J2681" s="150"/>
      <c r="K2681" s="150"/>
      <c r="L2681" s="150"/>
      <c r="M2681" s="150"/>
      <c r="N2681" s="94"/>
      <c r="O2681" s="94"/>
      <c r="P2681" s="94"/>
      <c r="Q2681" s="94"/>
    </row>
    <row r="2682" spans="1:17">
      <c r="A2682" s="150"/>
      <c r="B2682" s="150"/>
      <c r="C2682" s="150"/>
      <c r="D2682" s="150"/>
      <c r="E2682" s="65"/>
      <c r="F2682" s="150"/>
      <c r="G2682" s="150"/>
      <c r="H2682" s="150"/>
      <c r="I2682" s="150"/>
      <c r="J2682" s="150"/>
      <c r="K2682" s="150"/>
      <c r="L2682" s="150"/>
      <c r="M2682" s="150"/>
      <c r="N2682" s="94"/>
      <c r="O2682" s="94"/>
      <c r="P2682" s="94"/>
      <c r="Q2682" s="94"/>
    </row>
    <row r="2683" spans="1:17">
      <c r="A2683" s="150"/>
      <c r="B2683" s="150"/>
      <c r="C2683" s="150"/>
      <c r="D2683" s="150"/>
      <c r="E2683" s="65"/>
      <c r="F2683" s="150"/>
      <c r="G2683" s="150"/>
      <c r="H2683" s="150"/>
      <c r="I2683" s="150"/>
      <c r="J2683" s="150"/>
      <c r="K2683" s="150"/>
      <c r="L2683" s="150"/>
      <c r="M2683" s="150"/>
      <c r="N2683" s="94"/>
      <c r="O2683" s="94"/>
      <c r="P2683" s="94"/>
      <c r="Q2683" s="94"/>
    </row>
    <row r="2684" spans="1:17">
      <c r="A2684" s="150"/>
      <c r="B2684" s="150"/>
      <c r="C2684" s="150"/>
      <c r="D2684" s="150"/>
      <c r="E2684" s="65"/>
      <c r="F2684" s="150"/>
      <c r="G2684" s="150"/>
      <c r="H2684" s="150"/>
      <c r="I2684" s="150"/>
      <c r="J2684" s="150"/>
      <c r="K2684" s="150"/>
      <c r="L2684" s="150"/>
      <c r="M2684" s="150"/>
      <c r="N2684" s="94"/>
      <c r="O2684" s="94"/>
      <c r="P2684" s="94"/>
      <c r="Q2684" s="94"/>
    </row>
    <row r="2685" spans="1:17">
      <c r="A2685" s="150"/>
      <c r="B2685" s="150"/>
      <c r="C2685" s="150"/>
      <c r="D2685" s="150"/>
      <c r="E2685" s="65"/>
      <c r="F2685" s="150"/>
      <c r="G2685" s="150"/>
      <c r="H2685" s="150"/>
      <c r="I2685" s="150"/>
      <c r="J2685" s="150"/>
      <c r="K2685" s="150"/>
      <c r="L2685" s="150"/>
      <c r="M2685" s="150"/>
      <c r="N2685" s="94"/>
      <c r="O2685" s="94"/>
      <c r="P2685" s="94"/>
      <c r="Q2685" s="94"/>
    </row>
    <row r="2686" spans="1:17">
      <c r="A2686" s="150"/>
      <c r="B2686" s="150"/>
      <c r="C2686" s="150"/>
      <c r="D2686" s="150"/>
      <c r="E2686" s="65"/>
      <c r="F2686" s="150"/>
      <c r="G2686" s="150"/>
      <c r="H2686" s="150"/>
      <c r="I2686" s="150"/>
      <c r="J2686" s="150"/>
      <c r="K2686" s="150"/>
      <c r="L2686" s="150"/>
      <c r="M2686" s="150"/>
      <c r="N2686" s="94"/>
      <c r="O2686" s="94"/>
      <c r="P2686" s="94"/>
      <c r="Q2686" s="94"/>
    </row>
    <row r="2687" spans="1:17">
      <c r="A2687" s="150"/>
      <c r="B2687" s="150"/>
      <c r="C2687" s="150"/>
      <c r="D2687" s="150"/>
      <c r="E2687" s="65"/>
      <c r="F2687" s="150"/>
      <c r="G2687" s="150"/>
      <c r="H2687" s="150"/>
      <c r="I2687" s="150"/>
      <c r="J2687" s="150"/>
      <c r="K2687" s="150"/>
      <c r="L2687" s="150"/>
      <c r="M2687" s="150"/>
      <c r="N2687" s="94"/>
      <c r="O2687" s="94"/>
      <c r="P2687" s="94"/>
      <c r="Q2687" s="94"/>
    </row>
    <row r="2688" spans="1:17">
      <c r="A2688" s="150"/>
      <c r="B2688" s="150"/>
      <c r="C2688" s="150"/>
      <c r="D2688" s="150"/>
      <c r="E2688" s="65"/>
      <c r="F2688" s="150"/>
      <c r="G2688" s="150"/>
      <c r="H2688" s="150"/>
      <c r="I2688" s="150"/>
      <c r="J2688" s="150"/>
      <c r="K2688" s="150"/>
      <c r="L2688" s="150"/>
      <c r="M2688" s="150"/>
      <c r="N2688" s="94"/>
      <c r="O2688" s="94"/>
      <c r="P2688" s="94"/>
      <c r="Q2688" s="94"/>
    </row>
    <row r="2689" spans="1:17">
      <c r="A2689" s="150"/>
      <c r="B2689" s="150"/>
      <c r="C2689" s="150"/>
      <c r="D2689" s="150"/>
      <c r="E2689" s="65"/>
      <c r="F2689" s="150"/>
      <c r="G2689" s="150"/>
      <c r="H2689" s="150"/>
      <c r="I2689" s="150"/>
      <c r="J2689" s="150"/>
      <c r="K2689" s="150"/>
      <c r="L2689" s="150"/>
      <c r="M2689" s="150"/>
      <c r="N2689" s="94"/>
      <c r="O2689" s="94"/>
      <c r="P2689" s="94"/>
      <c r="Q2689" s="94"/>
    </row>
    <row r="2690" spans="1:17">
      <c r="A2690" s="150"/>
      <c r="B2690" s="150"/>
      <c r="C2690" s="150"/>
      <c r="D2690" s="150"/>
      <c r="E2690" s="65"/>
      <c r="F2690" s="150"/>
      <c r="G2690" s="150"/>
      <c r="H2690" s="150"/>
      <c r="I2690" s="150"/>
      <c r="J2690" s="150"/>
      <c r="K2690" s="150"/>
      <c r="L2690" s="150"/>
      <c r="M2690" s="150"/>
      <c r="N2690" s="94"/>
      <c r="O2690" s="94"/>
      <c r="P2690" s="94"/>
      <c r="Q2690" s="94"/>
    </row>
    <row r="2691" spans="1:17">
      <c r="A2691" s="150"/>
      <c r="B2691" s="150"/>
      <c r="C2691" s="150"/>
      <c r="D2691" s="150"/>
      <c r="E2691" s="65"/>
      <c r="F2691" s="150"/>
      <c r="G2691" s="150"/>
      <c r="H2691" s="150"/>
      <c r="I2691" s="150"/>
      <c r="J2691" s="150"/>
      <c r="K2691" s="150"/>
      <c r="L2691" s="150"/>
      <c r="M2691" s="150"/>
      <c r="N2691" s="94"/>
      <c r="O2691" s="94"/>
      <c r="P2691" s="94"/>
      <c r="Q2691" s="94"/>
    </row>
    <row r="2692" spans="1:17">
      <c r="A2692" s="150"/>
      <c r="B2692" s="150"/>
      <c r="C2692" s="150"/>
      <c r="D2692" s="150"/>
      <c r="E2692" s="65"/>
      <c r="F2692" s="150"/>
      <c r="G2692" s="150"/>
      <c r="H2692" s="150"/>
      <c r="I2692" s="150"/>
      <c r="J2692" s="150"/>
      <c r="K2692" s="150"/>
      <c r="L2692" s="150"/>
      <c r="M2692" s="150"/>
      <c r="N2692" s="94"/>
      <c r="O2692" s="94"/>
      <c r="P2692" s="94"/>
      <c r="Q2692" s="94"/>
    </row>
    <row r="2693" spans="1:17">
      <c r="A2693" s="150"/>
      <c r="B2693" s="150"/>
      <c r="C2693" s="150"/>
      <c r="D2693" s="150"/>
      <c r="E2693" s="65"/>
      <c r="F2693" s="150"/>
      <c r="G2693" s="150"/>
      <c r="H2693" s="150"/>
      <c r="I2693" s="150"/>
      <c r="J2693" s="150"/>
      <c r="K2693" s="150"/>
      <c r="L2693" s="150"/>
      <c r="M2693" s="150"/>
      <c r="N2693" s="94"/>
      <c r="O2693" s="94"/>
      <c r="P2693" s="94"/>
      <c r="Q2693" s="94"/>
    </row>
    <row r="2694" spans="1:17">
      <c r="A2694" s="150"/>
      <c r="B2694" s="150"/>
      <c r="C2694" s="150"/>
      <c r="D2694" s="150"/>
      <c r="E2694" s="65"/>
      <c r="F2694" s="150"/>
      <c r="G2694" s="150"/>
      <c r="H2694" s="150"/>
      <c r="I2694" s="150"/>
      <c r="J2694" s="150"/>
      <c r="K2694" s="150"/>
      <c r="L2694" s="150"/>
      <c r="M2694" s="150"/>
      <c r="N2694" s="94"/>
      <c r="O2694" s="94"/>
      <c r="P2694" s="94"/>
      <c r="Q2694" s="94"/>
    </row>
    <row r="2695" spans="1:17">
      <c r="A2695" s="150"/>
      <c r="B2695" s="150"/>
      <c r="C2695" s="150"/>
      <c r="D2695" s="150"/>
      <c r="E2695" s="65"/>
      <c r="F2695" s="150"/>
      <c r="G2695" s="150"/>
      <c r="H2695" s="150"/>
      <c r="I2695" s="150"/>
      <c r="J2695" s="150"/>
      <c r="K2695" s="150"/>
      <c r="L2695" s="150"/>
      <c r="M2695" s="150"/>
      <c r="N2695" s="94"/>
      <c r="O2695" s="94"/>
      <c r="P2695" s="94"/>
      <c r="Q2695" s="94"/>
    </row>
    <row r="2696" spans="1:17">
      <c r="A2696" s="150"/>
      <c r="B2696" s="150"/>
      <c r="C2696" s="150"/>
      <c r="D2696" s="150"/>
      <c r="E2696" s="65"/>
      <c r="F2696" s="150"/>
      <c r="G2696" s="150"/>
      <c r="H2696" s="150"/>
      <c r="I2696" s="150"/>
      <c r="J2696" s="150"/>
      <c r="K2696" s="150"/>
      <c r="L2696" s="150"/>
      <c r="M2696" s="150"/>
      <c r="N2696" s="94"/>
      <c r="O2696" s="94"/>
      <c r="P2696" s="94"/>
      <c r="Q2696" s="94"/>
    </row>
    <row r="2697" spans="1:17">
      <c r="A2697" s="150"/>
      <c r="B2697" s="150"/>
      <c r="C2697" s="150"/>
      <c r="D2697" s="150"/>
      <c r="E2697" s="65"/>
      <c r="F2697" s="150"/>
      <c r="G2697" s="150"/>
      <c r="H2697" s="150"/>
      <c r="I2697" s="150"/>
      <c r="J2697" s="150"/>
      <c r="K2697" s="150"/>
      <c r="L2697" s="150"/>
      <c r="M2697" s="150"/>
      <c r="N2697" s="94"/>
      <c r="O2697" s="94"/>
      <c r="P2697" s="94"/>
      <c r="Q2697" s="94"/>
    </row>
    <row r="2698" spans="1:17">
      <c r="A2698" s="150"/>
      <c r="B2698" s="150"/>
      <c r="C2698" s="150"/>
      <c r="D2698" s="150"/>
      <c r="E2698" s="65"/>
      <c r="F2698" s="150"/>
      <c r="G2698" s="150"/>
      <c r="H2698" s="150"/>
      <c r="I2698" s="150"/>
      <c r="J2698" s="150"/>
      <c r="K2698" s="150"/>
      <c r="L2698" s="150"/>
      <c r="M2698" s="150"/>
      <c r="N2698" s="94"/>
      <c r="O2698" s="94"/>
      <c r="P2698" s="94"/>
      <c r="Q2698" s="94"/>
    </row>
    <row r="2699" spans="1:17">
      <c r="A2699" s="150"/>
      <c r="B2699" s="150"/>
      <c r="C2699" s="150"/>
      <c r="D2699" s="150"/>
      <c r="E2699" s="65"/>
      <c r="F2699" s="150"/>
      <c r="G2699" s="150"/>
      <c r="H2699" s="150"/>
      <c r="I2699" s="150"/>
      <c r="J2699" s="150"/>
      <c r="K2699" s="150"/>
      <c r="L2699" s="150"/>
      <c r="M2699" s="150"/>
      <c r="N2699" s="94"/>
      <c r="O2699" s="94"/>
      <c r="P2699" s="94"/>
      <c r="Q2699" s="94"/>
    </row>
    <row r="2700" spans="1:17">
      <c r="A2700" s="150"/>
      <c r="B2700" s="150"/>
      <c r="C2700" s="150"/>
      <c r="D2700" s="150"/>
      <c r="E2700" s="65"/>
      <c r="F2700" s="150"/>
      <c r="G2700" s="150"/>
      <c r="H2700" s="150"/>
      <c r="I2700" s="150"/>
      <c r="J2700" s="150"/>
      <c r="K2700" s="150"/>
      <c r="L2700" s="150"/>
      <c r="M2700" s="150"/>
      <c r="N2700" s="94"/>
      <c r="O2700" s="94"/>
      <c r="P2700" s="94"/>
      <c r="Q2700" s="94"/>
    </row>
    <row r="2701" spans="1:17">
      <c r="A2701" s="150"/>
      <c r="B2701" s="150"/>
      <c r="C2701" s="150"/>
      <c r="D2701" s="150"/>
      <c r="E2701" s="65"/>
      <c r="F2701" s="150"/>
      <c r="G2701" s="150"/>
      <c r="H2701" s="150"/>
      <c r="I2701" s="150"/>
      <c r="J2701" s="150"/>
      <c r="K2701" s="150"/>
      <c r="L2701" s="150"/>
      <c r="M2701" s="150"/>
      <c r="N2701" s="94"/>
      <c r="O2701" s="94"/>
      <c r="P2701" s="94"/>
      <c r="Q2701" s="94"/>
    </row>
    <row r="2702" spans="1:17">
      <c r="A2702" s="150"/>
      <c r="B2702" s="150"/>
      <c r="C2702" s="150"/>
      <c r="D2702" s="150"/>
      <c r="E2702" s="65"/>
      <c r="F2702" s="150"/>
      <c r="G2702" s="150"/>
      <c r="H2702" s="150"/>
      <c r="I2702" s="150"/>
      <c r="J2702" s="150"/>
      <c r="K2702" s="150"/>
      <c r="L2702" s="150"/>
      <c r="M2702" s="150"/>
      <c r="N2702" s="94"/>
      <c r="O2702" s="94"/>
      <c r="P2702" s="94"/>
      <c r="Q2702" s="94"/>
    </row>
    <row r="2703" spans="1:17">
      <c r="A2703" s="150"/>
      <c r="B2703" s="150"/>
      <c r="C2703" s="150"/>
      <c r="D2703" s="150"/>
      <c r="E2703" s="65"/>
      <c r="F2703" s="150"/>
      <c r="G2703" s="150"/>
      <c r="H2703" s="150"/>
      <c r="I2703" s="150"/>
      <c r="J2703" s="150"/>
      <c r="K2703" s="150"/>
      <c r="L2703" s="150"/>
      <c r="M2703" s="150"/>
      <c r="N2703" s="94"/>
      <c r="O2703" s="94"/>
      <c r="P2703" s="94"/>
      <c r="Q2703" s="94"/>
    </row>
    <row r="2704" spans="1:17">
      <c r="A2704" s="150"/>
      <c r="B2704" s="150"/>
      <c r="C2704" s="150"/>
      <c r="D2704" s="150"/>
      <c r="E2704" s="65"/>
      <c r="F2704" s="150"/>
      <c r="G2704" s="150"/>
      <c r="H2704" s="150"/>
      <c r="I2704" s="150"/>
      <c r="J2704" s="150"/>
      <c r="K2704" s="150"/>
      <c r="L2704" s="150"/>
      <c r="M2704" s="150"/>
      <c r="N2704" s="94"/>
      <c r="O2704" s="94"/>
      <c r="P2704" s="94"/>
      <c r="Q2704" s="94"/>
    </row>
    <row r="2705" spans="1:17">
      <c r="A2705" s="150"/>
      <c r="B2705" s="150"/>
      <c r="C2705" s="150"/>
      <c r="D2705" s="150"/>
      <c r="E2705" s="65"/>
      <c r="F2705" s="150"/>
      <c r="G2705" s="150"/>
      <c r="H2705" s="150"/>
      <c r="I2705" s="150"/>
      <c r="J2705" s="150"/>
      <c r="K2705" s="150"/>
      <c r="L2705" s="150"/>
      <c r="M2705" s="150"/>
      <c r="N2705" s="94"/>
      <c r="O2705" s="94"/>
      <c r="P2705" s="94"/>
      <c r="Q2705" s="94"/>
    </row>
    <row r="2706" spans="1:17">
      <c r="A2706" s="150"/>
      <c r="B2706" s="150"/>
      <c r="C2706" s="150"/>
      <c r="D2706" s="150"/>
      <c r="E2706" s="65"/>
      <c r="F2706" s="150"/>
      <c r="G2706" s="150"/>
      <c r="H2706" s="150"/>
      <c r="I2706" s="150"/>
      <c r="J2706" s="150"/>
      <c r="K2706" s="150"/>
      <c r="L2706" s="150"/>
      <c r="M2706" s="150"/>
      <c r="N2706" s="94"/>
      <c r="O2706" s="94"/>
      <c r="P2706" s="94"/>
      <c r="Q2706" s="94"/>
    </row>
    <row r="2707" spans="1:17">
      <c r="A2707" s="150"/>
      <c r="B2707" s="150"/>
      <c r="C2707" s="150"/>
      <c r="D2707" s="150"/>
      <c r="E2707" s="65"/>
      <c r="F2707" s="150"/>
      <c r="G2707" s="150"/>
      <c r="H2707" s="150"/>
      <c r="I2707" s="150"/>
      <c r="J2707" s="150"/>
      <c r="K2707" s="150"/>
      <c r="L2707" s="150"/>
      <c r="M2707" s="150"/>
      <c r="N2707" s="94"/>
      <c r="O2707" s="94"/>
      <c r="P2707" s="94"/>
      <c r="Q2707" s="94"/>
    </row>
    <row r="2708" spans="1:17">
      <c r="A2708" s="150"/>
      <c r="B2708" s="150"/>
      <c r="C2708" s="150"/>
      <c r="D2708" s="150"/>
      <c r="E2708" s="65"/>
      <c r="F2708" s="150"/>
      <c r="G2708" s="150"/>
      <c r="H2708" s="150"/>
      <c r="I2708" s="150"/>
      <c r="J2708" s="150"/>
      <c r="K2708" s="150"/>
      <c r="L2708" s="150"/>
      <c r="M2708" s="150"/>
      <c r="N2708" s="94"/>
      <c r="O2708" s="94"/>
      <c r="P2708" s="94"/>
      <c r="Q2708" s="94"/>
    </row>
    <row r="2709" spans="1:17">
      <c r="A2709" s="150"/>
      <c r="B2709" s="150"/>
      <c r="C2709" s="150"/>
      <c r="D2709" s="150"/>
      <c r="E2709" s="65"/>
      <c r="F2709" s="150"/>
      <c r="G2709" s="150"/>
      <c r="H2709" s="150"/>
      <c r="I2709" s="150"/>
      <c r="J2709" s="150"/>
      <c r="K2709" s="150"/>
      <c r="L2709" s="150"/>
      <c r="M2709" s="150"/>
      <c r="N2709" s="94"/>
      <c r="O2709" s="94"/>
      <c r="P2709" s="94"/>
      <c r="Q2709" s="94"/>
    </row>
    <row r="2710" spans="1:17">
      <c r="A2710" s="150"/>
      <c r="B2710" s="150"/>
      <c r="C2710" s="150"/>
      <c r="D2710" s="150"/>
      <c r="E2710" s="65"/>
      <c r="F2710" s="150"/>
      <c r="G2710" s="150"/>
      <c r="H2710" s="150"/>
      <c r="I2710" s="150"/>
      <c r="J2710" s="150"/>
      <c r="K2710" s="150"/>
      <c r="L2710" s="150"/>
      <c r="M2710" s="150"/>
      <c r="N2710" s="94"/>
      <c r="O2710" s="94"/>
      <c r="P2710" s="94"/>
      <c r="Q2710" s="94"/>
    </row>
    <row r="2711" spans="1:17">
      <c r="A2711" s="150"/>
      <c r="B2711" s="150"/>
      <c r="C2711" s="150"/>
      <c r="D2711" s="150"/>
      <c r="E2711" s="65"/>
      <c r="F2711" s="150"/>
      <c r="G2711" s="150"/>
      <c r="H2711" s="150"/>
      <c r="I2711" s="150"/>
      <c r="J2711" s="150"/>
      <c r="K2711" s="150"/>
      <c r="L2711" s="150"/>
      <c r="M2711" s="150"/>
      <c r="N2711" s="94"/>
      <c r="O2711" s="94"/>
      <c r="P2711" s="94"/>
      <c r="Q2711" s="94"/>
    </row>
    <row r="2712" spans="1:17">
      <c r="A2712" s="150"/>
      <c r="B2712" s="150"/>
      <c r="C2712" s="150"/>
      <c r="D2712" s="150"/>
      <c r="E2712" s="65"/>
      <c r="F2712" s="150"/>
      <c r="G2712" s="150"/>
      <c r="H2712" s="150"/>
      <c r="I2712" s="150"/>
      <c r="J2712" s="150"/>
      <c r="K2712" s="150"/>
      <c r="L2712" s="150"/>
      <c r="M2712" s="150"/>
      <c r="N2712" s="94"/>
      <c r="O2712" s="94"/>
      <c r="P2712" s="94"/>
      <c r="Q2712" s="94"/>
    </row>
    <row r="2713" spans="1:17">
      <c r="A2713" s="150"/>
      <c r="B2713" s="150"/>
      <c r="C2713" s="150"/>
      <c r="D2713" s="150"/>
      <c r="E2713" s="65"/>
      <c r="F2713" s="150"/>
      <c r="G2713" s="150"/>
      <c r="H2713" s="150"/>
      <c r="I2713" s="150"/>
      <c r="J2713" s="150"/>
      <c r="K2713" s="150"/>
      <c r="L2713" s="150"/>
      <c r="M2713" s="150"/>
      <c r="N2713" s="94"/>
      <c r="O2713" s="94"/>
      <c r="P2713" s="94"/>
      <c r="Q2713" s="94"/>
    </row>
    <row r="2714" spans="1:17">
      <c r="A2714" s="150"/>
      <c r="B2714" s="150"/>
      <c r="C2714" s="150"/>
      <c r="D2714" s="150"/>
      <c r="E2714" s="65"/>
      <c r="F2714" s="150"/>
      <c r="G2714" s="150"/>
      <c r="H2714" s="150"/>
      <c r="I2714" s="150"/>
      <c r="J2714" s="150"/>
      <c r="K2714" s="150"/>
      <c r="L2714" s="150"/>
      <c r="M2714" s="150"/>
      <c r="N2714" s="94"/>
      <c r="O2714" s="94"/>
      <c r="P2714" s="94"/>
      <c r="Q2714" s="94"/>
    </row>
    <row r="2715" spans="1:17">
      <c r="A2715" s="150"/>
      <c r="B2715" s="150"/>
      <c r="C2715" s="150"/>
      <c r="D2715" s="150"/>
      <c r="E2715" s="65"/>
      <c r="F2715" s="150"/>
      <c r="G2715" s="150"/>
      <c r="H2715" s="150"/>
      <c r="I2715" s="150"/>
      <c r="J2715" s="150"/>
      <c r="K2715" s="150"/>
      <c r="L2715" s="150"/>
      <c r="M2715" s="150"/>
      <c r="N2715" s="94"/>
      <c r="O2715" s="94"/>
      <c r="P2715" s="94"/>
      <c r="Q2715" s="94"/>
    </row>
    <row r="2716" spans="1:17">
      <c r="A2716" s="150"/>
      <c r="B2716" s="150"/>
      <c r="C2716" s="150"/>
      <c r="D2716" s="150"/>
      <c r="E2716" s="65"/>
      <c r="F2716" s="150"/>
      <c r="G2716" s="150"/>
      <c r="H2716" s="150"/>
      <c r="I2716" s="150"/>
      <c r="J2716" s="150"/>
      <c r="K2716" s="150"/>
      <c r="L2716" s="150"/>
      <c r="M2716" s="150"/>
      <c r="N2716" s="94"/>
      <c r="O2716" s="94"/>
      <c r="P2716" s="94"/>
      <c r="Q2716" s="94"/>
    </row>
    <row r="2717" spans="1:17">
      <c r="A2717" s="150"/>
      <c r="B2717" s="150"/>
      <c r="C2717" s="150"/>
      <c r="D2717" s="150"/>
      <c r="E2717" s="65"/>
      <c r="F2717" s="150"/>
      <c r="G2717" s="150"/>
      <c r="H2717" s="150"/>
      <c r="I2717" s="150"/>
      <c r="J2717" s="150"/>
      <c r="K2717" s="150"/>
      <c r="L2717" s="150"/>
      <c r="M2717" s="150"/>
      <c r="N2717" s="94"/>
      <c r="O2717" s="94"/>
      <c r="P2717" s="94"/>
      <c r="Q2717" s="94"/>
    </row>
    <row r="2718" spans="1:17">
      <c r="A2718" s="150"/>
      <c r="B2718" s="150"/>
      <c r="C2718" s="150"/>
      <c r="D2718" s="150"/>
      <c r="E2718" s="65"/>
      <c r="F2718" s="150"/>
      <c r="G2718" s="150"/>
      <c r="H2718" s="150"/>
      <c r="I2718" s="150"/>
      <c r="J2718" s="150"/>
      <c r="K2718" s="150"/>
      <c r="L2718" s="150"/>
      <c r="M2718" s="150"/>
      <c r="N2718" s="94"/>
      <c r="O2718" s="94"/>
      <c r="P2718" s="94"/>
      <c r="Q2718" s="94"/>
    </row>
    <row r="2719" spans="1:17">
      <c r="A2719" s="150"/>
      <c r="B2719" s="150"/>
      <c r="C2719" s="150"/>
      <c r="D2719" s="150"/>
      <c r="E2719" s="65"/>
      <c r="F2719" s="150"/>
      <c r="G2719" s="150"/>
      <c r="H2719" s="150"/>
      <c r="I2719" s="150"/>
      <c r="J2719" s="150"/>
      <c r="K2719" s="150"/>
      <c r="L2719" s="150"/>
      <c r="M2719" s="150"/>
      <c r="N2719" s="94"/>
      <c r="O2719" s="94"/>
      <c r="P2719" s="94"/>
      <c r="Q2719" s="94"/>
    </row>
    <row r="2720" spans="1:17">
      <c r="A2720" s="150"/>
      <c r="B2720" s="150"/>
      <c r="C2720" s="150"/>
      <c r="D2720" s="150"/>
      <c r="E2720" s="65"/>
      <c r="F2720" s="150"/>
      <c r="G2720" s="150"/>
      <c r="H2720" s="150"/>
      <c r="I2720" s="150"/>
      <c r="J2720" s="150"/>
      <c r="K2720" s="150"/>
      <c r="L2720" s="150"/>
      <c r="M2720" s="150"/>
      <c r="N2720" s="94"/>
      <c r="O2720" s="94"/>
      <c r="P2720" s="94"/>
      <c r="Q2720" s="94"/>
    </row>
    <row r="2721" spans="1:17">
      <c r="A2721" s="150"/>
      <c r="B2721" s="150"/>
      <c r="C2721" s="150"/>
      <c r="D2721" s="150"/>
      <c r="E2721" s="65"/>
      <c r="F2721" s="150"/>
      <c r="G2721" s="150"/>
      <c r="H2721" s="150"/>
      <c r="I2721" s="150"/>
      <c r="J2721" s="150"/>
      <c r="K2721" s="150"/>
      <c r="L2721" s="150"/>
      <c r="M2721" s="150"/>
      <c r="N2721" s="94"/>
      <c r="O2721" s="94"/>
      <c r="P2721" s="94"/>
      <c r="Q2721" s="94"/>
    </row>
    <row r="2722" spans="1:17">
      <c r="A2722" s="150"/>
      <c r="B2722" s="150"/>
      <c r="C2722" s="150"/>
      <c r="D2722" s="150"/>
      <c r="E2722" s="65"/>
      <c r="F2722" s="150"/>
      <c r="G2722" s="150"/>
      <c r="H2722" s="150"/>
      <c r="I2722" s="150"/>
      <c r="J2722" s="150"/>
      <c r="K2722" s="150"/>
      <c r="L2722" s="150"/>
      <c r="M2722" s="150"/>
      <c r="N2722" s="94"/>
      <c r="O2722" s="94"/>
      <c r="P2722" s="94"/>
      <c r="Q2722" s="94"/>
    </row>
    <row r="2723" spans="1:17">
      <c r="A2723" s="150"/>
      <c r="B2723" s="150"/>
      <c r="C2723" s="150"/>
      <c r="D2723" s="150"/>
      <c r="E2723" s="65"/>
      <c r="F2723" s="150"/>
      <c r="G2723" s="150"/>
      <c r="H2723" s="150"/>
      <c r="I2723" s="150"/>
      <c r="J2723" s="150"/>
      <c r="K2723" s="150"/>
      <c r="L2723" s="150"/>
      <c r="M2723" s="150"/>
      <c r="N2723" s="94"/>
      <c r="O2723" s="94"/>
      <c r="P2723" s="94"/>
      <c r="Q2723" s="94"/>
    </row>
    <row r="2724" spans="1:17">
      <c r="A2724" s="150"/>
      <c r="B2724" s="150"/>
      <c r="C2724" s="150"/>
      <c r="D2724" s="150"/>
      <c r="E2724" s="65"/>
      <c r="F2724" s="150"/>
      <c r="G2724" s="150"/>
      <c r="H2724" s="150"/>
      <c r="I2724" s="150"/>
      <c r="J2724" s="150"/>
      <c r="K2724" s="150"/>
      <c r="L2724" s="150"/>
      <c r="M2724" s="150"/>
      <c r="N2724" s="94"/>
      <c r="O2724" s="94"/>
      <c r="P2724" s="94"/>
      <c r="Q2724" s="94"/>
    </row>
    <row r="2725" spans="1:17">
      <c r="A2725" s="150"/>
      <c r="B2725" s="150"/>
      <c r="C2725" s="150"/>
      <c r="D2725" s="150"/>
      <c r="E2725" s="65"/>
      <c r="F2725" s="150"/>
      <c r="G2725" s="150"/>
      <c r="H2725" s="150"/>
      <c r="I2725" s="150"/>
      <c r="J2725" s="150"/>
      <c r="K2725" s="150"/>
      <c r="L2725" s="150"/>
      <c r="M2725" s="150"/>
      <c r="N2725" s="94"/>
      <c r="O2725" s="94"/>
      <c r="P2725" s="94"/>
      <c r="Q2725" s="94"/>
    </row>
    <row r="2726" spans="1:17">
      <c r="A2726" s="150"/>
      <c r="B2726" s="150"/>
      <c r="C2726" s="150"/>
      <c r="D2726" s="150"/>
      <c r="E2726" s="65"/>
      <c r="F2726" s="150"/>
      <c r="G2726" s="150"/>
      <c r="H2726" s="150"/>
      <c r="I2726" s="150"/>
      <c r="J2726" s="150"/>
      <c r="K2726" s="150"/>
      <c r="L2726" s="150"/>
      <c r="M2726" s="150"/>
      <c r="N2726" s="94"/>
      <c r="O2726" s="94"/>
      <c r="P2726" s="94"/>
      <c r="Q2726" s="94"/>
    </row>
    <row r="2727" spans="1:17">
      <c r="A2727" s="150"/>
      <c r="B2727" s="150"/>
      <c r="C2727" s="150"/>
      <c r="D2727" s="150"/>
      <c r="E2727" s="65"/>
      <c r="F2727" s="150"/>
      <c r="G2727" s="150"/>
      <c r="H2727" s="150"/>
      <c r="I2727" s="150"/>
      <c r="J2727" s="150"/>
      <c r="K2727" s="150"/>
      <c r="L2727" s="150"/>
      <c r="M2727" s="150"/>
      <c r="N2727" s="94"/>
      <c r="O2727" s="94"/>
      <c r="P2727" s="94"/>
      <c r="Q2727" s="94"/>
    </row>
    <row r="2728" spans="1:17">
      <c r="A2728" s="150"/>
      <c r="B2728" s="150"/>
      <c r="C2728" s="150"/>
      <c r="D2728" s="150"/>
      <c r="E2728" s="65"/>
      <c r="F2728" s="150"/>
      <c r="G2728" s="150"/>
      <c r="H2728" s="150"/>
      <c r="I2728" s="150"/>
      <c r="J2728" s="150"/>
      <c r="K2728" s="150"/>
      <c r="L2728" s="150"/>
      <c r="M2728" s="150"/>
      <c r="N2728" s="94"/>
      <c r="O2728" s="94"/>
      <c r="P2728" s="94"/>
      <c r="Q2728" s="94"/>
    </row>
    <row r="2729" spans="1:17">
      <c r="A2729" s="150"/>
      <c r="B2729" s="150"/>
      <c r="C2729" s="150"/>
      <c r="D2729" s="150"/>
      <c r="E2729" s="65"/>
      <c r="F2729" s="150"/>
      <c r="G2729" s="150"/>
      <c r="H2729" s="150"/>
      <c r="I2729" s="150"/>
      <c r="J2729" s="150"/>
      <c r="K2729" s="150"/>
      <c r="L2729" s="150"/>
      <c r="M2729" s="150"/>
      <c r="N2729" s="94"/>
      <c r="O2729" s="94"/>
      <c r="P2729" s="94"/>
      <c r="Q2729" s="94"/>
    </row>
    <row r="2730" spans="1:17">
      <c r="A2730" s="150"/>
      <c r="B2730" s="150"/>
      <c r="C2730" s="150"/>
      <c r="D2730" s="150"/>
      <c r="E2730" s="65"/>
      <c r="F2730" s="150"/>
      <c r="G2730" s="150"/>
      <c r="H2730" s="150"/>
      <c r="I2730" s="150"/>
      <c r="J2730" s="150"/>
      <c r="K2730" s="150"/>
      <c r="L2730" s="150"/>
      <c r="M2730" s="150"/>
      <c r="N2730" s="94"/>
      <c r="O2730" s="94"/>
      <c r="P2730" s="94"/>
      <c r="Q2730" s="94"/>
    </row>
    <row r="2731" spans="1:17">
      <c r="A2731" s="150"/>
      <c r="B2731" s="150"/>
      <c r="C2731" s="150"/>
      <c r="D2731" s="150"/>
      <c r="E2731" s="65"/>
      <c r="F2731" s="150"/>
      <c r="G2731" s="150"/>
      <c r="H2731" s="150"/>
      <c r="I2731" s="150"/>
      <c r="J2731" s="150"/>
      <c r="K2731" s="150"/>
      <c r="L2731" s="150"/>
      <c r="M2731" s="150"/>
      <c r="N2731" s="94"/>
      <c r="O2731" s="94"/>
      <c r="P2731" s="94"/>
      <c r="Q2731" s="94"/>
    </row>
    <row r="2732" spans="1:17">
      <c r="A2732" s="150"/>
      <c r="B2732" s="150"/>
      <c r="C2732" s="150"/>
      <c r="D2732" s="150"/>
      <c r="E2732" s="65"/>
      <c r="F2732" s="150"/>
      <c r="G2732" s="150"/>
      <c r="H2732" s="150"/>
      <c r="I2732" s="150"/>
      <c r="J2732" s="150"/>
      <c r="K2732" s="150"/>
      <c r="L2732" s="150"/>
      <c r="M2732" s="150"/>
      <c r="N2732" s="94"/>
      <c r="O2732" s="94"/>
      <c r="P2732" s="94"/>
      <c r="Q2732" s="94"/>
    </row>
    <row r="2733" spans="1:17">
      <c r="A2733" s="150"/>
      <c r="B2733" s="150"/>
      <c r="C2733" s="150"/>
      <c r="D2733" s="150"/>
      <c r="E2733" s="65"/>
      <c r="F2733" s="150"/>
      <c r="G2733" s="150"/>
      <c r="H2733" s="150"/>
      <c r="I2733" s="150"/>
      <c r="J2733" s="150"/>
      <c r="K2733" s="150"/>
      <c r="L2733" s="150"/>
      <c r="M2733" s="150"/>
      <c r="N2733" s="94"/>
      <c r="O2733" s="94"/>
      <c r="P2733" s="94"/>
      <c r="Q2733" s="94"/>
    </row>
    <row r="2734" spans="1:17">
      <c r="A2734" s="150"/>
      <c r="B2734" s="150"/>
      <c r="C2734" s="150"/>
      <c r="D2734" s="150"/>
      <c r="E2734" s="65"/>
      <c r="F2734" s="150"/>
      <c r="G2734" s="150"/>
      <c r="H2734" s="150"/>
      <c r="I2734" s="150"/>
      <c r="J2734" s="150"/>
      <c r="K2734" s="150"/>
      <c r="L2734" s="150"/>
      <c r="M2734" s="150"/>
      <c r="N2734" s="94"/>
      <c r="O2734" s="94"/>
      <c r="P2734" s="94"/>
      <c r="Q2734" s="94"/>
    </row>
    <row r="2735" spans="1:17">
      <c r="A2735" s="150"/>
      <c r="B2735" s="150"/>
      <c r="C2735" s="150"/>
      <c r="D2735" s="150"/>
      <c r="E2735" s="65"/>
      <c r="F2735" s="150"/>
      <c r="G2735" s="150"/>
      <c r="H2735" s="150"/>
      <c r="I2735" s="150"/>
      <c r="J2735" s="150"/>
      <c r="K2735" s="150"/>
      <c r="L2735" s="150"/>
      <c r="M2735" s="150"/>
      <c r="N2735" s="94"/>
      <c r="O2735" s="94"/>
      <c r="P2735" s="94"/>
      <c r="Q2735" s="94"/>
    </row>
    <row r="2736" spans="1:17">
      <c r="A2736" s="150"/>
      <c r="B2736" s="150"/>
      <c r="C2736" s="150"/>
      <c r="D2736" s="150"/>
      <c r="E2736" s="65"/>
      <c r="F2736" s="150"/>
      <c r="G2736" s="150"/>
      <c r="H2736" s="150"/>
      <c r="I2736" s="150"/>
      <c r="J2736" s="150"/>
      <c r="K2736" s="150"/>
      <c r="L2736" s="150"/>
      <c r="M2736" s="150"/>
      <c r="N2736" s="94"/>
      <c r="O2736" s="94"/>
      <c r="P2736" s="94"/>
      <c r="Q2736" s="94"/>
    </row>
    <row r="2737" spans="1:17">
      <c r="A2737" s="150"/>
      <c r="B2737" s="150"/>
      <c r="C2737" s="150"/>
      <c r="D2737" s="150"/>
      <c r="E2737" s="65"/>
      <c r="F2737" s="150"/>
      <c r="G2737" s="150"/>
      <c r="H2737" s="150"/>
      <c r="I2737" s="150"/>
      <c r="J2737" s="150"/>
      <c r="K2737" s="150"/>
      <c r="L2737" s="150"/>
      <c r="M2737" s="150"/>
      <c r="N2737" s="94"/>
      <c r="O2737" s="94"/>
      <c r="P2737" s="94"/>
      <c r="Q2737" s="94"/>
    </row>
    <row r="2738" spans="1:17">
      <c r="A2738" s="150"/>
      <c r="B2738" s="150"/>
      <c r="C2738" s="150"/>
      <c r="D2738" s="150"/>
      <c r="E2738" s="65"/>
      <c r="F2738" s="150"/>
      <c r="G2738" s="150"/>
      <c r="H2738" s="150"/>
      <c r="I2738" s="150"/>
      <c r="J2738" s="150"/>
      <c r="K2738" s="150"/>
      <c r="L2738" s="150"/>
      <c r="M2738" s="150"/>
      <c r="N2738" s="94"/>
      <c r="O2738" s="94"/>
      <c r="P2738" s="94"/>
      <c r="Q2738" s="94"/>
    </row>
    <row r="2739" spans="1:17">
      <c r="A2739" s="150"/>
      <c r="B2739" s="150"/>
      <c r="C2739" s="150"/>
      <c r="D2739" s="150"/>
      <c r="E2739" s="65"/>
      <c r="F2739" s="150"/>
      <c r="G2739" s="150"/>
      <c r="H2739" s="150"/>
      <c r="I2739" s="150"/>
      <c r="J2739" s="150"/>
      <c r="K2739" s="150"/>
      <c r="L2739" s="150"/>
      <c r="M2739" s="150"/>
      <c r="N2739" s="94"/>
      <c r="O2739" s="94"/>
      <c r="P2739" s="94"/>
      <c r="Q2739" s="94"/>
    </row>
    <row r="2740" spans="1:17">
      <c r="A2740" s="150"/>
      <c r="B2740" s="150"/>
      <c r="C2740" s="150"/>
      <c r="D2740" s="150"/>
      <c r="E2740" s="65"/>
      <c r="F2740" s="150"/>
      <c r="G2740" s="150"/>
      <c r="H2740" s="150"/>
      <c r="I2740" s="150"/>
      <c r="J2740" s="150"/>
      <c r="K2740" s="150"/>
      <c r="L2740" s="150"/>
      <c r="M2740" s="150"/>
      <c r="N2740" s="94"/>
      <c r="O2740" s="94"/>
      <c r="P2740" s="94"/>
      <c r="Q2740" s="94"/>
    </row>
    <row r="2741" spans="1:17">
      <c r="A2741" s="150"/>
      <c r="B2741" s="150"/>
      <c r="C2741" s="150"/>
      <c r="D2741" s="150"/>
      <c r="E2741" s="65"/>
      <c r="F2741" s="150"/>
      <c r="G2741" s="150"/>
      <c r="H2741" s="150"/>
      <c r="I2741" s="150"/>
      <c r="J2741" s="150"/>
      <c r="K2741" s="150"/>
      <c r="L2741" s="150"/>
      <c r="M2741" s="150"/>
      <c r="N2741" s="94"/>
      <c r="O2741" s="94"/>
      <c r="P2741" s="94"/>
      <c r="Q2741" s="94"/>
    </row>
    <row r="2742" spans="1:17">
      <c r="A2742" s="150"/>
      <c r="B2742" s="150"/>
      <c r="C2742" s="150"/>
      <c r="D2742" s="150"/>
      <c r="E2742" s="65"/>
      <c r="F2742" s="150"/>
      <c r="G2742" s="150"/>
      <c r="H2742" s="150"/>
      <c r="I2742" s="150"/>
      <c r="J2742" s="150"/>
      <c r="K2742" s="150"/>
      <c r="L2742" s="150"/>
      <c r="M2742" s="150"/>
      <c r="N2742" s="94"/>
      <c r="O2742" s="94"/>
      <c r="P2742" s="94"/>
      <c r="Q2742" s="94"/>
    </row>
    <row r="2743" spans="1:17">
      <c r="A2743" s="150"/>
      <c r="B2743" s="150"/>
      <c r="C2743" s="150"/>
      <c r="D2743" s="150"/>
      <c r="E2743" s="65"/>
      <c r="F2743" s="150"/>
      <c r="G2743" s="150"/>
      <c r="H2743" s="150"/>
      <c r="I2743" s="150"/>
      <c r="J2743" s="150"/>
      <c r="K2743" s="150"/>
      <c r="L2743" s="150"/>
      <c r="M2743" s="150"/>
      <c r="N2743" s="94"/>
      <c r="O2743" s="94"/>
      <c r="P2743" s="94"/>
      <c r="Q2743" s="94"/>
    </row>
    <row r="2744" spans="1:17">
      <c r="A2744" s="150"/>
      <c r="B2744" s="150"/>
      <c r="C2744" s="150"/>
      <c r="D2744" s="150"/>
      <c r="E2744" s="65"/>
      <c r="F2744" s="150"/>
      <c r="G2744" s="150"/>
      <c r="H2744" s="150"/>
      <c r="I2744" s="150"/>
      <c r="J2744" s="150"/>
      <c r="K2744" s="150"/>
      <c r="L2744" s="150"/>
      <c r="M2744" s="150"/>
      <c r="N2744" s="94"/>
      <c r="O2744" s="94"/>
      <c r="P2744" s="94"/>
      <c r="Q2744" s="94"/>
    </row>
    <row r="2745" spans="1:17">
      <c r="A2745" s="150"/>
      <c r="B2745" s="150"/>
      <c r="C2745" s="150"/>
      <c r="D2745" s="150"/>
      <c r="E2745" s="65"/>
      <c r="F2745" s="150"/>
      <c r="G2745" s="150"/>
      <c r="H2745" s="150"/>
      <c r="I2745" s="150"/>
      <c r="J2745" s="150"/>
      <c r="K2745" s="150"/>
      <c r="L2745" s="150"/>
      <c r="M2745" s="150"/>
      <c r="N2745" s="94"/>
      <c r="O2745" s="94"/>
      <c r="P2745" s="94"/>
      <c r="Q2745" s="94"/>
    </row>
    <row r="2746" spans="1:17">
      <c r="A2746" s="150"/>
      <c r="B2746" s="150"/>
      <c r="C2746" s="150"/>
      <c r="D2746" s="150"/>
      <c r="E2746" s="65"/>
      <c r="F2746" s="150"/>
      <c r="G2746" s="150"/>
      <c r="H2746" s="150"/>
      <c r="I2746" s="150"/>
      <c r="J2746" s="150"/>
      <c r="K2746" s="150"/>
      <c r="L2746" s="150"/>
      <c r="M2746" s="150"/>
      <c r="N2746" s="94"/>
      <c r="O2746" s="94"/>
      <c r="P2746" s="94"/>
      <c r="Q2746" s="94"/>
    </row>
    <row r="2747" spans="1:17">
      <c r="A2747" s="150"/>
      <c r="B2747" s="150"/>
      <c r="C2747" s="150"/>
      <c r="D2747" s="150"/>
      <c r="E2747" s="65"/>
      <c r="F2747" s="150"/>
      <c r="G2747" s="150"/>
      <c r="H2747" s="150"/>
      <c r="I2747" s="150"/>
      <c r="J2747" s="150"/>
      <c r="K2747" s="150"/>
      <c r="L2747" s="150"/>
      <c r="M2747" s="150"/>
      <c r="N2747" s="94"/>
      <c r="O2747" s="94"/>
      <c r="P2747" s="94"/>
      <c r="Q2747" s="94"/>
    </row>
    <row r="2748" spans="1:17">
      <c r="A2748" s="150"/>
      <c r="B2748" s="150"/>
      <c r="C2748" s="150"/>
      <c r="D2748" s="150"/>
      <c r="E2748" s="65"/>
      <c r="F2748" s="150"/>
      <c r="G2748" s="150"/>
      <c r="H2748" s="150"/>
      <c r="I2748" s="150"/>
      <c r="J2748" s="150"/>
      <c r="K2748" s="150"/>
      <c r="L2748" s="150"/>
      <c r="M2748" s="150"/>
      <c r="N2748" s="94"/>
      <c r="O2748" s="94"/>
      <c r="P2748" s="94"/>
      <c r="Q2748" s="94"/>
    </row>
    <row r="2749" spans="1:17">
      <c r="A2749" s="150"/>
      <c r="B2749" s="150"/>
      <c r="C2749" s="150"/>
      <c r="D2749" s="150"/>
      <c r="E2749" s="65"/>
      <c r="F2749" s="150"/>
      <c r="G2749" s="150"/>
      <c r="H2749" s="150"/>
      <c r="I2749" s="150"/>
      <c r="J2749" s="150"/>
      <c r="K2749" s="150"/>
      <c r="L2749" s="150"/>
      <c r="M2749" s="150"/>
      <c r="N2749" s="94"/>
      <c r="O2749" s="94"/>
      <c r="P2749" s="94"/>
      <c r="Q2749" s="94"/>
    </row>
    <row r="2750" spans="1:17">
      <c r="A2750" s="150"/>
      <c r="B2750" s="150"/>
      <c r="C2750" s="150"/>
      <c r="D2750" s="150"/>
      <c r="E2750" s="65"/>
      <c r="F2750" s="150"/>
      <c r="G2750" s="150"/>
      <c r="H2750" s="150"/>
      <c r="I2750" s="150"/>
      <c r="J2750" s="150"/>
      <c r="K2750" s="150"/>
      <c r="L2750" s="150"/>
      <c r="M2750" s="150"/>
      <c r="N2750" s="94"/>
      <c r="O2750" s="94"/>
      <c r="P2750" s="94"/>
      <c r="Q2750" s="94"/>
    </row>
    <row r="2751" spans="1:17">
      <c r="A2751" s="150"/>
      <c r="B2751" s="150"/>
      <c r="C2751" s="150"/>
      <c r="D2751" s="150"/>
      <c r="E2751" s="65"/>
      <c r="F2751" s="150"/>
      <c r="G2751" s="150"/>
      <c r="H2751" s="150"/>
      <c r="I2751" s="150"/>
      <c r="J2751" s="150"/>
      <c r="K2751" s="150"/>
      <c r="L2751" s="150"/>
      <c r="M2751" s="150"/>
      <c r="N2751" s="94"/>
      <c r="O2751" s="94"/>
      <c r="P2751" s="94"/>
      <c r="Q2751" s="94"/>
    </row>
    <row r="2752" spans="1:17">
      <c r="A2752" s="150"/>
      <c r="B2752" s="150"/>
      <c r="C2752" s="150"/>
      <c r="D2752" s="150"/>
      <c r="E2752" s="65"/>
      <c r="F2752" s="150"/>
      <c r="G2752" s="150"/>
      <c r="H2752" s="150"/>
      <c r="I2752" s="150"/>
      <c r="J2752" s="150"/>
      <c r="K2752" s="150"/>
      <c r="L2752" s="150"/>
      <c r="M2752" s="150"/>
      <c r="N2752" s="94"/>
      <c r="O2752" s="94"/>
      <c r="P2752" s="94"/>
      <c r="Q2752" s="94"/>
    </row>
    <row r="2753" spans="1:17">
      <c r="A2753" s="150"/>
      <c r="B2753" s="150"/>
      <c r="C2753" s="150"/>
      <c r="D2753" s="150"/>
      <c r="E2753" s="65"/>
      <c r="F2753" s="150"/>
      <c r="G2753" s="150"/>
      <c r="H2753" s="150"/>
      <c r="I2753" s="150"/>
      <c r="J2753" s="150"/>
      <c r="K2753" s="150"/>
      <c r="L2753" s="150"/>
      <c r="M2753" s="150"/>
      <c r="N2753" s="94"/>
      <c r="O2753" s="94"/>
      <c r="P2753" s="94"/>
      <c r="Q2753" s="94"/>
    </row>
    <row r="2754" spans="1:17">
      <c r="A2754" s="150"/>
      <c r="B2754" s="150"/>
      <c r="C2754" s="150"/>
      <c r="D2754" s="150"/>
      <c r="E2754" s="65"/>
      <c r="F2754" s="150"/>
      <c r="G2754" s="150"/>
      <c r="H2754" s="150"/>
      <c r="I2754" s="150"/>
      <c r="J2754" s="150"/>
      <c r="K2754" s="150"/>
      <c r="L2754" s="150"/>
      <c r="M2754" s="150"/>
      <c r="N2754" s="94"/>
      <c r="O2754" s="94"/>
      <c r="P2754" s="94"/>
      <c r="Q2754" s="94"/>
    </row>
    <row r="2755" spans="1:17">
      <c r="A2755" s="150"/>
      <c r="B2755" s="150"/>
      <c r="C2755" s="150"/>
      <c r="D2755" s="150"/>
      <c r="E2755" s="65"/>
      <c r="F2755" s="150"/>
      <c r="G2755" s="150"/>
      <c r="H2755" s="150"/>
      <c r="I2755" s="150"/>
      <c r="J2755" s="150"/>
      <c r="K2755" s="150"/>
      <c r="L2755" s="150"/>
      <c r="M2755" s="150"/>
      <c r="N2755" s="94"/>
      <c r="O2755" s="94"/>
      <c r="P2755" s="94"/>
      <c r="Q2755" s="94"/>
    </row>
    <row r="2756" spans="1:17">
      <c r="A2756" s="150"/>
      <c r="B2756" s="150"/>
      <c r="C2756" s="150"/>
      <c r="D2756" s="150"/>
      <c r="E2756" s="65"/>
      <c r="F2756" s="150"/>
      <c r="G2756" s="150"/>
      <c r="H2756" s="150"/>
      <c r="I2756" s="150"/>
      <c r="J2756" s="150"/>
      <c r="K2756" s="150"/>
      <c r="L2756" s="150"/>
      <c r="M2756" s="150"/>
      <c r="N2756" s="94"/>
      <c r="O2756" s="94"/>
      <c r="P2756" s="94"/>
      <c r="Q2756" s="94"/>
    </row>
    <row r="2757" spans="1:17">
      <c r="A2757" s="150"/>
      <c r="B2757" s="150"/>
      <c r="C2757" s="150"/>
      <c r="D2757" s="150"/>
      <c r="E2757" s="65"/>
      <c r="F2757" s="150"/>
      <c r="G2757" s="150"/>
      <c r="H2757" s="150"/>
      <c r="I2757" s="150"/>
      <c r="J2757" s="150"/>
      <c r="K2757" s="150"/>
      <c r="L2757" s="150"/>
      <c r="M2757" s="150"/>
      <c r="N2757" s="94"/>
      <c r="O2757" s="94"/>
      <c r="P2757" s="94"/>
      <c r="Q2757" s="94"/>
    </row>
    <row r="2758" spans="1:17">
      <c r="A2758" s="150"/>
      <c r="B2758" s="150"/>
      <c r="C2758" s="150"/>
      <c r="D2758" s="150"/>
      <c r="E2758" s="65"/>
      <c r="F2758" s="150"/>
      <c r="G2758" s="150"/>
      <c r="H2758" s="150"/>
      <c r="I2758" s="150"/>
      <c r="J2758" s="150"/>
      <c r="K2758" s="150"/>
      <c r="L2758" s="150"/>
      <c r="M2758" s="150"/>
      <c r="N2758" s="94"/>
      <c r="O2758" s="94"/>
      <c r="P2758" s="94"/>
      <c r="Q2758" s="94"/>
    </row>
    <row r="2759" spans="1:17">
      <c r="A2759" s="150"/>
      <c r="B2759" s="150"/>
      <c r="C2759" s="150"/>
      <c r="D2759" s="150"/>
      <c r="E2759" s="65"/>
      <c r="F2759" s="150"/>
      <c r="G2759" s="150"/>
      <c r="H2759" s="150"/>
      <c r="I2759" s="150"/>
      <c r="J2759" s="150"/>
      <c r="K2759" s="150"/>
      <c r="L2759" s="150"/>
      <c r="M2759" s="150"/>
      <c r="N2759" s="94"/>
      <c r="O2759" s="94"/>
      <c r="P2759" s="94"/>
      <c r="Q2759" s="94"/>
    </row>
    <row r="2760" spans="1:17">
      <c r="A2760" s="150"/>
      <c r="B2760" s="150"/>
      <c r="C2760" s="150"/>
      <c r="D2760" s="150"/>
      <c r="E2760" s="65"/>
      <c r="F2760" s="150"/>
      <c r="G2760" s="150"/>
      <c r="H2760" s="150"/>
      <c r="I2760" s="150"/>
      <c r="J2760" s="150"/>
      <c r="K2760" s="150"/>
      <c r="L2760" s="150"/>
      <c r="M2760" s="150"/>
      <c r="N2760" s="94"/>
      <c r="O2760" s="94"/>
      <c r="P2760" s="94"/>
      <c r="Q2760" s="94"/>
    </row>
    <row r="2761" spans="1:17">
      <c r="A2761" s="150"/>
      <c r="B2761" s="150"/>
      <c r="C2761" s="150"/>
      <c r="D2761" s="150"/>
      <c r="E2761" s="65"/>
      <c r="F2761" s="150"/>
      <c r="G2761" s="150"/>
      <c r="H2761" s="150"/>
      <c r="I2761" s="150"/>
      <c r="J2761" s="150"/>
      <c r="K2761" s="150"/>
      <c r="L2761" s="150"/>
      <c r="M2761" s="150"/>
      <c r="N2761" s="94"/>
      <c r="O2761" s="94"/>
      <c r="P2761" s="94"/>
      <c r="Q2761" s="94"/>
    </row>
    <row r="2762" spans="1:17">
      <c r="A2762" s="150"/>
      <c r="B2762" s="150"/>
      <c r="C2762" s="150"/>
      <c r="D2762" s="150"/>
      <c r="E2762" s="65"/>
      <c r="F2762" s="150"/>
      <c r="G2762" s="150"/>
      <c r="H2762" s="150"/>
      <c r="I2762" s="150"/>
      <c r="J2762" s="150"/>
      <c r="K2762" s="150"/>
      <c r="L2762" s="150"/>
      <c r="M2762" s="150"/>
      <c r="N2762" s="94"/>
      <c r="O2762" s="94"/>
      <c r="P2762" s="94"/>
      <c r="Q2762" s="94"/>
    </row>
    <row r="2763" spans="1:17">
      <c r="A2763" s="150"/>
      <c r="B2763" s="150"/>
      <c r="C2763" s="150"/>
      <c r="D2763" s="150"/>
      <c r="E2763" s="65"/>
      <c r="F2763" s="150"/>
      <c r="G2763" s="150"/>
      <c r="H2763" s="150"/>
      <c r="I2763" s="150"/>
      <c r="J2763" s="150"/>
      <c r="K2763" s="150"/>
      <c r="L2763" s="150"/>
      <c r="M2763" s="150"/>
      <c r="N2763" s="94"/>
      <c r="O2763" s="94"/>
      <c r="P2763" s="94"/>
      <c r="Q2763" s="94"/>
    </row>
    <row r="2764" spans="1:17">
      <c r="A2764" s="150"/>
      <c r="B2764" s="150"/>
      <c r="C2764" s="150"/>
      <c r="D2764" s="150"/>
      <c r="E2764" s="65"/>
      <c r="F2764" s="150"/>
      <c r="G2764" s="150"/>
      <c r="H2764" s="150"/>
      <c r="I2764" s="150"/>
      <c r="J2764" s="150"/>
      <c r="K2764" s="150"/>
      <c r="L2764" s="150"/>
      <c r="M2764" s="150"/>
      <c r="N2764" s="94"/>
      <c r="O2764" s="94"/>
      <c r="P2764" s="94"/>
      <c r="Q2764" s="94"/>
    </row>
    <row r="2765" spans="1:17">
      <c r="A2765" s="150"/>
      <c r="B2765" s="150"/>
      <c r="C2765" s="150"/>
      <c r="D2765" s="150"/>
      <c r="E2765" s="65"/>
      <c r="F2765" s="150"/>
      <c r="G2765" s="150"/>
      <c r="H2765" s="150"/>
      <c r="I2765" s="150"/>
      <c r="J2765" s="150"/>
      <c r="K2765" s="150"/>
      <c r="L2765" s="150"/>
      <c r="M2765" s="150"/>
      <c r="N2765" s="94"/>
      <c r="O2765" s="94"/>
      <c r="P2765" s="94"/>
      <c r="Q2765" s="94"/>
    </row>
    <row r="2766" spans="1:17">
      <c r="A2766" s="150"/>
      <c r="B2766" s="150"/>
      <c r="C2766" s="150"/>
      <c r="D2766" s="150"/>
      <c r="E2766" s="65"/>
      <c r="F2766" s="150"/>
      <c r="G2766" s="150"/>
      <c r="H2766" s="150"/>
      <c r="I2766" s="150"/>
      <c r="J2766" s="150"/>
      <c r="K2766" s="150"/>
      <c r="L2766" s="150"/>
      <c r="M2766" s="150"/>
      <c r="N2766" s="94"/>
      <c r="O2766" s="94"/>
      <c r="P2766" s="94"/>
      <c r="Q2766" s="94"/>
    </row>
    <row r="2767" spans="1:17">
      <c r="A2767" s="150"/>
      <c r="B2767" s="150"/>
      <c r="C2767" s="150"/>
      <c r="D2767" s="150"/>
      <c r="E2767" s="65"/>
      <c r="F2767" s="150"/>
      <c r="G2767" s="150"/>
      <c r="H2767" s="150"/>
      <c r="I2767" s="150"/>
      <c r="J2767" s="150"/>
      <c r="K2767" s="150"/>
      <c r="L2767" s="150"/>
      <c r="M2767" s="150"/>
      <c r="N2767" s="94"/>
      <c r="O2767" s="94"/>
      <c r="P2767" s="94"/>
      <c r="Q2767" s="94"/>
    </row>
    <row r="2768" spans="1:17">
      <c r="A2768" s="150"/>
      <c r="B2768" s="150"/>
      <c r="C2768" s="150"/>
      <c r="D2768" s="150"/>
      <c r="E2768" s="65"/>
      <c r="F2768" s="150"/>
      <c r="G2768" s="150"/>
      <c r="H2768" s="150"/>
      <c r="I2768" s="150"/>
      <c r="J2768" s="150"/>
      <c r="K2768" s="150"/>
      <c r="L2768" s="150"/>
      <c r="M2768" s="150"/>
      <c r="N2768" s="94"/>
      <c r="O2768" s="94"/>
      <c r="P2768" s="94"/>
      <c r="Q2768" s="94"/>
    </row>
    <row r="2769" spans="1:17">
      <c r="A2769" s="150"/>
      <c r="B2769" s="150"/>
      <c r="C2769" s="150"/>
      <c r="D2769" s="150"/>
      <c r="E2769" s="65"/>
      <c r="F2769" s="150"/>
      <c r="G2769" s="150"/>
      <c r="H2769" s="150"/>
      <c r="I2769" s="150"/>
      <c r="J2769" s="150"/>
      <c r="K2769" s="150"/>
      <c r="L2769" s="150"/>
      <c r="M2769" s="150"/>
      <c r="N2769" s="94"/>
      <c r="O2769" s="94"/>
      <c r="P2769" s="94"/>
      <c r="Q2769" s="94"/>
    </row>
    <row r="2770" spans="1:17">
      <c r="A2770" s="150"/>
      <c r="B2770" s="150"/>
      <c r="C2770" s="150"/>
      <c r="D2770" s="150"/>
      <c r="E2770" s="65"/>
      <c r="F2770" s="150"/>
      <c r="G2770" s="150"/>
      <c r="H2770" s="150"/>
      <c r="I2770" s="150"/>
      <c r="J2770" s="150"/>
      <c r="K2770" s="150"/>
      <c r="L2770" s="150"/>
      <c r="M2770" s="150"/>
      <c r="N2770" s="94"/>
      <c r="O2770" s="94"/>
      <c r="P2770" s="94"/>
      <c r="Q2770" s="94"/>
    </row>
    <row r="2771" spans="1:17">
      <c r="A2771" s="150"/>
      <c r="B2771" s="150"/>
      <c r="C2771" s="150"/>
      <c r="D2771" s="150"/>
      <c r="E2771" s="65"/>
      <c r="F2771" s="150"/>
      <c r="G2771" s="150"/>
      <c r="H2771" s="150"/>
      <c r="I2771" s="150"/>
      <c r="J2771" s="150"/>
      <c r="K2771" s="150"/>
      <c r="L2771" s="150"/>
      <c r="M2771" s="150"/>
      <c r="N2771" s="94"/>
      <c r="O2771" s="94"/>
      <c r="P2771" s="94"/>
      <c r="Q2771" s="94"/>
    </row>
    <row r="2772" spans="1:17">
      <c r="A2772" s="150"/>
      <c r="B2772" s="150"/>
      <c r="C2772" s="150"/>
      <c r="D2772" s="150"/>
      <c r="E2772" s="65"/>
      <c r="F2772" s="150"/>
      <c r="G2772" s="150"/>
      <c r="H2772" s="150"/>
      <c r="I2772" s="150"/>
      <c r="J2772" s="150"/>
      <c r="K2772" s="150"/>
      <c r="L2772" s="150"/>
      <c r="M2772" s="150"/>
      <c r="N2772" s="94"/>
      <c r="O2772" s="94"/>
      <c r="P2772" s="94"/>
      <c r="Q2772" s="94"/>
    </row>
    <row r="2773" spans="1:17">
      <c r="A2773" s="150"/>
      <c r="B2773" s="150"/>
      <c r="C2773" s="150"/>
      <c r="D2773" s="150"/>
      <c r="E2773" s="65"/>
      <c r="F2773" s="150"/>
      <c r="G2773" s="150"/>
      <c r="H2773" s="150"/>
      <c r="I2773" s="150"/>
      <c r="J2773" s="150"/>
      <c r="K2773" s="150"/>
      <c r="L2773" s="150"/>
      <c r="M2773" s="150"/>
      <c r="N2773" s="94"/>
      <c r="O2773" s="94"/>
      <c r="P2773" s="94"/>
      <c r="Q2773" s="94"/>
    </row>
    <row r="2774" spans="1:17">
      <c r="A2774" s="150"/>
      <c r="B2774" s="150"/>
      <c r="C2774" s="150"/>
      <c r="D2774" s="150"/>
      <c r="E2774" s="65"/>
      <c r="F2774" s="150"/>
      <c r="G2774" s="150"/>
      <c r="H2774" s="150"/>
      <c r="I2774" s="150"/>
      <c r="J2774" s="150"/>
      <c r="K2774" s="150"/>
      <c r="L2774" s="150"/>
      <c r="M2774" s="150"/>
      <c r="N2774" s="94"/>
      <c r="O2774" s="94"/>
      <c r="P2774" s="94"/>
      <c r="Q2774" s="94"/>
    </row>
    <row r="2775" spans="1:17">
      <c r="A2775" s="150"/>
      <c r="B2775" s="150"/>
      <c r="C2775" s="150"/>
      <c r="D2775" s="150"/>
      <c r="E2775" s="65"/>
      <c r="F2775" s="150"/>
      <c r="G2775" s="150"/>
      <c r="H2775" s="150"/>
      <c r="I2775" s="150"/>
      <c r="J2775" s="150"/>
      <c r="K2775" s="150"/>
      <c r="L2775" s="150"/>
      <c r="M2775" s="150"/>
      <c r="N2775" s="94"/>
      <c r="O2775" s="94"/>
      <c r="P2775" s="94"/>
      <c r="Q2775" s="94"/>
    </row>
    <row r="2776" spans="1:17">
      <c r="A2776" s="150"/>
      <c r="B2776" s="150"/>
      <c r="C2776" s="150"/>
      <c r="D2776" s="150"/>
      <c r="E2776" s="65"/>
      <c r="F2776" s="150"/>
      <c r="G2776" s="150"/>
      <c r="H2776" s="150"/>
      <c r="I2776" s="150"/>
      <c r="J2776" s="150"/>
      <c r="K2776" s="150"/>
      <c r="L2776" s="150"/>
      <c r="M2776" s="150"/>
      <c r="N2776" s="94"/>
      <c r="O2776" s="94"/>
      <c r="P2776" s="94"/>
      <c r="Q2776" s="94"/>
    </row>
    <row r="2777" spans="1:17">
      <c r="A2777" s="150"/>
      <c r="B2777" s="150"/>
      <c r="C2777" s="150"/>
      <c r="D2777" s="150"/>
      <c r="E2777" s="65"/>
      <c r="F2777" s="150"/>
      <c r="G2777" s="150"/>
      <c r="H2777" s="150"/>
      <c r="I2777" s="150"/>
      <c r="J2777" s="150"/>
      <c r="K2777" s="150"/>
      <c r="L2777" s="150"/>
      <c r="M2777" s="150"/>
      <c r="N2777" s="94"/>
      <c r="O2777" s="94"/>
      <c r="P2777" s="94"/>
      <c r="Q2777" s="94"/>
    </row>
    <row r="2778" spans="1:17">
      <c r="A2778" s="150"/>
      <c r="B2778" s="150"/>
      <c r="C2778" s="150"/>
      <c r="D2778" s="150"/>
      <c r="E2778" s="65"/>
      <c r="F2778" s="150"/>
      <c r="G2778" s="150"/>
      <c r="H2778" s="150"/>
      <c r="I2778" s="150"/>
      <c r="J2778" s="150"/>
      <c r="K2778" s="150"/>
      <c r="L2778" s="150"/>
      <c r="M2778" s="150"/>
      <c r="N2778" s="94"/>
      <c r="O2778" s="94"/>
      <c r="P2778" s="94"/>
      <c r="Q2778" s="94"/>
    </row>
    <row r="2779" spans="1:17">
      <c r="A2779" s="150"/>
      <c r="B2779" s="150"/>
      <c r="C2779" s="150"/>
      <c r="D2779" s="150"/>
      <c r="E2779" s="65"/>
      <c r="F2779" s="150"/>
      <c r="G2779" s="150"/>
      <c r="H2779" s="150"/>
      <c r="I2779" s="150"/>
      <c r="J2779" s="150"/>
      <c r="K2779" s="150"/>
      <c r="L2779" s="150"/>
      <c r="M2779" s="150"/>
      <c r="N2779" s="94"/>
      <c r="O2779" s="94"/>
      <c r="P2779" s="94"/>
      <c r="Q2779" s="94"/>
    </row>
    <row r="2780" spans="1:17">
      <c r="A2780" s="150"/>
      <c r="B2780" s="150"/>
      <c r="C2780" s="150"/>
      <c r="D2780" s="150"/>
      <c r="E2780" s="65"/>
      <c r="F2780" s="150"/>
      <c r="G2780" s="150"/>
      <c r="H2780" s="150"/>
      <c r="I2780" s="150"/>
      <c r="J2780" s="150"/>
      <c r="K2780" s="150"/>
      <c r="L2780" s="150"/>
      <c r="M2780" s="150"/>
      <c r="N2780" s="94"/>
      <c r="O2780" s="94"/>
      <c r="P2780" s="94"/>
      <c r="Q2780" s="94"/>
    </row>
    <row r="2781" spans="1:17">
      <c r="A2781" s="150"/>
      <c r="B2781" s="150"/>
      <c r="C2781" s="150"/>
      <c r="D2781" s="150"/>
      <c r="E2781" s="65"/>
      <c r="F2781" s="150"/>
      <c r="G2781" s="150"/>
      <c r="H2781" s="150"/>
      <c r="I2781" s="150"/>
      <c r="J2781" s="150"/>
      <c r="K2781" s="150"/>
      <c r="L2781" s="150"/>
      <c r="M2781" s="150"/>
      <c r="N2781" s="94"/>
      <c r="O2781" s="94"/>
      <c r="P2781" s="94"/>
      <c r="Q2781" s="94"/>
    </row>
    <row r="2782" spans="1:17">
      <c r="A2782" s="150"/>
      <c r="B2782" s="150"/>
      <c r="C2782" s="150"/>
      <c r="D2782" s="150"/>
      <c r="E2782" s="65"/>
      <c r="F2782" s="150"/>
      <c r="G2782" s="150"/>
      <c r="H2782" s="150"/>
      <c r="I2782" s="150"/>
      <c r="J2782" s="150"/>
      <c r="K2782" s="150"/>
      <c r="L2782" s="150"/>
      <c r="M2782" s="150"/>
      <c r="N2782" s="94"/>
      <c r="O2782" s="94"/>
      <c r="P2782" s="94"/>
      <c r="Q2782" s="94"/>
    </row>
    <row r="2783" spans="1:17">
      <c r="A2783" s="150"/>
      <c r="B2783" s="150"/>
      <c r="C2783" s="150"/>
      <c r="D2783" s="150"/>
      <c r="E2783" s="65"/>
      <c r="F2783" s="150"/>
      <c r="G2783" s="150"/>
      <c r="H2783" s="150"/>
      <c r="I2783" s="150"/>
      <c r="J2783" s="150"/>
      <c r="K2783" s="150"/>
      <c r="L2783" s="150"/>
      <c r="M2783" s="150"/>
      <c r="N2783" s="94"/>
      <c r="O2783" s="94"/>
      <c r="P2783" s="94"/>
      <c r="Q2783" s="94"/>
    </row>
    <row r="2784" spans="1:17">
      <c r="A2784" s="150"/>
      <c r="B2784" s="150"/>
      <c r="C2784" s="150"/>
      <c r="D2784" s="150"/>
      <c r="E2784" s="65"/>
      <c r="F2784" s="150"/>
      <c r="G2784" s="150"/>
      <c r="H2784" s="150"/>
      <c r="I2784" s="150"/>
      <c r="J2784" s="150"/>
      <c r="K2784" s="150"/>
      <c r="L2784" s="150"/>
      <c r="M2784" s="150"/>
      <c r="N2784" s="94"/>
      <c r="O2784" s="94"/>
      <c r="P2784" s="94"/>
      <c r="Q2784" s="94"/>
    </row>
    <row r="2785" spans="1:17">
      <c r="A2785" s="150"/>
      <c r="B2785" s="150"/>
      <c r="C2785" s="150"/>
      <c r="D2785" s="150"/>
      <c r="E2785" s="65"/>
      <c r="F2785" s="150"/>
      <c r="G2785" s="150"/>
      <c r="H2785" s="150"/>
      <c r="I2785" s="150"/>
      <c r="J2785" s="150"/>
      <c r="K2785" s="150"/>
      <c r="L2785" s="150"/>
      <c r="M2785" s="150"/>
      <c r="N2785" s="94"/>
      <c r="O2785" s="94"/>
      <c r="P2785" s="94"/>
      <c r="Q2785" s="94"/>
    </row>
    <row r="2786" spans="1:17">
      <c r="A2786" s="150"/>
      <c r="B2786" s="150"/>
      <c r="C2786" s="150"/>
      <c r="D2786" s="150"/>
      <c r="E2786" s="65"/>
      <c r="F2786" s="150"/>
      <c r="G2786" s="150"/>
      <c r="H2786" s="150"/>
      <c r="I2786" s="150"/>
      <c r="J2786" s="150"/>
      <c r="K2786" s="150"/>
      <c r="L2786" s="150"/>
      <c r="M2786" s="150"/>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48B5474D-0345-AA4A-9213-63B9F719AC44}">
            <xm:f>Inputs!$C$30&lt;&gt;"manual"</xm:f>
            <x14:dxf>
              <fill>
                <patternFill>
                  <bgColor rgb="FFFF0000"/>
                </patternFill>
              </fill>
            </x14:dxf>
          </x14:cfRule>
          <xm:sqref>D3:D2786</xm:sqref>
        </x14:conditionalFormatting>
        <x14:conditionalFormatting xmlns:xm="http://schemas.microsoft.com/office/excel/2006/main">
          <x14:cfRule type="expression" priority="101" id="{956C2969-8D20-AC4C-A248-D054EDF31011}">
            <xm:f>Inputs!$C$3="Pure ICE"</xm:f>
            <x14:dxf>
              <fill>
                <patternFill>
                  <bgColor rgb="FFFF0000"/>
                </patternFill>
              </fill>
            </x14:dxf>
          </x14:cfRule>
          <xm:sqref>K3:M2786</xm:sqref>
        </x14:conditionalFormatting>
        <x14:conditionalFormatting xmlns:xm="http://schemas.microsoft.com/office/excel/2006/main">
          <x14:cfRule type="expression" priority="102" id="{2B7DAE62-4453-5941-AD0B-93DFB63E3928}">
            <xm:f>Inputs!$C$3&lt;&gt;"Pure ICE"</xm:f>
            <x14:dxf>
              <fill>
                <patternFill>
                  <bgColor rgb="FFFF0000"/>
                </patternFill>
              </fill>
            </x14:dxf>
          </x14:cfRule>
          <xm:sqref>I3:I2786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CD2786"/>
  <sheetViews>
    <sheetView showRuler="0" workbookViewId="0">
      <selection activeCell="A3" sqref="A3"/>
    </sheetView>
  </sheetViews>
  <sheetFormatPr baseColWidth="10" defaultColWidth="0" defaultRowHeight="15" customHeight="1"/>
  <cols>
    <col min="1" max="1" width="10.1640625" style="171" bestFit="1" customWidth="1"/>
    <col min="2" max="2" width="20.1640625" style="171" bestFit="1" customWidth="1"/>
    <col min="3" max="3" width="13.5" style="171" bestFit="1" customWidth="1"/>
    <col min="4" max="4" width="13.5" style="171" customWidth="1"/>
    <col min="5" max="82" width="0" style="179" hidden="1" customWidth="1"/>
    <col min="83" max="16384" width="8.83203125" style="179" hidden="1"/>
  </cols>
  <sheetData>
    <row r="1" spans="1:4" s="177" customFormat="1">
      <c r="A1" s="62" t="s">
        <v>136</v>
      </c>
      <c r="B1" s="62" t="s">
        <v>88</v>
      </c>
      <c r="C1" s="62" t="s">
        <v>89</v>
      </c>
      <c r="D1" s="62" t="s">
        <v>195</v>
      </c>
    </row>
    <row r="2" spans="1:4" s="177" customFormat="1" ht="14">
      <c r="A2" s="63" t="s">
        <v>51</v>
      </c>
      <c r="B2" s="63" t="s">
        <v>52</v>
      </c>
      <c r="C2" s="63" t="s">
        <v>204</v>
      </c>
      <c r="D2" s="63" t="s">
        <v>194</v>
      </c>
    </row>
    <row r="3" spans="1:4" s="177" customFormat="1">
      <c r="A3" s="64"/>
      <c r="B3" s="64"/>
      <c r="C3" s="64"/>
      <c r="D3" s="64"/>
    </row>
    <row r="4" spans="1:4" s="177" customFormat="1">
      <c r="A4" s="64"/>
      <c r="B4" s="64"/>
      <c r="C4" s="64"/>
      <c r="D4" s="64"/>
    </row>
    <row r="5" spans="1:4" s="177" customFormat="1">
      <c r="A5" s="64"/>
      <c r="B5" s="64"/>
      <c r="C5" s="64"/>
      <c r="D5" s="64"/>
    </row>
    <row r="6" spans="1:4" s="177" customFormat="1">
      <c r="A6" s="64"/>
      <c r="B6" s="64"/>
      <c r="C6" s="64"/>
      <c r="D6" s="64"/>
    </row>
    <row r="7" spans="1:4" s="177" customFormat="1">
      <c r="A7" s="64"/>
      <c r="B7" s="64"/>
      <c r="C7" s="64"/>
      <c r="D7" s="64"/>
    </row>
    <row r="8" spans="1:4" s="177" customFormat="1">
      <c r="A8" s="64"/>
      <c r="B8" s="64"/>
      <c r="C8" s="64"/>
      <c r="D8" s="64"/>
    </row>
    <row r="9" spans="1:4" s="177" customFormat="1">
      <c r="A9" s="64"/>
      <c r="B9" s="64"/>
      <c r="C9" s="64"/>
      <c r="D9" s="64"/>
    </row>
    <row r="10" spans="1:4" s="177" customFormat="1">
      <c r="A10" s="64"/>
      <c r="B10" s="64"/>
      <c r="C10" s="64"/>
      <c r="D10" s="64"/>
    </row>
    <row r="11" spans="1:4" s="177" customFormat="1">
      <c r="A11" s="64"/>
      <c r="B11" s="64"/>
      <c r="C11" s="64"/>
      <c r="D11" s="64"/>
    </row>
    <row r="12" spans="1:4" s="177" customFormat="1">
      <c r="A12" s="64"/>
      <c r="B12" s="64"/>
      <c r="C12" s="64"/>
      <c r="D12" s="64"/>
    </row>
    <row r="13" spans="1:4" s="177" customFormat="1">
      <c r="A13" s="64"/>
      <c r="B13" s="64"/>
      <c r="C13" s="64"/>
      <c r="D13" s="64"/>
    </row>
    <row r="14" spans="1:4" s="177" customFormat="1">
      <c r="A14" s="64"/>
      <c r="B14" s="64"/>
      <c r="C14" s="64"/>
      <c r="D14" s="64"/>
    </row>
    <row r="15" spans="1:4" s="177" customFormat="1">
      <c r="A15" s="64"/>
      <c r="B15" s="64"/>
      <c r="C15" s="64"/>
      <c r="D15" s="64"/>
    </row>
    <row r="16" spans="1:4" s="177" customFormat="1">
      <c r="A16" s="64"/>
      <c r="B16" s="64"/>
      <c r="C16" s="64"/>
      <c r="D16" s="64"/>
    </row>
    <row r="17" spans="1:4" s="177" customFormat="1">
      <c r="A17" s="64"/>
      <c r="B17" s="64"/>
      <c r="C17" s="64"/>
      <c r="D17" s="64"/>
    </row>
    <row r="18" spans="1:4" s="177" customFormat="1">
      <c r="A18" s="64"/>
      <c r="B18" s="64"/>
      <c r="C18" s="64"/>
      <c r="D18" s="64"/>
    </row>
    <row r="19" spans="1:4" s="177" customFormat="1">
      <c r="A19" s="64"/>
      <c r="B19" s="64"/>
      <c r="C19" s="64"/>
      <c r="D19" s="64"/>
    </row>
    <row r="20" spans="1:4" s="177" customFormat="1">
      <c r="A20" s="64"/>
      <c r="B20" s="64"/>
      <c r="C20" s="64"/>
      <c r="D20" s="64"/>
    </row>
    <row r="21" spans="1:4" s="174" customFormat="1">
      <c r="A21" s="64"/>
      <c r="B21" s="64"/>
      <c r="C21" s="64"/>
      <c r="D21" s="64"/>
    </row>
    <row r="22" spans="1:4" s="174" customFormat="1">
      <c r="A22" s="64"/>
      <c r="B22" s="64"/>
      <c r="C22" s="64"/>
      <c r="D22" s="64"/>
    </row>
    <row r="23" spans="1:4" s="174" customFormat="1">
      <c r="A23" s="64"/>
      <c r="B23" s="64"/>
      <c r="C23" s="64"/>
      <c r="D23" s="64"/>
    </row>
    <row r="24" spans="1:4" s="174" customFormat="1">
      <c r="A24" s="64"/>
      <c r="B24" s="64"/>
      <c r="C24" s="64"/>
      <c r="D24" s="64"/>
    </row>
    <row r="25" spans="1:4" s="174" customFormat="1">
      <c r="A25" s="64"/>
      <c r="B25" s="64"/>
      <c r="C25" s="64"/>
      <c r="D25" s="64"/>
    </row>
    <row r="26" spans="1:4" s="174" customFormat="1">
      <c r="A26" s="64"/>
      <c r="B26" s="64"/>
      <c r="C26" s="64"/>
      <c r="D26" s="64"/>
    </row>
    <row r="27" spans="1:4" s="174" customFormat="1">
      <c r="A27" s="64"/>
      <c r="B27" s="64"/>
      <c r="C27" s="64"/>
      <c r="D27" s="64"/>
    </row>
    <row r="28" spans="1:4" s="174" customFormat="1">
      <c r="A28" s="64"/>
      <c r="B28" s="64"/>
      <c r="C28" s="64"/>
      <c r="D28" s="64"/>
    </row>
    <row r="29" spans="1:4" s="174" customFormat="1">
      <c r="A29" s="64"/>
      <c r="B29" s="64"/>
      <c r="C29" s="64"/>
      <c r="D29" s="64"/>
    </row>
    <row r="30" spans="1:4" s="174" customFormat="1">
      <c r="A30" s="64"/>
      <c r="B30" s="64"/>
      <c r="C30" s="64"/>
      <c r="D30" s="64"/>
    </row>
    <row r="31" spans="1:4" s="174" customFormat="1">
      <c r="A31" s="64"/>
      <c r="B31" s="64"/>
      <c r="C31" s="64"/>
      <c r="D31" s="64"/>
    </row>
    <row r="32" spans="1:4" s="174" customFormat="1">
      <c r="A32" s="64"/>
      <c r="B32" s="64"/>
      <c r="C32" s="64"/>
      <c r="D32" s="64"/>
    </row>
    <row r="33" spans="1:4" s="174" customFormat="1">
      <c r="A33" s="64"/>
      <c r="B33" s="64"/>
      <c r="C33" s="64"/>
      <c r="D33" s="64"/>
    </row>
    <row r="34" spans="1:4" s="174" customFormat="1">
      <c r="A34" s="64"/>
      <c r="B34" s="64"/>
      <c r="C34" s="64"/>
      <c r="D34" s="64"/>
    </row>
    <row r="35" spans="1:4" s="174" customFormat="1">
      <c r="A35" s="64"/>
      <c r="B35" s="64"/>
      <c r="C35" s="64"/>
      <c r="D35" s="64"/>
    </row>
    <row r="36" spans="1:4" s="174" customFormat="1">
      <c r="A36" s="64"/>
      <c r="B36" s="64"/>
      <c r="C36" s="64"/>
      <c r="D36" s="64"/>
    </row>
    <row r="37" spans="1:4" s="174" customFormat="1">
      <c r="A37" s="64"/>
      <c r="B37" s="64"/>
      <c r="C37" s="64"/>
      <c r="D37" s="64"/>
    </row>
    <row r="38" spans="1:4" s="174" customFormat="1">
      <c r="A38" s="64"/>
      <c r="B38" s="64"/>
      <c r="C38" s="64"/>
      <c r="D38" s="64"/>
    </row>
    <row r="39" spans="1:4" s="174" customFormat="1">
      <c r="A39" s="64"/>
      <c r="B39" s="64"/>
      <c r="C39" s="64"/>
      <c r="D39" s="64"/>
    </row>
    <row r="40" spans="1:4" s="174" customFormat="1">
      <c r="A40" s="64"/>
      <c r="B40" s="64"/>
      <c r="C40" s="64"/>
      <c r="D40" s="64"/>
    </row>
    <row r="41" spans="1:4" s="174" customFormat="1">
      <c r="A41" s="64"/>
      <c r="B41" s="64"/>
      <c r="C41" s="64"/>
      <c r="D41" s="64"/>
    </row>
    <row r="42" spans="1:4" s="174" customFormat="1">
      <c r="A42" s="64"/>
      <c r="B42" s="64"/>
      <c r="C42" s="64"/>
      <c r="D42" s="64"/>
    </row>
    <row r="43" spans="1:4" s="174" customFormat="1">
      <c r="A43" s="64"/>
      <c r="B43" s="64"/>
      <c r="C43" s="64"/>
      <c r="D43" s="64"/>
    </row>
    <row r="44" spans="1:4" s="174" customFormat="1">
      <c r="A44" s="64"/>
      <c r="B44" s="64"/>
      <c r="C44" s="64"/>
      <c r="D44" s="64"/>
    </row>
    <row r="45" spans="1:4" s="174" customFormat="1">
      <c r="A45" s="64"/>
      <c r="B45" s="64"/>
      <c r="C45" s="64"/>
      <c r="D45" s="64"/>
    </row>
    <row r="46" spans="1:4" s="174" customFormat="1">
      <c r="A46" s="64"/>
      <c r="B46" s="64"/>
      <c r="C46" s="64"/>
      <c r="D46" s="64"/>
    </row>
    <row r="47" spans="1:4" s="174" customFormat="1">
      <c r="A47" s="64"/>
      <c r="B47" s="64"/>
      <c r="C47" s="64"/>
      <c r="D47" s="64"/>
    </row>
    <row r="48" spans="1:4" s="174" customFormat="1">
      <c r="A48" s="64"/>
      <c r="B48" s="64"/>
      <c r="C48" s="64"/>
      <c r="D48" s="64"/>
    </row>
    <row r="49" spans="1:4" s="174" customFormat="1">
      <c r="A49" s="64"/>
      <c r="B49" s="64"/>
      <c r="C49" s="64"/>
      <c r="D49" s="64"/>
    </row>
    <row r="50" spans="1:4" s="174" customFormat="1">
      <c r="A50" s="64"/>
      <c r="B50" s="64"/>
      <c r="C50" s="64"/>
      <c r="D50" s="64"/>
    </row>
    <row r="51" spans="1:4" s="174" customFormat="1">
      <c r="A51" s="64"/>
      <c r="B51" s="64"/>
      <c r="C51" s="64"/>
      <c r="D51" s="64"/>
    </row>
    <row r="52" spans="1:4" s="174" customFormat="1">
      <c r="A52" s="64"/>
      <c r="B52" s="64"/>
      <c r="C52" s="64"/>
      <c r="D52" s="64"/>
    </row>
    <row r="53" spans="1:4" s="174" customFormat="1">
      <c r="A53" s="64"/>
      <c r="B53" s="64"/>
      <c r="C53" s="64"/>
      <c r="D53" s="64"/>
    </row>
    <row r="54" spans="1:4" s="174" customFormat="1">
      <c r="A54" s="64"/>
      <c r="B54" s="64"/>
      <c r="C54" s="64"/>
      <c r="D54" s="64"/>
    </row>
    <row r="55" spans="1:4" s="174" customFormat="1">
      <c r="A55" s="64"/>
      <c r="B55" s="64"/>
      <c r="C55" s="64"/>
      <c r="D55" s="64"/>
    </row>
    <row r="56" spans="1:4" s="174" customFormat="1">
      <c r="A56" s="64"/>
      <c r="B56" s="64"/>
      <c r="C56" s="64"/>
      <c r="D56" s="64"/>
    </row>
    <row r="57" spans="1:4" s="174" customFormat="1">
      <c r="A57" s="64"/>
      <c r="B57" s="64"/>
      <c r="C57" s="64"/>
      <c r="D57" s="64"/>
    </row>
    <row r="58" spans="1:4" s="174" customFormat="1">
      <c r="A58" s="64"/>
      <c r="B58" s="64"/>
      <c r="C58" s="64"/>
      <c r="D58" s="64"/>
    </row>
    <row r="59" spans="1:4" s="174" customFormat="1">
      <c r="A59" s="64"/>
      <c r="B59" s="64"/>
      <c r="C59" s="64"/>
      <c r="D59" s="64"/>
    </row>
    <row r="60" spans="1:4" s="174" customFormat="1">
      <c r="A60" s="64"/>
      <c r="B60" s="64"/>
      <c r="C60" s="64"/>
      <c r="D60" s="64"/>
    </row>
    <row r="61" spans="1:4" s="174" customFormat="1">
      <c r="A61" s="64"/>
      <c r="B61" s="64"/>
      <c r="C61" s="64"/>
      <c r="D61" s="64"/>
    </row>
    <row r="62" spans="1:4" s="174" customFormat="1">
      <c r="A62" s="64"/>
      <c r="B62" s="64"/>
      <c r="C62" s="64"/>
      <c r="D62" s="64"/>
    </row>
    <row r="63" spans="1:4" s="174" customFormat="1">
      <c r="A63" s="64"/>
      <c r="B63" s="64"/>
      <c r="C63" s="64"/>
      <c r="D63" s="64"/>
    </row>
    <row r="64" spans="1:4" s="174" customFormat="1">
      <c r="A64" s="64"/>
      <c r="B64" s="64"/>
      <c r="C64" s="64"/>
      <c r="D64" s="64"/>
    </row>
    <row r="65" spans="1:4" s="174" customFormat="1">
      <c r="A65" s="64"/>
      <c r="B65" s="64"/>
      <c r="C65" s="64"/>
      <c r="D65" s="64"/>
    </row>
    <row r="66" spans="1:4" s="174" customFormat="1">
      <c r="A66" s="64"/>
      <c r="B66" s="64"/>
      <c r="C66" s="64"/>
      <c r="D66" s="64"/>
    </row>
    <row r="67" spans="1:4" s="174" customFormat="1">
      <c r="A67" s="64"/>
      <c r="B67" s="64"/>
      <c r="C67" s="64"/>
      <c r="D67" s="64"/>
    </row>
    <row r="68" spans="1:4" s="174" customFormat="1">
      <c r="A68" s="64"/>
      <c r="B68" s="64"/>
      <c r="C68" s="64"/>
      <c r="D68" s="64"/>
    </row>
    <row r="69" spans="1:4" s="174" customFormat="1">
      <c r="A69" s="64"/>
      <c r="B69" s="64"/>
      <c r="C69" s="64"/>
      <c r="D69" s="64"/>
    </row>
    <row r="70" spans="1:4" s="174" customFormat="1">
      <c r="A70" s="64"/>
      <c r="B70" s="64"/>
      <c r="C70" s="64"/>
      <c r="D70" s="64"/>
    </row>
    <row r="71" spans="1:4" s="174" customFormat="1">
      <c r="A71" s="64"/>
      <c r="B71" s="64"/>
      <c r="C71" s="64"/>
      <c r="D71" s="64"/>
    </row>
    <row r="72" spans="1:4" s="174" customFormat="1">
      <c r="A72" s="64"/>
      <c r="B72" s="64"/>
      <c r="C72" s="64"/>
      <c r="D72" s="64"/>
    </row>
    <row r="73" spans="1:4" s="174" customFormat="1">
      <c r="A73" s="64"/>
      <c r="B73" s="64"/>
      <c r="C73" s="64"/>
      <c r="D73" s="64"/>
    </row>
    <row r="74" spans="1:4" s="174" customFormat="1">
      <c r="A74" s="64"/>
      <c r="B74" s="64"/>
      <c r="C74" s="64"/>
      <c r="D74" s="64"/>
    </row>
    <row r="75" spans="1:4" s="174" customFormat="1">
      <c r="A75" s="64"/>
      <c r="B75" s="64"/>
      <c r="C75" s="64"/>
      <c r="D75" s="64"/>
    </row>
    <row r="76" spans="1:4" s="174" customFormat="1">
      <c r="A76" s="64"/>
      <c r="B76" s="64"/>
      <c r="C76" s="64"/>
      <c r="D76" s="64"/>
    </row>
    <row r="77" spans="1:4" s="174" customFormat="1">
      <c r="A77" s="64"/>
      <c r="B77" s="64"/>
      <c r="C77" s="64"/>
      <c r="D77" s="64"/>
    </row>
    <row r="78" spans="1:4" s="174" customFormat="1">
      <c r="A78" s="64"/>
      <c r="B78" s="64"/>
      <c r="C78" s="64"/>
      <c r="D78" s="64"/>
    </row>
    <row r="79" spans="1:4" s="174" customFormat="1">
      <c r="A79" s="64"/>
      <c r="B79" s="64"/>
      <c r="C79" s="64"/>
      <c r="D79" s="64"/>
    </row>
    <row r="80" spans="1:4" s="174" customFormat="1">
      <c r="A80" s="64"/>
      <c r="B80" s="64"/>
      <c r="C80" s="64"/>
      <c r="D80" s="64"/>
    </row>
    <row r="81" spans="1:4" s="174" customFormat="1">
      <c r="A81" s="64"/>
      <c r="B81" s="64"/>
      <c r="C81" s="64"/>
      <c r="D81" s="64"/>
    </row>
    <row r="82" spans="1:4" s="174" customFormat="1">
      <c r="A82" s="64"/>
      <c r="B82" s="64"/>
      <c r="C82" s="64"/>
      <c r="D82" s="64"/>
    </row>
    <row r="83" spans="1:4" s="174" customFormat="1">
      <c r="A83" s="64"/>
      <c r="B83" s="64"/>
      <c r="C83" s="64"/>
      <c r="D83" s="64"/>
    </row>
    <row r="84" spans="1:4" s="174" customFormat="1">
      <c r="A84" s="64"/>
      <c r="B84" s="64"/>
      <c r="C84" s="64"/>
      <c r="D84" s="64"/>
    </row>
    <row r="85" spans="1:4" s="174" customFormat="1">
      <c r="A85" s="64"/>
      <c r="B85" s="64"/>
      <c r="C85" s="64"/>
      <c r="D85" s="64"/>
    </row>
    <row r="86" spans="1:4" s="174" customFormat="1">
      <c r="A86" s="64"/>
      <c r="B86" s="64"/>
      <c r="C86" s="64"/>
      <c r="D86" s="64"/>
    </row>
    <row r="87" spans="1:4" s="174" customFormat="1">
      <c r="A87" s="64"/>
      <c r="B87" s="64"/>
      <c r="C87" s="64"/>
      <c r="D87" s="64"/>
    </row>
    <row r="88" spans="1:4" s="174" customFormat="1">
      <c r="A88" s="64"/>
      <c r="B88" s="64"/>
      <c r="C88" s="64"/>
      <c r="D88" s="64"/>
    </row>
    <row r="89" spans="1:4" s="174" customFormat="1">
      <c r="A89" s="64"/>
      <c r="B89" s="64"/>
      <c r="C89" s="64"/>
      <c r="D89" s="64"/>
    </row>
    <row r="90" spans="1:4" s="174" customFormat="1">
      <c r="A90" s="64"/>
      <c r="B90" s="64"/>
      <c r="C90" s="64"/>
      <c r="D90" s="64"/>
    </row>
    <row r="91" spans="1:4" s="174" customFormat="1">
      <c r="A91" s="64"/>
      <c r="B91" s="64"/>
      <c r="C91" s="64"/>
      <c r="D91" s="64"/>
    </row>
    <row r="92" spans="1:4" s="174" customFormat="1">
      <c r="A92" s="64"/>
      <c r="B92" s="64"/>
      <c r="C92" s="64"/>
      <c r="D92" s="64"/>
    </row>
    <row r="93" spans="1:4" s="174" customFormat="1">
      <c r="A93" s="64"/>
      <c r="B93" s="64"/>
      <c r="C93" s="64"/>
      <c r="D93" s="64"/>
    </row>
    <row r="94" spans="1:4" s="174" customFormat="1">
      <c r="A94" s="64"/>
      <c r="B94" s="64"/>
      <c r="C94" s="64"/>
      <c r="D94" s="64"/>
    </row>
    <row r="95" spans="1:4" s="174" customFormat="1">
      <c r="A95" s="64"/>
      <c r="B95" s="64"/>
      <c r="C95" s="64"/>
      <c r="D95" s="64"/>
    </row>
    <row r="96" spans="1:4" s="174" customFormat="1">
      <c r="A96" s="64"/>
      <c r="B96" s="64"/>
      <c r="C96" s="64"/>
      <c r="D96" s="64"/>
    </row>
    <row r="97" spans="1:4" s="174" customFormat="1">
      <c r="A97" s="64"/>
      <c r="B97" s="64"/>
      <c r="C97" s="64"/>
      <c r="D97" s="64"/>
    </row>
    <row r="98" spans="1:4" s="174" customFormat="1">
      <c r="A98" s="64"/>
      <c r="B98" s="64"/>
      <c r="C98" s="64"/>
      <c r="D98" s="64"/>
    </row>
    <row r="99" spans="1:4" s="174" customFormat="1">
      <c r="A99" s="64"/>
      <c r="B99" s="64"/>
      <c r="C99" s="64"/>
      <c r="D99" s="64"/>
    </row>
    <row r="100" spans="1:4" s="174" customFormat="1">
      <c r="A100" s="64"/>
      <c r="B100" s="64"/>
      <c r="C100" s="64"/>
      <c r="D100" s="64"/>
    </row>
    <row r="101" spans="1:4" s="174" customFormat="1">
      <c r="A101" s="64"/>
      <c r="B101" s="64"/>
      <c r="C101" s="64"/>
      <c r="D101" s="64"/>
    </row>
    <row r="102" spans="1:4" s="174" customFormat="1">
      <c r="A102" s="64"/>
      <c r="B102" s="64"/>
      <c r="C102" s="64"/>
      <c r="D102" s="64"/>
    </row>
    <row r="103" spans="1:4" s="174" customFormat="1">
      <c r="A103" s="64"/>
      <c r="B103" s="64"/>
      <c r="C103" s="64"/>
      <c r="D103" s="64"/>
    </row>
    <row r="104" spans="1:4" s="174" customFormat="1">
      <c r="A104" s="64"/>
      <c r="B104" s="64"/>
      <c r="C104" s="64"/>
      <c r="D104" s="64"/>
    </row>
    <row r="105" spans="1:4" s="174" customFormat="1">
      <c r="A105" s="64"/>
      <c r="B105" s="64"/>
      <c r="C105" s="64"/>
      <c r="D105" s="64"/>
    </row>
    <row r="106" spans="1:4" s="174" customFormat="1">
      <c r="A106" s="64"/>
      <c r="B106" s="64"/>
      <c r="C106" s="64"/>
      <c r="D106" s="64"/>
    </row>
    <row r="107" spans="1:4" s="174" customFormat="1">
      <c r="A107" s="64"/>
      <c r="B107" s="64"/>
      <c r="C107" s="64"/>
      <c r="D107" s="64"/>
    </row>
    <row r="108" spans="1:4" s="174" customFormat="1">
      <c r="A108" s="64"/>
      <c r="B108" s="64"/>
      <c r="C108" s="64"/>
      <c r="D108" s="64"/>
    </row>
    <row r="109" spans="1:4" s="174" customFormat="1">
      <c r="A109" s="64"/>
      <c r="B109" s="64"/>
      <c r="C109" s="64"/>
      <c r="D109" s="64"/>
    </row>
    <row r="110" spans="1:4" s="174" customFormat="1">
      <c r="A110" s="64"/>
      <c r="B110" s="64"/>
      <c r="C110" s="64"/>
      <c r="D110" s="64"/>
    </row>
    <row r="111" spans="1:4" s="174" customFormat="1">
      <c r="A111" s="64"/>
      <c r="B111" s="64"/>
      <c r="C111" s="64"/>
      <c r="D111" s="64"/>
    </row>
    <row r="112" spans="1:4" s="174" customFormat="1">
      <c r="A112" s="64"/>
      <c r="B112" s="64"/>
      <c r="C112" s="64"/>
      <c r="D112" s="64"/>
    </row>
    <row r="113" spans="1:4" s="174" customFormat="1">
      <c r="A113" s="64"/>
      <c r="B113" s="64"/>
      <c r="C113" s="64"/>
      <c r="D113" s="64"/>
    </row>
    <row r="114" spans="1:4" s="174" customFormat="1">
      <c r="A114" s="64"/>
      <c r="B114" s="64"/>
      <c r="C114" s="64"/>
      <c r="D114" s="64"/>
    </row>
    <row r="115" spans="1:4" s="174" customFormat="1">
      <c r="A115" s="64"/>
      <c r="B115" s="64"/>
      <c r="C115" s="64"/>
      <c r="D115" s="64"/>
    </row>
    <row r="116" spans="1:4" s="174" customFormat="1">
      <c r="A116" s="64"/>
      <c r="B116" s="64"/>
      <c r="C116" s="64"/>
      <c r="D116" s="64"/>
    </row>
    <row r="117" spans="1:4" s="174" customFormat="1">
      <c r="A117" s="64"/>
      <c r="B117" s="64"/>
      <c r="C117" s="64"/>
      <c r="D117" s="64"/>
    </row>
    <row r="118" spans="1:4" s="174" customFormat="1">
      <c r="A118" s="64"/>
      <c r="B118" s="64"/>
      <c r="C118" s="64"/>
      <c r="D118" s="64"/>
    </row>
    <row r="119" spans="1:4" s="174" customFormat="1">
      <c r="A119" s="64"/>
      <c r="B119" s="64"/>
      <c r="C119" s="64"/>
      <c r="D119" s="64"/>
    </row>
    <row r="120" spans="1:4" s="174" customFormat="1">
      <c r="A120" s="64"/>
      <c r="B120" s="64"/>
      <c r="C120" s="64"/>
      <c r="D120" s="64"/>
    </row>
    <row r="121" spans="1:4" s="174" customFormat="1">
      <c r="A121" s="64"/>
      <c r="B121" s="64"/>
      <c r="C121" s="64"/>
      <c r="D121" s="64"/>
    </row>
    <row r="122" spans="1:4" s="174" customFormat="1">
      <c r="A122" s="64"/>
      <c r="B122" s="64"/>
      <c r="C122" s="64"/>
      <c r="D122" s="64"/>
    </row>
    <row r="123" spans="1:4" s="174" customFormat="1">
      <c r="A123" s="64"/>
      <c r="B123" s="64"/>
      <c r="C123" s="64"/>
      <c r="D123" s="64"/>
    </row>
    <row r="124" spans="1:4" s="174" customFormat="1">
      <c r="A124" s="64"/>
      <c r="B124" s="64"/>
      <c r="C124" s="64"/>
      <c r="D124" s="64"/>
    </row>
    <row r="125" spans="1:4" s="174" customFormat="1">
      <c r="A125" s="64"/>
      <c r="B125" s="64"/>
      <c r="C125" s="64"/>
      <c r="D125" s="64"/>
    </row>
    <row r="126" spans="1:4" s="174" customFormat="1">
      <c r="A126" s="64"/>
      <c r="B126" s="64"/>
      <c r="C126" s="64"/>
      <c r="D126" s="64"/>
    </row>
    <row r="127" spans="1:4" s="174" customFormat="1">
      <c r="A127" s="64"/>
      <c r="B127" s="64"/>
      <c r="C127" s="64"/>
      <c r="D127" s="64"/>
    </row>
    <row r="128" spans="1:4" s="174" customFormat="1">
      <c r="A128" s="64"/>
      <c r="B128" s="64"/>
      <c r="C128" s="64"/>
      <c r="D128" s="64"/>
    </row>
    <row r="129" spans="1:4" s="174" customFormat="1">
      <c r="A129" s="64"/>
      <c r="B129" s="64"/>
      <c r="C129" s="64"/>
      <c r="D129" s="64"/>
    </row>
    <row r="130" spans="1:4" s="174" customFormat="1">
      <c r="A130" s="64"/>
      <c r="B130" s="64"/>
      <c r="C130" s="64"/>
      <c r="D130" s="64"/>
    </row>
    <row r="131" spans="1:4" s="174" customFormat="1">
      <c r="A131" s="64"/>
      <c r="B131" s="64"/>
      <c r="C131" s="64"/>
      <c r="D131" s="64"/>
    </row>
    <row r="132" spans="1:4" s="174" customFormat="1">
      <c r="A132" s="64"/>
      <c r="B132" s="64"/>
      <c r="C132" s="64"/>
      <c r="D132" s="64"/>
    </row>
    <row r="133" spans="1:4" s="174" customFormat="1">
      <c r="A133" s="64"/>
      <c r="B133" s="64"/>
      <c r="C133" s="64"/>
      <c r="D133" s="64"/>
    </row>
    <row r="134" spans="1:4" s="174" customFormat="1">
      <c r="A134" s="64"/>
      <c r="B134" s="64"/>
      <c r="C134" s="64"/>
      <c r="D134" s="64"/>
    </row>
    <row r="135" spans="1:4" s="174" customFormat="1">
      <c r="A135" s="64"/>
      <c r="B135" s="64"/>
      <c r="C135" s="64"/>
      <c r="D135" s="64"/>
    </row>
    <row r="136" spans="1:4" s="174" customFormat="1">
      <c r="A136" s="64"/>
      <c r="B136" s="64"/>
      <c r="C136" s="64"/>
      <c r="D136" s="64"/>
    </row>
    <row r="137" spans="1:4" s="174" customFormat="1">
      <c r="A137" s="64"/>
      <c r="B137" s="64"/>
      <c r="C137" s="64"/>
      <c r="D137" s="64"/>
    </row>
    <row r="138" spans="1:4" s="174" customFormat="1">
      <c r="A138" s="64"/>
      <c r="B138" s="64"/>
      <c r="C138" s="64"/>
      <c r="D138" s="64"/>
    </row>
    <row r="139" spans="1:4" s="174" customFormat="1">
      <c r="A139" s="64"/>
      <c r="B139" s="64"/>
      <c r="C139" s="64"/>
      <c r="D139" s="64"/>
    </row>
    <row r="140" spans="1:4" s="174" customFormat="1">
      <c r="A140" s="64"/>
      <c r="B140" s="64"/>
      <c r="C140" s="64"/>
      <c r="D140" s="64"/>
    </row>
    <row r="141" spans="1:4" s="174" customFormat="1">
      <c r="A141" s="64"/>
      <c r="B141" s="64"/>
      <c r="C141" s="64"/>
      <c r="D141" s="64"/>
    </row>
    <row r="142" spans="1:4" s="174" customFormat="1">
      <c r="A142" s="64"/>
      <c r="B142" s="64"/>
      <c r="C142" s="64"/>
      <c r="D142" s="64"/>
    </row>
    <row r="143" spans="1:4" s="174" customFormat="1">
      <c r="A143" s="64"/>
      <c r="B143" s="64"/>
      <c r="C143" s="64"/>
      <c r="D143" s="64"/>
    </row>
    <row r="144" spans="1:4" s="174" customFormat="1">
      <c r="A144" s="64"/>
      <c r="B144" s="64"/>
      <c r="C144" s="64"/>
      <c r="D144" s="64"/>
    </row>
    <row r="145" spans="1:4" s="174" customFormat="1">
      <c r="A145" s="64"/>
      <c r="B145" s="64"/>
      <c r="C145" s="64"/>
      <c r="D145" s="64"/>
    </row>
    <row r="146" spans="1:4" s="174" customFormat="1">
      <c r="A146" s="64"/>
      <c r="B146" s="64"/>
      <c r="C146" s="64"/>
      <c r="D146" s="64"/>
    </row>
    <row r="147" spans="1:4" s="174" customFormat="1">
      <c r="A147" s="64"/>
      <c r="B147" s="64"/>
      <c r="C147" s="64"/>
      <c r="D147" s="64"/>
    </row>
    <row r="148" spans="1:4" s="174" customFormat="1">
      <c r="A148" s="64"/>
      <c r="B148" s="64"/>
      <c r="C148" s="64"/>
      <c r="D148" s="64"/>
    </row>
    <row r="149" spans="1:4" s="174" customFormat="1">
      <c r="A149" s="64"/>
      <c r="B149" s="64"/>
      <c r="C149" s="64"/>
      <c r="D149" s="64"/>
    </row>
    <row r="150" spans="1:4" s="174" customFormat="1">
      <c r="A150" s="64"/>
      <c r="B150" s="64"/>
      <c r="C150" s="64"/>
      <c r="D150" s="64"/>
    </row>
    <row r="151" spans="1:4" s="174" customFormat="1">
      <c r="A151" s="64"/>
      <c r="B151" s="64"/>
      <c r="C151" s="64"/>
      <c r="D151" s="64"/>
    </row>
    <row r="152" spans="1:4" s="174" customFormat="1">
      <c r="A152" s="64"/>
      <c r="B152" s="64"/>
      <c r="C152" s="64"/>
      <c r="D152" s="64"/>
    </row>
    <row r="153" spans="1:4" s="174" customFormat="1">
      <c r="A153" s="64"/>
      <c r="B153" s="64"/>
      <c r="C153" s="64"/>
      <c r="D153" s="64"/>
    </row>
    <row r="154" spans="1:4" s="174" customFormat="1">
      <c r="A154" s="64"/>
      <c r="B154" s="64"/>
      <c r="C154" s="64"/>
      <c r="D154" s="64"/>
    </row>
    <row r="155" spans="1:4" s="174" customFormat="1">
      <c r="A155" s="64"/>
      <c r="B155" s="64"/>
      <c r="C155" s="64"/>
      <c r="D155" s="64"/>
    </row>
    <row r="156" spans="1:4" s="174" customFormat="1">
      <c r="A156" s="64"/>
      <c r="B156" s="64"/>
      <c r="C156" s="64"/>
      <c r="D156" s="64"/>
    </row>
    <row r="157" spans="1:4" s="174" customFormat="1">
      <c r="A157" s="64"/>
      <c r="B157" s="64"/>
      <c r="C157" s="64"/>
      <c r="D157" s="64"/>
    </row>
    <row r="158" spans="1:4" s="174" customFormat="1">
      <c r="A158" s="64"/>
      <c r="B158" s="64"/>
      <c r="C158" s="64"/>
      <c r="D158" s="64"/>
    </row>
    <row r="159" spans="1:4" s="174" customFormat="1">
      <c r="A159" s="64"/>
      <c r="B159" s="64"/>
      <c r="C159" s="64"/>
      <c r="D159" s="64"/>
    </row>
    <row r="160" spans="1:4" s="174" customFormat="1">
      <c r="A160" s="64"/>
      <c r="B160" s="64"/>
      <c r="C160" s="64"/>
      <c r="D160" s="64"/>
    </row>
    <row r="161" spans="1:4" s="174" customFormat="1">
      <c r="A161" s="64"/>
      <c r="B161" s="64"/>
      <c r="C161" s="64"/>
      <c r="D161" s="64"/>
    </row>
    <row r="162" spans="1:4" s="174" customFormat="1">
      <c r="A162" s="64"/>
      <c r="B162" s="64"/>
      <c r="C162" s="64"/>
      <c r="D162" s="64"/>
    </row>
    <row r="163" spans="1:4" s="174" customFormat="1">
      <c r="A163" s="64"/>
      <c r="B163" s="64"/>
      <c r="C163" s="64"/>
      <c r="D163" s="64"/>
    </row>
    <row r="164" spans="1:4" s="174" customFormat="1">
      <c r="A164" s="64"/>
      <c r="B164" s="64"/>
      <c r="C164" s="64"/>
      <c r="D164" s="64"/>
    </row>
    <row r="165" spans="1:4" s="174" customFormat="1">
      <c r="A165" s="64"/>
      <c r="B165" s="64"/>
      <c r="C165" s="64"/>
      <c r="D165" s="64"/>
    </row>
    <row r="166" spans="1:4" s="174" customFormat="1">
      <c r="A166" s="64"/>
      <c r="B166" s="64"/>
      <c r="C166" s="64"/>
      <c r="D166" s="64"/>
    </row>
    <row r="167" spans="1:4" s="174" customFormat="1">
      <c r="A167" s="64"/>
      <c r="B167" s="64"/>
      <c r="C167" s="64"/>
      <c r="D167" s="64"/>
    </row>
    <row r="168" spans="1:4" s="174" customFormat="1">
      <c r="A168" s="64"/>
      <c r="B168" s="64"/>
      <c r="C168" s="64"/>
      <c r="D168" s="64"/>
    </row>
    <row r="169" spans="1:4" s="174" customFormat="1">
      <c r="A169" s="64"/>
      <c r="B169" s="64"/>
      <c r="C169" s="64"/>
      <c r="D169" s="64"/>
    </row>
    <row r="170" spans="1:4" s="174" customFormat="1">
      <c r="A170" s="64"/>
      <c r="B170" s="64"/>
      <c r="C170" s="64"/>
      <c r="D170" s="64"/>
    </row>
    <row r="171" spans="1:4" s="174" customFormat="1">
      <c r="A171" s="64"/>
      <c r="B171" s="64"/>
      <c r="C171" s="64"/>
      <c r="D171" s="64"/>
    </row>
    <row r="172" spans="1:4" s="174" customFormat="1">
      <c r="A172" s="64"/>
      <c r="B172" s="64"/>
      <c r="C172" s="64"/>
      <c r="D172" s="64"/>
    </row>
    <row r="173" spans="1:4" s="174" customFormat="1">
      <c r="A173" s="64"/>
      <c r="B173" s="64"/>
      <c r="C173" s="64"/>
      <c r="D173" s="64"/>
    </row>
    <row r="174" spans="1:4" s="174" customFormat="1">
      <c r="A174" s="64"/>
      <c r="B174" s="64"/>
      <c r="C174" s="64"/>
      <c r="D174" s="64"/>
    </row>
    <row r="175" spans="1:4" s="174" customFormat="1">
      <c r="A175" s="64"/>
      <c r="B175" s="64"/>
      <c r="C175" s="64"/>
      <c r="D175" s="64"/>
    </row>
    <row r="176" spans="1:4" s="174" customFormat="1">
      <c r="A176" s="64"/>
      <c r="B176" s="64"/>
      <c r="C176" s="64"/>
      <c r="D176" s="64"/>
    </row>
    <row r="177" spans="1:4" s="174" customFormat="1">
      <c r="A177" s="64"/>
      <c r="B177" s="64"/>
      <c r="C177" s="64"/>
      <c r="D177" s="64"/>
    </row>
    <row r="178" spans="1:4" s="174" customFormat="1">
      <c r="A178" s="64"/>
      <c r="B178" s="64"/>
      <c r="C178" s="64"/>
      <c r="D178" s="64"/>
    </row>
    <row r="179" spans="1:4" s="174" customFormat="1">
      <c r="A179" s="64"/>
      <c r="B179" s="64"/>
      <c r="C179" s="64"/>
      <c r="D179" s="64"/>
    </row>
    <row r="180" spans="1:4" s="174" customFormat="1">
      <c r="A180" s="64"/>
      <c r="B180" s="64"/>
      <c r="C180" s="64"/>
      <c r="D180" s="64"/>
    </row>
    <row r="181" spans="1:4" s="174" customFormat="1">
      <c r="A181" s="64"/>
      <c r="B181" s="64"/>
      <c r="C181" s="64"/>
      <c r="D181" s="64"/>
    </row>
    <row r="182" spans="1:4" s="174" customFormat="1">
      <c r="A182" s="64"/>
      <c r="B182" s="64"/>
      <c r="C182" s="64"/>
      <c r="D182" s="64"/>
    </row>
    <row r="183" spans="1:4" s="174" customFormat="1">
      <c r="A183" s="64"/>
      <c r="B183" s="64"/>
      <c r="C183" s="64"/>
      <c r="D183" s="64"/>
    </row>
    <row r="184" spans="1:4" s="174" customFormat="1">
      <c r="A184" s="64"/>
      <c r="B184" s="64"/>
      <c r="C184" s="64"/>
      <c r="D184" s="64"/>
    </row>
    <row r="185" spans="1:4" s="174" customFormat="1">
      <c r="A185" s="64"/>
      <c r="B185" s="64"/>
      <c r="C185" s="64"/>
      <c r="D185" s="64"/>
    </row>
    <row r="186" spans="1:4" s="174" customFormat="1">
      <c r="A186" s="64"/>
      <c r="B186" s="64"/>
      <c r="C186" s="64"/>
      <c r="D186" s="64"/>
    </row>
    <row r="187" spans="1:4" s="174" customFormat="1">
      <c r="A187" s="64"/>
      <c r="B187" s="64"/>
      <c r="C187" s="64"/>
      <c r="D187" s="64"/>
    </row>
    <row r="188" spans="1:4" s="174" customFormat="1">
      <c r="A188" s="64"/>
      <c r="B188" s="64"/>
      <c r="C188" s="64"/>
      <c r="D188" s="64"/>
    </row>
    <row r="189" spans="1:4" s="174" customFormat="1">
      <c r="A189" s="64"/>
      <c r="B189" s="64"/>
      <c r="C189" s="64"/>
      <c r="D189" s="64"/>
    </row>
    <row r="190" spans="1:4" s="174" customFormat="1">
      <c r="A190" s="64"/>
      <c r="B190" s="64"/>
      <c r="C190" s="64"/>
      <c r="D190" s="64"/>
    </row>
    <row r="191" spans="1:4" s="174" customFormat="1">
      <c r="A191" s="64"/>
      <c r="B191" s="64"/>
      <c r="C191" s="64"/>
      <c r="D191" s="64"/>
    </row>
    <row r="192" spans="1:4" s="174" customFormat="1">
      <c r="A192" s="64"/>
      <c r="B192" s="64"/>
      <c r="C192" s="64"/>
      <c r="D192" s="64"/>
    </row>
    <row r="193" spans="1:4" s="174" customFormat="1">
      <c r="A193" s="64"/>
      <c r="B193" s="64"/>
      <c r="C193" s="64"/>
      <c r="D193" s="64"/>
    </row>
    <row r="194" spans="1:4" s="174" customFormat="1">
      <c r="A194" s="64"/>
      <c r="B194" s="64"/>
      <c r="C194" s="64"/>
      <c r="D194" s="64"/>
    </row>
    <row r="195" spans="1:4" s="174" customFormat="1">
      <c r="A195" s="64"/>
      <c r="B195" s="64"/>
      <c r="C195" s="64"/>
      <c r="D195" s="64"/>
    </row>
    <row r="196" spans="1:4" s="174" customFormat="1">
      <c r="A196" s="64"/>
      <c r="B196" s="64"/>
      <c r="C196" s="64"/>
      <c r="D196" s="64"/>
    </row>
    <row r="197" spans="1:4" s="174" customFormat="1">
      <c r="A197" s="64"/>
      <c r="B197" s="64"/>
      <c r="C197" s="64"/>
      <c r="D197" s="64"/>
    </row>
    <row r="198" spans="1:4" s="174" customFormat="1">
      <c r="A198" s="64"/>
      <c r="B198" s="64"/>
      <c r="C198" s="64"/>
      <c r="D198" s="64"/>
    </row>
    <row r="199" spans="1:4" s="174" customFormat="1">
      <c r="A199" s="64"/>
      <c r="B199" s="64"/>
      <c r="C199" s="64"/>
      <c r="D199" s="64"/>
    </row>
    <row r="200" spans="1:4" s="174" customFormat="1">
      <c r="A200" s="64"/>
      <c r="B200" s="64"/>
      <c r="C200" s="64"/>
      <c r="D200" s="64"/>
    </row>
    <row r="201" spans="1:4" s="174" customFormat="1">
      <c r="A201" s="64"/>
      <c r="B201" s="64"/>
      <c r="C201" s="64"/>
      <c r="D201" s="64"/>
    </row>
    <row r="202" spans="1:4" s="174" customFormat="1">
      <c r="A202" s="64"/>
      <c r="B202" s="64"/>
      <c r="C202" s="64"/>
      <c r="D202" s="64"/>
    </row>
    <row r="203" spans="1:4" s="174" customFormat="1">
      <c r="A203" s="64"/>
      <c r="B203" s="64"/>
      <c r="C203" s="64"/>
      <c r="D203" s="64"/>
    </row>
    <row r="204" spans="1:4" s="174" customFormat="1">
      <c r="A204" s="64"/>
      <c r="B204" s="64"/>
      <c r="C204" s="64"/>
      <c r="D204" s="64"/>
    </row>
    <row r="205" spans="1:4" s="174" customFormat="1">
      <c r="A205" s="64"/>
      <c r="B205" s="64"/>
      <c r="C205" s="64"/>
      <c r="D205" s="64"/>
    </row>
    <row r="206" spans="1:4" s="174" customFormat="1">
      <c r="A206" s="64"/>
      <c r="B206" s="64"/>
      <c r="C206" s="64"/>
      <c r="D206" s="64"/>
    </row>
    <row r="207" spans="1:4" s="174" customFormat="1">
      <c r="A207" s="64"/>
      <c r="B207" s="64"/>
      <c r="C207" s="64"/>
      <c r="D207" s="64"/>
    </row>
    <row r="208" spans="1:4" s="174" customFormat="1">
      <c r="A208" s="64"/>
      <c r="B208" s="64"/>
      <c r="C208" s="64"/>
      <c r="D208" s="64"/>
    </row>
    <row r="209" spans="1:4" s="174" customFormat="1">
      <c r="A209" s="64"/>
      <c r="B209" s="64"/>
      <c r="C209" s="64"/>
      <c r="D209" s="64"/>
    </row>
    <row r="210" spans="1:4" s="174" customFormat="1">
      <c r="A210" s="64"/>
      <c r="B210" s="64"/>
      <c r="C210" s="64"/>
      <c r="D210" s="64"/>
    </row>
    <row r="211" spans="1:4" s="174" customFormat="1">
      <c r="A211" s="64"/>
      <c r="B211" s="64"/>
      <c r="C211" s="64"/>
      <c r="D211" s="64"/>
    </row>
    <row r="212" spans="1:4" s="174" customFormat="1">
      <c r="A212" s="64"/>
      <c r="B212" s="64"/>
      <c r="C212" s="64"/>
      <c r="D212" s="64"/>
    </row>
    <row r="213" spans="1:4" s="174" customFormat="1">
      <c r="A213" s="64"/>
      <c r="B213" s="64"/>
      <c r="C213" s="64"/>
      <c r="D213" s="64"/>
    </row>
    <row r="214" spans="1:4" s="174" customFormat="1">
      <c r="A214" s="64"/>
      <c r="B214" s="64"/>
      <c r="C214" s="64"/>
      <c r="D214" s="64"/>
    </row>
    <row r="215" spans="1:4" s="174" customFormat="1">
      <c r="A215" s="64"/>
      <c r="B215" s="64"/>
      <c r="C215" s="64"/>
      <c r="D215" s="64"/>
    </row>
    <row r="216" spans="1:4" s="174" customFormat="1">
      <c r="A216" s="64"/>
      <c r="B216" s="64"/>
      <c r="C216" s="64"/>
      <c r="D216" s="64"/>
    </row>
    <row r="217" spans="1:4" s="174" customFormat="1">
      <c r="A217" s="64"/>
      <c r="B217" s="64"/>
      <c r="C217" s="64"/>
      <c r="D217" s="64"/>
    </row>
    <row r="218" spans="1:4" s="174" customFormat="1">
      <c r="A218" s="64"/>
      <c r="B218" s="64"/>
      <c r="C218" s="64"/>
      <c r="D218" s="64"/>
    </row>
    <row r="219" spans="1:4" s="174" customFormat="1">
      <c r="A219" s="64"/>
      <c r="B219" s="64"/>
      <c r="C219" s="64"/>
      <c r="D219" s="64"/>
    </row>
    <row r="220" spans="1:4" s="174" customFormat="1">
      <c r="A220" s="64"/>
      <c r="B220" s="64"/>
      <c r="C220" s="64"/>
      <c r="D220" s="64"/>
    </row>
    <row r="221" spans="1:4" s="174" customFormat="1">
      <c r="A221" s="64"/>
      <c r="B221" s="64"/>
      <c r="C221" s="64"/>
      <c r="D221" s="64"/>
    </row>
    <row r="222" spans="1:4" s="174" customFormat="1">
      <c r="A222" s="64"/>
      <c r="B222" s="64"/>
      <c r="C222" s="64"/>
      <c r="D222" s="64"/>
    </row>
    <row r="223" spans="1:4" s="174" customFormat="1">
      <c r="A223" s="64"/>
      <c r="B223" s="64"/>
      <c r="C223" s="64"/>
      <c r="D223" s="64"/>
    </row>
    <row r="224" spans="1:4" s="174" customFormat="1">
      <c r="A224" s="64"/>
      <c r="B224" s="64"/>
      <c r="C224" s="64"/>
      <c r="D224" s="64"/>
    </row>
    <row r="225" spans="1:4" s="174" customFormat="1">
      <c r="A225" s="64"/>
      <c r="B225" s="64"/>
      <c r="C225" s="64"/>
      <c r="D225" s="64"/>
    </row>
    <row r="226" spans="1:4" s="174" customFormat="1">
      <c r="A226" s="64"/>
      <c r="B226" s="64"/>
      <c r="C226" s="64"/>
      <c r="D226" s="64"/>
    </row>
    <row r="227" spans="1:4" s="174" customFormat="1">
      <c r="A227" s="64"/>
      <c r="B227" s="64"/>
      <c r="C227" s="64"/>
      <c r="D227" s="64"/>
    </row>
    <row r="228" spans="1:4" s="174" customFormat="1">
      <c r="A228" s="64"/>
      <c r="B228" s="64"/>
      <c r="C228" s="64"/>
      <c r="D228" s="64"/>
    </row>
    <row r="229" spans="1:4" s="174" customFormat="1">
      <c r="A229" s="64"/>
      <c r="B229" s="64"/>
      <c r="C229" s="64"/>
      <c r="D229" s="64"/>
    </row>
    <row r="230" spans="1:4" s="174" customFormat="1">
      <c r="A230" s="64"/>
      <c r="B230" s="64"/>
      <c r="C230" s="64"/>
      <c r="D230" s="64"/>
    </row>
    <row r="231" spans="1:4" s="174" customFormat="1">
      <c r="A231" s="64"/>
      <c r="B231" s="64"/>
      <c r="C231" s="64"/>
      <c r="D231" s="64"/>
    </row>
    <row r="232" spans="1:4" s="174" customFormat="1">
      <c r="A232" s="64"/>
      <c r="B232" s="64"/>
      <c r="C232" s="64"/>
      <c r="D232" s="64"/>
    </row>
    <row r="233" spans="1:4" s="174" customFormat="1">
      <c r="A233" s="64"/>
      <c r="B233" s="64"/>
      <c r="C233" s="64"/>
      <c r="D233" s="64"/>
    </row>
    <row r="234" spans="1:4" s="174" customFormat="1">
      <c r="A234" s="64"/>
      <c r="B234" s="64"/>
      <c r="C234" s="64"/>
      <c r="D234" s="64"/>
    </row>
    <row r="235" spans="1:4" s="174" customFormat="1">
      <c r="A235" s="64"/>
      <c r="B235" s="64"/>
      <c r="C235" s="64"/>
      <c r="D235" s="64"/>
    </row>
    <row r="236" spans="1:4" s="174" customFormat="1">
      <c r="A236" s="64"/>
      <c r="B236" s="64"/>
      <c r="C236" s="64"/>
      <c r="D236" s="64"/>
    </row>
    <row r="237" spans="1:4" s="174" customFormat="1">
      <c r="A237" s="64"/>
      <c r="B237" s="64"/>
      <c r="C237" s="64"/>
      <c r="D237" s="64"/>
    </row>
    <row r="238" spans="1:4" s="174" customFormat="1">
      <c r="A238" s="64"/>
      <c r="B238" s="64"/>
      <c r="C238" s="64"/>
      <c r="D238" s="64"/>
    </row>
    <row r="239" spans="1:4" s="174" customFormat="1">
      <c r="A239" s="64"/>
      <c r="B239" s="64"/>
      <c r="C239" s="64"/>
      <c r="D239" s="64"/>
    </row>
    <row r="240" spans="1:4" s="174" customFormat="1">
      <c r="A240" s="64"/>
      <c r="B240" s="64"/>
      <c r="C240" s="64"/>
      <c r="D240" s="64"/>
    </row>
    <row r="241" spans="1:4" s="174" customFormat="1">
      <c r="A241" s="64"/>
      <c r="B241" s="64"/>
      <c r="C241" s="64"/>
      <c r="D241" s="64"/>
    </row>
    <row r="242" spans="1:4" s="174" customFormat="1">
      <c r="A242" s="64"/>
      <c r="B242" s="64"/>
      <c r="C242" s="64"/>
      <c r="D242" s="64"/>
    </row>
    <row r="243" spans="1:4" s="174" customFormat="1">
      <c r="A243" s="64"/>
      <c r="B243" s="64"/>
      <c r="C243" s="64"/>
      <c r="D243" s="64"/>
    </row>
    <row r="244" spans="1:4" s="174" customFormat="1">
      <c r="A244" s="64"/>
      <c r="B244" s="64"/>
      <c r="C244" s="64"/>
      <c r="D244" s="64"/>
    </row>
    <row r="245" spans="1:4" s="174" customFormat="1">
      <c r="A245" s="64"/>
      <c r="B245" s="64"/>
      <c r="C245" s="64"/>
      <c r="D245" s="64"/>
    </row>
    <row r="246" spans="1:4" s="174" customFormat="1">
      <c r="A246" s="64"/>
      <c r="B246" s="64"/>
      <c r="C246" s="64"/>
      <c r="D246" s="64"/>
    </row>
    <row r="247" spans="1:4" s="174" customFormat="1">
      <c r="A247" s="64"/>
      <c r="B247" s="64"/>
      <c r="C247" s="64"/>
      <c r="D247" s="64"/>
    </row>
    <row r="248" spans="1:4" s="174" customFormat="1">
      <c r="A248" s="64"/>
      <c r="B248" s="64"/>
      <c r="C248" s="64"/>
      <c r="D248" s="64"/>
    </row>
    <row r="249" spans="1:4" s="174" customFormat="1">
      <c r="A249" s="64"/>
      <c r="B249" s="64"/>
      <c r="C249" s="64"/>
      <c r="D249" s="64"/>
    </row>
    <row r="250" spans="1:4" s="174" customFormat="1">
      <c r="A250" s="64"/>
      <c r="B250" s="64"/>
      <c r="C250" s="64"/>
      <c r="D250" s="64"/>
    </row>
    <row r="251" spans="1:4" s="174" customFormat="1">
      <c r="A251" s="64"/>
      <c r="B251" s="64"/>
      <c r="C251" s="64"/>
      <c r="D251" s="64"/>
    </row>
    <row r="252" spans="1:4" s="174" customFormat="1">
      <c r="A252" s="64"/>
      <c r="B252" s="64"/>
      <c r="C252" s="64"/>
      <c r="D252" s="64"/>
    </row>
    <row r="253" spans="1:4" s="174" customFormat="1">
      <c r="A253" s="64"/>
      <c r="B253" s="64"/>
      <c r="C253" s="64"/>
      <c r="D253" s="64"/>
    </row>
    <row r="254" spans="1:4" s="174" customFormat="1">
      <c r="A254" s="64"/>
      <c r="B254" s="64"/>
      <c r="C254" s="64"/>
      <c r="D254" s="64"/>
    </row>
    <row r="255" spans="1:4" s="174" customFormat="1">
      <c r="A255" s="64"/>
      <c r="B255" s="64"/>
      <c r="C255" s="64"/>
      <c r="D255" s="64"/>
    </row>
    <row r="256" spans="1:4" s="174" customFormat="1">
      <c r="A256" s="64"/>
      <c r="B256" s="64"/>
      <c r="C256" s="64"/>
      <c r="D256" s="64"/>
    </row>
    <row r="257" spans="1:4" s="174" customFormat="1">
      <c r="A257" s="64"/>
      <c r="B257" s="64"/>
      <c r="C257" s="64"/>
      <c r="D257" s="64"/>
    </row>
    <row r="258" spans="1:4" s="174" customFormat="1">
      <c r="A258" s="64"/>
      <c r="B258" s="64"/>
      <c r="C258" s="64"/>
      <c r="D258" s="64"/>
    </row>
    <row r="259" spans="1:4" s="174" customFormat="1">
      <c r="A259" s="64"/>
      <c r="B259" s="64"/>
      <c r="C259" s="64"/>
      <c r="D259" s="64"/>
    </row>
    <row r="260" spans="1:4" s="174" customFormat="1">
      <c r="A260" s="64"/>
      <c r="B260" s="64"/>
      <c r="C260" s="64"/>
      <c r="D260" s="64"/>
    </row>
    <row r="261" spans="1:4" s="174" customFormat="1">
      <c r="A261" s="64"/>
      <c r="B261" s="64"/>
      <c r="C261" s="64"/>
      <c r="D261" s="64"/>
    </row>
    <row r="262" spans="1:4" s="174" customFormat="1">
      <c r="A262" s="64"/>
      <c r="B262" s="64"/>
      <c r="C262" s="64"/>
      <c r="D262" s="64"/>
    </row>
    <row r="263" spans="1:4" s="174" customFormat="1">
      <c r="A263" s="64"/>
      <c r="B263" s="64"/>
      <c r="C263" s="64"/>
      <c r="D263" s="64"/>
    </row>
    <row r="264" spans="1:4" s="174" customFormat="1">
      <c r="A264" s="64"/>
      <c r="B264" s="64"/>
      <c r="C264" s="64"/>
      <c r="D264" s="64"/>
    </row>
    <row r="265" spans="1:4" s="174" customFormat="1">
      <c r="A265" s="64"/>
      <c r="B265" s="64"/>
      <c r="C265" s="64"/>
      <c r="D265" s="64"/>
    </row>
    <row r="266" spans="1:4" s="174" customFormat="1">
      <c r="A266" s="64"/>
      <c r="B266" s="64"/>
      <c r="C266" s="64"/>
      <c r="D266" s="64"/>
    </row>
    <row r="267" spans="1:4" s="174" customFormat="1">
      <c r="A267" s="64"/>
      <c r="B267" s="64"/>
      <c r="C267" s="64"/>
      <c r="D267" s="64"/>
    </row>
    <row r="268" spans="1:4" s="174" customFormat="1">
      <c r="A268" s="64"/>
      <c r="B268" s="64"/>
      <c r="C268" s="64"/>
      <c r="D268" s="64"/>
    </row>
    <row r="269" spans="1:4" s="174" customFormat="1">
      <c r="A269" s="64"/>
      <c r="B269" s="64"/>
      <c r="C269" s="64"/>
      <c r="D269" s="64"/>
    </row>
    <row r="270" spans="1:4" s="174" customFormat="1">
      <c r="A270" s="64"/>
      <c r="B270" s="64"/>
      <c r="C270" s="64"/>
      <c r="D270" s="64"/>
    </row>
    <row r="271" spans="1:4" s="174" customFormat="1">
      <c r="A271" s="64"/>
      <c r="B271" s="64"/>
      <c r="C271" s="64"/>
      <c r="D271" s="64"/>
    </row>
    <row r="272" spans="1:4" s="174" customFormat="1">
      <c r="A272" s="64"/>
      <c r="B272" s="64"/>
      <c r="C272" s="64"/>
      <c r="D272" s="64"/>
    </row>
    <row r="273" spans="1:4" s="174" customFormat="1">
      <c r="A273" s="64"/>
      <c r="B273" s="64"/>
      <c r="C273" s="64"/>
      <c r="D273" s="64"/>
    </row>
    <row r="274" spans="1:4" s="174" customFormat="1">
      <c r="A274" s="64"/>
      <c r="B274" s="64"/>
      <c r="C274" s="64"/>
      <c r="D274" s="64"/>
    </row>
    <row r="275" spans="1:4" s="174" customFormat="1">
      <c r="A275" s="64"/>
      <c r="B275" s="64"/>
      <c r="C275" s="64"/>
      <c r="D275" s="64"/>
    </row>
    <row r="276" spans="1:4" s="174" customFormat="1">
      <c r="A276" s="64"/>
      <c r="B276" s="64"/>
      <c r="C276" s="64"/>
      <c r="D276" s="64"/>
    </row>
    <row r="277" spans="1:4" s="174" customFormat="1">
      <c r="A277" s="64"/>
      <c r="B277" s="64"/>
      <c r="C277" s="64"/>
      <c r="D277" s="64"/>
    </row>
    <row r="278" spans="1:4" s="174" customFormat="1">
      <c r="A278" s="64"/>
      <c r="B278" s="64"/>
      <c r="C278" s="64"/>
      <c r="D278" s="64"/>
    </row>
    <row r="279" spans="1:4" s="174" customFormat="1">
      <c r="A279" s="64"/>
      <c r="B279" s="64"/>
      <c r="C279" s="64"/>
      <c r="D279" s="64"/>
    </row>
    <row r="280" spans="1:4" s="174" customFormat="1">
      <c r="A280" s="64"/>
      <c r="B280" s="64"/>
      <c r="C280" s="64"/>
      <c r="D280" s="64"/>
    </row>
    <row r="281" spans="1:4" s="174" customFormat="1">
      <c r="A281" s="64"/>
      <c r="B281" s="64"/>
      <c r="C281" s="64"/>
      <c r="D281" s="64"/>
    </row>
    <row r="282" spans="1:4" s="174" customFormat="1">
      <c r="A282" s="64"/>
      <c r="B282" s="64"/>
      <c r="C282" s="64"/>
      <c r="D282" s="64"/>
    </row>
    <row r="283" spans="1:4" s="174" customFormat="1">
      <c r="A283" s="64"/>
      <c r="B283" s="64"/>
      <c r="C283" s="64"/>
      <c r="D283" s="64"/>
    </row>
    <row r="284" spans="1:4" s="174" customFormat="1">
      <c r="A284" s="64"/>
      <c r="B284" s="64"/>
      <c r="C284" s="64"/>
      <c r="D284" s="64"/>
    </row>
    <row r="285" spans="1:4" s="174" customFormat="1">
      <c r="A285" s="64"/>
      <c r="B285" s="64"/>
      <c r="C285" s="64"/>
      <c r="D285" s="64"/>
    </row>
    <row r="286" spans="1:4" s="174" customFormat="1">
      <c r="A286" s="64"/>
      <c r="B286" s="64"/>
      <c r="C286" s="64"/>
      <c r="D286" s="64"/>
    </row>
    <row r="287" spans="1:4" s="174" customFormat="1">
      <c r="A287" s="64"/>
      <c r="B287" s="64"/>
      <c r="C287" s="64"/>
      <c r="D287" s="64"/>
    </row>
    <row r="288" spans="1:4" s="174" customFormat="1">
      <c r="A288" s="64"/>
      <c r="B288" s="64"/>
      <c r="C288" s="64"/>
      <c r="D288" s="64"/>
    </row>
    <row r="289" spans="1:4" s="174" customFormat="1">
      <c r="A289" s="64"/>
      <c r="B289" s="64"/>
      <c r="C289" s="64"/>
      <c r="D289" s="64"/>
    </row>
    <row r="290" spans="1:4" s="174" customFormat="1">
      <c r="A290" s="64"/>
      <c r="B290" s="64"/>
      <c r="C290" s="64"/>
      <c r="D290" s="64"/>
    </row>
    <row r="291" spans="1:4" s="174" customFormat="1">
      <c r="A291" s="64"/>
      <c r="B291" s="64"/>
      <c r="C291" s="64"/>
      <c r="D291" s="64"/>
    </row>
    <row r="292" spans="1:4" s="174" customFormat="1">
      <c r="A292" s="64"/>
      <c r="B292" s="64"/>
      <c r="C292" s="64"/>
      <c r="D292" s="64"/>
    </row>
    <row r="293" spans="1:4" s="174" customFormat="1">
      <c r="A293" s="64"/>
      <c r="B293" s="64"/>
      <c r="C293" s="64"/>
      <c r="D293" s="64"/>
    </row>
    <row r="294" spans="1:4" s="174" customFormat="1">
      <c r="A294" s="64"/>
      <c r="B294" s="64"/>
      <c r="C294" s="64"/>
      <c r="D294" s="64"/>
    </row>
    <row r="295" spans="1:4" s="174" customFormat="1">
      <c r="A295" s="64"/>
      <c r="B295" s="64"/>
      <c r="C295" s="64"/>
      <c r="D295" s="64"/>
    </row>
    <row r="296" spans="1:4" s="174" customFormat="1">
      <c r="A296" s="64"/>
      <c r="B296" s="64"/>
      <c r="C296" s="64"/>
      <c r="D296" s="64"/>
    </row>
    <row r="297" spans="1:4" s="174" customFormat="1">
      <c r="A297" s="64"/>
      <c r="B297" s="64"/>
      <c r="C297" s="64"/>
      <c r="D297" s="64"/>
    </row>
    <row r="298" spans="1:4" s="174" customFormat="1">
      <c r="A298" s="64"/>
      <c r="B298" s="64"/>
      <c r="C298" s="64"/>
      <c r="D298" s="64"/>
    </row>
    <row r="299" spans="1:4" s="174" customFormat="1">
      <c r="A299" s="64"/>
      <c r="B299" s="64"/>
      <c r="C299" s="64"/>
      <c r="D299" s="64"/>
    </row>
    <row r="300" spans="1:4" s="174" customFormat="1">
      <c r="A300" s="64"/>
      <c r="B300" s="64"/>
      <c r="C300" s="64"/>
      <c r="D300" s="64"/>
    </row>
    <row r="301" spans="1:4" s="174" customFormat="1">
      <c r="A301" s="64"/>
      <c r="B301" s="64"/>
      <c r="C301" s="64"/>
      <c r="D301" s="64"/>
    </row>
    <row r="302" spans="1:4" s="174" customFormat="1">
      <c r="A302" s="64"/>
      <c r="B302" s="64"/>
      <c r="C302" s="64"/>
      <c r="D302" s="64"/>
    </row>
    <row r="303" spans="1:4" s="174" customFormat="1">
      <c r="A303" s="64"/>
      <c r="B303" s="64"/>
      <c r="C303" s="64"/>
      <c r="D303" s="64"/>
    </row>
    <row r="304" spans="1:4" s="174" customFormat="1">
      <c r="A304" s="64"/>
      <c r="B304" s="64"/>
      <c r="C304" s="64"/>
      <c r="D304" s="64"/>
    </row>
    <row r="305" spans="1:4" s="174" customFormat="1">
      <c r="A305" s="64"/>
      <c r="B305" s="64"/>
      <c r="C305" s="64"/>
      <c r="D305" s="64"/>
    </row>
    <row r="306" spans="1:4" s="174" customFormat="1">
      <c r="A306" s="64"/>
      <c r="B306" s="64"/>
      <c r="C306" s="64"/>
      <c r="D306" s="64"/>
    </row>
    <row r="307" spans="1:4" s="174" customFormat="1">
      <c r="A307" s="64"/>
      <c r="B307" s="64"/>
      <c r="C307" s="64"/>
      <c r="D307" s="64"/>
    </row>
    <row r="308" spans="1:4" s="174" customFormat="1">
      <c r="A308" s="64"/>
      <c r="B308" s="64"/>
      <c r="C308" s="64"/>
      <c r="D308" s="64"/>
    </row>
    <row r="309" spans="1:4" s="174" customFormat="1">
      <c r="A309" s="64"/>
      <c r="B309" s="64"/>
      <c r="C309" s="64"/>
      <c r="D309" s="64"/>
    </row>
    <row r="310" spans="1:4" s="174" customFormat="1">
      <c r="A310" s="64"/>
      <c r="B310" s="64"/>
      <c r="C310" s="64"/>
      <c r="D310" s="64"/>
    </row>
    <row r="311" spans="1:4" s="174" customFormat="1">
      <c r="A311" s="64"/>
      <c r="B311" s="64"/>
      <c r="C311" s="64"/>
      <c r="D311" s="64"/>
    </row>
    <row r="312" spans="1:4" s="174" customFormat="1">
      <c r="A312" s="64"/>
      <c r="B312" s="64"/>
      <c r="C312" s="64"/>
      <c r="D312" s="64"/>
    </row>
    <row r="313" spans="1:4" s="174" customFormat="1">
      <c r="A313" s="64"/>
      <c r="B313" s="64"/>
      <c r="C313" s="64"/>
      <c r="D313" s="64"/>
    </row>
    <row r="314" spans="1:4" s="174" customFormat="1">
      <c r="A314" s="64"/>
      <c r="B314" s="64"/>
      <c r="C314" s="64"/>
      <c r="D314" s="64"/>
    </row>
    <row r="315" spans="1:4" s="174" customFormat="1">
      <c r="A315" s="64"/>
      <c r="B315" s="64"/>
      <c r="C315" s="64"/>
      <c r="D315" s="64"/>
    </row>
    <row r="316" spans="1:4" s="174" customFormat="1">
      <c r="A316" s="64"/>
      <c r="B316" s="64"/>
      <c r="C316" s="64"/>
      <c r="D316" s="64"/>
    </row>
    <row r="317" spans="1:4" s="174" customFormat="1">
      <c r="A317" s="64"/>
      <c r="B317" s="64"/>
      <c r="C317" s="64"/>
      <c r="D317" s="64"/>
    </row>
    <row r="318" spans="1:4" s="174" customFormat="1">
      <c r="A318" s="64"/>
      <c r="B318" s="64"/>
      <c r="C318" s="64"/>
      <c r="D318" s="64"/>
    </row>
    <row r="319" spans="1:4" s="174" customFormat="1">
      <c r="A319" s="64"/>
      <c r="B319" s="64"/>
      <c r="C319" s="64"/>
      <c r="D319" s="64"/>
    </row>
    <row r="320" spans="1:4" s="174" customFormat="1">
      <c r="A320" s="64"/>
      <c r="B320" s="64"/>
      <c r="C320" s="64"/>
      <c r="D320" s="64"/>
    </row>
    <row r="321" spans="1:4" s="174" customFormat="1">
      <c r="A321" s="64"/>
      <c r="B321" s="64"/>
      <c r="C321" s="64"/>
      <c r="D321" s="64"/>
    </row>
    <row r="322" spans="1:4" s="174" customFormat="1">
      <c r="A322" s="64"/>
      <c r="B322" s="64"/>
      <c r="C322" s="64"/>
      <c r="D322" s="64"/>
    </row>
    <row r="323" spans="1:4" s="174" customFormat="1">
      <c r="A323" s="64"/>
      <c r="B323" s="64"/>
      <c r="C323" s="64"/>
      <c r="D323" s="64"/>
    </row>
    <row r="324" spans="1:4" s="174" customFormat="1">
      <c r="A324" s="64"/>
      <c r="B324" s="64"/>
      <c r="C324" s="64"/>
      <c r="D324" s="64"/>
    </row>
    <row r="325" spans="1:4" s="174" customFormat="1">
      <c r="A325" s="64"/>
      <c r="B325" s="64"/>
      <c r="C325" s="64"/>
      <c r="D325" s="64"/>
    </row>
    <row r="326" spans="1:4" s="174" customFormat="1">
      <c r="A326" s="64"/>
      <c r="B326" s="64"/>
      <c r="C326" s="64"/>
      <c r="D326" s="64"/>
    </row>
    <row r="327" spans="1:4" s="174" customFormat="1">
      <c r="A327" s="64"/>
      <c r="B327" s="64"/>
      <c r="C327" s="64"/>
      <c r="D327" s="64"/>
    </row>
    <row r="328" spans="1:4" s="174" customFormat="1">
      <c r="A328" s="64"/>
      <c r="B328" s="64"/>
      <c r="C328" s="64"/>
      <c r="D328" s="64"/>
    </row>
    <row r="329" spans="1:4" s="174" customFormat="1">
      <c r="A329" s="64"/>
      <c r="B329" s="64"/>
      <c r="C329" s="64"/>
      <c r="D329" s="64"/>
    </row>
    <row r="330" spans="1:4" s="174" customFormat="1">
      <c r="A330" s="64"/>
      <c r="B330" s="64"/>
      <c r="C330" s="64"/>
      <c r="D330" s="64"/>
    </row>
    <row r="331" spans="1:4" s="174" customFormat="1">
      <c r="A331" s="64"/>
      <c r="B331" s="64"/>
      <c r="C331" s="64"/>
      <c r="D331" s="64"/>
    </row>
    <row r="332" spans="1:4" s="174" customFormat="1">
      <c r="A332" s="64"/>
      <c r="B332" s="64"/>
      <c r="C332" s="64"/>
      <c r="D332" s="64"/>
    </row>
    <row r="333" spans="1:4" s="174" customFormat="1">
      <c r="A333" s="64"/>
      <c r="B333" s="64"/>
      <c r="C333" s="64"/>
      <c r="D333" s="64"/>
    </row>
    <row r="334" spans="1:4" s="174" customFormat="1">
      <c r="A334" s="64"/>
      <c r="B334" s="64"/>
      <c r="C334" s="64"/>
      <c r="D334" s="64"/>
    </row>
    <row r="335" spans="1:4" s="174" customFormat="1">
      <c r="A335" s="64"/>
      <c r="B335" s="64"/>
      <c r="C335" s="64"/>
      <c r="D335" s="64"/>
    </row>
    <row r="336" spans="1:4" s="174" customFormat="1">
      <c r="A336" s="64"/>
      <c r="B336" s="64"/>
      <c r="C336" s="64"/>
      <c r="D336" s="64"/>
    </row>
    <row r="337" spans="1:4" s="174" customFormat="1">
      <c r="A337" s="64"/>
      <c r="B337" s="64"/>
      <c r="C337" s="64"/>
      <c r="D337" s="64"/>
    </row>
    <row r="338" spans="1:4" s="174" customFormat="1">
      <c r="A338" s="64"/>
      <c r="B338" s="64"/>
      <c r="C338" s="64"/>
      <c r="D338" s="64"/>
    </row>
    <row r="339" spans="1:4" s="174" customFormat="1">
      <c r="A339" s="64"/>
      <c r="B339" s="64"/>
      <c r="C339" s="64"/>
      <c r="D339" s="64"/>
    </row>
    <row r="340" spans="1:4" s="174" customFormat="1">
      <c r="A340" s="64"/>
      <c r="B340" s="64"/>
      <c r="C340" s="64"/>
      <c r="D340" s="64"/>
    </row>
    <row r="341" spans="1:4" s="174" customFormat="1">
      <c r="A341" s="64"/>
      <c r="B341" s="64"/>
      <c r="C341" s="64"/>
      <c r="D341" s="64"/>
    </row>
    <row r="342" spans="1:4" s="174" customFormat="1">
      <c r="A342" s="64"/>
      <c r="B342" s="64"/>
      <c r="C342" s="64"/>
      <c r="D342" s="64"/>
    </row>
    <row r="343" spans="1:4" s="174" customFormat="1">
      <c r="A343" s="64"/>
      <c r="B343" s="64"/>
      <c r="C343" s="64"/>
      <c r="D343" s="64"/>
    </row>
    <row r="344" spans="1:4" s="174" customFormat="1">
      <c r="A344" s="64"/>
      <c r="B344" s="64"/>
      <c r="C344" s="64"/>
      <c r="D344" s="64"/>
    </row>
    <row r="345" spans="1:4" s="174" customFormat="1">
      <c r="A345" s="64"/>
      <c r="B345" s="64"/>
      <c r="C345" s="64"/>
      <c r="D345" s="64"/>
    </row>
    <row r="346" spans="1:4" s="174" customFormat="1">
      <c r="A346" s="64"/>
      <c r="B346" s="64"/>
      <c r="C346" s="64"/>
      <c r="D346" s="64"/>
    </row>
    <row r="347" spans="1:4" s="174" customFormat="1">
      <c r="A347" s="64"/>
      <c r="B347" s="64"/>
      <c r="C347" s="64"/>
      <c r="D347" s="64"/>
    </row>
    <row r="348" spans="1:4" s="174" customFormat="1">
      <c r="A348" s="64"/>
      <c r="B348" s="64"/>
      <c r="C348" s="64"/>
      <c r="D348" s="64"/>
    </row>
    <row r="349" spans="1:4" s="174" customFormat="1">
      <c r="A349" s="64"/>
      <c r="B349" s="64"/>
      <c r="C349" s="64"/>
      <c r="D349" s="64"/>
    </row>
    <row r="350" spans="1:4" s="174" customFormat="1">
      <c r="A350" s="64"/>
      <c r="B350" s="64"/>
      <c r="C350" s="64"/>
      <c r="D350" s="64"/>
    </row>
    <row r="351" spans="1:4" s="174" customFormat="1">
      <c r="A351" s="64"/>
      <c r="B351" s="64"/>
      <c r="C351" s="64"/>
      <c r="D351" s="64"/>
    </row>
    <row r="352" spans="1:4" s="174" customFormat="1">
      <c r="A352" s="64"/>
      <c r="B352" s="64"/>
      <c r="C352" s="64"/>
      <c r="D352" s="64"/>
    </row>
    <row r="353" spans="1:4" s="174" customFormat="1">
      <c r="A353" s="64"/>
      <c r="B353" s="64"/>
      <c r="C353" s="64"/>
      <c r="D353" s="64"/>
    </row>
    <row r="354" spans="1:4" s="174" customFormat="1">
      <c r="A354" s="64"/>
      <c r="B354" s="64"/>
      <c r="C354" s="64"/>
      <c r="D354" s="64"/>
    </row>
    <row r="355" spans="1:4" s="174" customFormat="1">
      <c r="A355" s="64"/>
      <c r="B355" s="64"/>
      <c r="C355" s="64"/>
      <c r="D355" s="64"/>
    </row>
    <row r="356" spans="1:4" s="174" customFormat="1">
      <c r="A356" s="64"/>
      <c r="B356" s="64"/>
      <c r="C356" s="64"/>
      <c r="D356" s="64"/>
    </row>
    <row r="357" spans="1:4" s="174" customFormat="1">
      <c r="A357" s="64"/>
      <c r="B357" s="64"/>
      <c r="C357" s="64"/>
      <c r="D357" s="64"/>
    </row>
    <row r="358" spans="1:4" s="174" customFormat="1">
      <c r="A358" s="64"/>
      <c r="B358" s="64"/>
      <c r="C358" s="64"/>
      <c r="D358" s="64"/>
    </row>
    <row r="359" spans="1:4" s="174" customFormat="1">
      <c r="A359" s="64"/>
      <c r="B359" s="64"/>
      <c r="C359" s="64"/>
      <c r="D359" s="64"/>
    </row>
    <row r="360" spans="1:4" s="174" customFormat="1">
      <c r="A360" s="64"/>
      <c r="B360" s="64"/>
      <c r="C360" s="64"/>
      <c r="D360" s="64"/>
    </row>
    <row r="361" spans="1:4" s="174" customFormat="1">
      <c r="A361" s="64"/>
      <c r="B361" s="64"/>
      <c r="C361" s="64"/>
      <c r="D361" s="64"/>
    </row>
    <row r="362" spans="1:4" s="174" customFormat="1">
      <c r="A362" s="64"/>
      <c r="B362" s="64"/>
      <c r="C362" s="64"/>
      <c r="D362" s="64"/>
    </row>
    <row r="363" spans="1:4" s="174" customFormat="1">
      <c r="A363" s="64"/>
      <c r="B363" s="64"/>
      <c r="C363" s="64"/>
      <c r="D363" s="64"/>
    </row>
    <row r="364" spans="1:4" s="174" customFormat="1">
      <c r="A364" s="64"/>
      <c r="B364" s="64"/>
      <c r="C364" s="64"/>
      <c r="D364" s="64"/>
    </row>
    <row r="365" spans="1:4" s="174" customFormat="1">
      <c r="A365" s="64"/>
      <c r="B365" s="64"/>
      <c r="C365" s="64"/>
      <c r="D365" s="64"/>
    </row>
    <row r="366" spans="1:4" s="174" customFormat="1">
      <c r="A366" s="64"/>
      <c r="B366" s="64"/>
      <c r="C366" s="64"/>
      <c r="D366" s="64"/>
    </row>
    <row r="367" spans="1:4" s="174" customFormat="1">
      <c r="A367" s="64"/>
      <c r="B367" s="64"/>
      <c r="C367" s="64"/>
      <c r="D367" s="64"/>
    </row>
    <row r="368" spans="1:4" s="174" customFormat="1">
      <c r="A368" s="64"/>
      <c r="B368" s="64"/>
      <c r="C368" s="64"/>
      <c r="D368" s="64"/>
    </row>
    <row r="369" spans="1:4" s="174" customFormat="1">
      <c r="A369" s="64"/>
      <c r="B369" s="64"/>
      <c r="C369" s="64"/>
      <c r="D369" s="64"/>
    </row>
    <row r="370" spans="1:4" s="174" customFormat="1">
      <c r="A370" s="64"/>
      <c r="B370" s="64"/>
      <c r="C370" s="64"/>
      <c r="D370" s="64"/>
    </row>
    <row r="371" spans="1:4" s="174" customFormat="1">
      <c r="A371" s="64"/>
      <c r="B371" s="64"/>
      <c r="C371" s="64"/>
      <c r="D371" s="64"/>
    </row>
    <row r="372" spans="1:4" s="174" customFormat="1">
      <c r="A372" s="64"/>
      <c r="B372" s="64"/>
      <c r="C372" s="64"/>
      <c r="D372" s="64"/>
    </row>
    <row r="373" spans="1:4" s="174" customFormat="1">
      <c r="A373" s="64"/>
      <c r="B373" s="64"/>
      <c r="C373" s="64"/>
      <c r="D373" s="64"/>
    </row>
    <row r="374" spans="1:4" s="174" customFormat="1">
      <c r="A374" s="64"/>
      <c r="B374" s="64"/>
      <c r="C374" s="64"/>
      <c r="D374" s="64"/>
    </row>
    <row r="375" spans="1:4" s="174" customFormat="1">
      <c r="A375" s="64"/>
      <c r="B375" s="64"/>
      <c r="C375" s="64"/>
      <c r="D375" s="64"/>
    </row>
    <row r="376" spans="1:4" s="174" customFormat="1">
      <c r="A376" s="64"/>
      <c r="B376" s="64"/>
      <c r="C376" s="64"/>
      <c r="D376" s="64"/>
    </row>
    <row r="377" spans="1:4" s="174" customFormat="1">
      <c r="A377" s="64"/>
      <c r="B377" s="64"/>
      <c r="C377" s="64"/>
      <c r="D377" s="64"/>
    </row>
    <row r="378" spans="1:4" s="174" customFormat="1">
      <c r="A378" s="64"/>
      <c r="B378" s="64"/>
      <c r="C378" s="64"/>
      <c r="D378" s="64"/>
    </row>
    <row r="379" spans="1:4" s="174" customFormat="1">
      <c r="A379" s="64"/>
      <c r="B379" s="64"/>
      <c r="C379" s="64"/>
      <c r="D379" s="64"/>
    </row>
    <row r="380" spans="1:4" s="174" customFormat="1">
      <c r="A380" s="64"/>
      <c r="B380" s="64"/>
      <c r="C380" s="64"/>
      <c r="D380" s="64"/>
    </row>
    <row r="381" spans="1:4" s="174" customFormat="1">
      <c r="A381" s="64"/>
      <c r="B381" s="64"/>
      <c r="C381" s="64"/>
      <c r="D381" s="64"/>
    </row>
    <row r="382" spans="1:4" s="174" customFormat="1">
      <c r="A382" s="64"/>
      <c r="B382" s="64"/>
      <c r="C382" s="64"/>
      <c r="D382" s="64"/>
    </row>
    <row r="383" spans="1:4" s="174" customFormat="1">
      <c r="A383" s="64"/>
      <c r="B383" s="64"/>
      <c r="C383" s="64"/>
      <c r="D383" s="64"/>
    </row>
    <row r="384" spans="1:4" s="174" customFormat="1">
      <c r="A384" s="64"/>
      <c r="B384" s="64"/>
      <c r="C384" s="64"/>
      <c r="D384" s="64"/>
    </row>
    <row r="385" spans="1:4" s="174" customFormat="1">
      <c r="A385" s="64"/>
      <c r="B385" s="64"/>
      <c r="C385" s="64"/>
      <c r="D385" s="64"/>
    </row>
    <row r="386" spans="1:4" s="174" customFormat="1">
      <c r="A386" s="64"/>
      <c r="B386" s="64"/>
      <c r="C386" s="64"/>
      <c r="D386" s="64"/>
    </row>
    <row r="387" spans="1:4" s="174" customFormat="1">
      <c r="A387" s="64"/>
      <c r="B387" s="64"/>
      <c r="C387" s="64"/>
      <c r="D387" s="64"/>
    </row>
    <row r="388" spans="1:4" s="174" customFormat="1">
      <c r="A388" s="64"/>
      <c r="B388" s="64"/>
      <c r="C388" s="64"/>
      <c r="D388" s="64"/>
    </row>
    <row r="389" spans="1:4" s="174" customFormat="1">
      <c r="A389" s="64"/>
      <c r="B389" s="64"/>
      <c r="C389" s="64"/>
      <c r="D389" s="64"/>
    </row>
    <row r="390" spans="1:4" s="174" customFormat="1">
      <c r="A390" s="64"/>
      <c r="B390" s="64"/>
      <c r="C390" s="64"/>
      <c r="D390" s="64"/>
    </row>
    <row r="391" spans="1:4" s="174" customFormat="1">
      <c r="A391" s="64"/>
      <c r="B391" s="64"/>
      <c r="C391" s="64"/>
      <c r="D391" s="64"/>
    </row>
    <row r="392" spans="1:4" s="174" customFormat="1">
      <c r="A392" s="64"/>
      <c r="B392" s="64"/>
      <c r="C392" s="64"/>
      <c r="D392" s="64"/>
    </row>
    <row r="393" spans="1:4" s="174" customFormat="1">
      <c r="A393" s="64"/>
      <c r="B393" s="64"/>
      <c r="C393" s="64"/>
      <c r="D393" s="64"/>
    </row>
    <row r="394" spans="1:4" s="174" customFormat="1">
      <c r="A394" s="64"/>
      <c r="B394" s="64"/>
      <c r="C394" s="64"/>
      <c r="D394" s="64"/>
    </row>
    <row r="395" spans="1:4" s="174" customFormat="1">
      <c r="A395" s="64"/>
      <c r="B395" s="64"/>
      <c r="C395" s="64"/>
      <c r="D395" s="64"/>
    </row>
    <row r="396" spans="1:4" s="174" customFormat="1">
      <c r="A396" s="64"/>
      <c r="B396" s="64"/>
      <c r="C396" s="64"/>
      <c r="D396" s="64"/>
    </row>
    <row r="397" spans="1:4" s="174" customFormat="1">
      <c r="A397" s="64"/>
      <c r="B397" s="64"/>
      <c r="C397" s="64"/>
      <c r="D397" s="64"/>
    </row>
    <row r="398" spans="1:4" s="174" customFormat="1">
      <c r="A398" s="64"/>
      <c r="B398" s="64"/>
      <c r="C398" s="64"/>
      <c r="D398" s="64"/>
    </row>
    <row r="399" spans="1:4" s="174" customFormat="1">
      <c r="A399" s="64"/>
      <c r="B399" s="64"/>
      <c r="C399" s="64"/>
      <c r="D399" s="64"/>
    </row>
    <row r="400" spans="1:4" s="174" customFormat="1">
      <c r="A400" s="64"/>
      <c r="B400" s="64"/>
      <c r="C400" s="64"/>
      <c r="D400" s="64"/>
    </row>
    <row r="401" spans="1:4" s="174" customFormat="1">
      <c r="A401" s="64"/>
      <c r="B401" s="64"/>
      <c r="C401" s="64"/>
      <c r="D401" s="64"/>
    </row>
    <row r="402" spans="1:4" s="174" customFormat="1">
      <c r="A402" s="64"/>
      <c r="B402" s="64"/>
      <c r="C402" s="64"/>
      <c r="D402" s="64"/>
    </row>
    <row r="403" spans="1:4" s="174" customFormat="1">
      <c r="A403" s="64"/>
      <c r="B403" s="64"/>
      <c r="C403" s="64"/>
      <c r="D403" s="64"/>
    </row>
    <row r="404" spans="1:4" s="174" customFormat="1">
      <c r="A404" s="64"/>
      <c r="B404" s="64"/>
      <c r="C404" s="64"/>
      <c r="D404" s="64"/>
    </row>
    <row r="405" spans="1:4" s="174" customFormat="1">
      <c r="A405" s="64"/>
      <c r="B405" s="64"/>
      <c r="C405" s="64"/>
      <c r="D405" s="64"/>
    </row>
    <row r="406" spans="1:4" s="174" customFormat="1">
      <c r="A406" s="64"/>
      <c r="B406" s="64"/>
      <c r="C406" s="64"/>
      <c r="D406" s="64"/>
    </row>
    <row r="407" spans="1:4" s="174" customFormat="1">
      <c r="A407" s="64"/>
      <c r="B407" s="64"/>
      <c r="C407" s="64"/>
      <c r="D407" s="64"/>
    </row>
    <row r="408" spans="1:4" s="174" customFormat="1">
      <c r="A408" s="64"/>
      <c r="B408" s="64"/>
      <c r="C408" s="64"/>
      <c r="D408" s="64"/>
    </row>
    <row r="409" spans="1:4" s="174" customFormat="1">
      <c r="A409" s="64"/>
      <c r="B409" s="64"/>
      <c r="C409" s="64"/>
      <c r="D409" s="64"/>
    </row>
    <row r="410" spans="1:4" s="174" customFormat="1">
      <c r="A410" s="64"/>
      <c r="B410" s="64"/>
      <c r="C410" s="64"/>
      <c r="D410" s="64"/>
    </row>
    <row r="411" spans="1:4" s="174" customFormat="1">
      <c r="A411" s="64"/>
      <c r="B411" s="64"/>
      <c r="C411" s="64"/>
      <c r="D411" s="64"/>
    </row>
    <row r="412" spans="1:4" s="174" customFormat="1">
      <c r="A412" s="64"/>
      <c r="B412" s="64"/>
      <c r="C412" s="64"/>
      <c r="D412" s="64"/>
    </row>
    <row r="413" spans="1:4" s="174" customFormat="1">
      <c r="A413" s="64"/>
      <c r="B413" s="64"/>
      <c r="C413" s="64"/>
      <c r="D413" s="64"/>
    </row>
    <row r="414" spans="1:4" s="174" customFormat="1">
      <c r="A414" s="64"/>
      <c r="B414" s="64"/>
      <c r="C414" s="64"/>
      <c r="D414" s="64"/>
    </row>
    <row r="415" spans="1:4" s="174" customFormat="1">
      <c r="A415" s="64"/>
      <c r="B415" s="64"/>
      <c r="C415" s="64"/>
      <c r="D415" s="64"/>
    </row>
    <row r="416" spans="1:4" s="174" customFormat="1">
      <c r="A416" s="64"/>
      <c r="B416" s="64"/>
      <c r="C416" s="64"/>
      <c r="D416" s="64"/>
    </row>
    <row r="417" spans="1:4" s="174" customFormat="1">
      <c r="A417" s="64"/>
      <c r="B417" s="64"/>
      <c r="C417" s="64"/>
      <c r="D417" s="64"/>
    </row>
    <row r="418" spans="1:4" s="174" customFormat="1">
      <c r="A418" s="64"/>
      <c r="B418" s="64"/>
      <c r="C418" s="64"/>
      <c r="D418" s="64"/>
    </row>
    <row r="419" spans="1:4" s="174" customFormat="1">
      <c r="A419" s="64"/>
      <c r="B419" s="64"/>
      <c r="C419" s="64"/>
      <c r="D419" s="64"/>
    </row>
    <row r="420" spans="1:4" s="174" customFormat="1">
      <c r="A420" s="64"/>
      <c r="B420" s="64"/>
      <c r="C420" s="64"/>
      <c r="D420" s="64"/>
    </row>
    <row r="421" spans="1:4" s="174" customFormat="1">
      <c r="A421" s="64"/>
      <c r="B421" s="64"/>
      <c r="C421" s="64"/>
      <c r="D421" s="64"/>
    </row>
    <row r="422" spans="1:4" s="174" customFormat="1">
      <c r="A422" s="64"/>
      <c r="B422" s="64"/>
      <c r="C422" s="64"/>
      <c r="D422" s="64"/>
    </row>
    <row r="423" spans="1:4" s="174" customFormat="1">
      <c r="A423" s="64"/>
      <c r="B423" s="64"/>
      <c r="C423" s="64"/>
      <c r="D423" s="64"/>
    </row>
    <row r="424" spans="1:4" s="174" customFormat="1">
      <c r="A424" s="64"/>
      <c r="B424" s="64"/>
      <c r="C424" s="64"/>
      <c r="D424" s="64"/>
    </row>
    <row r="425" spans="1:4" s="174" customFormat="1">
      <c r="A425" s="64"/>
      <c r="B425" s="64"/>
      <c r="C425" s="64"/>
      <c r="D425" s="64"/>
    </row>
    <row r="426" spans="1:4" s="174" customFormat="1">
      <c r="A426" s="64"/>
      <c r="B426" s="64"/>
      <c r="C426" s="64"/>
      <c r="D426" s="64"/>
    </row>
    <row r="427" spans="1:4" s="174" customFormat="1">
      <c r="A427" s="64"/>
      <c r="B427" s="64"/>
      <c r="C427" s="64"/>
      <c r="D427" s="64"/>
    </row>
    <row r="428" spans="1:4" s="174" customFormat="1">
      <c r="A428" s="64"/>
      <c r="B428" s="64"/>
      <c r="C428" s="64"/>
      <c r="D428" s="64"/>
    </row>
    <row r="429" spans="1:4" s="174" customFormat="1">
      <c r="A429" s="64"/>
      <c r="B429" s="64"/>
      <c r="C429" s="64"/>
      <c r="D429" s="64"/>
    </row>
    <row r="430" spans="1:4" s="174" customFormat="1">
      <c r="A430" s="64"/>
      <c r="B430" s="64"/>
      <c r="C430" s="64"/>
      <c r="D430" s="64"/>
    </row>
    <row r="431" spans="1:4" s="174" customFormat="1">
      <c r="A431" s="64"/>
      <c r="B431" s="64"/>
      <c r="C431" s="64"/>
      <c r="D431" s="64"/>
    </row>
    <row r="432" spans="1:4" s="174" customFormat="1">
      <c r="A432" s="64"/>
      <c r="B432" s="64"/>
      <c r="C432" s="64"/>
      <c r="D432" s="64"/>
    </row>
    <row r="433" spans="1:4" s="174" customFormat="1">
      <c r="A433" s="64"/>
      <c r="B433" s="64"/>
      <c r="C433" s="64"/>
      <c r="D433" s="64"/>
    </row>
    <row r="434" spans="1:4" s="174" customFormat="1">
      <c r="A434" s="64"/>
      <c r="B434" s="64"/>
      <c r="C434" s="64"/>
      <c r="D434" s="64"/>
    </row>
    <row r="435" spans="1:4" s="174" customFormat="1">
      <c r="A435" s="64"/>
      <c r="B435" s="64"/>
      <c r="C435" s="64"/>
      <c r="D435" s="64"/>
    </row>
    <row r="436" spans="1:4" s="174" customFormat="1">
      <c r="A436" s="64"/>
      <c r="B436" s="64"/>
      <c r="C436" s="64"/>
      <c r="D436" s="64"/>
    </row>
    <row r="437" spans="1:4" s="174" customFormat="1">
      <c r="A437" s="64"/>
      <c r="B437" s="64"/>
      <c r="C437" s="64"/>
      <c r="D437" s="64"/>
    </row>
    <row r="438" spans="1:4" s="174" customFormat="1">
      <c r="A438" s="64"/>
      <c r="B438" s="64"/>
      <c r="C438" s="64"/>
      <c r="D438" s="64"/>
    </row>
    <row r="439" spans="1:4" s="174" customFormat="1">
      <c r="A439" s="64"/>
      <c r="B439" s="64"/>
      <c r="C439" s="64"/>
      <c r="D439" s="64"/>
    </row>
    <row r="440" spans="1:4" s="174" customFormat="1">
      <c r="A440" s="64"/>
      <c r="B440" s="64"/>
      <c r="C440" s="64"/>
      <c r="D440" s="64"/>
    </row>
    <row r="441" spans="1:4" s="174" customFormat="1">
      <c r="A441" s="64"/>
      <c r="B441" s="64"/>
      <c r="C441" s="64"/>
      <c r="D441" s="64"/>
    </row>
    <row r="442" spans="1:4" s="174" customFormat="1">
      <c r="A442" s="64"/>
      <c r="B442" s="64"/>
      <c r="C442" s="64"/>
      <c r="D442" s="64"/>
    </row>
    <row r="443" spans="1:4" s="174" customFormat="1">
      <c r="A443" s="64"/>
      <c r="B443" s="64"/>
      <c r="C443" s="64"/>
      <c r="D443" s="64"/>
    </row>
    <row r="444" spans="1:4" s="174" customFormat="1">
      <c r="A444" s="64"/>
      <c r="B444" s="64"/>
      <c r="C444" s="64"/>
      <c r="D444" s="64"/>
    </row>
    <row r="445" spans="1:4" s="174" customFormat="1">
      <c r="A445" s="64"/>
      <c r="B445" s="64"/>
      <c r="C445" s="64"/>
      <c r="D445" s="64"/>
    </row>
    <row r="446" spans="1:4" s="174" customFormat="1">
      <c r="A446" s="64"/>
      <c r="B446" s="64"/>
      <c r="C446" s="64"/>
      <c r="D446" s="64"/>
    </row>
    <row r="447" spans="1:4" s="174" customFormat="1">
      <c r="A447" s="64"/>
      <c r="B447" s="64"/>
      <c r="C447" s="64"/>
      <c r="D447" s="64"/>
    </row>
    <row r="448" spans="1:4" s="174" customFormat="1">
      <c r="A448" s="64"/>
      <c r="B448" s="64"/>
      <c r="C448" s="64"/>
      <c r="D448" s="64"/>
    </row>
    <row r="449" spans="1:4" s="174" customFormat="1">
      <c r="A449" s="64"/>
      <c r="B449" s="64"/>
      <c r="C449" s="64"/>
      <c r="D449" s="64"/>
    </row>
    <row r="450" spans="1:4" s="174" customFormat="1">
      <c r="A450" s="64"/>
      <c r="B450" s="64"/>
      <c r="C450" s="64"/>
      <c r="D450" s="64"/>
    </row>
    <row r="451" spans="1:4" s="174" customFormat="1">
      <c r="A451" s="64"/>
      <c r="B451" s="64"/>
      <c r="C451" s="64"/>
      <c r="D451" s="64"/>
    </row>
    <row r="452" spans="1:4" s="174" customFormat="1">
      <c r="A452" s="64"/>
      <c r="B452" s="64"/>
      <c r="C452" s="64"/>
      <c r="D452" s="64"/>
    </row>
    <row r="453" spans="1:4" s="174" customFormat="1">
      <c r="A453" s="64"/>
      <c r="B453" s="64"/>
      <c r="C453" s="64"/>
      <c r="D453" s="64"/>
    </row>
    <row r="454" spans="1:4" s="174" customFormat="1">
      <c r="A454" s="64"/>
      <c r="B454" s="64"/>
      <c r="C454" s="64"/>
      <c r="D454" s="64"/>
    </row>
    <row r="455" spans="1:4" s="174" customFormat="1">
      <c r="A455" s="64"/>
      <c r="B455" s="64"/>
      <c r="C455" s="64"/>
      <c r="D455" s="64"/>
    </row>
    <row r="456" spans="1:4" s="174" customFormat="1">
      <c r="A456" s="64"/>
      <c r="B456" s="64"/>
      <c r="C456" s="64"/>
      <c r="D456" s="64"/>
    </row>
    <row r="457" spans="1:4" s="174" customFormat="1">
      <c r="A457" s="64"/>
      <c r="B457" s="64"/>
      <c r="C457" s="64"/>
      <c r="D457" s="64"/>
    </row>
    <row r="458" spans="1:4" s="174" customFormat="1">
      <c r="A458" s="64"/>
      <c r="B458" s="64"/>
      <c r="C458" s="64"/>
      <c r="D458" s="64"/>
    </row>
    <row r="459" spans="1:4" s="174" customFormat="1">
      <c r="A459" s="64"/>
      <c r="B459" s="64"/>
      <c r="C459" s="64"/>
      <c r="D459" s="64"/>
    </row>
    <row r="460" spans="1:4" s="174" customFormat="1">
      <c r="A460" s="64"/>
      <c r="B460" s="64"/>
      <c r="C460" s="64"/>
      <c r="D460" s="64"/>
    </row>
    <row r="461" spans="1:4" s="174" customFormat="1">
      <c r="A461" s="64"/>
      <c r="B461" s="64"/>
      <c r="C461" s="64"/>
      <c r="D461" s="64"/>
    </row>
    <row r="462" spans="1:4" s="174" customFormat="1">
      <c r="A462" s="64"/>
      <c r="B462" s="64"/>
      <c r="C462" s="64"/>
      <c r="D462" s="64"/>
    </row>
    <row r="463" spans="1:4" s="174" customFormat="1">
      <c r="A463" s="64"/>
      <c r="B463" s="64"/>
      <c r="C463" s="64"/>
      <c r="D463" s="64"/>
    </row>
    <row r="464" spans="1:4" s="174" customFormat="1">
      <c r="A464" s="64"/>
      <c r="B464" s="64"/>
      <c r="C464" s="64"/>
      <c r="D464" s="64"/>
    </row>
    <row r="465" spans="1:4" s="174" customFormat="1">
      <c r="A465" s="64"/>
      <c r="B465" s="64"/>
      <c r="C465" s="64"/>
      <c r="D465" s="64"/>
    </row>
    <row r="466" spans="1:4" s="174" customFormat="1">
      <c r="A466" s="64"/>
      <c r="B466" s="64"/>
      <c r="C466" s="64"/>
      <c r="D466" s="64"/>
    </row>
    <row r="467" spans="1:4" s="174" customFormat="1">
      <c r="A467" s="64"/>
      <c r="B467" s="64"/>
      <c r="C467" s="64"/>
      <c r="D467" s="64"/>
    </row>
    <row r="468" spans="1:4" s="174" customFormat="1">
      <c r="A468" s="64"/>
      <c r="B468" s="64"/>
      <c r="C468" s="64"/>
      <c r="D468" s="64"/>
    </row>
    <row r="469" spans="1:4" s="174" customFormat="1">
      <c r="A469" s="64"/>
      <c r="B469" s="64"/>
      <c r="C469" s="64"/>
      <c r="D469" s="64"/>
    </row>
    <row r="470" spans="1:4" s="174" customFormat="1">
      <c r="A470" s="64"/>
      <c r="B470" s="64"/>
      <c r="C470" s="64"/>
      <c r="D470" s="64"/>
    </row>
    <row r="471" spans="1:4" s="174" customFormat="1">
      <c r="A471" s="64"/>
      <c r="B471" s="64"/>
      <c r="C471" s="64"/>
      <c r="D471" s="64"/>
    </row>
    <row r="472" spans="1:4" s="174" customFormat="1">
      <c r="A472" s="64"/>
      <c r="B472" s="64"/>
      <c r="C472" s="64"/>
      <c r="D472" s="64"/>
    </row>
    <row r="473" spans="1:4" s="174" customFormat="1">
      <c r="A473" s="64"/>
      <c r="B473" s="64"/>
      <c r="C473" s="64"/>
      <c r="D473" s="64"/>
    </row>
    <row r="474" spans="1:4" s="174" customFormat="1">
      <c r="A474" s="64"/>
      <c r="B474" s="64"/>
      <c r="C474" s="64"/>
      <c r="D474" s="64"/>
    </row>
    <row r="475" spans="1:4" s="174" customFormat="1">
      <c r="A475" s="64"/>
      <c r="B475" s="64"/>
      <c r="C475" s="64"/>
      <c r="D475" s="64"/>
    </row>
    <row r="476" spans="1:4" s="174" customFormat="1">
      <c r="A476" s="64"/>
      <c r="B476" s="64"/>
      <c r="C476" s="64"/>
      <c r="D476" s="64"/>
    </row>
    <row r="477" spans="1:4" s="174" customFormat="1">
      <c r="A477" s="64"/>
      <c r="B477" s="64"/>
      <c r="C477" s="64"/>
      <c r="D477" s="64"/>
    </row>
    <row r="478" spans="1:4" s="174" customFormat="1">
      <c r="A478" s="64"/>
      <c r="B478" s="64"/>
      <c r="C478" s="64"/>
      <c r="D478" s="64"/>
    </row>
    <row r="479" spans="1:4" s="174" customFormat="1">
      <c r="A479" s="64"/>
      <c r="B479" s="64"/>
      <c r="C479" s="64"/>
      <c r="D479" s="64"/>
    </row>
    <row r="480" spans="1:4" s="174" customFormat="1">
      <c r="A480" s="64"/>
      <c r="B480" s="64"/>
      <c r="C480" s="64"/>
      <c r="D480" s="64"/>
    </row>
    <row r="481" spans="1:4" s="174" customFormat="1">
      <c r="A481" s="64"/>
      <c r="B481" s="64"/>
      <c r="C481" s="64"/>
      <c r="D481" s="64"/>
    </row>
    <row r="482" spans="1:4" s="174" customFormat="1">
      <c r="A482" s="64"/>
      <c r="B482" s="64"/>
      <c r="C482" s="64"/>
      <c r="D482" s="64"/>
    </row>
    <row r="483" spans="1:4" s="174" customFormat="1">
      <c r="A483" s="64"/>
      <c r="B483" s="64"/>
      <c r="C483" s="64"/>
      <c r="D483" s="64"/>
    </row>
    <row r="484" spans="1:4" s="174" customFormat="1">
      <c r="A484" s="64"/>
      <c r="B484" s="64"/>
      <c r="C484" s="64"/>
      <c r="D484" s="64"/>
    </row>
    <row r="485" spans="1:4" s="174" customFormat="1">
      <c r="A485" s="64"/>
      <c r="B485" s="64"/>
      <c r="C485" s="64"/>
      <c r="D485" s="64"/>
    </row>
    <row r="486" spans="1:4" s="174" customFormat="1">
      <c r="A486" s="64"/>
      <c r="B486" s="64"/>
      <c r="C486" s="64"/>
      <c r="D486" s="64"/>
    </row>
    <row r="487" spans="1:4" s="174" customFormat="1">
      <c r="A487" s="64"/>
      <c r="B487" s="64"/>
      <c r="C487" s="64"/>
      <c r="D487" s="64"/>
    </row>
    <row r="488" spans="1:4" s="174" customFormat="1">
      <c r="A488" s="64"/>
      <c r="B488" s="64"/>
      <c r="C488" s="64"/>
      <c r="D488" s="64"/>
    </row>
    <row r="489" spans="1:4" s="174" customFormat="1">
      <c r="A489" s="64"/>
      <c r="B489" s="64"/>
      <c r="C489" s="64"/>
      <c r="D489" s="64"/>
    </row>
    <row r="490" spans="1:4" s="174" customFormat="1">
      <c r="A490" s="64"/>
      <c r="B490" s="64"/>
      <c r="C490" s="64"/>
      <c r="D490" s="64"/>
    </row>
    <row r="491" spans="1:4" s="174" customFormat="1">
      <c r="A491" s="64"/>
      <c r="B491" s="64"/>
      <c r="C491" s="64"/>
      <c r="D491" s="64"/>
    </row>
    <row r="492" spans="1:4" s="174" customFormat="1">
      <c r="A492" s="64"/>
      <c r="B492" s="64"/>
      <c r="C492" s="64"/>
      <c r="D492" s="64"/>
    </row>
    <row r="493" spans="1:4" s="174" customFormat="1">
      <c r="A493" s="64"/>
      <c r="B493" s="64"/>
      <c r="C493" s="64"/>
      <c r="D493" s="64"/>
    </row>
    <row r="494" spans="1:4" s="174" customFormat="1">
      <c r="A494" s="64"/>
      <c r="B494" s="64"/>
      <c r="C494" s="64"/>
      <c r="D494" s="64"/>
    </row>
    <row r="495" spans="1:4" s="174" customFormat="1">
      <c r="A495" s="64"/>
      <c r="B495" s="64"/>
      <c r="C495" s="64"/>
      <c r="D495" s="64"/>
    </row>
    <row r="496" spans="1:4" s="174" customFormat="1">
      <c r="A496" s="64"/>
      <c r="B496" s="64"/>
      <c r="C496" s="64"/>
      <c r="D496" s="64"/>
    </row>
    <row r="497" spans="1:4" s="174" customFormat="1">
      <c r="A497" s="64"/>
      <c r="B497" s="64"/>
      <c r="C497" s="64"/>
      <c r="D497" s="64"/>
    </row>
    <row r="498" spans="1:4" s="174" customFormat="1">
      <c r="A498" s="64"/>
      <c r="B498" s="64"/>
      <c r="C498" s="64"/>
      <c r="D498" s="64"/>
    </row>
    <row r="499" spans="1:4" s="174" customFormat="1">
      <c r="A499" s="64"/>
      <c r="B499" s="64"/>
      <c r="C499" s="64"/>
      <c r="D499" s="64"/>
    </row>
    <row r="500" spans="1:4" s="174" customFormat="1">
      <c r="A500" s="64"/>
      <c r="B500" s="64"/>
      <c r="C500" s="64"/>
      <c r="D500" s="64"/>
    </row>
    <row r="501" spans="1:4" s="174" customFormat="1">
      <c r="A501" s="64"/>
      <c r="B501" s="64"/>
      <c r="C501" s="64"/>
      <c r="D501" s="64"/>
    </row>
    <row r="502" spans="1:4" s="174" customFormat="1">
      <c r="A502" s="64"/>
      <c r="B502" s="64"/>
      <c r="C502" s="64"/>
      <c r="D502" s="64"/>
    </row>
    <row r="503" spans="1:4" s="174" customFormat="1">
      <c r="A503" s="64"/>
      <c r="B503" s="64"/>
      <c r="C503" s="64"/>
      <c r="D503" s="64"/>
    </row>
    <row r="504" spans="1:4" s="174" customFormat="1">
      <c r="A504" s="64"/>
      <c r="B504" s="64"/>
      <c r="C504" s="64"/>
      <c r="D504" s="64"/>
    </row>
    <row r="505" spans="1:4" s="174" customFormat="1">
      <c r="A505" s="64"/>
      <c r="B505" s="64"/>
      <c r="C505" s="64"/>
      <c r="D505" s="64"/>
    </row>
    <row r="506" spans="1:4" s="174" customFormat="1">
      <c r="A506" s="64"/>
      <c r="B506" s="64"/>
      <c r="C506" s="64"/>
      <c r="D506" s="64"/>
    </row>
    <row r="507" spans="1:4" s="174" customFormat="1">
      <c r="A507" s="64"/>
      <c r="B507" s="64"/>
      <c r="C507" s="64"/>
      <c r="D507" s="64"/>
    </row>
    <row r="508" spans="1:4" s="174" customFormat="1">
      <c r="A508" s="64"/>
      <c r="B508" s="64"/>
      <c r="C508" s="64"/>
      <c r="D508" s="64"/>
    </row>
    <row r="509" spans="1:4" s="174" customFormat="1">
      <c r="A509" s="64"/>
      <c r="B509" s="64"/>
      <c r="C509" s="64"/>
      <c r="D509" s="64"/>
    </row>
    <row r="510" spans="1:4" s="174" customFormat="1">
      <c r="A510" s="64"/>
      <c r="B510" s="64"/>
      <c r="C510" s="64"/>
      <c r="D510" s="64"/>
    </row>
    <row r="511" spans="1:4" s="174" customFormat="1">
      <c r="A511" s="64"/>
      <c r="B511" s="64"/>
      <c r="C511" s="64"/>
      <c r="D511" s="64"/>
    </row>
    <row r="512" spans="1:4" s="174" customFormat="1">
      <c r="A512" s="64"/>
      <c r="B512" s="64"/>
      <c r="C512" s="64"/>
      <c r="D512" s="64"/>
    </row>
    <row r="513" spans="1:4" s="174" customFormat="1">
      <c r="A513" s="64"/>
      <c r="B513" s="64"/>
      <c r="C513" s="64"/>
      <c r="D513" s="64"/>
    </row>
    <row r="514" spans="1:4" s="174" customFormat="1">
      <c r="A514" s="64"/>
      <c r="B514" s="64"/>
      <c r="C514" s="64"/>
      <c r="D514" s="64"/>
    </row>
    <row r="515" spans="1:4" s="174" customFormat="1">
      <c r="A515" s="64"/>
      <c r="B515" s="64"/>
      <c r="C515" s="64"/>
      <c r="D515" s="64"/>
    </row>
    <row r="516" spans="1:4" s="174" customFormat="1">
      <c r="A516" s="64"/>
      <c r="B516" s="64"/>
      <c r="C516" s="64"/>
      <c r="D516" s="64"/>
    </row>
    <row r="517" spans="1:4" s="174" customFormat="1">
      <c r="A517" s="64"/>
      <c r="B517" s="64"/>
      <c r="C517" s="64"/>
      <c r="D517" s="64"/>
    </row>
    <row r="518" spans="1:4" s="174" customFormat="1">
      <c r="A518" s="64"/>
      <c r="B518" s="64"/>
      <c r="C518" s="64"/>
      <c r="D518" s="64"/>
    </row>
    <row r="519" spans="1:4" s="174" customFormat="1">
      <c r="A519" s="64"/>
      <c r="B519" s="64"/>
      <c r="C519" s="64"/>
      <c r="D519" s="64"/>
    </row>
    <row r="520" spans="1:4" s="174" customFormat="1">
      <c r="A520" s="64"/>
      <c r="B520" s="64"/>
      <c r="C520" s="64"/>
      <c r="D520" s="64"/>
    </row>
    <row r="521" spans="1:4" s="174" customFormat="1">
      <c r="A521" s="64"/>
      <c r="B521" s="64"/>
      <c r="C521" s="64"/>
      <c r="D521" s="64"/>
    </row>
    <row r="522" spans="1:4" s="174" customFormat="1">
      <c r="A522" s="64"/>
      <c r="B522" s="64"/>
      <c r="C522" s="64"/>
      <c r="D522" s="64"/>
    </row>
    <row r="523" spans="1:4" s="174" customFormat="1">
      <c r="A523" s="64"/>
      <c r="B523" s="64"/>
      <c r="C523" s="64"/>
      <c r="D523" s="64"/>
    </row>
    <row r="524" spans="1:4" s="174" customFormat="1">
      <c r="A524" s="64"/>
      <c r="B524" s="64"/>
      <c r="C524" s="64"/>
      <c r="D524" s="64"/>
    </row>
    <row r="525" spans="1:4" s="174" customFormat="1">
      <c r="A525" s="64"/>
      <c r="B525" s="64"/>
      <c r="C525" s="64"/>
      <c r="D525" s="64"/>
    </row>
    <row r="526" spans="1:4" s="174" customFormat="1">
      <c r="A526" s="64"/>
      <c r="B526" s="64"/>
      <c r="C526" s="64"/>
      <c r="D526" s="64"/>
    </row>
    <row r="527" spans="1:4" s="174" customFormat="1">
      <c r="A527" s="64"/>
      <c r="B527" s="64"/>
      <c r="C527" s="64"/>
      <c r="D527" s="64"/>
    </row>
    <row r="528" spans="1:4" s="174" customFormat="1">
      <c r="A528" s="64"/>
      <c r="B528" s="64"/>
      <c r="C528" s="64"/>
      <c r="D528" s="64"/>
    </row>
    <row r="529" spans="1:4" s="174" customFormat="1">
      <c r="A529" s="64"/>
      <c r="B529" s="64"/>
      <c r="C529" s="64"/>
      <c r="D529" s="64"/>
    </row>
    <row r="530" spans="1:4" s="174" customFormat="1">
      <c r="A530" s="64"/>
      <c r="B530" s="64"/>
      <c r="C530" s="64"/>
      <c r="D530" s="64"/>
    </row>
    <row r="531" spans="1:4" s="174" customFormat="1">
      <c r="A531" s="64"/>
      <c r="B531" s="64"/>
      <c r="C531" s="64"/>
      <c r="D531" s="64"/>
    </row>
    <row r="532" spans="1:4" s="174" customFormat="1">
      <c r="A532" s="64"/>
      <c r="B532" s="64"/>
      <c r="C532" s="64"/>
      <c r="D532" s="64"/>
    </row>
    <row r="533" spans="1:4" s="174" customFormat="1">
      <c r="A533" s="64"/>
      <c r="B533" s="64"/>
      <c r="C533" s="64"/>
      <c r="D533" s="64"/>
    </row>
    <row r="534" spans="1:4" s="174" customFormat="1">
      <c r="A534" s="64"/>
      <c r="B534" s="64"/>
      <c r="C534" s="64"/>
      <c r="D534" s="64"/>
    </row>
    <row r="535" spans="1:4" s="174" customFormat="1">
      <c r="A535" s="64"/>
      <c r="B535" s="64"/>
      <c r="C535" s="64"/>
      <c r="D535" s="64"/>
    </row>
    <row r="536" spans="1:4" s="174" customFormat="1">
      <c r="A536" s="64"/>
      <c r="B536" s="64"/>
      <c r="C536" s="64"/>
      <c r="D536" s="64"/>
    </row>
    <row r="537" spans="1:4" s="174" customFormat="1">
      <c r="A537" s="64"/>
      <c r="B537" s="64"/>
      <c r="C537" s="64"/>
      <c r="D537" s="64"/>
    </row>
    <row r="538" spans="1:4" s="174" customFormat="1">
      <c r="A538" s="64"/>
      <c r="B538" s="64"/>
      <c r="C538" s="64"/>
      <c r="D538" s="64"/>
    </row>
    <row r="539" spans="1:4" s="174" customFormat="1">
      <c r="A539" s="64"/>
      <c r="B539" s="64"/>
      <c r="C539" s="64"/>
      <c r="D539" s="64"/>
    </row>
    <row r="540" spans="1:4" s="174" customFormat="1">
      <c r="A540" s="64"/>
      <c r="B540" s="64"/>
      <c r="C540" s="64"/>
      <c r="D540" s="64"/>
    </row>
    <row r="541" spans="1:4" s="174" customFormat="1">
      <c r="A541" s="64"/>
      <c r="B541" s="64"/>
      <c r="C541" s="64"/>
      <c r="D541" s="64"/>
    </row>
    <row r="542" spans="1:4" s="174" customFormat="1">
      <c r="A542" s="64"/>
      <c r="B542" s="64"/>
      <c r="C542" s="64"/>
      <c r="D542" s="64"/>
    </row>
    <row r="543" spans="1:4" s="174" customFormat="1">
      <c r="A543" s="64"/>
      <c r="B543" s="64"/>
      <c r="C543" s="64"/>
      <c r="D543" s="64"/>
    </row>
    <row r="544" spans="1:4" s="174" customFormat="1">
      <c r="A544" s="64"/>
      <c r="B544" s="64"/>
      <c r="C544" s="64"/>
      <c r="D544" s="64"/>
    </row>
    <row r="545" spans="1:4" s="174" customFormat="1">
      <c r="A545" s="64"/>
      <c r="B545" s="64"/>
      <c r="C545" s="64"/>
      <c r="D545" s="64"/>
    </row>
    <row r="546" spans="1:4" s="174" customFormat="1">
      <c r="A546" s="64"/>
      <c r="B546" s="64"/>
      <c r="C546" s="64"/>
      <c r="D546" s="64"/>
    </row>
    <row r="547" spans="1:4" s="174" customFormat="1">
      <c r="A547" s="64"/>
      <c r="B547" s="64"/>
      <c r="C547" s="64"/>
      <c r="D547" s="64"/>
    </row>
    <row r="548" spans="1:4" s="174" customFormat="1">
      <c r="A548" s="64"/>
      <c r="B548" s="64"/>
      <c r="C548" s="64"/>
      <c r="D548" s="64"/>
    </row>
    <row r="549" spans="1:4" s="174" customFormat="1">
      <c r="A549" s="64"/>
      <c r="B549" s="64"/>
      <c r="C549" s="64"/>
      <c r="D549" s="64"/>
    </row>
    <row r="550" spans="1:4" s="174" customFormat="1">
      <c r="A550" s="64"/>
      <c r="B550" s="64"/>
      <c r="C550" s="64"/>
      <c r="D550" s="64"/>
    </row>
    <row r="551" spans="1:4" s="174" customFormat="1">
      <c r="A551" s="64"/>
      <c r="B551" s="64"/>
      <c r="C551" s="64"/>
      <c r="D551" s="64"/>
    </row>
    <row r="552" spans="1:4" s="174" customFormat="1">
      <c r="A552" s="64"/>
      <c r="B552" s="64"/>
      <c r="C552" s="64"/>
      <c r="D552" s="64"/>
    </row>
    <row r="553" spans="1:4" s="174" customFormat="1">
      <c r="A553" s="64"/>
      <c r="B553" s="64"/>
      <c r="C553" s="64"/>
      <c r="D553" s="64"/>
    </row>
    <row r="554" spans="1:4" s="174" customFormat="1">
      <c r="A554" s="64"/>
      <c r="B554" s="64"/>
      <c r="C554" s="64"/>
      <c r="D554" s="64"/>
    </row>
    <row r="555" spans="1:4" s="174" customFormat="1">
      <c r="A555" s="64"/>
      <c r="B555" s="64"/>
      <c r="C555" s="64"/>
      <c r="D555" s="64"/>
    </row>
    <row r="556" spans="1:4" s="174" customFormat="1">
      <c r="A556" s="64"/>
      <c r="B556" s="64"/>
      <c r="C556" s="64"/>
      <c r="D556" s="64"/>
    </row>
    <row r="557" spans="1:4" s="174" customFormat="1">
      <c r="A557" s="64"/>
      <c r="B557" s="64"/>
      <c r="C557" s="64"/>
      <c r="D557" s="64"/>
    </row>
    <row r="558" spans="1:4" s="174" customFormat="1">
      <c r="A558" s="64"/>
      <c r="B558" s="64"/>
      <c r="C558" s="64"/>
      <c r="D558" s="64"/>
    </row>
    <row r="559" spans="1:4" s="174" customFormat="1">
      <c r="A559" s="64"/>
      <c r="B559" s="64"/>
      <c r="C559" s="64"/>
      <c r="D559" s="64"/>
    </row>
    <row r="560" spans="1:4" s="174" customFormat="1">
      <c r="A560" s="64"/>
      <c r="B560" s="64"/>
      <c r="C560" s="64"/>
      <c r="D560" s="64"/>
    </row>
    <row r="561" spans="1:4" s="174" customFormat="1">
      <c r="A561" s="64"/>
      <c r="B561" s="64"/>
      <c r="C561" s="64"/>
      <c r="D561" s="64"/>
    </row>
    <row r="562" spans="1:4" s="174" customFormat="1">
      <c r="A562" s="64"/>
      <c r="B562" s="64"/>
      <c r="C562" s="64"/>
      <c r="D562" s="64"/>
    </row>
    <row r="563" spans="1:4" s="174" customFormat="1">
      <c r="A563" s="64"/>
      <c r="B563" s="64"/>
      <c r="C563" s="64"/>
      <c r="D563" s="64"/>
    </row>
    <row r="564" spans="1:4" s="174" customFormat="1">
      <c r="A564" s="64"/>
      <c r="B564" s="64"/>
      <c r="C564" s="64"/>
      <c r="D564" s="64"/>
    </row>
    <row r="565" spans="1:4" s="174" customFormat="1">
      <c r="A565" s="64"/>
      <c r="B565" s="64"/>
      <c r="C565" s="64"/>
      <c r="D565" s="64"/>
    </row>
    <row r="566" spans="1:4" s="174" customFormat="1">
      <c r="A566" s="64"/>
      <c r="B566" s="64"/>
      <c r="C566" s="64"/>
      <c r="D566" s="64"/>
    </row>
    <row r="567" spans="1:4" s="174" customFormat="1">
      <c r="A567" s="64"/>
      <c r="B567" s="64"/>
      <c r="C567" s="64"/>
      <c r="D567" s="64"/>
    </row>
    <row r="568" spans="1:4" s="174" customFormat="1">
      <c r="A568" s="64"/>
      <c r="B568" s="64"/>
      <c r="C568" s="64"/>
      <c r="D568" s="64"/>
    </row>
    <row r="569" spans="1:4" s="174" customFormat="1">
      <c r="A569" s="64"/>
      <c r="B569" s="64"/>
      <c r="C569" s="64"/>
      <c r="D569" s="64"/>
    </row>
    <row r="570" spans="1:4" s="174" customFormat="1">
      <c r="A570" s="64"/>
      <c r="B570" s="64"/>
      <c r="C570" s="64"/>
      <c r="D570" s="64"/>
    </row>
    <row r="571" spans="1:4" s="174" customFormat="1">
      <c r="A571" s="64"/>
      <c r="B571" s="64"/>
      <c r="C571" s="64"/>
      <c r="D571" s="64"/>
    </row>
    <row r="572" spans="1:4" s="174" customFormat="1">
      <c r="A572" s="64"/>
      <c r="B572" s="64"/>
      <c r="C572" s="64"/>
      <c r="D572" s="64"/>
    </row>
    <row r="573" spans="1:4" s="174" customFormat="1">
      <c r="A573" s="64"/>
      <c r="B573" s="64"/>
      <c r="C573" s="64"/>
      <c r="D573" s="64"/>
    </row>
    <row r="574" spans="1:4" s="174" customFormat="1">
      <c r="A574" s="64"/>
      <c r="B574" s="64"/>
      <c r="C574" s="64"/>
      <c r="D574" s="64"/>
    </row>
    <row r="575" spans="1:4" s="174" customFormat="1">
      <c r="A575" s="64"/>
      <c r="B575" s="64"/>
      <c r="C575" s="64"/>
      <c r="D575" s="64"/>
    </row>
    <row r="576" spans="1:4" s="174" customFormat="1">
      <c r="A576" s="64"/>
      <c r="B576" s="64"/>
      <c r="C576" s="64"/>
      <c r="D576" s="64"/>
    </row>
    <row r="577" spans="1:4" s="174" customFormat="1">
      <c r="A577" s="64"/>
      <c r="B577" s="64"/>
      <c r="C577" s="64"/>
      <c r="D577" s="64"/>
    </row>
    <row r="578" spans="1:4" s="174" customFormat="1">
      <c r="A578" s="64"/>
      <c r="B578" s="64"/>
      <c r="C578" s="64"/>
      <c r="D578" s="64"/>
    </row>
    <row r="579" spans="1:4" s="174" customFormat="1">
      <c r="A579" s="64"/>
      <c r="B579" s="64"/>
      <c r="C579" s="64"/>
      <c r="D579" s="64"/>
    </row>
    <row r="580" spans="1:4" s="174" customFormat="1">
      <c r="A580" s="64"/>
      <c r="B580" s="64"/>
      <c r="C580" s="64"/>
      <c r="D580" s="64"/>
    </row>
    <row r="581" spans="1:4" s="174" customFormat="1">
      <c r="A581" s="64"/>
      <c r="B581" s="64"/>
      <c r="C581" s="64"/>
      <c r="D581" s="64"/>
    </row>
    <row r="582" spans="1:4" s="174" customFormat="1">
      <c r="A582" s="64"/>
      <c r="B582" s="64"/>
      <c r="C582" s="64"/>
      <c r="D582" s="64"/>
    </row>
    <row r="583" spans="1:4" s="174" customFormat="1">
      <c r="A583" s="64"/>
      <c r="B583" s="64"/>
      <c r="C583" s="64"/>
      <c r="D583" s="64"/>
    </row>
    <row r="584" spans="1:4" s="174" customFormat="1">
      <c r="A584" s="64"/>
      <c r="B584" s="64"/>
      <c r="C584" s="64"/>
      <c r="D584" s="64"/>
    </row>
    <row r="585" spans="1:4" s="174" customFormat="1">
      <c r="A585" s="64"/>
      <c r="B585" s="64"/>
      <c r="C585" s="64"/>
      <c r="D585" s="64"/>
    </row>
    <row r="586" spans="1:4" s="174" customFormat="1">
      <c r="A586" s="64"/>
      <c r="B586" s="64"/>
      <c r="C586" s="64"/>
      <c r="D586" s="64"/>
    </row>
    <row r="587" spans="1:4" s="174" customFormat="1">
      <c r="A587" s="64"/>
      <c r="B587" s="64"/>
      <c r="C587" s="64"/>
      <c r="D587" s="64"/>
    </row>
    <row r="588" spans="1:4" s="174" customFormat="1">
      <c r="A588" s="64"/>
      <c r="B588" s="64"/>
      <c r="C588" s="64"/>
      <c r="D588" s="64"/>
    </row>
    <row r="589" spans="1:4" s="174" customFormat="1">
      <c r="A589" s="64"/>
      <c r="B589" s="64"/>
      <c r="C589" s="64"/>
      <c r="D589" s="64"/>
    </row>
    <row r="590" spans="1:4" s="174" customFormat="1">
      <c r="A590" s="64"/>
      <c r="B590" s="64"/>
      <c r="C590" s="64"/>
      <c r="D590" s="64"/>
    </row>
    <row r="591" spans="1:4" s="174" customFormat="1">
      <c r="A591" s="64"/>
      <c r="B591" s="64"/>
      <c r="C591" s="64"/>
      <c r="D591" s="64"/>
    </row>
    <row r="592" spans="1:4" s="174" customFormat="1">
      <c r="A592" s="64"/>
      <c r="B592" s="64"/>
      <c r="C592" s="64"/>
      <c r="D592" s="64"/>
    </row>
    <row r="593" spans="1:4" s="174" customFormat="1">
      <c r="A593" s="64"/>
      <c r="B593" s="64"/>
      <c r="C593" s="64"/>
      <c r="D593" s="64"/>
    </row>
    <row r="594" spans="1:4" s="174" customFormat="1">
      <c r="A594" s="64"/>
      <c r="B594" s="64"/>
      <c r="C594" s="64"/>
      <c r="D594" s="64"/>
    </row>
    <row r="595" spans="1:4" s="174" customFormat="1">
      <c r="A595" s="64"/>
      <c r="B595" s="64"/>
      <c r="C595" s="64"/>
      <c r="D595" s="64"/>
    </row>
    <row r="596" spans="1:4" s="174" customFormat="1">
      <c r="A596" s="64"/>
      <c r="B596" s="64"/>
      <c r="C596" s="64"/>
      <c r="D596" s="64"/>
    </row>
    <row r="597" spans="1:4" s="174" customFormat="1">
      <c r="A597" s="64"/>
      <c r="B597" s="64"/>
      <c r="C597" s="64"/>
      <c r="D597" s="64"/>
    </row>
    <row r="598" spans="1:4" s="174" customFormat="1">
      <c r="A598" s="64"/>
      <c r="B598" s="64"/>
      <c r="C598" s="64"/>
      <c r="D598" s="64"/>
    </row>
    <row r="599" spans="1:4" s="174" customFormat="1">
      <c r="A599" s="64"/>
      <c r="B599" s="64"/>
      <c r="C599" s="64"/>
      <c r="D599" s="64"/>
    </row>
    <row r="600" spans="1:4" s="174" customFormat="1">
      <c r="A600" s="64"/>
      <c r="B600" s="64"/>
      <c r="C600" s="64"/>
      <c r="D600" s="64"/>
    </row>
    <row r="601" spans="1:4" s="174" customFormat="1">
      <c r="A601" s="64"/>
      <c r="B601" s="64"/>
      <c r="C601" s="64"/>
      <c r="D601" s="64"/>
    </row>
    <row r="602" spans="1:4" s="174" customFormat="1">
      <c r="A602" s="64"/>
      <c r="B602" s="64"/>
      <c r="C602" s="64"/>
      <c r="D602" s="64"/>
    </row>
    <row r="603" spans="1:4" s="174" customFormat="1">
      <c r="A603" s="64"/>
      <c r="B603" s="64"/>
      <c r="C603" s="64"/>
      <c r="D603" s="64"/>
    </row>
    <row r="604" spans="1:4" s="174" customFormat="1">
      <c r="A604" s="64"/>
      <c r="B604" s="64"/>
      <c r="C604" s="64"/>
      <c r="D604" s="64"/>
    </row>
    <row r="605" spans="1:4" s="174" customFormat="1">
      <c r="A605" s="64"/>
      <c r="B605" s="64"/>
      <c r="C605" s="64"/>
      <c r="D605" s="64"/>
    </row>
    <row r="606" spans="1:4" s="174" customFormat="1">
      <c r="A606" s="64"/>
      <c r="B606" s="64"/>
      <c r="C606" s="64"/>
      <c r="D606" s="64"/>
    </row>
    <row r="607" spans="1:4" s="174" customFormat="1">
      <c r="A607" s="64"/>
      <c r="B607" s="64"/>
      <c r="C607" s="64"/>
      <c r="D607" s="64"/>
    </row>
    <row r="608" spans="1:4" s="174" customFormat="1">
      <c r="A608" s="64"/>
      <c r="B608" s="64"/>
      <c r="C608" s="64"/>
      <c r="D608" s="64"/>
    </row>
    <row r="609" spans="1:4" s="174" customFormat="1">
      <c r="A609" s="64"/>
      <c r="B609" s="64"/>
      <c r="C609" s="64"/>
      <c r="D609" s="64"/>
    </row>
    <row r="610" spans="1:4" s="174" customFormat="1">
      <c r="A610" s="64"/>
      <c r="B610" s="64"/>
      <c r="C610" s="64"/>
      <c r="D610" s="64"/>
    </row>
    <row r="611" spans="1:4" s="174" customFormat="1">
      <c r="A611" s="64"/>
      <c r="B611" s="64"/>
      <c r="C611" s="64"/>
      <c r="D611" s="64"/>
    </row>
    <row r="612" spans="1:4" s="174" customFormat="1">
      <c r="A612" s="64"/>
      <c r="B612" s="64"/>
      <c r="C612" s="64"/>
      <c r="D612" s="64"/>
    </row>
    <row r="613" spans="1:4" s="174" customFormat="1">
      <c r="A613" s="64"/>
      <c r="B613" s="64"/>
      <c r="C613" s="64"/>
      <c r="D613" s="64"/>
    </row>
    <row r="614" spans="1:4" s="174" customFormat="1">
      <c r="A614" s="64"/>
      <c r="B614" s="64"/>
      <c r="C614" s="64"/>
      <c r="D614" s="64"/>
    </row>
    <row r="615" spans="1:4" s="174" customFormat="1">
      <c r="A615" s="64"/>
      <c r="B615" s="64"/>
      <c r="C615" s="64"/>
      <c r="D615" s="64"/>
    </row>
    <row r="616" spans="1:4" s="174" customFormat="1">
      <c r="A616" s="64"/>
      <c r="B616" s="64"/>
      <c r="C616" s="64"/>
      <c r="D616" s="64"/>
    </row>
    <row r="617" spans="1:4" s="174" customFormat="1">
      <c r="A617" s="64"/>
      <c r="B617" s="64"/>
      <c r="C617" s="64"/>
      <c r="D617" s="64"/>
    </row>
    <row r="618" spans="1:4" s="174" customFormat="1">
      <c r="A618" s="64"/>
      <c r="B618" s="64"/>
      <c r="C618" s="64"/>
      <c r="D618" s="64"/>
    </row>
    <row r="619" spans="1:4" s="174" customFormat="1">
      <c r="A619" s="64"/>
      <c r="B619" s="64"/>
      <c r="C619" s="64"/>
      <c r="D619" s="64"/>
    </row>
    <row r="620" spans="1:4" s="174" customFormat="1">
      <c r="A620" s="64"/>
      <c r="B620" s="64"/>
      <c r="C620" s="64"/>
      <c r="D620" s="64"/>
    </row>
    <row r="621" spans="1:4" s="174" customFormat="1">
      <c r="A621" s="64"/>
      <c r="B621" s="64"/>
      <c r="C621" s="64"/>
      <c r="D621" s="64"/>
    </row>
    <row r="622" spans="1:4" s="174" customFormat="1">
      <c r="A622" s="64"/>
      <c r="B622" s="64"/>
      <c r="C622" s="64"/>
      <c r="D622" s="64"/>
    </row>
    <row r="623" spans="1:4" s="174" customFormat="1">
      <c r="A623" s="64"/>
      <c r="B623" s="64"/>
      <c r="C623" s="64"/>
      <c r="D623" s="64"/>
    </row>
    <row r="624" spans="1:4" s="174" customFormat="1">
      <c r="A624" s="64"/>
      <c r="B624" s="64"/>
      <c r="C624" s="64"/>
      <c r="D624" s="64"/>
    </row>
    <row r="625" spans="1:4" s="174" customFormat="1">
      <c r="A625" s="64"/>
      <c r="B625" s="64"/>
      <c r="C625" s="64"/>
      <c r="D625" s="64"/>
    </row>
    <row r="626" spans="1:4" s="174" customFormat="1">
      <c r="A626" s="64"/>
      <c r="B626" s="64"/>
      <c r="C626" s="64"/>
      <c r="D626" s="64"/>
    </row>
    <row r="627" spans="1:4" s="174" customFormat="1">
      <c r="A627" s="64"/>
      <c r="B627" s="64"/>
      <c r="C627" s="64"/>
      <c r="D627" s="64"/>
    </row>
    <row r="628" spans="1:4" s="174" customFormat="1">
      <c r="A628" s="64"/>
      <c r="B628" s="64"/>
      <c r="C628" s="64"/>
      <c r="D628" s="64"/>
    </row>
    <row r="629" spans="1:4" s="174" customFormat="1">
      <c r="A629" s="64"/>
      <c r="B629" s="64"/>
      <c r="C629" s="64"/>
      <c r="D629" s="64"/>
    </row>
    <row r="630" spans="1:4" s="174" customFormat="1">
      <c r="A630" s="64"/>
      <c r="B630" s="64"/>
      <c r="C630" s="64"/>
      <c r="D630" s="64"/>
    </row>
    <row r="631" spans="1:4" s="174" customFormat="1">
      <c r="A631" s="64"/>
      <c r="B631" s="64"/>
      <c r="C631" s="64"/>
      <c r="D631" s="64"/>
    </row>
    <row r="632" spans="1:4" s="174" customFormat="1">
      <c r="A632" s="64"/>
      <c r="B632" s="64"/>
      <c r="C632" s="64"/>
      <c r="D632" s="64"/>
    </row>
    <row r="633" spans="1:4" s="174" customFormat="1">
      <c r="A633" s="64"/>
      <c r="B633" s="64"/>
      <c r="C633" s="64"/>
      <c r="D633" s="64"/>
    </row>
    <row r="634" spans="1:4" s="174" customFormat="1">
      <c r="A634" s="64"/>
      <c r="B634" s="64"/>
      <c r="C634" s="64"/>
      <c r="D634" s="64"/>
    </row>
    <row r="635" spans="1:4" s="174" customFormat="1">
      <c r="A635" s="64"/>
      <c r="B635" s="64"/>
      <c r="C635" s="64"/>
      <c r="D635" s="64"/>
    </row>
    <row r="636" spans="1:4" s="174" customFormat="1">
      <c r="A636" s="64"/>
      <c r="B636" s="64"/>
      <c r="C636" s="64"/>
      <c r="D636" s="64"/>
    </row>
    <row r="637" spans="1:4" s="174" customFormat="1">
      <c r="A637" s="64"/>
      <c r="B637" s="64"/>
      <c r="C637" s="64"/>
      <c r="D637" s="64"/>
    </row>
    <row r="638" spans="1:4" s="174" customFormat="1">
      <c r="A638" s="64"/>
      <c r="B638" s="64"/>
      <c r="C638" s="64"/>
      <c r="D638" s="64"/>
    </row>
    <row r="639" spans="1:4" s="174" customFormat="1">
      <c r="A639" s="64"/>
      <c r="B639" s="64"/>
      <c r="C639" s="64"/>
      <c r="D639" s="64"/>
    </row>
    <row r="640" spans="1:4" s="174" customFormat="1">
      <c r="A640" s="64"/>
      <c r="B640" s="64"/>
      <c r="C640" s="64"/>
      <c r="D640" s="64"/>
    </row>
    <row r="641" spans="1:4" s="174" customFormat="1">
      <c r="A641" s="64"/>
      <c r="B641" s="64"/>
      <c r="C641" s="64"/>
      <c r="D641" s="64"/>
    </row>
    <row r="642" spans="1:4" s="174" customFormat="1">
      <c r="A642" s="64"/>
      <c r="B642" s="64"/>
      <c r="C642" s="64"/>
      <c r="D642" s="64"/>
    </row>
    <row r="643" spans="1:4" s="174" customFormat="1">
      <c r="A643" s="64"/>
      <c r="B643" s="64"/>
      <c r="C643" s="64"/>
      <c r="D643" s="64"/>
    </row>
    <row r="644" spans="1:4" s="174" customFormat="1">
      <c r="A644" s="64"/>
      <c r="B644" s="64"/>
      <c r="C644" s="64"/>
      <c r="D644" s="64"/>
    </row>
    <row r="645" spans="1:4" s="174" customFormat="1">
      <c r="A645" s="64"/>
      <c r="B645" s="64"/>
      <c r="C645" s="64"/>
      <c r="D645" s="64"/>
    </row>
    <row r="646" spans="1:4" s="174" customFormat="1">
      <c r="A646" s="64"/>
      <c r="B646" s="64"/>
      <c r="C646" s="64"/>
      <c r="D646" s="64"/>
    </row>
    <row r="647" spans="1:4" s="174" customFormat="1">
      <c r="A647" s="64"/>
      <c r="B647" s="64"/>
      <c r="C647" s="64"/>
      <c r="D647" s="64"/>
    </row>
    <row r="648" spans="1:4" s="174" customFormat="1">
      <c r="A648" s="64"/>
      <c r="B648" s="64"/>
      <c r="C648" s="64"/>
      <c r="D648" s="64"/>
    </row>
    <row r="649" spans="1:4" s="174" customFormat="1">
      <c r="A649" s="64"/>
      <c r="B649" s="64"/>
      <c r="C649" s="64"/>
      <c r="D649" s="64"/>
    </row>
    <row r="650" spans="1:4" s="174" customFormat="1">
      <c r="A650" s="64"/>
      <c r="B650" s="64"/>
      <c r="C650" s="64"/>
      <c r="D650" s="64"/>
    </row>
    <row r="651" spans="1:4" s="174" customFormat="1">
      <c r="A651" s="64"/>
      <c r="B651" s="64"/>
      <c r="C651" s="64"/>
      <c r="D651" s="64"/>
    </row>
    <row r="652" spans="1:4" s="174" customFormat="1">
      <c r="A652" s="64"/>
      <c r="B652" s="64"/>
      <c r="C652" s="64"/>
      <c r="D652" s="64"/>
    </row>
    <row r="653" spans="1:4" s="174" customFormat="1">
      <c r="A653" s="64"/>
      <c r="B653" s="64"/>
      <c r="C653" s="64"/>
      <c r="D653" s="64"/>
    </row>
    <row r="654" spans="1:4" s="174" customFormat="1">
      <c r="A654" s="64"/>
      <c r="B654" s="64"/>
      <c r="C654" s="64"/>
      <c r="D654" s="64"/>
    </row>
    <row r="655" spans="1:4" s="174" customFormat="1">
      <c r="A655" s="64"/>
      <c r="B655" s="64"/>
      <c r="C655" s="64"/>
      <c r="D655" s="64"/>
    </row>
    <row r="656" spans="1:4" s="174" customFormat="1">
      <c r="A656" s="64"/>
      <c r="B656" s="64"/>
      <c r="C656" s="64"/>
      <c r="D656" s="64"/>
    </row>
    <row r="657" spans="1:4" s="174" customFormat="1">
      <c r="A657" s="64"/>
      <c r="B657" s="64"/>
      <c r="C657" s="64"/>
      <c r="D657" s="64"/>
    </row>
    <row r="658" spans="1:4" s="174" customFormat="1">
      <c r="A658" s="64"/>
      <c r="B658" s="64"/>
      <c r="C658" s="64"/>
      <c r="D658" s="64"/>
    </row>
    <row r="659" spans="1:4" s="174" customFormat="1">
      <c r="A659" s="64"/>
      <c r="B659" s="64"/>
      <c r="C659" s="64"/>
      <c r="D659" s="64"/>
    </row>
    <row r="660" spans="1:4" s="174" customFormat="1">
      <c r="A660" s="64"/>
      <c r="B660" s="64"/>
      <c r="C660" s="64"/>
      <c r="D660" s="64"/>
    </row>
    <row r="661" spans="1:4" s="174" customFormat="1">
      <c r="A661" s="64"/>
      <c r="B661" s="64"/>
      <c r="C661" s="64"/>
      <c r="D661" s="64"/>
    </row>
    <row r="662" spans="1:4" s="174" customFormat="1">
      <c r="A662" s="64"/>
      <c r="B662" s="64"/>
      <c r="C662" s="64"/>
      <c r="D662" s="64"/>
    </row>
    <row r="663" spans="1:4" s="174" customFormat="1">
      <c r="A663" s="64"/>
      <c r="B663" s="64"/>
      <c r="C663" s="64"/>
      <c r="D663" s="64"/>
    </row>
    <row r="664" spans="1:4" s="174" customFormat="1">
      <c r="A664" s="64"/>
      <c r="B664" s="64"/>
      <c r="C664" s="64"/>
      <c r="D664" s="64"/>
    </row>
    <row r="665" spans="1:4" s="174" customFormat="1">
      <c r="A665" s="64"/>
      <c r="B665" s="64"/>
      <c r="C665" s="64"/>
      <c r="D665" s="64"/>
    </row>
    <row r="666" spans="1:4" s="174" customFormat="1">
      <c r="A666" s="64"/>
      <c r="B666" s="64"/>
      <c r="C666" s="64"/>
      <c r="D666" s="64"/>
    </row>
    <row r="667" spans="1:4" s="174" customFormat="1">
      <c r="A667" s="64"/>
      <c r="B667" s="64"/>
      <c r="C667" s="64"/>
      <c r="D667" s="64"/>
    </row>
    <row r="668" spans="1:4" s="174" customFormat="1">
      <c r="A668" s="64"/>
      <c r="B668" s="64"/>
      <c r="C668" s="64"/>
      <c r="D668" s="64"/>
    </row>
    <row r="669" spans="1:4" s="174" customFormat="1">
      <c r="A669" s="64"/>
      <c r="B669" s="64"/>
      <c r="C669" s="64"/>
      <c r="D669" s="64"/>
    </row>
    <row r="670" spans="1:4" s="174" customFormat="1">
      <c r="A670" s="64"/>
      <c r="B670" s="64"/>
      <c r="C670" s="64"/>
      <c r="D670" s="64"/>
    </row>
    <row r="671" spans="1:4" s="174" customFormat="1">
      <c r="A671" s="64"/>
      <c r="B671" s="64"/>
      <c r="C671" s="64"/>
      <c r="D671" s="64"/>
    </row>
    <row r="672" spans="1:4" s="174" customFormat="1">
      <c r="A672" s="64"/>
      <c r="B672" s="64"/>
      <c r="C672" s="64"/>
      <c r="D672" s="64"/>
    </row>
    <row r="673" spans="1:4" s="174" customFormat="1">
      <c r="A673" s="64"/>
      <c r="B673" s="64"/>
      <c r="C673" s="64"/>
      <c r="D673" s="64"/>
    </row>
    <row r="674" spans="1:4" s="174" customFormat="1">
      <c r="A674" s="64"/>
      <c r="B674" s="64"/>
      <c r="C674" s="64"/>
      <c r="D674" s="64"/>
    </row>
    <row r="675" spans="1:4" s="174" customFormat="1">
      <c r="A675" s="64"/>
      <c r="B675" s="64"/>
      <c r="C675" s="64"/>
      <c r="D675" s="64"/>
    </row>
    <row r="676" spans="1:4" s="174" customFormat="1">
      <c r="A676" s="64"/>
      <c r="B676" s="64"/>
      <c r="C676" s="64"/>
      <c r="D676" s="64"/>
    </row>
    <row r="677" spans="1:4" s="174" customFormat="1">
      <c r="A677" s="64"/>
      <c r="B677" s="64"/>
      <c r="C677" s="64"/>
      <c r="D677" s="64"/>
    </row>
    <row r="678" spans="1:4" s="174" customFormat="1">
      <c r="A678" s="64"/>
      <c r="B678" s="64"/>
      <c r="C678" s="64"/>
      <c r="D678" s="64"/>
    </row>
    <row r="679" spans="1:4" s="174" customFormat="1">
      <c r="A679" s="64"/>
      <c r="B679" s="64"/>
      <c r="C679" s="64"/>
      <c r="D679" s="64"/>
    </row>
    <row r="680" spans="1:4" s="174" customFormat="1">
      <c r="A680" s="64"/>
      <c r="B680" s="64"/>
      <c r="C680" s="64"/>
      <c r="D680" s="64"/>
    </row>
    <row r="681" spans="1:4" s="174" customFormat="1">
      <c r="A681" s="64"/>
      <c r="B681" s="64"/>
      <c r="C681" s="64"/>
      <c r="D681" s="64"/>
    </row>
    <row r="682" spans="1:4" s="174" customFormat="1">
      <c r="A682" s="64"/>
      <c r="B682" s="64"/>
      <c r="C682" s="64"/>
      <c r="D682" s="64"/>
    </row>
    <row r="683" spans="1:4" s="174" customFormat="1">
      <c r="A683" s="64"/>
      <c r="B683" s="64"/>
      <c r="C683" s="64"/>
      <c r="D683" s="64"/>
    </row>
    <row r="684" spans="1:4" s="174" customFormat="1">
      <c r="A684" s="64"/>
      <c r="B684" s="64"/>
      <c r="C684" s="64"/>
      <c r="D684" s="64"/>
    </row>
    <row r="685" spans="1:4" s="174" customFormat="1">
      <c r="A685" s="64"/>
      <c r="B685" s="64"/>
      <c r="C685" s="64"/>
      <c r="D685" s="64"/>
    </row>
    <row r="686" spans="1:4" s="174" customFormat="1">
      <c r="A686" s="64"/>
      <c r="B686" s="64"/>
      <c r="C686" s="64"/>
      <c r="D686" s="64"/>
    </row>
    <row r="687" spans="1:4" s="174" customFormat="1">
      <c r="A687" s="64"/>
      <c r="B687" s="64"/>
      <c r="C687" s="64"/>
      <c r="D687" s="64"/>
    </row>
    <row r="688" spans="1:4" s="174" customFormat="1">
      <c r="A688" s="64"/>
      <c r="B688" s="64"/>
      <c r="C688" s="64"/>
      <c r="D688" s="64"/>
    </row>
    <row r="689" spans="1:4" s="174" customFormat="1">
      <c r="A689" s="64"/>
      <c r="B689" s="64"/>
      <c r="C689" s="64"/>
      <c r="D689" s="64"/>
    </row>
    <row r="690" spans="1:4" s="174" customFormat="1">
      <c r="A690" s="64"/>
      <c r="B690" s="64"/>
      <c r="C690" s="64"/>
      <c r="D690" s="64"/>
    </row>
    <row r="691" spans="1:4" s="174" customFormat="1">
      <c r="A691" s="64"/>
      <c r="B691" s="64"/>
      <c r="C691" s="64"/>
      <c r="D691" s="64"/>
    </row>
    <row r="692" spans="1:4" s="174" customFormat="1">
      <c r="A692" s="64"/>
      <c r="B692" s="64"/>
      <c r="C692" s="64"/>
      <c r="D692" s="64"/>
    </row>
    <row r="693" spans="1:4" s="174" customFormat="1">
      <c r="A693" s="64"/>
      <c r="B693" s="64"/>
      <c r="C693" s="64"/>
      <c r="D693" s="64"/>
    </row>
    <row r="694" spans="1:4" s="174" customFormat="1">
      <c r="A694" s="64"/>
      <c r="B694" s="64"/>
      <c r="C694" s="64"/>
      <c r="D694" s="64"/>
    </row>
    <row r="695" spans="1:4" s="174" customFormat="1">
      <c r="A695" s="64"/>
      <c r="B695" s="64"/>
      <c r="C695" s="64"/>
      <c r="D695" s="64"/>
    </row>
    <row r="696" spans="1:4" s="174" customFormat="1">
      <c r="A696" s="64"/>
      <c r="B696" s="64"/>
      <c r="C696" s="64"/>
      <c r="D696" s="64"/>
    </row>
    <row r="697" spans="1:4" s="174" customFormat="1">
      <c r="A697" s="64"/>
      <c r="B697" s="64"/>
      <c r="C697" s="64"/>
      <c r="D697" s="64"/>
    </row>
    <row r="698" spans="1:4" s="174" customFormat="1">
      <c r="A698" s="64"/>
      <c r="B698" s="64"/>
      <c r="C698" s="64"/>
      <c r="D698" s="64"/>
    </row>
    <row r="699" spans="1:4" s="174" customFormat="1">
      <c r="A699" s="64"/>
      <c r="B699" s="64"/>
      <c r="C699" s="64"/>
      <c r="D699" s="64"/>
    </row>
    <row r="700" spans="1:4" s="174" customFormat="1">
      <c r="A700" s="64"/>
      <c r="B700" s="64"/>
      <c r="C700" s="64"/>
      <c r="D700" s="64"/>
    </row>
    <row r="701" spans="1:4" s="174" customFormat="1">
      <c r="A701" s="64"/>
      <c r="B701" s="64"/>
      <c r="C701" s="64"/>
      <c r="D701" s="64"/>
    </row>
    <row r="702" spans="1:4" s="174" customFormat="1">
      <c r="A702" s="64"/>
      <c r="B702" s="64"/>
      <c r="C702" s="64"/>
      <c r="D702" s="64"/>
    </row>
    <row r="703" spans="1:4" s="174" customFormat="1">
      <c r="A703" s="64"/>
      <c r="B703" s="64"/>
      <c r="C703" s="64"/>
      <c r="D703" s="64"/>
    </row>
    <row r="704" spans="1:4" s="174" customFormat="1">
      <c r="A704" s="64"/>
      <c r="B704" s="64"/>
      <c r="C704" s="64"/>
      <c r="D704" s="64"/>
    </row>
    <row r="705" spans="1:4" s="174" customFormat="1">
      <c r="A705" s="64"/>
      <c r="B705" s="64"/>
      <c r="C705" s="64"/>
      <c r="D705" s="64"/>
    </row>
    <row r="706" spans="1:4" s="174" customFormat="1">
      <c r="A706" s="64"/>
      <c r="B706" s="64"/>
      <c r="C706" s="64"/>
      <c r="D706" s="64"/>
    </row>
    <row r="707" spans="1:4" s="174" customFormat="1">
      <c r="A707" s="64"/>
      <c r="B707" s="64"/>
      <c r="C707" s="64"/>
      <c r="D707" s="64"/>
    </row>
    <row r="708" spans="1:4" s="174" customFormat="1">
      <c r="A708" s="64"/>
      <c r="B708" s="64"/>
      <c r="C708" s="64"/>
      <c r="D708" s="64"/>
    </row>
    <row r="709" spans="1:4" s="174" customFormat="1">
      <c r="A709" s="64"/>
      <c r="B709" s="64"/>
      <c r="C709" s="64"/>
      <c r="D709" s="64"/>
    </row>
    <row r="710" spans="1:4" s="174" customFormat="1">
      <c r="A710" s="64"/>
      <c r="B710" s="64"/>
      <c r="C710" s="64"/>
      <c r="D710" s="64"/>
    </row>
    <row r="711" spans="1:4" s="174" customFormat="1">
      <c r="A711" s="64"/>
      <c r="B711" s="64"/>
      <c r="C711" s="64"/>
      <c r="D711" s="64"/>
    </row>
    <row r="712" spans="1:4" s="174" customFormat="1">
      <c r="A712" s="64"/>
      <c r="B712" s="64"/>
      <c r="C712" s="64"/>
      <c r="D712" s="64"/>
    </row>
    <row r="713" spans="1:4" s="174" customFormat="1">
      <c r="A713" s="64"/>
      <c r="B713" s="64"/>
      <c r="C713" s="64"/>
      <c r="D713" s="64"/>
    </row>
    <row r="714" spans="1:4" s="174" customFormat="1">
      <c r="A714" s="64"/>
      <c r="B714" s="64"/>
      <c r="C714" s="64"/>
      <c r="D714" s="64"/>
    </row>
    <row r="715" spans="1:4" s="174" customFormat="1">
      <c r="A715" s="64"/>
      <c r="B715" s="64"/>
      <c r="C715" s="64"/>
      <c r="D715" s="64"/>
    </row>
    <row r="716" spans="1:4" s="174" customFormat="1">
      <c r="A716" s="64"/>
      <c r="B716" s="64"/>
      <c r="C716" s="64"/>
      <c r="D716" s="64"/>
    </row>
    <row r="717" spans="1:4" s="174" customFormat="1">
      <c r="A717" s="64"/>
      <c r="B717" s="64"/>
      <c r="C717" s="64"/>
      <c r="D717" s="64"/>
    </row>
    <row r="718" spans="1:4" s="174" customFormat="1">
      <c r="A718" s="64"/>
      <c r="B718" s="64"/>
      <c r="C718" s="64"/>
      <c r="D718" s="64"/>
    </row>
    <row r="719" spans="1:4" s="174" customFormat="1">
      <c r="A719" s="64"/>
      <c r="B719" s="64"/>
      <c r="C719" s="64"/>
      <c r="D719" s="64"/>
    </row>
    <row r="720" spans="1:4" s="174" customFormat="1">
      <c r="A720" s="64"/>
      <c r="B720" s="64"/>
      <c r="C720" s="64"/>
      <c r="D720" s="64"/>
    </row>
    <row r="721" spans="1:4" s="174" customFormat="1">
      <c r="A721" s="64"/>
      <c r="B721" s="64"/>
      <c r="C721" s="64"/>
      <c r="D721" s="64"/>
    </row>
    <row r="722" spans="1:4" s="174" customFormat="1">
      <c r="A722" s="64"/>
      <c r="B722" s="64"/>
      <c r="C722" s="64"/>
      <c r="D722" s="64"/>
    </row>
    <row r="723" spans="1:4" s="174" customFormat="1">
      <c r="A723" s="64"/>
      <c r="B723" s="64"/>
      <c r="C723" s="64"/>
      <c r="D723" s="64"/>
    </row>
    <row r="724" spans="1:4" s="174" customFormat="1">
      <c r="A724" s="64"/>
      <c r="B724" s="64"/>
      <c r="C724" s="64"/>
      <c r="D724" s="64"/>
    </row>
    <row r="725" spans="1:4" s="174" customFormat="1">
      <c r="A725" s="64"/>
      <c r="B725" s="64"/>
      <c r="C725" s="64"/>
      <c r="D725" s="64"/>
    </row>
    <row r="726" spans="1:4" s="174" customFormat="1">
      <c r="A726" s="64"/>
      <c r="B726" s="64"/>
      <c r="C726" s="64"/>
      <c r="D726" s="64"/>
    </row>
    <row r="727" spans="1:4" s="174" customFormat="1">
      <c r="A727" s="64"/>
      <c r="B727" s="64"/>
      <c r="C727" s="64"/>
      <c r="D727" s="64"/>
    </row>
    <row r="728" spans="1:4" s="174" customFormat="1">
      <c r="A728" s="64"/>
      <c r="B728" s="64"/>
      <c r="C728" s="64"/>
      <c r="D728" s="64"/>
    </row>
    <row r="729" spans="1:4" s="174" customFormat="1">
      <c r="A729" s="64"/>
      <c r="B729" s="64"/>
      <c r="C729" s="64"/>
      <c r="D729" s="64"/>
    </row>
    <row r="730" spans="1:4" s="174" customFormat="1">
      <c r="A730" s="64"/>
      <c r="B730" s="64"/>
      <c r="C730" s="64"/>
      <c r="D730" s="64"/>
    </row>
    <row r="731" spans="1:4" s="174" customFormat="1">
      <c r="A731" s="64"/>
      <c r="B731" s="64"/>
      <c r="C731" s="64"/>
      <c r="D731" s="64"/>
    </row>
    <row r="732" spans="1:4" s="174" customFormat="1">
      <c r="A732" s="64"/>
      <c r="B732" s="64"/>
      <c r="C732" s="64"/>
      <c r="D732" s="64"/>
    </row>
    <row r="733" spans="1:4" s="174" customFormat="1">
      <c r="A733" s="64"/>
      <c r="B733" s="64"/>
      <c r="C733" s="64"/>
      <c r="D733" s="64"/>
    </row>
    <row r="734" spans="1:4" s="174" customFormat="1">
      <c r="A734" s="64"/>
      <c r="B734" s="64"/>
      <c r="C734" s="64"/>
      <c r="D734" s="64"/>
    </row>
    <row r="735" spans="1:4" s="174" customFormat="1">
      <c r="A735" s="64"/>
      <c r="B735" s="64"/>
      <c r="C735" s="64"/>
      <c r="D735" s="64"/>
    </row>
    <row r="736" spans="1:4" s="174" customFormat="1">
      <c r="A736" s="64"/>
      <c r="B736" s="64"/>
      <c r="C736" s="64"/>
      <c r="D736" s="64"/>
    </row>
    <row r="737" spans="1:4" s="174" customFormat="1">
      <c r="A737" s="64"/>
      <c r="B737" s="64"/>
      <c r="C737" s="64"/>
      <c r="D737" s="64"/>
    </row>
    <row r="738" spans="1:4" s="174" customFormat="1">
      <c r="A738" s="64"/>
      <c r="B738" s="64"/>
      <c r="C738" s="64"/>
      <c r="D738" s="64"/>
    </row>
    <row r="739" spans="1:4" s="174" customFormat="1">
      <c r="A739" s="64"/>
      <c r="B739" s="64"/>
      <c r="C739" s="64"/>
      <c r="D739" s="64"/>
    </row>
    <row r="740" spans="1:4" s="174" customFormat="1">
      <c r="A740" s="64"/>
      <c r="B740" s="64"/>
      <c r="C740" s="64"/>
      <c r="D740" s="64"/>
    </row>
    <row r="741" spans="1:4" s="174" customFormat="1">
      <c r="A741" s="64"/>
      <c r="B741" s="64"/>
      <c r="C741" s="64"/>
      <c r="D741" s="64"/>
    </row>
    <row r="742" spans="1:4" s="174" customFormat="1">
      <c r="A742" s="64"/>
      <c r="B742" s="64"/>
      <c r="C742" s="64"/>
      <c r="D742" s="64"/>
    </row>
    <row r="743" spans="1:4" s="174" customFormat="1">
      <c r="A743" s="64"/>
      <c r="B743" s="64"/>
      <c r="C743" s="64"/>
      <c r="D743" s="64"/>
    </row>
    <row r="744" spans="1:4" s="174" customFormat="1">
      <c r="A744" s="64"/>
      <c r="B744" s="64"/>
      <c r="C744" s="64"/>
      <c r="D744" s="64"/>
    </row>
    <row r="745" spans="1:4" s="174" customFormat="1">
      <c r="A745" s="64"/>
      <c r="B745" s="64"/>
      <c r="C745" s="64"/>
      <c r="D745" s="64"/>
    </row>
    <row r="746" spans="1:4" s="174" customFormat="1">
      <c r="A746" s="64"/>
      <c r="B746" s="64"/>
      <c r="C746" s="64"/>
      <c r="D746" s="64"/>
    </row>
    <row r="747" spans="1:4" s="174" customFormat="1">
      <c r="A747" s="64"/>
      <c r="B747" s="64"/>
      <c r="C747" s="64"/>
      <c r="D747" s="64"/>
    </row>
    <row r="748" spans="1:4" s="174" customFormat="1">
      <c r="A748" s="64"/>
      <c r="B748" s="64"/>
      <c r="C748" s="64"/>
      <c r="D748" s="64"/>
    </row>
    <row r="749" spans="1:4" s="174" customFormat="1">
      <c r="A749" s="64"/>
      <c r="B749" s="64"/>
      <c r="C749" s="64"/>
      <c r="D749" s="64"/>
    </row>
    <row r="750" spans="1:4" s="174" customFormat="1">
      <c r="A750" s="64"/>
      <c r="B750" s="64"/>
      <c r="C750" s="64"/>
      <c r="D750" s="64"/>
    </row>
    <row r="751" spans="1:4" s="174" customFormat="1">
      <c r="A751" s="64"/>
      <c r="B751" s="64"/>
      <c r="C751" s="64"/>
      <c r="D751" s="64"/>
    </row>
    <row r="752" spans="1:4" s="174" customFormat="1">
      <c r="A752" s="64"/>
      <c r="B752" s="64"/>
      <c r="C752" s="64"/>
      <c r="D752" s="64"/>
    </row>
    <row r="753" spans="1:4" s="174" customFormat="1">
      <c r="A753" s="64"/>
      <c r="B753" s="64"/>
      <c r="C753" s="64"/>
      <c r="D753" s="64"/>
    </row>
    <row r="754" spans="1:4" s="174" customFormat="1">
      <c r="A754" s="64"/>
      <c r="B754" s="64"/>
      <c r="C754" s="64"/>
      <c r="D754" s="64"/>
    </row>
    <row r="755" spans="1:4" s="174" customFormat="1">
      <c r="A755" s="64"/>
      <c r="B755" s="64"/>
      <c r="C755" s="64"/>
      <c r="D755" s="64"/>
    </row>
    <row r="756" spans="1:4" s="174" customFormat="1">
      <c r="A756" s="64"/>
      <c r="B756" s="64"/>
      <c r="C756" s="64"/>
      <c r="D756" s="64"/>
    </row>
    <row r="757" spans="1:4" s="174" customFormat="1">
      <c r="A757" s="64"/>
      <c r="B757" s="64"/>
      <c r="C757" s="64"/>
      <c r="D757" s="64"/>
    </row>
    <row r="758" spans="1:4" s="174" customFormat="1">
      <c r="A758" s="64"/>
      <c r="B758" s="64"/>
      <c r="C758" s="64"/>
      <c r="D758" s="64"/>
    </row>
    <row r="759" spans="1:4" s="174" customFormat="1">
      <c r="A759" s="64"/>
      <c r="B759" s="64"/>
      <c r="C759" s="64"/>
      <c r="D759" s="64"/>
    </row>
    <row r="760" spans="1:4" s="174" customFormat="1">
      <c r="A760" s="64"/>
      <c r="B760" s="64"/>
      <c r="C760" s="64"/>
      <c r="D760" s="64"/>
    </row>
    <row r="761" spans="1:4" s="174" customFormat="1">
      <c r="A761" s="64"/>
      <c r="B761" s="64"/>
      <c r="C761" s="64"/>
      <c r="D761" s="64"/>
    </row>
    <row r="762" spans="1:4" s="174" customFormat="1">
      <c r="A762" s="64"/>
      <c r="B762" s="64"/>
      <c r="C762" s="64"/>
      <c r="D762" s="64"/>
    </row>
    <row r="763" spans="1:4" s="174" customFormat="1">
      <c r="A763" s="64"/>
      <c r="B763" s="64"/>
      <c r="C763" s="64"/>
      <c r="D763" s="64"/>
    </row>
    <row r="764" spans="1:4" s="174" customFormat="1">
      <c r="A764" s="64"/>
      <c r="B764" s="64"/>
      <c r="C764" s="64"/>
      <c r="D764" s="64"/>
    </row>
    <row r="765" spans="1:4" s="174" customFormat="1">
      <c r="A765" s="64"/>
      <c r="B765" s="64"/>
      <c r="C765" s="64"/>
      <c r="D765" s="64"/>
    </row>
    <row r="766" spans="1:4" s="174" customFormat="1">
      <c r="A766" s="64"/>
      <c r="B766" s="64"/>
      <c r="C766" s="64"/>
      <c r="D766" s="64"/>
    </row>
    <row r="767" spans="1:4" s="174" customFormat="1">
      <c r="A767" s="64"/>
      <c r="B767" s="64"/>
      <c r="C767" s="64"/>
      <c r="D767" s="64"/>
    </row>
    <row r="768" spans="1:4" s="174" customFormat="1">
      <c r="A768" s="64"/>
      <c r="B768" s="64"/>
      <c r="C768" s="64"/>
      <c r="D768" s="64"/>
    </row>
    <row r="769" spans="1:4" s="174" customFormat="1">
      <c r="A769" s="64"/>
      <c r="B769" s="64"/>
      <c r="C769" s="64"/>
      <c r="D769" s="64"/>
    </row>
    <row r="770" spans="1:4" s="174" customFormat="1">
      <c r="A770" s="64"/>
      <c r="B770" s="64"/>
      <c r="C770" s="64"/>
      <c r="D770" s="64"/>
    </row>
    <row r="771" spans="1:4" s="174" customFormat="1">
      <c r="A771" s="64"/>
      <c r="B771" s="64"/>
      <c r="C771" s="64"/>
      <c r="D771" s="64"/>
    </row>
    <row r="772" spans="1:4" s="174" customFormat="1">
      <c r="A772" s="64"/>
      <c r="B772" s="64"/>
      <c r="C772" s="64"/>
      <c r="D772" s="64"/>
    </row>
    <row r="773" spans="1:4" s="174" customFormat="1">
      <c r="A773" s="64"/>
      <c r="B773" s="64"/>
      <c r="C773" s="64"/>
      <c r="D773" s="64"/>
    </row>
    <row r="774" spans="1:4" s="174" customFormat="1">
      <c r="A774" s="64"/>
      <c r="B774" s="64"/>
      <c r="C774" s="64"/>
      <c r="D774" s="64"/>
    </row>
    <row r="775" spans="1:4" s="174" customFormat="1">
      <c r="A775" s="64"/>
      <c r="B775" s="64"/>
      <c r="C775" s="64"/>
      <c r="D775" s="64"/>
    </row>
    <row r="776" spans="1:4" s="174" customFormat="1">
      <c r="A776" s="64"/>
      <c r="B776" s="64"/>
      <c r="C776" s="64"/>
      <c r="D776" s="64"/>
    </row>
    <row r="777" spans="1:4" s="174" customFormat="1">
      <c r="A777" s="64"/>
      <c r="B777" s="64"/>
      <c r="C777" s="64"/>
      <c r="D777" s="64"/>
    </row>
    <row r="778" spans="1:4" s="174" customFormat="1">
      <c r="A778" s="64"/>
      <c r="B778" s="64"/>
      <c r="C778" s="64"/>
      <c r="D778" s="64"/>
    </row>
    <row r="779" spans="1:4" s="174" customFormat="1">
      <c r="A779" s="64"/>
      <c r="B779" s="64"/>
      <c r="C779" s="64"/>
      <c r="D779" s="64"/>
    </row>
    <row r="780" spans="1:4" s="174" customFormat="1">
      <c r="A780" s="64"/>
      <c r="B780" s="64"/>
      <c r="C780" s="64"/>
      <c r="D780" s="64"/>
    </row>
    <row r="781" spans="1:4" s="174" customFormat="1">
      <c r="A781" s="64"/>
      <c r="B781" s="64"/>
      <c r="C781" s="64"/>
      <c r="D781" s="64"/>
    </row>
    <row r="782" spans="1:4" s="174" customFormat="1">
      <c r="A782" s="64"/>
      <c r="B782" s="64"/>
      <c r="C782" s="64"/>
      <c r="D782" s="64"/>
    </row>
    <row r="783" spans="1:4" s="174" customFormat="1">
      <c r="A783" s="64"/>
      <c r="B783" s="64"/>
      <c r="C783" s="64"/>
      <c r="D783" s="64"/>
    </row>
    <row r="784" spans="1:4" s="174" customFormat="1">
      <c r="A784" s="64"/>
      <c r="B784" s="64"/>
      <c r="C784" s="64"/>
      <c r="D784" s="64"/>
    </row>
    <row r="785" spans="1:4" s="174" customFormat="1">
      <c r="A785" s="64"/>
      <c r="B785" s="64"/>
      <c r="C785" s="64"/>
      <c r="D785" s="64"/>
    </row>
    <row r="786" spans="1:4" s="174" customFormat="1">
      <c r="A786" s="64"/>
      <c r="B786" s="64"/>
      <c r="C786" s="64"/>
      <c r="D786" s="64"/>
    </row>
    <row r="787" spans="1:4" s="174" customFormat="1">
      <c r="A787" s="64"/>
      <c r="B787" s="64"/>
      <c r="C787" s="64"/>
      <c r="D787" s="64"/>
    </row>
    <row r="788" spans="1:4" s="174" customFormat="1">
      <c r="A788" s="64"/>
      <c r="B788" s="64"/>
      <c r="C788" s="64"/>
      <c r="D788" s="64"/>
    </row>
    <row r="789" spans="1:4" s="174" customFormat="1">
      <c r="A789" s="64"/>
      <c r="B789" s="64"/>
      <c r="C789" s="64"/>
      <c r="D789" s="64"/>
    </row>
    <row r="790" spans="1:4" s="174" customFormat="1">
      <c r="A790" s="64"/>
      <c r="B790" s="64"/>
      <c r="C790" s="64"/>
      <c r="D790" s="64"/>
    </row>
    <row r="791" spans="1:4" s="174" customFormat="1">
      <c r="A791" s="64"/>
      <c r="B791" s="64"/>
      <c r="C791" s="64"/>
      <c r="D791" s="64"/>
    </row>
    <row r="792" spans="1:4" s="174" customFormat="1">
      <c r="A792" s="64"/>
      <c r="B792" s="64"/>
      <c r="C792" s="64"/>
      <c r="D792" s="64"/>
    </row>
    <row r="793" spans="1:4" s="174" customFormat="1">
      <c r="A793" s="64"/>
      <c r="B793" s="64"/>
      <c r="C793" s="64"/>
      <c r="D793" s="64"/>
    </row>
    <row r="794" spans="1:4" s="174" customFormat="1">
      <c r="A794" s="64"/>
      <c r="B794" s="64"/>
      <c r="C794" s="64"/>
      <c r="D794" s="64"/>
    </row>
    <row r="795" spans="1:4" s="174" customFormat="1">
      <c r="A795" s="64"/>
      <c r="B795" s="64"/>
      <c r="C795" s="64"/>
      <c r="D795" s="64"/>
    </row>
    <row r="796" spans="1:4" s="174" customFormat="1">
      <c r="A796" s="64"/>
      <c r="B796" s="64"/>
      <c r="C796" s="64"/>
      <c r="D796" s="64"/>
    </row>
    <row r="797" spans="1:4" s="174" customFormat="1">
      <c r="A797" s="64"/>
      <c r="B797" s="64"/>
      <c r="C797" s="64"/>
      <c r="D797" s="64"/>
    </row>
    <row r="798" spans="1:4" s="174" customFormat="1">
      <c r="A798" s="64"/>
      <c r="B798" s="64"/>
      <c r="C798" s="64"/>
      <c r="D798" s="64"/>
    </row>
    <row r="799" spans="1:4" s="174" customFormat="1">
      <c r="A799" s="64"/>
      <c r="B799" s="64"/>
      <c r="C799" s="64"/>
      <c r="D799" s="64"/>
    </row>
    <row r="800" spans="1:4" s="174" customFormat="1">
      <c r="A800" s="64"/>
      <c r="B800" s="64"/>
      <c r="C800" s="64"/>
      <c r="D800" s="64"/>
    </row>
    <row r="801" spans="1:4" s="174" customFormat="1">
      <c r="A801" s="64"/>
      <c r="B801" s="64"/>
      <c r="C801" s="64"/>
      <c r="D801" s="64"/>
    </row>
    <row r="802" spans="1:4" s="174" customFormat="1">
      <c r="A802" s="64"/>
      <c r="B802" s="64"/>
      <c r="C802" s="64"/>
      <c r="D802" s="64"/>
    </row>
    <row r="803" spans="1:4" s="174" customFormat="1">
      <c r="A803" s="64"/>
      <c r="B803" s="64"/>
      <c r="C803" s="64"/>
      <c r="D803" s="64"/>
    </row>
    <row r="804" spans="1:4" s="174" customFormat="1">
      <c r="A804" s="64"/>
      <c r="B804" s="64"/>
      <c r="C804" s="64"/>
      <c r="D804" s="64"/>
    </row>
    <row r="805" spans="1:4" s="174" customFormat="1">
      <c r="A805" s="64"/>
      <c r="B805" s="64"/>
      <c r="C805" s="64"/>
      <c r="D805" s="64"/>
    </row>
    <row r="806" spans="1:4" s="174" customFormat="1">
      <c r="A806" s="64"/>
      <c r="B806" s="64"/>
      <c r="C806" s="64"/>
      <c r="D806" s="64"/>
    </row>
    <row r="807" spans="1:4" s="174" customFormat="1">
      <c r="A807" s="64"/>
      <c r="B807" s="64"/>
      <c r="C807" s="64"/>
      <c r="D807" s="64"/>
    </row>
    <row r="808" spans="1:4" s="174" customFormat="1">
      <c r="A808" s="64"/>
      <c r="B808" s="64"/>
      <c r="C808" s="64"/>
      <c r="D808" s="64"/>
    </row>
    <row r="809" spans="1:4" s="174" customFormat="1">
      <c r="A809" s="64"/>
      <c r="B809" s="64"/>
      <c r="C809" s="64"/>
      <c r="D809" s="64"/>
    </row>
    <row r="810" spans="1:4" s="174" customFormat="1">
      <c r="A810" s="64"/>
      <c r="B810" s="64"/>
      <c r="C810" s="64"/>
      <c r="D810" s="64"/>
    </row>
    <row r="811" spans="1:4" s="174" customFormat="1">
      <c r="A811" s="64"/>
      <c r="B811" s="64"/>
      <c r="C811" s="64"/>
      <c r="D811" s="64"/>
    </row>
    <row r="812" spans="1:4" s="174" customFormat="1">
      <c r="A812" s="64"/>
      <c r="B812" s="64"/>
      <c r="C812" s="64"/>
      <c r="D812" s="64"/>
    </row>
    <row r="813" spans="1:4" s="174" customFormat="1">
      <c r="A813" s="64"/>
      <c r="B813" s="64"/>
      <c r="C813" s="64"/>
      <c r="D813" s="64"/>
    </row>
    <row r="814" spans="1:4" s="174" customFormat="1">
      <c r="A814" s="64"/>
      <c r="B814" s="64"/>
      <c r="C814" s="64"/>
      <c r="D814" s="64"/>
    </row>
    <row r="815" spans="1:4" s="174" customFormat="1">
      <c r="A815" s="64"/>
      <c r="B815" s="64"/>
      <c r="C815" s="64"/>
      <c r="D815" s="64"/>
    </row>
    <row r="816" spans="1:4" s="174" customFormat="1">
      <c r="A816" s="64"/>
      <c r="B816" s="64"/>
      <c r="C816" s="64"/>
      <c r="D816" s="64"/>
    </row>
    <row r="817" spans="1:4" s="174" customFormat="1">
      <c r="A817" s="64"/>
      <c r="B817" s="64"/>
      <c r="C817" s="64"/>
      <c r="D817" s="64"/>
    </row>
    <row r="818" spans="1:4" s="174" customFormat="1">
      <c r="A818" s="64"/>
      <c r="B818" s="64"/>
      <c r="C818" s="64"/>
      <c r="D818" s="64"/>
    </row>
    <row r="819" spans="1:4" s="174" customFormat="1">
      <c r="A819" s="64"/>
      <c r="B819" s="64"/>
      <c r="C819" s="64"/>
      <c r="D819" s="64"/>
    </row>
    <row r="820" spans="1:4" s="174" customFormat="1">
      <c r="A820" s="64"/>
      <c r="B820" s="64"/>
      <c r="C820" s="64"/>
      <c r="D820" s="64"/>
    </row>
    <row r="821" spans="1:4" s="174" customFormat="1">
      <c r="A821" s="64"/>
      <c r="B821" s="64"/>
      <c r="C821" s="64"/>
      <c r="D821" s="64"/>
    </row>
    <row r="822" spans="1:4" s="174" customFormat="1">
      <c r="A822" s="64"/>
      <c r="B822" s="64"/>
      <c r="C822" s="64"/>
      <c r="D822" s="64"/>
    </row>
    <row r="823" spans="1:4" s="174" customFormat="1">
      <c r="A823" s="64"/>
      <c r="B823" s="64"/>
      <c r="C823" s="64"/>
      <c r="D823" s="64"/>
    </row>
    <row r="824" spans="1:4" s="174" customFormat="1">
      <c r="A824" s="64"/>
      <c r="B824" s="64"/>
      <c r="C824" s="64"/>
      <c r="D824" s="64"/>
    </row>
    <row r="825" spans="1:4" s="174" customFormat="1">
      <c r="A825" s="64"/>
      <c r="B825" s="64"/>
      <c r="C825" s="64"/>
      <c r="D825" s="64"/>
    </row>
    <row r="826" spans="1:4" s="174" customFormat="1">
      <c r="A826" s="64"/>
      <c r="B826" s="64"/>
      <c r="C826" s="64"/>
      <c r="D826" s="64"/>
    </row>
    <row r="827" spans="1:4" s="174" customFormat="1">
      <c r="A827" s="64"/>
      <c r="B827" s="64"/>
      <c r="C827" s="64"/>
      <c r="D827" s="64"/>
    </row>
    <row r="828" spans="1:4" s="174" customFormat="1">
      <c r="A828" s="64"/>
      <c r="B828" s="64"/>
      <c r="C828" s="64"/>
      <c r="D828" s="64"/>
    </row>
    <row r="829" spans="1:4" s="174" customFormat="1">
      <c r="A829" s="64"/>
      <c r="B829" s="64"/>
      <c r="C829" s="64"/>
      <c r="D829" s="64"/>
    </row>
    <row r="830" spans="1:4" s="174" customFormat="1">
      <c r="A830" s="64"/>
      <c r="B830" s="64"/>
      <c r="C830" s="64"/>
      <c r="D830" s="64"/>
    </row>
    <row r="831" spans="1:4" s="174" customFormat="1">
      <c r="A831" s="64"/>
      <c r="B831" s="64"/>
      <c r="C831" s="64"/>
      <c r="D831" s="64"/>
    </row>
    <row r="832" spans="1:4" s="174" customFormat="1">
      <c r="A832" s="64"/>
      <c r="B832" s="64"/>
      <c r="C832" s="64"/>
      <c r="D832" s="64"/>
    </row>
    <row r="833" spans="1:4" s="174" customFormat="1">
      <c r="A833" s="64"/>
      <c r="B833" s="64"/>
      <c r="C833" s="64"/>
      <c r="D833" s="64"/>
    </row>
    <row r="834" spans="1:4" s="174" customFormat="1">
      <c r="A834" s="64"/>
      <c r="B834" s="64"/>
      <c r="C834" s="64"/>
      <c r="D834" s="64"/>
    </row>
    <row r="835" spans="1:4" s="174" customFormat="1">
      <c r="A835" s="64"/>
      <c r="B835" s="64"/>
      <c r="C835" s="64"/>
      <c r="D835" s="64"/>
    </row>
    <row r="836" spans="1:4" s="174" customFormat="1">
      <c r="A836" s="64"/>
      <c r="B836" s="64"/>
      <c r="C836" s="64"/>
      <c r="D836" s="64"/>
    </row>
    <row r="837" spans="1:4" s="174" customFormat="1">
      <c r="A837" s="64"/>
      <c r="B837" s="64"/>
      <c r="C837" s="64"/>
      <c r="D837" s="64"/>
    </row>
    <row r="838" spans="1:4" s="174" customFormat="1">
      <c r="A838" s="64"/>
      <c r="B838" s="64"/>
      <c r="C838" s="64"/>
      <c r="D838" s="64"/>
    </row>
    <row r="839" spans="1:4" s="174" customFormat="1">
      <c r="A839" s="64"/>
      <c r="B839" s="64"/>
      <c r="C839" s="64"/>
      <c r="D839" s="64"/>
    </row>
    <row r="840" spans="1:4" s="174" customFormat="1">
      <c r="A840" s="64"/>
      <c r="B840" s="64"/>
      <c r="C840" s="64"/>
      <c r="D840" s="64"/>
    </row>
    <row r="841" spans="1:4" s="174" customFormat="1">
      <c r="A841" s="64"/>
      <c r="B841" s="64"/>
      <c r="C841" s="64"/>
      <c r="D841" s="64"/>
    </row>
    <row r="842" spans="1:4" s="174" customFormat="1">
      <c r="A842" s="64"/>
      <c r="B842" s="64"/>
      <c r="C842" s="64"/>
      <c r="D842" s="64"/>
    </row>
    <row r="843" spans="1:4" s="174" customFormat="1">
      <c r="A843" s="64"/>
      <c r="B843" s="64"/>
      <c r="C843" s="64"/>
      <c r="D843" s="64"/>
    </row>
    <row r="844" spans="1:4" s="174" customFormat="1">
      <c r="A844" s="64"/>
      <c r="B844" s="64"/>
      <c r="C844" s="64"/>
      <c r="D844" s="64"/>
    </row>
    <row r="845" spans="1:4" s="174" customFormat="1">
      <c r="A845" s="64"/>
      <c r="B845" s="64"/>
      <c r="C845" s="64"/>
      <c r="D845" s="64"/>
    </row>
    <row r="846" spans="1:4" s="174" customFormat="1">
      <c r="A846" s="64"/>
      <c r="B846" s="64"/>
      <c r="C846" s="64"/>
      <c r="D846" s="64"/>
    </row>
    <row r="847" spans="1:4" s="174" customFormat="1">
      <c r="A847" s="64"/>
      <c r="B847" s="64"/>
      <c r="C847" s="64"/>
      <c r="D847" s="64"/>
    </row>
    <row r="848" spans="1:4" s="174" customFormat="1">
      <c r="A848" s="64"/>
      <c r="B848" s="64"/>
      <c r="C848" s="64"/>
      <c r="D848" s="64"/>
    </row>
    <row r="849" spans="1:4" s="174" customFormat="1">
      <c r="A849" s="64"/>
      <c r="B849" s="64"/>
      <c r="C849" s="64"/>
      <c r="D849" s="64"/>
    </row>
    <row r="850" spans="1:4" s="174" customFormat="1">
      <c r="A850" s="64"/>
      <c r="B850" s="64"/>
      <c r="C850" s="64"/>
      <c r="D850" s="64"/>
    </row>
    <row r="851" spans="1:4" s="174" customFormat="1">
      <c r="A851" s="64"/>
      <c r="B851" s="64"/>
      <c r="C851" s="64"/>
      <c r="D851" s="64"/>
    </row>
    <row r="852" spans="1:4" s="174" customFormat="1">
      <c r="A852" s="64"/>
      <c r="B852" s="64"/>
      <c r="C852" s="64"/>
      <c r="D852" s="64"/>
    </row>
    <row r="853" spans="1:4" s="174" customFormat="1">
      <c r="A853" s="64"/>
      <c r="B853" s="64"/>
      <c r="C853" s="64"/>
      <c r="D853" s="64"/>
    </row>
    <row r="854" spans="1:4" s="174" customFormat="1">
      <c r="A854" s="64"/>
      <c r="B854" s="64"/>
      <c r="C854" s="64"/>
      <c r="D854" s="64"/>
    </row>
    <row r="855" spans="1:4" s="174" customFormat="1">
      <c r="A855" s="64"/>
      <c r="B855" s="64"/>
      <c r="C855" s="64"/>
      <c r="D855" s="64"/>
    </row>
    <row r="856" spans="1:4" s="174" customFormat="1">
      <c r="A856" s="64"/>
      <c r="B856" s="64"/>
      <c r="C856" s="64"/>
      <c r="D856" s="64"/>
    </row>
    <row r="857" spans="1:4" s="174" customFormat="1">
      <c r="A857" s="64"/>
      <c r="B857" s="64"/>
      <c r="C857" s="64"/>
      <c r="D857" s="64"/>
    </row>
    <row r="858" spans="1:4" s="174" customFormat="1">
      <c r="A858" s="64"/>
      <c r="B858" s="64"/>
      <c r="C858" s="64"/>
      <c r="D858" s="64"/>
    </row>
    <row r="859" spans="1:4" s="174" customFormat="1">
      <c r="A859" s="64"/>
      <c r="B859" s="64"/>
      <c r="C859" s="64"/>
      <c r="D859" s="64"/>
    </row>
    <row r="860" spans="1:4" s="174" customFormat="1">
      <c r="A860" s="64"/>
      <c r="B860" s="64"/>
      <c r="C860" s="64"/>
      <c r="D860" s="64"/>
    </row>
    <row r="861" spans="1:4" s="174" customFormat="1">
      <c r="A861" s="64"/>
      <c r="B861" s="64"/>
      <c r="C861" s="64"/>
      <c r="D861" s="64"/>
    </row>
    <row r="862" spans="1:4" s="174" customFormat="1">
      <c r="A862" s="64"/>
      <c r="B862" s="64"/>
      <c r="C862" s="64"/>
      <c r="D862" s="64"/>
    </row>
    <row r="863" spans="1:4" s="174" customFormat="1">
      <c r="A863" s="64"/>
      <c r="B863" s="64"/>
      <c r="C863" s="64"/>
      <c r="D863" s="64"/>
    </row>
    <row r="864" spans="1:4" s="174" customFormat="1">
      <c r="A864" s="64"/>
      <c r="B864" s="64"/>
      <c r="C864" s="64"/>
      <c r="D864" s="64"/>
    </row>
    <row r="865" spans="1:4" s="174" customFormat="1">
      <c r="A865" s="64"/>
      <c r="B865" s="64"/>
      <c r="C865" s="64"/>
      <c r="D865" s="64"/>
    </row>
    <row r="866" spans="1:4" s="174" customFormat="1">
      <c r="A866" s="64"/>
      <c r="B866" s="64"/>
      <c r="C866" s="64"/>
      <c r="D866" s="64"/>
    </row>
    <row r="867" spans="1:4" s="174" customFormat="1">
      <c r="A867" s="64"/>
      <c r="B867" s="64"/>
      <c r="C867" s="64"/>
      <c r="D867" s="64"/>
    </row>
    <row r="868" spans="1:4" s="174" customFormat="1">
      <c r="A868" s="64"/>
      <c r="B868" s="64"/>
      <c r="C868" s="64"/>
      <c r="D868" s="64"/>
    </row>
    <row r="869" spans="1:4" s="174" customFormat="1">
      <c r="A869" s="64"/>
      <c r="B869" s="64"/>
      <c r="C869" s="64"/>
      <c r="D869" s="64"/>
    </row>
    <row r="870" spans="1:4" s="174" customFormat="1">
      <c r="A870" s="64"/>
      <c r="B870" s="64"/>
      <c r="C870" s="64"/>
      <c r="D870" s="64"/>
    </row>
    <row r="871" spans="1:4" s="174" customFormat="1">
      <c r="A871" s="64"/>
      <c r="B871" s="64"/>
      <c r="C871" s="64"/>
      <c r="D871" s="64"/>
    </row>
    <row r="872" spans="1:4" s="174" customFormat="1">
      <c r="A872" s="64"/>
      <c r="B872" s="64"/>
      <c r="C872" s="64"/>
      <c r="D872" s="64"/>
    </row>
    <row r="873" spans="1:4" s="174" customFormat="1">
      <c r="A873" s="64"/>
      <c r="B873" s="64"/>
      <c r="C873" s="64"/>
      <c r="D873" s="64"/>
    </row>
    <row r="874" spans="1:4" s="174" customFormat="1">
      <c r="A874" s="64"/>
      <c r="B874" s="64"/>
      <c r="C874" s="64"/>
      <c r="D874" s="64"/>
    </row>
    <row r="875" spans="1:4" s="174" customFormat="1">
      <c r="A875" s="64"/>
      <c r="B875" s="64"/>
      <c r="C875" s="64"/>
      <c r="D875" s="64"/>
    </row>
    <row r="876" spans="1:4" s="174" customFormat="1">
      <c r="A876" s="64"/>
      <c r="B876" s="64"/>
      <c r="C876" s="64"/>
      <c r="D876" s="64"/>
    </row>
    <row r="877" spans="1:4" s="174" customFormat="1">
      <c r="A877" s="64"/>
      <c r="B877" s="64"/>
      <c r="C877" s="64"/>
      <c r="D877" s="64"/>
    </row>
    <row r="878" spans="1:4" s="174" customFormat="1">
      <c r="A878" s="64"/>
      <c r="B878" s="64"/>
      <c r="C878" s="64"/>
      <c r="D878" s="64"/>
    </row>
    <row r="879" spans="1:4" s="174" customFormat="1">
      <c r="A879" s="64"/>
      <c r="B879" s="64"/>
      <c r="C879" s="64"/>
      <c r="D879" s="64"/>
    </row>
    <row r="880" spans="1:4" s="174" customFormat="1">
      <c r="A880" s="64"/>
      <c r="B880" s="64"/>
      <c r="C880" s="64"/>
      <c r="D880" s="64"/>
    </row>
    <row r="881" spans="1:4" s="174" customFormat="1">
      <c r="A881" s="64"/>
      <c r="B881" s="64"/>
      <c r="C881" s="64"/>
      <c r="D881" s="64"/>
    </row>
    <row r="882" spans="1:4" s="174" customFormat="1">
      <c r="A882" s="64"/>
      <c r="B882" s="64"/>
      <c r="C882" s="64"/>
      <c r="D882" s="64"/>
    </row>
    <row r="883" spans="1:4" s="174" customFormat="1">
      <c r="A883" s="64"/>
      <c r="B883" s="64"/>
      <c r="C883" s="64"/>
      <c r="D883" s="64"/>
    </row>
    <row r="884" spans="1:4" s="174" customFormat="1">
      <c r="A884" s="64"/>
      <c r="B884" s="64"/>
      <c r="C884" s="64"/>
      <c r="D884" s="64"/>
    </row>
    <row r="885" spans="1:4" s="174" customFormat="1">
      <c r="A885" s="64"/>
      <c r="B885" s="64"/>
      <c r="C885" s="64"/>
      <c r="D885" s="64"/>
    </row>
    <row r="886" spans="1:4" s="174" customFormat="1">
      <c r="A886" s="64"/>
      <c r="B886" s="64"/>
      <c r="C886" s="64"/>
      <c r="D886" s="64"/>
    </row>
    <row r="887" spans="1:4" s="174" customFormat="1">
      <c r="A887" s="64"/>
      <c r="B887" s="64"/>
      <c r="C887" s="64"/>
      <c r="D887" s="64"/>
    </row>
    <row r="888" spans="1:4" s="174" customFormat="1">
      <c r="A888" s="64"/>
      <c r="B888" s="64"/>
      <c r="C888" s="64"/>
      <c r="D888" s="64"/>
    </row>
    <row r="889" spans="1:4" s="174" customFormat="1">
      <c r="A889" s="64"/>
      <c r="B889" s="64"/>
      <c r="C889" s="64"/>
      <c r="D889" s="64"/>
    </row>
    <row r="890" spans="1:4" s="174" customFormat="1">
      <c r="A890" s="64"/>
      <c r="B890" s="64"/>
      <c r="C890" s="64"/>
      <c r="D890" s="64"/>
    </row>
    <row r="891" spans="1:4" s="174" customFormat="1">
      <c r="A891" s="64"/>
      <c r="B891" s="64"/>
      <c r="C891" s="64"/>
      <c r="D891" s="64"/>
    </row>
    <row r="892" spans="1:4" s="174" customFormat="1">
      <c r="A892" s="64"/>
      <c r="B892" s="64"/>
      <c r="C892" s="64"/>
      <c r="D892" s="64"/>
    </row>
    <row r="893" spans="1:4" s="174" customFormat="1">
      <c r="A893" s="64"/>
      <c r="B893" s="64"/>
      <c r="C893" s="64"/>
      <c r="D893" s="64"/>
    </row>
    <row r="894" spans="1:4" s="174" customFormat="1">
      <c r="A894" s="64"/>
      <c r="B894" s="64"/>
      <c r="C894" s="64"/>
      <c r="D894" s="64"/>
    </row>
    <row r="895" spans="1:4" s="174" customFormat="1">
      <c r="A895" s="64"/>
      <c r="B895" s="64"/>
      <c r="C895" s="64"/>
      <c r="D895" s="64"/>
    </row>
    <row r="896" spans="1:4" s="174" customFormat="1">
      <c r="A896" s="64"/>
      <c r="B896" s="64"/>
      <c r="C896" s="64"/>
      <c r="D896" s="64"/>
    </row>
    <row r="897" spans="1:4" s="174" customFormat="1">
      <c r="A897" s="64"/>
      <c r="B897" s="64"/>
      <c r="C897" s="64"/>
      <c r="D897" s="64"/>
    </row>
    <row r="898" spans="1:4" s="174" customFormat="1">
      <c r="A898" s="64"/>
      <c r="B898" s="64"/>
      <c r="C898" s="64"/>
      <c r="D898" s="64"/>
    </row>
    <row r="899" spans="1:4" s="174" customFormat="1">
      <c r="A899" s="64"/>
      <c r="B899" s="64"/>
      <c r="C899" s="64"/>
      <c r="D899" s="64"/>
    </row>
    <row r="900" spans="1:4" s="174" customFormat="1">
      <c r="A900" s="64"/>
      <c r="B900" s="64"/>
      <c r="C900" s="64"/>
      <c r="D900" s="64"/>
    </row>
    <row r="901" spans="1:4" s="174" customFormat="1">
      <c r="A901" s="64"/>
      <c r="B901" s="64"/>
      <c r="C901" s="64"/>
      <c r="D901" s="64"/>
    </row>
    <row r="902" spans="1:4" s="174" customFormat="1">
      <c r="A902" s="64"/>
      <c r="B902" s="64"/>
      <c r="C902" s="64"/>
      <c r="D902" s="64"/>
    </row>
    <row r="903" spans="1:4" s="174" customFormat="1">
      <c r="A903" s="64"/>
      <c r="B903" s="64"/>
      <c r="C903" s="64"/>
      <c r="D903" s="64"/>
    </row>
    <row r="904" spans="1:4" s="174" customFormat="1">
      <c r="A904" s="64"/>
      <c r="B904" s="64"/>
      <c r="C904" s="64"/>
      <c r="D904" s="64"/>
    </row>
    <row r="905" spans="1:4" s="174" customFormat="1">
      <c r="A905" s="64"/>
      <c r="B905" s="64"/>
      <c r="C905" s="64"/>
      <c r="D905" s="64"/>
    </row>
    <row r="906" spans="1:4" s="174" customFormat="1">
      <c r="A906" s="64"/>
      <c r="B906" s="64"/>
      <c r="C906" s="64"/>
      <c r="D906" s="64"/>
    </row>
    <row r="907" spans="1:4" s="174" customFormat="1">
      <c r="A907" s="64"/>
      <c r="B907" s="64"/>
      <c r="C907" s="64"/>
      <c r="D907" s="64"/>
    </row>
    <row r="908" spans="1:4" s="174" customFormat="1">
      <c r="A908" s="64"/>
      <c r="B908" s="64"/>
      <c r="C908" s="64"/>
      <c r="D908" s="64"/>
    </row>
    <row r="909" spans="1:4" s="174" customFormat="1">
      <c r="A909" s="64"/>
      <c r="B909" s="64"/>
      <c r="C909" s="64"/>
      <c r="D909" s="64"/>
    </row>
    <row r="910" spans="1:4" s="174" customFormat="1">
      <c r="A910" s="64"/>
      <c r="B910" s="64"/>
      <c r="C910" s="64"/>
      <c r="D910" s="64"/>
    </row>
    <row r="911" spans="1:4" s="174" customFormat="1">
      <c r="A911" s="64"/>
      <c r="B911" s="64"/>
      <c r="C911" s="64"/>
      <c r="D911" s="64"/>
    </row>
    <row r="912" spans="1:4" s="174" customFormat="1">
      <c r="A912" s="64"/>
      <c r="B912" s="64"/>
      <c r="C912" s="64"/>
      <c r="D912" s="64"/>
    </row>
    <row r="913" spans="1:4" s="174" customFormat="1">
      <c r="A913" s="64"/>
      <c r="B913" s="64"/>
      <c r="C913" s="64"/>
      <c r="D913" s="64"/>
    </row>
    <row r="914" spans="1:4" s="174" customFormat="1">
      <c r="A914" s="64"/>
      <c r="B914" s="64"/>
      <c r="C914" s="64"/>
      <c r="D914" s="64"/>
    </row>
    <row r="915" spans="1:4" s="174" customFormat="1">
      <c r="A915" s="64"/>
      <c r="B915" s="64"/>
      <c r="C915" s="64"/>
      <c r="D915" s="64"/>
    </row>
    <row r="916" spans="1:4" s="174" customFormat="1">
      <c r="A916" s="64"/>
      <c r="B916" s="64"/>
      <c r="C916" s="64"/>
      <c r="D916" s="64"/>
    </row>
    <row r="917" spans="1:4" s="174" customFormat="1">
      <c r="A917" s="64"/>
      <c r="B917" s="64"/>
      <c r="C917" s="64"/>
      <c r="D917" s="64"/>
    </row>
    <row r="918" spans="1:4" s="174" customFormat="1">
      <c r="A918" s="64"/>
      <c r="B918" s="64"/>
      <c r="C918" s="64"/>
      <c r="D918" s="64"/>
    </row>
    <row r="919" spans="1:4" s="174" customFormat="1">
      <c r="A919" s="64"/>
      <c r="B919" s="64"/>
      <c r="C919" s="64"/>
      <c r="D919" s="64"/>
    </row>
    <row r="920" spans="1:4" s="174" customFormat="1">
      <c r="A920" s="64"/>
      <c r="B920" s="64"/>
      <c r="C920" s="64"/>
      <c r="D920" s="64"/>
    </row>
    <row r="921" spans="1:4" s="174" customFormat="1">
      <c r="A921" s="64"/>
      <c r="B921" s="64"/>
      <c r="C921" s="64"/>
      <c r="D921" s="64"/>
    </row>
    <row r="922" spans="1:4" s="174" customFormat="1">
      <c r="A922" s="64"/>
      <c r="B922" s="64"/>
      <c r="C922" s="64"/>
      <c r="D922" s="64"/>
    </row>
    <row r="923" spans="1:4" s="174" customFormat="1">
      <c r="A923" s="64"/>
      <c r="B923" s="64"/>
      <c r="C923" s="64"/>
      <c r="D923" s="64"/>
    </row>
    <row r="924" spans="1:4" s="174" customFormat="1">
      <c r="A924" s="64"/>
      <c r="B924" s="64"/>
      <c r="C924" s="64"/>
      <c r="D924" s="64"/>
    </row>
    <row r="925" spans="1:4" s="174" customFormat="1">
      <c r="A925" s="64"/>
      <c r="B925" s="64"/>
      <c r="C925" s="64"/>
      <c r="D925" s="64"/>
    </row>
    <row r="926" spans="1:4" s="174" customFormat="1">
      <c r="A926" s="64"/>
      <c r="B926" s="64"/>
      <c r="C926" s="64"/>
      <c r="D926" s="64"/>
    </row>
    <row r="927" spans="1:4" s="174" customFormat="1">
      <c r="A927" s="64"/>
      <c r="B927" s="64"/>
      <c r="C927" s="64"/>
      <c r="D927" s="64"/>
    </row>
    <row r="928" spans="1:4" s="174" customFormat="1">
      <c r="A928" s="64"/>
      <c r="B928" s="64"/>
      <c r="C928" s="64"/>
      <c r="D928" s="64"/>
    </row>
    <row r="929" spans="1:4" s="174" customFormat="1">
      <c r="A929" s="64"/>
      <c r="B929" s="64"/>
      <c r="C929" s="64"/>
      <c r="D929" s="64"/>
    </row>
    <row r="930" spans="1:4" s="174" customFormat="1">
      <c r="A930" s="64"/>
      <c r="B930" s="64"/>
      <c r="C930" s="64"/>
      <c r="D930" s="64"/>
    </row>
    <row r="931" spans="1:4" s="174" customFormat="1">
      <c r="A931" s="64"/>
      <c r="B931" s="64"/>
      <c r="C931" s="64"/>
      <c r="D931" s="64"/>
    </row>
    <row r="932" spans="1:4" s="174" customFormat="1">
      <c r="A932" s="64"/>
      <c r="B932" s="64"/>
      <c r="C932" s="64"/>
      <c r="D932" s="64"/>
    </row>
    <row r="933" spans="1:4" s="174" customFormat="1">
      <c r="A933" s="64"/>
      <c r="B933" s="64"/>
      <c r="C933" s="64"/>
      <c r="D933" s="64"/>
    </row>
    <row r="934" spans="1:4" s="174" customFormat="1">
      <c r="A934" s="64"/>
      <c r="B934" s="64"/>
      <c r="C934" s="64"/>
      <c r="D934" s="64"/>
    </row>
    <row r="935" spans="1:4" s="174" customFormat="1">
      <c r="A935" s="64"/>
      <c r="B935" s="64"/>
      <c r="C935" s="64"/>
      <c r="D935" s="64"/>
    </row>
    <row r="936" spans="1:4" s="174" customFormat="1">
      <c r="A936" s="64"/>
      <c r="B936" s="64"/>
      <c r="C936" s="64"/>
      <c r="D936" s="64"/>
    </row>
    <row r="937" spans="1:4" s="174" customFormat="1">
      <c r="A937" s="64"/>
      <c r="B937" s="64"/>
      <c r="C937" s="64"/>
      <c r="D937" s="64"/>
    </row>
    <row r="938" spans="1:4" s="174" customFormat="1">
      <c r="A938" s="64"/>
      <c r="B938" s="64"/>
      <c r="C938" s="64"/>
      <c r="D938" s="64"/>
    </row>
    <row r="939" spans="1:4" s="174" customFormat="1">
      <c r="A939" s="64"/>
      <c r="B939" s="64"/>
      <c r="C939" s="64"/>
      <c r="D939" s="64"/>
    </row>
    <row r="940" spans="1:4" s="174" customFormat="1">
      <c r="A940" s="64"/>
      <c r="B940" s="64"/>
      <c r="C940" s="64"/>
      <c r="D940" s="64"/>
    </row>
    <row r="941" spans="1:4" s="174" customFormat="1">
      <c r="A941" s="64"/>
      <c r="B941" s="64"/>
      <c r="C941" s="64"/>
      <c r="D941" s="64"/>
    </row>
    <row r="942" spans="1:4" s="174" customFormat="1">
      <c r="A942" s="64"/>
      <c r="B942" s="64"/>
      <c r="C942" s="64"/>
      <c r="D942" s="64"/>
    </row>
    <row r="943" spans="1:4" s="174" customFormat="1">
      <c r="A943" s="64"/>
      <c r="B943" s="64"/>
      <c r="C943" s="64"/>
      <c r="D943" s="64"/>
    </row>
    <row r="944" spans="1:4" s="174" customFormat="1">
      <c r="A944" s="64"/>
      <c r="B944" s="64"/>
      <c r="C944" s="64"/>
      <c r="D944" s="64"/>
    </row>
    <row r="945" spans="1:4" s="174" customFormat="1">
      <c r="A945" s="64"/>
      <c r="B945" s="64"/>
      <c r="C945" s="64"/>
      <c r="D945" s="64"/>
    </row>
    <row r="946" spans="1:4" s="174" customFormat="1">
      <c r="A946" s="64"/>
      <c r="B946" s="64"/>
      <c r="C946" s="64"/>
      <c r="D946" s="64"/>
    </row>
    <row r="947" spans="1:4" s="174" customFormat="1">
      <c r="A947" s="64"/>
      <c r="B947" s="64"/>
      <c r="C947" s="64"/>
      <c r="D947" s="64"/>
    </row>
    <row r="948" spans="1:4" s="174" customFormat="1">
      <c r="A948" s="64"/>
      <c r="B948" s="64"/>
      <c r="C948" s="64"/>
      <c r="D948" s="64"/>
    </row>
    <row r="949" spans="1:4" s="174" customFormat="1">
      <c r="A949" s="64"/>
      <c r="B949" s="64"/>
      <c r="C949" s="64"/>
      <c r="D949" s="64"/>
    </row>
    <row r="950" spans="1:4" s="174" customFormat="1">
      <c r="A950" s="64"/>
      <c r="B950" s="64"/>
      <c r="C950" s="64"/>
      <c r="D950" s="64"/>
    </row>
    <row r="951" spans="1:4" s="174" customFormat="1">
      <c r="A951" s="64"/>
      <c r="B951" s="64"/>
      <c r="C951" s="64"/>
      <c r="D951" s="64"/>
    </row>
    <row r="952" spans="1:4" s="174" customFormat="1">
      <c r="A952" s="64"/>
      <c r="B952" s="64"/>
      <c r="C952" s="64"/>
      <c r="D952" s="64"/>
    </row>
    <row r="953" spans="1:4" s="174" customFormat="1">
      <c r="A953" s="64"/>
      <c r="B953" s="64"/>
      <c r="C953" s="64"/>
      <c r="D953" s="64"/>
    </row>
    <row r="954" spans="1:4" s="174" customFormat="1">
      <c r="A954" s="64"/>
      <c r="B954" s="64"/>
      <c r="C954" s="64"/>
      <c r="D954" s="64"/>
    </row>
    <row r="955" spans="1:4" s="174" customFormat="1">
      <c r="A955" s="64"/>
      <c r="B955" s="64"/>
      <c r="C955" s="64"/>
      <c r="D955" s="64"/>
    </row>
    <row r="956" spans="1:4" s="174" customFormat="1">
      <c r="A956" s="64"/>
      <c r="B956" s="64"/>
      <c r="C956" s="64"/>
      <c r="D956" s="64"/>
    </row>
    <row r="957" spans="1:4" s="174" customFormat="1">
      <c r="A957" s="64"/>
      <c r="B957" s="64"/>
      <c r="C957" s="64"/>
      <c r="D957" s="64"/>
    </row>
    <row r="958" spans="1:4" s="174" customFormat="1">
      <c r="A958" s="64"/>
      <c r="B958" s="64"/>
      <c r="C958" s="64"/>
      <c r="D958" s="64"/>
    </row>
    <row r="959" spans="1:4" s="174" customFormat="1">
      <c r="A959" s="64"/>
      <c r="B959" s="64"/>
      <c r="C959" s="64"/>
      <c r="D959" s="64"/>
    </row>
    <row r="960" spans="1:4" s="174" customFormat="1">
      <c r="A960" s="64"/>
      <c r="B960" s="64"/>
      <c r="C960" s="64"/>
      <c r="D960" s="64"/>
    </row>
    <row r="961" spans="1:4" s="174" customFormat="1">
      <c r="A961" s="64"/>
      <c r="B961" s="64"/>
      <c r="C961" s="64"/>
      <c r="D961" s="64"/>
    </row>
    <row r="962" spans="1:4" s="174" customFormat="1">
      <c r="A962" s="64"/>
      <c r="B962" s="64"/>
      <c r="C962" s="64"/>
      <c r="D962" s="64"/>
    </row>
    <row r="963" spans="1:4" s="174" customFormat="1">
      <c r="A963" s="64"/>
      <c r="B963" s="64"/>
      <c r="C963" s="64"/>
      <c r="D963" s="64"/>
    </row>
    <row r="964" spans="1:4" s="174" customFormat="1">
      <c r="A964" s="64"/>
      <c r="B964" s="64"/>
      <c r="C964" s="64"/>
      <c r="D964" s="64"/>
    </row>
    <row r="965" spans="1:4" s="174" customFormat="1">
      <c r="A965" s="64"/>
      <c r="B965" s="64"/>
      <c r="C965" s="64"/>
      <c r="D965" s="64"/>
    </row>
    <row r="966" spans="1:4" s="174" customFormat="1">
      <c r="A966" s="64"/>
      <c r="B966" s="64"/>
      <c r="C966" s="64"/>
      <c r="D966" s="64"/>
    </row>
    <row r="967" spans="1:4" s="174" customFormat="1">
      <c r="A967" s="64"/>
      <c r="B967" s="64"/>
      <c r="C967" s="64"/>
      <c r="D967" s="64"/>
    </row>
    <row r="968" spans="1:4" s="174" customFormat="1">
      <c r="A968" s="64"/>
      <c r="B968" s="64"/>
      <c r="C968" s="64"/>
      <c r="D968" s="64"/>
    </row>
    <row r="969" spans="1:4" s="174" customFormat="1">
      <c r="A969" s="64"/>
      <c r="B969" s="64"/>
      <c r="C969" s="64"/>
      <c r="D969" s="64"/>
    </row>
    <row r="970" spans="1:4" s="174" customFormat="1">
      <c r="A970" s="64"/>
      <c r="B970" s="64"/>
      <c r="C970" s="64"/>
      <c r="D970" s="64"/>
    </row>
    <row r="971" spans="1:4" s="174" customFormat="1">
      <c r="A971" s="64"/>
      <c r="B971" s="64"/>
      <c r="C971" s="64"/>
      <c r="D971" s="64"/>
    </row>
    <row r="972" spans="1:4" s="174" customFormat="1">
      <c r="A972" s="64"/>
      <c r="B972" s="64"/>
      <c r="C972" s="64"/>
      <c r="D972" s="64"/>
    </row>
    <row r="973" spans="1:4" s="174" customFormat="1">
      <c r="A973" s="64"/>
      <c r="B973" s="64"/>
      <c r="C973" s="64"/>
      <c r="D973" s="64"/>
    </row>
    <row r="974" spans="1:4" s="174" customFormat="1">
      <c r="A974" s="64"/>
      <c r="B974" s="64"/>
      <c r="C974" s="64"/>
      <c r="D974" s="64"/>
    </row>
    <row r="975" spans="1:4" s="174" customFormat="1">
      <c r="A975" s="64"/>
      <c r="B975" s="64"/>
      <c r="C975" s="64"/>
      <c r="D975" s="64"/>
    </row>
    <row r="976" spans="1:4" s="174" customFormat="1">
      <c r="A976" s="64"/>
      <c r="B976" s="64"/>
      <c r="C976" s="64"/>
      <c r="D976" s="64"/>
    </row>
    <row r="977" spans="1:4" s="174" customFormat="1">
      <c r="A977" s="64"/>
      <c r="B977" s="64"/>
      <c r="C977" s="64"/>
      <c r="D977" s="64"/>
    </row>
    <row r="978" spans="1:4" s="174" customFormat="1">
      <c r="A978" s="64"/>
      <c r="B978" s="64"/>
      <c r="C978" s="64"/>
      <c r="D978" s="64"/>
    </row>
    <row r="979" spans="1:4" s="174" customFormat="1">
      <c r="A979" s="64"/>
      <c r="B979" s="64"/>
      <c r="C979" s="64"/>
      <c r="D979" s="64"/>
    </row>
    <row r="980" spans="1:4" s="174" customFormat="1">
      <c r="A980" s="64"/>
      <c r="B980" s="64"/>
      <c r="C980" s="64"/>
      <c r="D980" s="64"/>
    </row>
    <row r="981" spans="1:4" s="174" customFormat="1">
      <c r="A981" s="64"/>
      <c r="B981" s="64"/>
      <c r="C981" s="64"/>
      <c r="D981" s="64"/>
    </row>
    <row r="982" spans="1:4" s="174" customFormat="1">
      <c r="A982" s="64"/>
      <c r="B982" s="64"/>
      <c r="C982" s="64"/>
      <c r="D982" s="64"/>
    </row>
    <row r="983" spans="1:4" s="174" customFormat="1">
      <c r="A983" s="64"/>
      <c r="B983" s="64"/>
      <c r="C983" s="64"/>
      <c r="D983" s="64"/>
    </row>
    <row r="984" spans="1:4" s="174" customFormat="1">
      <c r="A984" s="64"/>
      <c r="B984" s="64"/>
      <c r="C984" s="64"/>
      <c r="D984" s="64"/>
    </row>
    <row r="985" spans="1:4" s="174" customFormat="1">
      <c r="A985" s="64"/>
      <c r="B985" s="64"/>
      <c r="C985" s="64"/>
      <c r="D985" s="64"/>
    </row>
    <row r="986" spans="1:4" s="174" customFormat="1">
      <c r="A986" s="64"/>
      <c r="B986" s="64"/>
      <c r="C986" s="64"/>
      <c r="D986" s="64"/>
    </row>
    <row r="987" spans="1:4" s="174" customFormat="1">
      <c r="A987" s="64"/>
      <c r="B987" s="64"/>
      <c r="C987" s="64"/>
      <c r="D987" s="64"/>
    </row>
    <row r="988" spans="1:4" s="174" customFormat="1">
      <c r="A988" s="64"/>
      <c r="B988" s="64"/>
      <c r="C988" s="64"/>
      <c r="D988" s="64"/>
    </row>
    <row r="989" spans="1:4" s="174" customFormat="1">
      <c r="A989" s="64"/>
      <c r="B989" s="64"/>
      <c r="C989" s="64"/>
      <c r="D989" s="64"/>
    </row>
    <row r="990" spans="1:4" s="174" customFormat="1">
      <c r="A990" s="64"/>
      <c r="B990" s="64"/>
      <c r="C990" s="64"/>
      <c r="D990" s="64"/>
    </row>
    <row r="991" spans="1:4" s="174" customFormat="1">
      <c r="A991" s="64"/>
      <c r="B991" s="64"/>
      <c r="C991" s="64"/>
      <c r="D991" s="64"/>
    </row>
    <row r="992" spans="1:4" s="174" customFormat="1">
      <c r="A992" s="64"/>
      <c r="B992" s="64"/>
      <c r="C992" s="64"/>
      <c r="D992" s="64"/>
    </row>
    <row r="993" spans="1:4" s="174" customFormat="1">
      <c r="A993" s="64"/>
      <c r="B993" s="64"/>
      <c r="C993" s="64"/>
      <c r="D993" s="64"/>
    </row>
    <row r="994" spans="1:4" s="174" customFormat="1">
      <c r="A994" s="64"/>
      <c r="B994" s="64"/>
      <c r="C994" s="64"/>
      <c r="D994" s="64"/>
    </row>
    <row r="995" spans="1:4" s="174" customFormat="1">
      <c r="A995" s="64"/>
      <c r="B995" s="64"/>
      <c r="C995" s="64"/>
      <c r="D995" s="64"/>
    </row>
    <row r="996" spans="1:4" s="174" customFormat="1">
      <c r="A996" s="64"/>
      <c r="B996" s="64"/>
      <c r="C996" s="64"/>
      <c r="D996" s="64"/>
    </row>
    <row r="997" spans="1:4" s="174" customFormat="1">
      <c r="A997" s="64"/>
      <c r="B997" s="64"/>
      <c r="C997" s="64"/>
      <c r="D997" s="64"/>
    </row>
    <row r="998" spans="1:4" s="174" customFormat="1">
      <c r="A998" s="64"/>
      <c r="B998" s="64"/>
      <c r="C998" s="64"/>
      <c r="D998" s="64"/>
    </row>
    <row r="999" spans="1:4" s="174" customFormat="1">
      <c r="A999" s="64"/>
      <c r="B999" s="64"/>
      <c r="C999" s="64"/>
      <c r="D999" s="64"/>
    </row>
    <row r="1000" spans="1:4" s="174" customFormat="1">
      <c r="A1000" s="64"/>
      <c r="B1000" s="64"/>
      <c r="C1000" s="64"/>
      <c r="D1000" s="64"/>
    </row>
    <row r="1001" spans="1:4" s="174" customFormat="1">
      <c r="A1001" s="64"/>
      <c r="B1001" s="64"/>
      <c r="C1001" s="64"/>
      <c r="D1001" s="64"/>
    </row>
    <row r="1002" spans="1:4" s="174" customFormat="1">
      <c r="A1002" s="64"/>
      <c r="B1002" s="64"/>
      <c r="C1002" s="64"/>
      <c r="D1002" s="64"/>
    </row>
    <row r="1003" spans="1:4" s="174" customFormat="1">
      <c r="A1003" s="64"/>
      <c r="B1003" s="64"/>
      <c r="C1003" s="64"/>
      <c r="D1003" s="64"/>
    </row>
    <row r="1004" spans="1:4" s="174" customFormat="1">
      <c r="A1004" s="64"/>
      <c r="B1004" s="64"/>
      <c r="C1004" s="64"/>
      <c r="D1004" s="64"/>
    </row>
    <row r="1005" spans="1:4" s="174" customFormat="1">
      <c r="A1005" s="64"/>
      <c r="B1005" s="64"/>
      <c r="C1005" s="64"/>
      <c r="D1005" s="64"/>
    </row>
    <row r="1006" spans="1:4" s="174" customFormat="1">
      <c r="A1006" s="64"/>
      <c r="B1006" s="64"/>
      <c r="C1006" s="64"/>
      <c r="D1006" s="64"/>
    </row>
    <row r="1007" spans="1:4" s="174" customFormat="1">
      <c r="A1007" s="64"/>
      <c r="B1007" s="64"/>
      <c r="C1007" s="64"/>
      <c r="D1007" s="64"/>
    </row>
    <row r="1008" spans="1:4" s="174" customFormat="1">
      <c r="A1008" s="64"/>
      <c r="B1008" s="64"/>
      <c r="C1008" s="64"/>
      <c r="D1008" s="64"/>
    </row>
    <row r="1009" spans="1:4" s="174" customFormat="1">
      <c r="A1009" s="64"/>
      <c r="B1009" s="64"/>
      <c r="C1009" s="64"/>
      <c r="D1009" s="64"/>
    </row>
    <row r="1010" spans="1:4" s="174" customFormat="1">
      <c r="A1010" s="64"/>
      <c r="B1010" s="64"/>
      <c r="C1010" s="64"/>
      <c r="D1010" s="64"/>
    </row>
    <row r="1011" spans="1:4" s="174" customFormat="1">
      <c r="A1011" s="64"/>
      <c r="B1011" s="64"/>
      <c r="C1011" s="64"/>
      <c r="D1011" s="64"/>
    </row>
    <row r="1012" spans="1:4" s="174" customFormat="1">
      <c r="A1012" s="64"/>
      <c r="B1012" s="64"/>
      <c r="C1012" s="64"/>
      <c r="D1012" s="64"/>
    </row>
    <row r="1013" spans="1:4" s="174" customFormat="1">
      <c r="A1013" s="64"/>
      <c r="B1013" s="64"/>
      <c r="C1013" s="64"/>
      <c r="D1013" s="64"/>
    </row>
    <row r="1014" spans="1:4" s="174" customFormat="1">
      <c r="A1014" s="64"/>
      <c r="B1014" s="64"/>
      <c r="C1014" s="64"/>
      <c r="D1014" s="64"/>
    </row>
    <row r="1015" spans="1:4" s="174" customFormat="1">
      <c r="A1015" s="64"/>
      <c r="B1015" s="64"/>
      <c r="C1015" s="64"/>
      <c r="D1015" s="64"/>
    </row>
    <row r="1016" spans="1:4" s="174" customFormat="1">
      <c r="A1016" s="64"/>
      <c r="B1016" s="64"/>
      <c r="C1016" s="64"/>
      <c r="D1016" s="64"/>
    </row>
    <row r="1017" spans="1:4" s="174" customFormat="1">
      <c r="A1017" s="64"/>
      <c r="B1017" s="64"/>
      <c r="C1017" s="64"/>
      <c r="D1017" s="64"/>
    </row>
    <row r="1018" spans="1:4" s="174" customFormat="1">
      <c r="A1018" s="64"/>
      <c r="B1018" s="64"/>
      <c r="C1018" s="64"/>
      <c r="D1018" s="64"/>
    </row>
    <row r="1019" spans="1:4" s="174" customFormat="1">
      <c r="A1019" s="64"/>
      <c r="B1019" s="64"/>
      <c r="C1019" s="64"/>
      <c r="D1019" s="64"/>
    </row>
    <row r="1020" spans="1:4" s="174" customFormat="1">
      <c r="A1020" s="64"/>
      <c r="B1020" s="64"/>
      <c r="C1020" s="64"/>
      <c r="D1020" s="64"/>
    </row>
    <row r="1021" spans="1:4" s="174" customFormat="1">
      <c r="A1021" s="64"/>
      <c r="B1021" s="64"/>
      <c r="C1021" s="64"/>
      <c r="D1021" s="64"/>
    </row>
    <row r="1022" spans="1:4" s="174" customFormat="1">
      <c r="A1022" s="64"/>
      <c r="B1022" s="64"/>
      <c r="C1022" s="64"/>
      <c r="D1022" s="64"/>
    </row>
    <row r="1023" spans="1:4" s="174" customFormat="1">
      <c r="A1023" s="64"/>
      <c r="B1023" s="64"/>
      <c r="C1023" s="64"/>
      <c r="D1023" s="64"/>
    </row>
    <row r="1024" spans="1:4" s="174" customFormat="1">
      <c r="A1024" s="64"/>
      <c r="B1024" s="64"/>
      <c r="C1024" s="64"/>
      <c r="D1024" s="64"/>
    </row>
    <row r="1025" spans="1:4" s="174" customFormat="1">
      <c r="A1025" s="64"/>
      <c r="B1025" s="64"/>
      <c r="C1025" s="64"/>
      <c r="D1025" s="64"/>
    </row>
    <row r="1026" spans="1:4" s="174" customFormat="1">
      <c r="A1026" s="64"/>
      <c r="B1026" s="64"/>
      <c r="C1026" s="64"/>
      <c r="D1026" s="64"/>
    </row>
    <row r="1027" spans="1:4" s="174" customFormat="1">
      <c r="A1027" s="64"/>
      <c r="B1027" s="64"/>
      <c r="C1027" s="64"/>
      <c r="D1027" s="64"/>
    </row>
    <row r="1028" spans="1:4" s="174" customFormat="1">
      <c r="A1028" s="64"/>
      <c r="B1028" s="64"/>
      <c r="C1028" s="64"/>
      <c r="D1028" s="64"/>
    </row>
    <row r="1029" spans="1:4" s="174" customFormat="1">
      <c r="A1029" s="64"/>
      <c r="B1029" s="64"/>
      <c r="C1029" s="64"/>
      <c r="D1029" s="64"/>
    </row>
    <row r="1030" spans="1:4" s="174" customFormat="1">
      <c r="A1030" s="64"/>
      <c r="B1030" s="64"/>
      <c r="C1030" s="64"/>
      <c r="D1030" s="64"/>
    </row>
    <row r="1031" spans="1:4" s="174" customFormat="1">
      <c r="A1031" s="64"/>
      <c r="B1031" s="64"/>
      <c r="C1031" s="64"/>
      <c r="D1031" s="64"/>
    </row>
    <row r="1032" spans="1:4" s="174" customFormat="1">
      <c r="A1032" s="64"/>
      <c r="B1032" s="64"/>
      <c r="C1032" s="64"/>
      <c r="D1032" s="64"/>
    </row>
    <row r="1033" spans="1:4" s="174" customFormat="1">
      <c r="A1033" s="64"/>
      <c r="B1033" s="64"/>
      <c r="C1033" s="64"/>
      <c r="D1033" s="64"/>
    </row>
    <row r="1034" spans="1:4" s="174" customFormat="1">
      <c r="A1034" s="64"/>
      <c r="B1034" s="64"/>
      <c r="C1034" s="64"/>
      <c r="D1034" s="64"/>
    </row>
    <row r="1035" spans="1:4" s="174" customFormat="1">
      <c r="A1035" s="64"/>
      <c r="B1035" s="64"/>
      <c r="C1035" s="64"/>
      <c r="D1035" s="64"/>
    </row>
    <row r="1036" spans="1:4" s="174" customFormat="1">
      <c r="A1036" s="64"/>
      <c r="B1036" s="64"/>
      <c r="C1036" s="64"/>
      <c r="D1036" s="64"/>
    </row>
    <row r="1037" spans="1:4" s="174" customFormat="1">
      <c r="A1037" s="64"/>
      <c r="B1037" s="64"/>
      <c r="C1037" s="64"/>
      <c r="D1037" s="64"/>
    </row>
    <row r="1038" spans="1:4" s="174" customFormat="1">
      <c r="A1038" s="64"/>
      <c r="B1038" s="64"/>
      <c r="C1038" s="64"/>
      <c r="D1038" s="64"/>
    </row>
    <row r="1039" spans="1:4" s="174" customFormat="1">
      <c r="A1039" s="64"/>
      <c r="B1039" s="64"/>
      <c r="C1039" s="64"/>
      <c r="D1039" s="64"/>
    </row>
    <row r="1040" spans="1:4" s="174" customFormat="1">
      <c r="A1040" s="64"/>
      <c r="B1040" s="64"/>
      <c r="C1040" s="64"/>
      <c r="D1040" s="64"/>
    </row>
    <row r="1041" spans="1:4" s="174" customFormat="1">
      <c r="A1041" s="64"/>
      <c r="B1041" s="64"/>
      <c r="C1041" s="64"/>
      <c r="D1041" s="64"/>
    </row>
    <row r="1042" spans="1:4" s="174" customFormat="1">
      <c r="A1042" s="64"/>
      <c r="B1042" s="64"/>
      <c r="C1042" s="64"/>
      <c r="D1042" s="64"/>
    </row>
    <row r="1043" spans="1:4" s="174" customFormat="1">
      <c r="A1043" s="64"/>
      <c r="B1043" s="64"/>
      <c r="C1043" s="64"/>
      <c r="D1043" s="64"/>
    </row>
    <row r="1044" spans="1:4" s="174" customFormat="1">
      <c r="A1044" s="64"/>
      <c r="B1044" s="64"/>
      <c r="C1044" s="64"/>
      <c r="D1044" s="64"/>
    </row>
    <row r="1045" spans="1:4" s="174" customFormat="1">
      <c r="A1045" s="64"/>
      <c r="B1045" s="64"/>
      <c r="C1045" s="64"/>
      <c r="D1045" s="64"/>
    </row>
    <row r="1046" spans="1:4" s="174" customFormat="1">
      <c r="A1046" s="64"/>
      <c r="B1046" s="64"/>
      <c r="C1046" s="64"/>
      <c r="D1046" s="64"/>
    </row>
    <row r="1047" spans="1:4" s="174" customFormat="1">
      <c r="A1047" s="64"/>
      <c r="B1047" s="64"/>
      <c r="C1047" s="64"/>
      <c r="D1047" s="64"/>
    </row>
    <row r="1048" spans="1:4" s="174" customFormat="1">
      <c r="A1048" s="64"/>
      <c r="B1048" s="64"/>
      <c r="C1048" s="64"/>
      <c r="D1048" s="64"/>
    </row>
    <row r="1049" spans="1:4" s="174" customFormat="1">
      <c r="A1049" s="64"/>
      <c r="B1049" s="64"/>
      <c r="C1049" s="64"/>
      <c r="D1049" s="64"/>
    </row>
    <row r="1050" spans="1:4" s="174" customFormat="1">
      <c r="A1050" s="64"/>
      <c r="B1050" s="64"/>
      <c r="C1050" s="64"/>
      <c r="D1050" s="64"/>
    </row>
    <row r="1051" spans="1:4" s="174" customFormat="1">
      <c r="A1051" s="64"/>
      <c r="B1051" s="64"/>
      <c r="C1051" s="64"/>
      <c r="D1051" s="64"/>
    </row>
    <row r="1052" spans="1:4" s="174" customFormat="1">
      <c r="A1052" s="64"/>
      <c r="B1052" s="64"/>
      <c r="C1052" s="64"/>
      <c r="D1052" s="64"/>
    </row>
    <row r="1053" spans="1:4" s="174" customFormat="1">
      <c r="A1053" s="64"/>
      <c r="B1053" s="64"/>
      <c r="C1053" s="64"/>
      <c r="D1053" s="64"/>
    </row>
    <row r="1054" spans="1:4" s="174" customFormat="1">
      <c r="A1054" s="64"/>
      <c r="B1054" s="64"/>
      <c r="C1054" s="64"/>
      <c r="D1054" s="64"/>
    </row>
    <row r="1055" spans="1:4" s="174" customFormat="1">
      <c r="A1055" s="64"/>
      <c r="B1055" s="64"/>
      <c r="C1055" s="64"/>
      <c r="D1055" s="64"/>
    </row>
    <row r="1056" spans="1:4" s="174" customFormat="1">
      <c r="A1056" s="64"/>
      <c r="B1056" s="64"/>
      <c r="C1056" s="64"/>
      <c r="D1056" s="64"/>
    </row>
    <row r="1057" spans="1:4" s="174" customFormat="1">
      <c r="A1057" s="64"/>
      <c r="B1057" s="64"/>
      <c r="C1057" s="64"/>
      <c r="D1057" s="64"/>
    </row>
    <row r="1058" spans="1:4" s="174" customFormat="1">
      <c r="A1058" s="64"/>
      <c r="B1058" s="64"/>
      <c r="C1058" s="64"/>
      <c r="D1058" s="64"/>
    </row>
    <row r="1059" spans="1:4" s="174" customFormat="1">
      <c r="A1059" s="64"/>
      <c r="B1059" s="64"/>
      <c r="C1059" s="64"/>
      <c r="D1059" s="64"/>
    </row>
    <row r="1060" spans="1:4" s="174" customFormat="1">
      <c r="A1060" s="64"/>
      <c r="B1060" s="64"/>
      <c r="C1060" s="64"/>
      <c r="D1060" s="64"/>
    </row>
    <row r="1061" spans="1:4" s="174" customFormat="1">
      <c r="A1061" s="64"/>
      <c r="B1061" s="64"/>
      <c r="C1061" s="64"/>
      <c r="D1061" s="64"/>
    </row>
    <row r="1062" spans="1:4" s="174" customFormat="1">
      <c r="A1062" s="64"/>
      <c r="B1062" s="64"/>
      <c r="C1062" s="64"/>
      <c r="D1062" s="64"/>
    </row>
    <row r="1063" spans="1:4" s="174" customFormat="1">
      <c r="A1063" s="64"/>
      <c r="B1063" s="64"/>
      <c r="C1063" s="64"/>
      <c r="D1063" s="64"/>
    </row>
    <row r="1064" spans="1:4" s="174" customFormat="1">
      <c r="A1064" s="64"/>
      <c r="B1064" s="64"/>
      <c r="C1064" s="64"/>
      <c r="D1064" s="64"/>
    </row>
    <row r="1065" spans="1:4" s="174" customFormat="1">
      <c r="A1065" s="64"/>
      <c r="B1065" s="64"/>
      <c r="C1065" s="64"/>
      <c r="D1065" s="64"/>
    </row>
    <row r="1066" spans="1:4" s="174" customFormat="1">
      <c r="A1066" s="64"/>
      <c r="B1066" s="64"/>
      <c r="C1066" s="64"/>
      <c r="D1066" s="64"/>
    </row>
    <row r="1067" spans="1:4" s="174" customFormat="1">
      <c r="A1067" s="64"/>
      <c r="B1067" s="64"/>
      <c r="C1067" s="64"/>
      <c r="D1067" s="64"/>
    </row>
    <row r="1068" spans="1:4" s="174" customFormat="1">
      <c r="A1068" s="64"/>
      <c r="B1068" s="64"/>
      <c r="C1068" s="64"/>
      <c r="D1068" s="64"/>
    </row>
    <row r="1069" spans="1:4" s="174" customFormat="1">
      <c r="A1069" s="64"/>
      <c r="B1069" s="64"/>
      <c r="C1069" s="64"/>
      <c r="D1069" s="64"/>
    </row>
    <row r="1070" spans="1:4" s="174" customFormat="1">
      <c r="A1070" s="64"/>
      <c r="B1070" s="64"/>
      <c r="C1070" s="64"/>
      <c r="D1070" s="64"/>
    </row>
    <row r="1071" spans="1:4" s="174" customFormat="1">
      <c r="A1071" s="64"/>
      <c r="B1071" s="64"/>
      <c r="C1071" s="64"/>
      <c r="D1071" s="64"/>
    </row>
    <row r="1072" spans="1:4" s="174" customFormat="1">
      <c r="A1072" s="64"/>
      <c r="B1072" s="64"/>
      <c r="C1072" s="64"/>
      <c r="D1072" s="64"/>
    </row>
    <row r="1073" spans="1:4" s="174" customFormat="1">
      <c r="A1073" s="64"/>
      <c r="B1073" s="64"/>
      <c r="C1073" s="64"/>
      <c r="D1073" s="64"/>
    </row>
    <row r="1074" spans="1:4" s="174" customFormat="1">
      <c r="A1074" s="64"/>
      <c r="B1074" s="64"/>
      <c r="C1074" s="64"/>
      <c r="D1074" s="64"/>
    </row>
    <row r="1075" spans="1:4" s="174" customFormat="1">
      <c r="A1075" s="64"/>
      <c r="B1075" s="64"/>
      <c r="C1075" s="64"/>
      <c r="D1075" s="64"/>
    </row>
    <row r="1076" spans="1:4" s="174" customFormat="1">
      <c r="A1076" s="64"/>
      <c r="B1076" s="64"/>
      <c r="C1076" s="64"/>
      <c r="D1076" s="64"/>
    </row>
    <row r="1077" spans="1:4" s="174" customFormat="1">
      <c r="A1077" s="64"/>
      <c r="B1077" s="64"/>
      <c r="C1077" s="64"/>
      <c r="D1077" s="64"/>
    </row>
    <row r="1078" spans="1:4" s="174" customFormat="1">
      <c r="A1078" s="64"/>
      <c r="B1078" s="64"/>
      <c r="C1078" s="64"/>
      <c r="D1078" s="64"/>
    </row>
    <row r="1079" spans="1:4" s="174" customFormat="1">
      <c r="A1079" s="64"/>
      <c r="B1079" s="64"/>
      <c r="C1079" s="64"/>
      <c r="D1079" s="64"/>
    </row>
    <row r="1080" spans="1:4" s="174" customFormat="1">
      <c r="A1080" s="64"/>
      <c r="B1080" s="64"/>
      <c r="C1080" s="64"/>
      <c r="D1080" s="64"/>
    </row>
    <row r="1081" spans="1:4" s="174" customFormat="1">
      <c r="A1081" s="64"/>
      <c r="B1081" s="64"/>
      <c r="C1081" s="64"/>
      <c r="D1081" s="64"/>
    </row>
    <row r="1082" spans="1:4" s="174" customFormat="1">
      <c r="A1082" s="64"/>
      <c r="B1082" s="64"/>
      <c r="C1082" s="64"/>
      <c r="D1082" s="64"/>
    </row>
    <row r="1083" spans="1:4" s="174" customFormat="1">
      <c r="A1083" s="64"/>
      <c r="B1083" s="64"/>
      <c r="C1083" s="64"/>
      <c r="D1083" s="64"/>
    </row>
    <row r="1084" spans="1:4" s="174" customFormat="1">
      <c r="A1084" s="64"/>
      <c r="B1084" s="64"/>
      <c r="C1084" s="64"/>
      <c r="D1084" s="64"/>
    </row>
    <row r="1085" spans="1:4" s="174" customFormat="1">
      <c r="A1085" s="64"/>
      <c r="B1085" s="64"/>
      <c r="C1085" s="64"/>
      <c r="D1085" s="64"/>
    </row>
    <row r="1086" spans="1:4" s="174" customFormat="1">
      <c r="A1086" s="64"/>
      <c r="B1086" s="64"/>
      <c r="C1086" s="64"/>
      <c r="D1086" s="64"/>
    </row>
    <row r="1087" spans="1:4" s="174" customFormat="1">
      <c r="A1087" s="64"/>
      <c r="B1087" s="64"/>
      <c r="C1087" s="64"/>
      <c r="D1087" s="64"/>
    </row>
    <row r="1088" spans="1:4" s="174" customFormat="1">
      <c r="A1088" s="64"/>
      <c r="B1088" s="64"/>
      <c r="C1088" s="64"/>
      <c r="D1088" s="64"/>
    </row>
    <row r="1089" spans="1:4" s="174" customFormat="1">
      <c r="A1089" s="64"/>
      <c r="B1089" s="64"/>
      <c r="C1089" s="64"/>
      <c r="D1089" s="64"/>
    </row>
    <row r="1090" spans="1:4" s="174" customFormat="1">
      <c r="A1090" s="64"/>
      <c r="B1090" s="64"/>
      <c r="C1090" s="64"/>
      <c r="D1090" s="64"/>
    </row>
    <row r="1091" spans="1:4" s="174" customFormat="1">
      <c r="A1091" s="64"/>
      <c r="B1091" s="64"/>
      <c r="C1091" s="64"/>
      <c r="D1091" s="64"/>
    </row>
    <row r="1092" spans="1:4" s="174" customFormat="1">
      <c r="A1092" s="64"/>
      <c r="B1092" s="64"/>
      <c r="C1092" s="64"/>
      <c r="D1092" s="64"/>
    </row>
    <row r="1093" spans="1:4" s="174" customFormat="1">
      <c r="A1093" s="64"/>
      <c r="B1093" s="64"/>
      <c r="C1093" s="64"/>
      <c r="D1093" s="64"/>
    </row>
    <row r="1094" spans="1:4" s="174" customFormat="1">
      <c r="A1094" s="64"/>
      <c r="B1094" s="64"/>
      <c r="C1094" s="64"/>
      <c r="D1094" s="64"/>
    </row>
    <row r="1095" spans="1:4" s="174" customFormat="1">
      <c r="A1095" s="64"/>
      <c r="B1095" s="64"/>
      <c r="C1095" s="64"/>
      <c r="D1095" s="64"/>
    </row>
    <row r="1096" spans="1:4" s="174" customFormat="1">
      <c r="A1096" s="64"/>
      <c r="B1096" s="64"/>
      <c r="C1096" s="64"/>
      <c r="D1096" s="64"/>
    </row>
    <row r="1097" spans="1:4" s="174" customFormat="1">
      <c r="A1097" s="64"/>
      <c r="B1097" s="64"/>
      <c r="C1097" s="64"/>
      <c r="D1097" s="64"/>
    </row>
    <row r="1098" spans="1:4" s="174" customFormat="1">
      <c r="A1098" s="64"/>
      <c r="B1098" s="64"/>
      <c r="C1098" s="64"/>
      <c r="D1098" s="64"/>
    </row>
    <row r="1099" spans="1:4" s="174" customFormat="1">
      <c r="A1099" s="64"/>
      <c r="B1099" s="64"/>
      <c r="C1099" s="64"/>
      <c r="D1099" s="64"/>
    </row>
    <row r="1100" spans="1:4" s="174" customFormat="1">
      <c r="A1100" s="64"/>
      <c r="B1100" s="64"/>
      <c r="C1100" s="64"/>
      <c r="D1100" s="64"/>
    </row>
    <row r="1101" spans="1:4" s="174" customFormat="1">
      <c r="A1101" s="64"/>
      <c r="B1101" s="64"/>
      <c r="C1101" s="64"/>
      <c r="D1101" s="64"/>
    </row>
    <row r="1102" spans="1:4" s="174" customFormat="1">
      <c r="A1102" s="64"/>
      <c r="B1102" s="64"/>
      <c r="C1102" s="64"/>
      <c r="D1102" s="64"/>
    </row>
    <row r="1103" spans="1:4" s="174" customFormat="1">
      <c r="A1103" s="64"/>
      <c r="B1103" s="64"/>
      <c r="C1103" s="64"/>
      <c r="D1103" s="64"/>
    </row>
    <row r="1104" spans="1:4" s="174" customFormat="1">
      <c r="A1104" s="64"/>
      <c r="B1104" s="64"/>
      <c r="C1104" s="64"/>
      <c r="D1104" s="64"/>
    </row>
    <row r="1105" spans="1:72" s="174" customFormat="1">
      <c r="A1105" s="64"/>
      <c r="B1105" s="64"/>
      <c r="C1105" s="64"/>
      <c r="D1105" s="64"/>
    </row>
    <row r="1106" spans="1:72" s="174" customFormat="1">
      <c r="A1106" s="64"/>
      <c r="B1106" s="64"/>
      <c r="C1106" s="64"/>
      <c r="D1106" s="64"/>
    </row>
    <row r="1107" spans="1:72" s="174" customFormat="1">
      <c r="A1107" s="64"/>
      <c r="B1107" s="64"/>
      <c r="C1107" s="64"/>
      <c r="D1107" s="64"/>
    </row>
    <row r="1108" spans="1:72" s="174" customFormat="1">
      <c r="A1108" s="64"/>
      <c r="B1108" s="64"/>
      <c r="C1108" s="64"/>
      <c r="D1108" s="64"/>
    </row>
    <row r="1109" spans="1:72" s="174" customFormat="1">
      <c r="A1109" s="64"/>
      <c r="B1109" s="64"/>
      <c r="C1109" s="64"/>
      <c r="D1109" s="64"/>
    </row>
    <row r="1110" spans="1:72" s="174" customFormat="1">
      <c r="A1110" s="64"/>
      <c r="B1110" s="64"/>
      <c r="C1110" s="64"/>
      <c r="D1110" s="64"/>
    </row>
    <row r="1111" spans="1:72" s="174" customFormat="1">
      <c r="A1111" s="64"/>
      <c r="B1111" s="64"/>
      <c r="C1111" s="64"/>
      <c r="D1111" s="64"/>
    </row>
    <row r="1112" spans="1:72" s="174" customFormat="1">
      <c r="A1112" s="64"/>
      <c r="B1112" s="64"/>
      <c r="C1112" s="64"/>
      <c r="D1112" s="64"/>
    </row>
    <row r="1113" spans="1:72" s="174" customFormat="1">
      <c r="A1113" s="64"/>
      <c r="B1113" s="64"/>
      <c r="C1113" s="64"/>
      <c r="D1113" s="64"/>
    </row>
    <row r="1114" spans="1:72" s="174" customFormat="1">
      <c r="A1114" s="64"/>
      <c r="B1114" s="64"/>
      <c r="C1114" s="64"/>
      <c r="D1114" s="64"/>
    </row>
    <row r="1115" spans="1:72" s="177" customFormat="1">
      <c r="A1115" s="64"/>
      <c r="B1115" s="64"/>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c r="B1116" s="64"/>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c r="B1117" s="64"/>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c r="B1118" s="64"/>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c r="B1119" s="64"/>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c r="B1120" s="64"/>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c r="B1121" s="64"/>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c r="B1122" s="64"/>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c r="B1123" s="64"/>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c r="B1124" s="64"/>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c r="B1125" s="64"/>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c r="B1126" s="64"/>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c r="B1127" s="64"/>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c r="B1128" s="64"/>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c r="B1129" s="64"/>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c r="B1130" s="64"/>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c r="B1131" s="64"/>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c r="B1132" s="64"/>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c r="B1133" s="64"/>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c r="B1134" s="64"/>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c r="B1135" s="64"/>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c r="B1136" s="64"/>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c r="B1137" s="64"/>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c r="B1138" s="64"/>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c r="B1139" s="64"/>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c r="B1140" s="64"/>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c r="B1141" s="64"/>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c r="B1142" s="64"/>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c r="B1143" s="64"/>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c r="B1144" s="64"/>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c r="B1145" s="64"/>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c r="B1146" s="64"/>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c r="B1147" s="64"/>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c r="B1148" s="64"/>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c r="B1149" s="64"/>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c r="B1150" s="64"/>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c r="B1151" s="64"/>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c r="B1152" s="64"/>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c r="B1153" s="64"/>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c r="B1154" s="64"/>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c r="B1155" s="64"/>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c r="B1156" s="64"/>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c r="B1157" s="64"/>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c r="B1158" s="64"/>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c r="B1159" s="64"/>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c r="B1160" s="64"/>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c r="B1161" s="64"/>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c r="B1162" s="64"/>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c r="B1163" s="64"/>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c r="B1164" s="64"/>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c r="B1165" s="64"/>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c r="B1166" s="64"/>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c r="B1167" s="64"/>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c r="B1168" s="64"/>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c r="B1169" s="64"/>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c r="B1170" s="64"/>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c r="B1171" s="64"/>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c r="B1172" s="64"/>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c r="B1173" s="64"/>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c r="B1174" s="64"/>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c r="B1175" s="64"/>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c r="B1176" s="64"/>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c r="B1177" s="64"/>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c r="B1178" s="64"/>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c r="B1179" s="64"/>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c r="B1180" s="64"/>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c r="B1181" s="64"/>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c r="B1182" s="64"/>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c r="B1183" s="64"/>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8"/>
      <c r="B1184" s="178"/>
      <c r="C1184" s="178"/>
      <c r="D1184" s="178"/>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8"/>
      <c r="B1185" s="178"/>
      <c r="C1185" s="178"/>
      <c r="D1185" s="178"/>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8"/>
      <c r="B1186" s="178"/>
      <c r="C1186" s="178"/>
      <c r="D1186" s="178"/>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8"/>
      <c r="B1187" s="178"/>
      <c r="C1187" s="178"/>
      <c r="D1187" s="178"/>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8"/>
      <c r="B1188" s="178"/>
      <c r="C1188" s="178"/>
      <c r="D1188" s="178"/>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8"/>
      <c r="B1189" s="178"/>
      <c r="C1189" s="178"/>
      <c r="D1189" s="178"/>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8"/>
      <c r="B1190" s="178"/>
      <c r="C1190" s="178"/>
      <c r="D1190" s="178"/>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8"/>
      <c r="B1191" s="178"/>
      <c r="C1191" s="178"/>
      <c r="D1191" s="178"/>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8"/>
      <c r="B1192" s="178"/>
      <c r="C1192" s="178"/>
      <c r="D1192" s="178"/>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8"/>
      <c r="B1193" s="178"/>
      <c r="C1193" s="178"/>
      <c r="D1193" s="178"/>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8"/>
      <c r="B1194" s="178"/>
      <c r="C1194" s="178"/>
      <c r="D1194" s="178"/>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8"/>
      <c r="B1195" s="178"/>
      <c r="C1195" s="178"/>
      <c r="D1195" s="178"/>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8"/>
      <c r="B1196" s="178"/>
      <c r="C1196" s="178"/>
      <c r="D1196" s="178"/>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8"/>
      <c r="B1197" s="178"/>
      <c r="C1197" s="178"/>
      <c r="D1197" s="178"/>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8"/>
      <c r="B1198" s="178"/>
      <c r="C1198" s="178"/>
      <c r="D1198" s="178"/>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8"/>
      <c r="B1199" s="178"/>
      <c r="C1199" s="178"/>
      <c r="D1199" s="178"/>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8"/>
      <c r="B1200" s="178"/>
      <c r="C1200" s="178"/>
      <c r="D1200" s="178"/>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8"/>
      <c r="B1201" s="178"/>
      <c r="C1201" s="178"/>
      <c r="D1201" s="178"/>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8"/>
      <c r="B1202" s="178"/>
      <c r="C1202" s="178"/>
      <c r="D1202" s="178"/>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8"/>
      <c r="B1203" s="178"/>
      <c r="C1203" s="178"/>
      <c r="D1203" s="178"/>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8"/>
      <c r="B1204" s="178"/>
      <c r="C1204" s="178"/>
      <c r="D1204" s="178"/>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8"/>
      <c r="B1205" s="178"/>
      <c r="C1205" s="178"/>
      <c r="D1205" s="178"/>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8"/>
      <c r="B1206" s="178"/>
      <c r="C1206" s="178"/>
      <c r="D1206" s="178"/>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8"/>
      <c r="B1207" s="178"/>
      <c r="C1207" s="178"/>
      <c r="D1207" s="178"/>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8"/>
      <c r="B1208" s="178"/>
      <c r="C1208" s="178"/>
      <c r="D1208" s="178"/>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8"/>
      <c r="B1209" s="178"/>
      <c r="C1209" s="178"/>
      <c r="D1209" s="178"/>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8"/>
      <c r="B1210" s="178"/>
      <c r="C1210" s="178"/>
      <c r="D1210" s="178"/>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8"/>
      <c r="B1211" s="178"/>
      <c r="C1211" s="178"/>
      <c r="D1211" s="178"/>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8"/>
      <c r="B1212" s="178"/>
      <c r="C1212" s="178"/>
      <c r="D1212" s="178"/>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8"/>
      <c r="B1213" s="178"/>
      <c r="C1213" s="178"/>
      <c r="D1213" s="178"/>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8"/>
      <c r="B1214" s="178"/>
      <c r="C1214" s="178"/>
      <c r="D1214" s="178"/>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8"/>
      <c r="B1215" s="178"/>
      <c r="C1215" s="178"/>
      <c r="D1215" s="178"/>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8"/>
      <c r="B1216" s="178"/>
      <c r="C1216" s="178"/>
      <c r="D1216" s="178"/>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8"/>
      <c r="B1217" s="178"/>
      <c r="C1217" s="178"/>
      <c r="D1217" s="178"/>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8"/>
      <c r="B1218" s="178"/>
      <c r="C1218" s="178"/>
      <c r="D1218" s="178"/>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8"/>
      <c r="B1219" s="178"/>
      <c r="C1219" s="178"/>
      <c r="D1219" s="178"/>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8"/>
      <c r="B1220" s="178"/>
      <c r="C1220" s="178"/>
      <c r="D1220" s="178"/>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8"/>
      <c r="B1221" s="178"/>
      <c r="C1221" s="178"/>
      <c r="D1221" s="178"/>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8"/>
      <c r="B1222" s="178"/>
      <c r="C1222" s="178"/>
      <c r="D1222" s="178"/>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8"/>
      <c r="B1223" s="178"/>
      <c r="C1223" s="178"/>
      <c r="D1223" s="178"/>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8"/>
      <c r="B1224" s="178"/>
      <c r="C1224" s="178"/>
      <c r="D1224" s="178"/>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8"/>
      <c r="B1225" s="178"/>
      <c r="C1225" s="178"/>
      <c r="D1225" s="178"/>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8"/>
      <c r="B1226" s="178"/>
      <c r="C1226" s="178"/>
      <c r="D1226" s="178"/>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8"/>
      <c r="B1227" s="178"/>
      <c r="C1227" s="178"/>
      <c r="D1227" s="178"/>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8"/>
      <c r="B1228" s="178"/>
      <c r="C1228" s="178"/>
      <c r="D1228" s="178"/>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8"/>
      <c r="B1229" s="178"/>
      <c r="C1229" s="178"/>
      <c r="D1229" s="178"/>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8"/>
      <c r="B1230" s="178"/>
      <c r="C1230" s="178"/>
      <c r="D1230" s="178"/>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8"/>
      <c r="B1231" s="178"/>
      <c r="C1231" s="178"/>
      <c r="D1231" s="178"/>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8"/>
      <c r="B1232" s="178"/>
      <c r="C1232" s="178"/>
      <c r="D1232" s="178"/>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8"/>
      <c r="B1233" s="178"/>
      <c r="C1233" s="178"/>
      <c r="D1233" s="178"/>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8"/>
      <c r="B1234" s="178"/>
      <c r="C1234" s="178"/>
      <c r="D1234" s="178"/>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8"/>
      <c r="B1235" s="178"/>
      <c r="C1235" s="178"/>
      <c r="D1235" s="178"/>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8"/>
      <c r="B1236" s="178"/>
      <c r="C1236" s="178"/>
      <c r="D1236" s="178"/>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8"/>
      <c r="B1237" s="178"/>
      <c r="C1237" s="178"/>
      <c r="D1237" s="178"/>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8"/>
      <c r="B1238" s="178"/>
      <c r="C1238" s="178"/>
      <c r="D1238" s="178"/>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8"/>
      <c r="B1239" s="178"/>
      <c r="C1239" s="178"/>
      <c r="D1239" s="178"/>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8"/>
      <c r="B1240" s="178"/>
      <c r="C1240" s="178"/>
      <c r="D1240" s="178"/>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8"/>
      <c r="B1241" s="178"/>
      <c r="C1241" s="178"/>
      <c r="D1241" s="178"/>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8"/>
      <c r="B1242" s="178"/>
      <c r="C1242" s="178"/>
      <c r="D1242" s="178"/>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8"/>
      <c r="B1243" s="178"/>
      <c r="C1243" s="178"/>
      <c r="D1243" s="178"/>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8"/>
      <c r="B1244" s="178"/>
      <c r="C1244" s="178"/>
      <c r="D1244" s="178"/>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8"/>
      <c r="B1245" s="178"/>
      <c r="C1245" s="178"/>
      <c r="D1245" s="178"/>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8"/>
      <c r="B1246" s="178"/>
      <c r="C1246" s="178"/>
      <c r="D1246" s="178"/>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8"/>
      <c r="B1247" s="178"/>
      <c r="C1247" s="178"/>
      <c r="D1247" s="178"/>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8"/>
      <c r="B1248" s="178"/>
      <c r="C1248" s="178"/>
      <c r="D1248" s="178"/>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8"/>
      <c r="B1249" s="178"/>
      <c r="C1249" s="178"/>
      <c r="D1249" s="178"/>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8"/>
      <c r="B1250" s="178"/>
      <c r="C1250" s="178"/>
      <c r="D1250" s="178"/>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8"/>
      <c r="B1251" s="178"/>
      <c r="C1251" s="178"/>
      <c r="D1251" s="178"/>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8"/>
      <c r="B1252" s="178"/>
      <c r="C1252" s="178"/>
      <c r="D1252" s="178"/>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8"/>
      <c r="B1253" s="178"/>
      <c r="C1253" s="178"/>
      <c r="D1253" s="178"/>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8"/>
      <c r="B1254" s="178"/>
      <c r="C1254" s="178"/>
      <c r="D1254" s="178"/>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8"/>
      <c r="B1255" s="178"/>
      <c r="C1255" s="178"/>
      <c r="D1255" s="178"/>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8"/>
      <c r="B1256" s="178"/>
      <c r="C1256" s="178"/>
      <c r="D1256" s="178"/>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8"/>
      <c r="B1257" s="178"/>
      <c r="C1257" s="178"/>
      <c r="D1257" s="178"/>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8"/>
      <c r="B1258" s="178"/>
      <c r="C1258" s="178"/>
      <c r="D1258" s="178"/>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8"/>
      <c r="B1259" s="178"/>
      <c r="C1259" s="178"/>
      <c r="D1259" s="178"/>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8"/>
      <c r="B1260" s="178"/>
      <c r="C1260" s="178"/>
      <c r="D1260" s="178"/>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8"/>
      <c r="B1261" s="178"/>
      <c r="C1261" s="178"/>
      <c r="D1261" s="178"/>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8"/>
      <c r="B1262" s="178"/>
      <c r="C1262" s="178"/>
      <c r="D1262" s="178"/>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8"/>
      <c r="B1263" s="178"/>
      <c r="C1263" s="178"/>
      <c r="D1263" s="178"/>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8"/>
      <c r="B1264" s="178"/>
      <c r="C1264" s="178"/>
      <c r="D1264" s="178"/>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8"/>
      <c r="B1265" s="178"/>
      <c r="C1265" s="178"/>
      <c r="D1265" s="178"/>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8"/>
      <c r="B1266" s="178"/>
      <c r="C1266" s="178"/>
      <c r="D1266" s="178"/>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8"/>
      <c r="B1267" s="178"/>
      <c r="C1267" s="178"/>
      <c r="D1267" s="178"/>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8"/>
      <c r="B1268" s="178"/>
      <c r="C1268" s="178"/>
      <c r="D1268" s="178"/>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8"/>
      <c r="B1269" s="178"/>
      <c r="C1269" s="178"/>
      <c r="D1269" s="178"/>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8"/>
      <c r="B1270" s="178"/>
      <c r="C1270" s="178"/>
      <c r="D1270" s="178"/>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8"/>
      <c r="B1271" s="178"/>
      <c r="C1271" s="178"/>
      <c r="D1271" s="178"/>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8"/>
      <c r="B1272" s="178"/>
      <c r="C1272" s="178"/>
      <c r="D1272" s="178"/>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8"/>
      <c r="B1273" s="178"/>
      <c r="C1273" s="178"/>
      <c r="D1273" s="178"/>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8"/>
      <c r="B1274" s="178"/>
      <c r="C1274" s="178"/>
      <c r="D1274" s="178"/>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8"/>
      <c r="B1275" s="178"/>
      <c r="C1275" s="178"/>
      <c r="D1275" s="178"/>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8"/>
      <c r="B1276" s="178"/>
      <c r="C1276" s="178"/>
      <c r="D1276" s="178"/>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8"/>
      <c r="B1277" s="178"/>
      <c r="C1277" s="178"/>
      <c r="D1277" s="178"/>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8"/>
      <c r="B1278" s="178"/>
      <c r="C1278" s="178"/>
      <c r="D1278" s="178"/>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8"/>
      <c r="B1279" s="178"/>
      <c r="C1279" s="178"/>
      <c r="D1279" s="178"/>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8"/>
      <c r="B1280" s="178"/>
      <c r="C1280" s="178"/>
      <c r="D1280" s="178"/>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8"/>
      <c r="B1281" s="178"/>
      <c r="C1281" s="178"/>
      <c r="D1281" s="178"/>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8"/>
      <c r="B1282" s="178"/>
      <c r="C1282" s="178"/>
      <c r="D1282" s="178"/>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8"/>
      <c r="B1283" s="178"/>
      <c r="C1283" s="178"/>
      <c r="D1283" s="178"/>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8"/>
      <c r="B1284" s="178"/>
      <c r="C1284" s="178"/>
      <c r="D1284" s="178"/>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8"/>
      <c r="B1285" s="178"/>
      <c r="C1285" s="178"/>
      <c r="D1285" s="178"/>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8"/>
      <c r="B1286" s="178"/>
      <c r="C1286" s="178"/>
      <c r="D1286" s="178"/>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8"/>
      <c r="B1287" s="178"/>
      <c r="C1287" s="178"/>
      <c r="D1287" s="178"/>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8"/>
      <c r="B1288" s="178"/>
      <c r="C1288" s="178"/>
      <c r="D1288" s="178"/>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8"/>
      <c r="B1289" s="178"/>
      <c r="C1289" s="178"/>
      <c r="D1289" s="178"/>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8"/>
      <c r="B1290" s="178"/>
      <c r="C1290" s="178"/>
      <c r="D1290" s="178"/>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8"/>
      <c r="B1291" s="178"/>
      <c r="C1291" s="178"/>
      <c r="D1291" s="178"/>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8"/>
      <c r="B1292" s="178"/>
      <c r="C1292" s="178"/>
      <c r="D1292" s="178"/>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8"/>
      <c r="B1293" s="178"/>
      <c r="C1293" s="178"/>
      <c r="D1293" s="178"/>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8"/>
      <c r="B1294" s="178"/>
      <c r="C1294" s="178"/>
      <c r="D1294" s="178"/>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8"/>
      <c r="B1295" s="178"/>
      <c r="C1295" s="178"/>
      <c r="D1295" s="178"/>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8"/>
      <c r="B1296" s="178"/>
      <c r="C1296" s="178"/>
      <c r="D1296" s="178"/>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8"/>
      <c r="B1297" s="178"/>
      <c r="C1297" s="178"/>
      <c r="D1297" s="178"/>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8"/>
      <c r="B1298" s="178"/>
      <c r="C1298" s="178"/>
      <c r="D1298" s="178"/>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8"/>
      <c r="B1299" s="178"/>
      <c r="C1299" s="178"/>
      <c r="D1299" s="178"/>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8"/>
      <c r="B1300" s="178"/>
      <c r="C1300" s="178"/>
      <c r="D1300" s="178"/>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8"/>
      <c r="B1301" s="178"/>
      <c r="C1301" s="178"/>
      <c r="D1301" s="178"/>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8"/>
      <c r="B1302" s="178"/>
      <c r="C1302" s="178"/>
      <c r="D1302" s="178"/>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8"/>
      <c r="B1303" s="178"/>
      <c r="C1303" s="178"/>
      <c r="D1303" s="178"/>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8"/>
      <c r="B1304" s="178"/>
      <c r="C1304" s="178"/>
      <c r="D1304" s="178"/>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8"/>
      <c r="B1305" s="178"/>
      <c r="C1305" s="178"/>
      <c r="D1305" s="178"/>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8"/>
      <c r="B1306" s="178"/>
      <c r="C1306" s="178"/>
      <c r="D1306" s="178"/>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8"/>
      <c r="B1307" s="178"/>
      <c r="C1307" s="178"/>
      <c r="D1307" s="178"/>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8"/>
      <c r="B1308" s="178"/>
      <c r="C1308" s="178"/>
      <c r="D1308" s="178"/>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8"/>
      <c r="B1309" s="178"/>
      <c r="C1309" s="178"/>
      <c r="D1309" s="178"/>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8"/>
      <c r="B1310" s="178"/>
      <c r="C1310" s="178"/>
      <c r="D1310" s="178"/>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8"/>
      <c r="B1311" s="178"/>
      <c r="C1311" s="178"/>
      <c r="D1311" s="178"/>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8"/>
      <c r="B1312" s="178"/>
      <c r="C1312" s="178"/>
      <c r="D1312" s="178"/>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8"/>
      <c r="B1313" s="178"/>
      <c r="C1313" s="178"/>
      <c r="D1313" s="178"/>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8"/>
      <c r="B1314" s="178"/>
      <c r="C1314" s="178"/>
      <c r="D1314" s="178"/>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8"/>
      <c r="B1315" s="178"/>
      <c r="C1315" s="178"/>
      <c r="D1315" s="178"/>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8"/>
      <c r="B1316" s="178"/>
      <c r="C1316" s="178"/>
      <c r="D1316" s="178"/>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8"/>
      <c r="B1317" s="178"/>
      <c r="C1317" s="178"/>
      <c r="D1317" s="178"/>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8"/>
      <c r="B1318" s="178"/>
      <c r="C1318" s="178"/>
      <c r="D1318" s="178"/>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8"/>
      <c r="B1319" s="178"/>
      <c r="C1319" s="178"/>
      <c r="D1319" s="178"/>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8"/>
      <c r="B1320" s="178"/>
      <c r="C1320" s="178"/>
      <c r="D1320" s="178"/>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8"/>
      <c r="B1321" s="178"/>
      <c r="C1321" s="178"/>
      <c r="D1321" s="178"/>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8"/>
      <c r="B1322" s="178"/>
      <c r="C1322" s="178"/>
      <c r="D1322" s="178"/>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8"/>
      <c r="B1323" s="178"/>
      <c r="C1323" s="178"/>
      <c r="D1323" s="178"/>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8"/>
      <c r="B1324" s="178"/>
      <c r="C1324" s="178"/>
      <c r="D1324" s="178"/>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8"/>
      <c r="B1325" s="178"/>
      <c r="C1325" s="178"/>
      <c r="D1325" s="178"/>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8"/>
      <c r="B1326" s="178"/>
      <c r="C1326" s="178"/>
      <c r="D1326" s="178"/>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8"/>
      <c r="B1327" s="178"/>
      <c r="C1327" s="178"/>
      <c r="D1327" s="178"/>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8"/>
      <c r="B1328" s="178"/>
      <c r="C1328" s="178"/>
      <c r="D1328" s="178"/>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8"/>
      <c r="B1329" s="178"/>
      <c r="C1329" s="178"/>
      <c r="D1329" s="178"/>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8"/>
      <c r="B1330" s="178"/>
      <c r="C1330" s="178"/>
      <c r="D1330" s="178"/>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8"/>
      <c r="B1331" s="178"/>
      <c r="C1331" s="178"/>
      <c r="D1331" s="178"/>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8"/>
      <c r="B1332" s="178"/>
      <c r="C1332" s="178"/>
      <c r="D1332" s="178"/>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8"/>
      <c r="B1333" s="178"/>
      <c r="C1333" s="178"/>
      <c r="D1333" s="178"/>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8"/>
      <c r="B1334" s="178"/>
      <c r="C1334" s="178"/>
      <c r="D1334" s="178"/>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8"/>
      <c r="B1335" s="178"/>
      <c r="C1335" s="178"/>
      <c r="D1335" s="178"/>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8"/>
      <c r="B1336" s="178"/>
      <c r="C1336" s="178"/>
      <c r="D1336" s="178"/>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8"/>
      <c r="B1337" s="178"/>
      <c r="C1337" s="178"/>
      <c r="D1337" s="178"/>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8"/>
      <c r="B1338" s="178"/>
      <c r="C1338" s="178"/>
      <c r="D1338" s="178"/>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8"/>
      <c r="B1339" s="178"/>
      <c r="C1339" s="178"/>
      <c r="D1339" s="178"/>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8"/>
      <c r="B1340" s="178"/>
      <c r="C1340" s="178"/>
      <c r="D1340" s="178"/>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8"/>
      <c r="B1341" s="178"/>
      <c r="C1341" s="178"/>
      <c r="D1341" s="178"/>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8"/>
      <c r="B1342" s="178"/>
      <c r="C1342" s="178"/>
      <c r="D1342" s="178"/>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8"/>
      <c r="B1343" s="178"/>
      <c r="C1343" s="178"/>
      <c r="D1343" s="178"/>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8"/>
      <c r="B1344" s="178"/>
      <c r="C1344" s="178"/>
      <c r="D1344" s="178"/>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8"/>
      <c r="B1345" s="178"/>
      <c r="C1345" s="178"/>
      <c r="D1345" s="178"/>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8"/>
      <c r="B1346" s="178"/>
      <c r="C1346" s="178"/>
      <c r="D1346" s="178"/>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8"/>
      <c r="B1347" s="178"/>
      <c r="C1347" s="178"/>
      <c r="D1347" s="178"/>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8"/>
      <c r="B1348" s="178"/>
      <c r="C1348" s="178"/>
      <c r="D1348" s="178"/>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8"/>
      <c r="B1349" s="178"/>
      <c r="C1349" s="178"/>
      <c r="D1349" s="178"/>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8"/>
      <c r="B1350" s="178"/>
      <c r="C1350" s="178"/>
      <c r="D1350" s="178"/>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8"/>
      <c r="B1351" s="178"/>
      <c r="C1351" s="178"/>
      <c r="D1351" s="178"/>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8"/>
      <c r="B1352" s="178"/>
      <c r="C1352" s="178"/>
      <c r="D1352" s="178"/>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8"/>
      <c r="B1353" s="178"/>
      <c r="C1353" s="178"/>
      <c r="D1353" s="178"/>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8"/>
      <c r="B1354" s="178"/>
      <c r="C1354" s="178"/>
      <c r="D1354" s="178"/>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8"/>
      <c r="B1355" s="178"/>
      <c r="C1355" s="178"/>
      <c r="D1355" s="178"/>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8"/>
      <c r="B1356" s="178"/>
      <c r="C1356" s="178"/>
      <c r="D1356" s="178"/>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8"/>
      <c r="B1357" s="178"/>
      <c r="C1357" s="178"/>
      <c r="D1357" s="178"/>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8"/>
      <c r="B1358" s="178"/>
      <c r="C1358" s="178"/>
      <c r="D1358" s="178"/>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8"/>
      <c r="B1359" s="178"/>
      <c r="C1359" s="178"/>
      <c r="D1359" s="178"/>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8"/>
      <c r="B1360" s="178"/>
      <c r="C1360" s="178"/>
      <c r="D1360" s="178"/>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8"/>
      <c r="B1361" s="178"/>
      <c r="C1361" s="178"/>
      <c r="D1361" s="178"/>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8"/>
      <c r="B1362" s="178"/>
      <c r="C1362" s="178"/>
      <c r="D1362" s="178"/>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8"/>
      <c r="B1363" s="178"/>
      <c r="C1363" s="178"/>
      <c r="D1363" s="178"/>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8"/>
      <c r="B1364" s="178"/>
      <c r="C1364" s="178"/>
      <c r="D1364" s="178"/>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8"/>
      <c r="B1365" s="178"/>
      <c r="C1365" s="178"/>
      <c r="D1365" s="178"/>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8"/>
      <c r="B1366" s="178"/>
      <c r="C1366" s="178"/>
      <c r="D1366" s="178"/>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8"/>
      <c r="B1367" s="178"/>
      <c r="C1367" s="178"/>
      <c r="D1367" s="178"/>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8"/>
      <c r="B1368" s="178"/>
      <c r="C1368" s="178"/>
      <c r="D1368" s="178"/>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8"/>
      <c r="B1369" s="178"/>
      <c r="C1369" s="178"/>
      <c r="D1369" s="178"/>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8"/>
      <c r="B1370" s="178"/>
      <c r="C1370" s="178"/>
      <c r="D1370" s="178"/>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8"/>
      <c r="B1371" s="178"/>
      <c r="C1371" s="178"/>
      <c r="D1371" s="178"/>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8"/>
      <c r="B1372" s="178"/>
      <c r="C1372" s="178"/>
      <c r="D1372" s="178"/>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8"/>
      <c r="B1373" s="178"/>
      <c r="C1373" s="178"/>
      <c r="D1373" s="178"/>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8"/>
      <c r="B1374" s="178"/>
      <c r="C1374" s="178"/>
      <c r="D1374" s="178"/>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8"/>
      <c r="B1375" s="178"/>
      <c r="C1375" s="178"/>
      <c r="D1375" s="178"/>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8"/>
      <c r="B1376" s="178"/>
      <c r="C1376" s="178"/>
      <c r="D1376" s="178"/>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8"/>
      <c r="B1377" s="178"/>
      <c r="C1377" s="178"/>
      <c r="D1377" s="178"/>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8"/>
      <c r="B1378" s="178"/>
      <c r="C1378" s="178"/>
      <c r="D1378" s="178"/>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8"/>
      <c r="B1379" s="178"/>
      <c r="C1379" s="178"/>
      <c r="D1379" s="178"/>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8"/>
      <c r="B1380" s="178"/>
      <c r="C1380" s="178"/>
      <c r="D1380" s="178"/>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8"/>
      <c r="B1381" s="178"/>
      <c r="C1381" s="178"/>
      <c r="D1381" s="178"/>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8"/>
      <c r="B1382" s="178"/>
      <c r="C1382" s="178"/>
      <c r="D1382" s="178"/>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8"/>
      <c r="B1383" s="178"/>
      <c r="C1383" s="178"/>
      <c r="D1383" s="178"/>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8"/>
      <c r="B1384" s="178"/>
      <c r="C1384" s="178"/>
      <c r="D1384" s="178"/>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8"/>
      <c r="B1385" s="178"/>
      <c r="C1385" s="178"/>
      <c r="D1385" s="178"/>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8"/>
      <c r="B1386" s="178"/>
      <c r="C1386" s="178"/>
      <c r="D1386" s="178"/>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8"/>
      <c r="B1387" s="178"/>
      <c r="C1387" s="178"/>
      <c r="D1387" s="178"/>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8"/>
      <c r="B1388" s="178"/>
      <c r="C1388" s="178"/>
      <c r="D1388" s="178"/>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8"/>
      <c r="B1389" s="178"/>
      <c r="C1389" s="178"/>
      <c r="D1389" s="178"/>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8"/>
      <c r="B1390" s="178"/>
      <c r="C1390" s="178"/>
      <c r="D1390" s="178"/>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8"/>
      <c r="B1391" s="178"/>
      <c r="C1391" s="178"/>
      <c r="D1391" s="178"/>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8"/>
      <c r="B1392" s="178"/>
      <c r="C1392" s="178"/>
      <c r="D1392" s="178"/>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8"/>
      <c r="B1393" s="178"/>
      <c r="C1393" s="178"/>
      <c r="D1393" s="178"/>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8"/>
      <c r="B1394" s="178"/>
      <c r="C1394" s="178"/>
      <c r="D1394" s="178"/>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8"/>
      <c r="B1395" s="178"/>
      <c r="C1395" s="178"/>
      <c r="D1395" s="178"/>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8"/>
      <c r="B1396" s="178"/>
      <c r="C1396" s="178"/>
      <c r="D1396" s="178"/>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8"/>
      <c r="B1397" s="178"/>
      <c r="C1397" s="178"/>
      <c r="D1397" s="178"/>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8"/>
      <c r="B1398" s="178"/>
      <c r="C1398" s="178"/>
      <c r="D1398" s="178"/>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8"/>
      <c r="B1399" s="178"/>
      <c r="C1399" s="178"/>
      <c r="D1399" s="178"/>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8"/>
      <c r="B1400" s="178"/>
      <c r="C1400" s="178"/>
      <c r="D1400" s="178"/>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8"/>
      <c r="B1401" s="178"/>
      <c r="C1401" s="178"/>
      <c r="D1401" s="178"/>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8"/>
      <c r="B1402" s="178"/>
      <c r="C1402" s="178"/>
      <c r="D1402" s="178"/>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8"/>
      <c r="B1403" s="178"/>
      <c r="C1403" s="178"/>
      <c r="D1403" s="178"/>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8"/>
      <c r="B1404" s="178"/>
      <c r="C1404" s="178"/>
      <c r="D1404" s="178"/>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8"/>
      <c r="B1405" s="178"/>
      <c r="C1405" s="178"/>
      <c r="D1405" s="178"/>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8"/>
      <c r="B1406" s="178"/>
      <c r="C1406" s="178"/>
      <c r="D1406" s="178"/>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8"/>
      <c r="B1407" s="178"/>
      <c r="C1407" s="178"/>
      <c r="D1407" s="178"/>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8"/>
      <c r="B1408" s="178"/>
      <c r="C1408" s="178"/>
      <c r="D1408" s="178"/>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8"/>
      <c r="B1409" s="178"/>
      <c r="C1409" s="178"/>
      <c r="D1409" s="178"/>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8"/>
      <c r="B1410" s="178"/>
      <c r="C1410" s="178"/>
      <c r="D1410" s="178"/>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8"/>
      <c r="B1411" s="178"/>
      <c r="C1411" s="178"/>
      <c r="D1411" s="178"/>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8"/>
      <c r="B1412" s="178"/>
      <c r="C1412" s="178"/>
      <c r="D1412" s="178"/>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8"/>
      <c r="B1413" s="178"/>
      <c r="C1413" s="178"/>
      <c r="D1413" s="178"/>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8"/>
      <c r="B1414" s="178"/>
      <c r="C1414" s="178"/>
      <c r="D1414" s="178"/>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8"/>
      <c r="B1415" s="178"/>
      <c r="C1415" s="178"/>
      <c r="D1415" s="178"/>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8"/>
      <c r="B1416" s="178"/>
      <c r="C1416" s="178"/>
      <c r="D1416" s="178"/>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8"/>
      <c r="B1417" s="178"/>
      <c r="C1417" s="178"/>
      <c r="D1417" s="178"/>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8"/>
      <c r="B1418" s="178"/>
      <c r="C1418" s="178"/>
      <c r="D1418" s="178"/>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8"/>
      <c r="B1419" s="178"/>
      <c r="C1419" s="178"/>
      <c r="D1419" s="178"/>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8"/>
      <c r="B1420" s="178"/>
      <c r="C1420" s="178"/>
      <c r="D1420" s="178"/>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8"/>
      <c r="B1421" s="178"/>
      <c r="C1421" s="178"/>
      <c r="D1421" s="178"/>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8"/>
      <c r="B1422" s="178"/>
      <c r="C1422" s="178"/>
      <c r="D1422" s="178"/>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8"/>
      <c r="B1423" s="178"/>
      <c r="C1423" s="178"/>
      <c r="D1423" s="178"/>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8"/>
      <c r="B1424" s="178"/>
      <c r="C1424" s="178"/>
      <c r="D1424" s="178"/>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8"/>
      <c r="B1425" s="178"/>
      <c r="C1425" s="178"/>
      <c r="D1425" s="178"/>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8"/>
      <c r="B1426" s="178"/>
      <c r="C1426" s="178"/>
      <c r="D1426" s="178"/>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8"/>
      <c r="B1427" s="178"/>
      <c r="C1427" s="178"/>
      <c r="D1427" s="178"/>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8"/>
      <c r="B1428" s="178"/>
      <c r="C1428" s="178"/>
      <c r="D1428" s="178"/>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8"/>
      <c r="B1429" s="178"/>
      <c r="C1429" s="178"/>
      <c r="D1429" s="178"/>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8"/>
      <c r="B1430" s="178"/>
      <c r="C1430" s="178"/>
      <c r="D1430" s="178"/>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8"/>
      <c r="B1431" s="178"/>
      <c r="C1431" s="178"/>
      <c r="D1431" s="178"/>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8"/>
      <c r="B1432" s="178"/>
      <c r="C1432" s="178"/>
      <c r="D1432" s="178"/>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8"/>
      <c r="B1433" s="178"/>
      <c r="C1433" s="178"/>
      <c r="D1433" s="178"/>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8"/>
      <c r="B1434" s="178"/>
      <c r="C1434" s="178"/>
      <c r="D1434" s="178"/>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8"/>
      <c r="B1435" s="178"/>
      <c r="C1435" s="178"/>
      <c r="D1435" s="178"/>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8"/>
      <c r="B1436" s="178"/>
      <c r="C1436" s="178"/>
      <c r="D1436" s="178"/>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8"/>
      <c r="B1437" s="178"/>
      <c r="C1437" s="178"/>
      <c r="D1437" s="178"/>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8"/>
      <c r="B1438" s="178"/>
      <c r="C1438" s="178"/>
      <c r="D1438" s="178"/>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8"/>
      <c r="B1439" s="178"/>
      <c r="C1439" s="178"/>
      <c r="D1439" s="178"/>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8"/>
      <c r="B1440" s="178"/>
      <c r="C1440" s="178"/>
      <c r="D1440" s="178"/>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8"/>
      <c r="B1441" s="178"/>
      <c r="C1441" s="178"/>
      <c r="D1441" s="178"/>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8"/>
      <c r="B1442" s="178"/>
      <c r="C1442" s="178"/>
      <c r="D1442" s="178"/>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8"/>
      <c r="B1443" s="178"/>
      <c r="C1443" s="178"/>
      <c r="D1443" s="178"/>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8"/>
      <c r="B1444" s="178"/>
      <c r="C1444" s="178"/>
      <c r="D1444" s="178"/>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8"/>
      <c r="B1445" s="178"/>
      <c r="C1445" s="178"/>
      <c r="D1445" s="178"/>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8"/>
      <c r="B1446" s="178"/>
      <c r="C1446" s="178"/>
      <c r="D1446" s="178"/>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8"/>
      <c r="B1447" s="178"/>
      <c r="C1447" s="178"/>
      <c r="D1447" s="178"/>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8"/>
      <c r="B1448" s="178"/>
      <c r="C1448" s="178"/>
      <c r="D1448" s="178"/>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8"/>
      <c r="B1449" s="178"/>
      <c r="C1449" s="178"/>
      <c r="D1449" s="178"/>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8"/>
      <c r="B1450" s="178"/>
      <c r="C1450" s="178"/>
      <c r="D1450" s="178"/>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8"/>
      <c r="B1451" s="178"/>
      <c r="C1451" s="178"/>
      <c r="D1451" s="178"/>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8"/>
      <c r="B1452" s="178"/>
      <c r="C1452" s="178"/>
      <c r="D1452" s="178"/>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8"/>
      <c r="B1453" s="178"/>
      <c r="C1453" s="178"/>
      <c r="D1453" s="178"/>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8"/>
      <c r="B1454" s="178"/>
      <c r="C1454" s="178"/>
      <c r="D1454" s="178"/>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8"/>
      <c r="B1455" s="178"/>
      <c r="C1455" s="178"/>
      <c r="D1455" s="178"/>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8"/>
      <c r="B1456" s="178"/>
      <c r="C1456" s="178"/>
      <c r="D1456" s="178"/>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8"/>
      <c r="B1457" s="178"/>
      <c r="C1457" s="178"/>
      <c r="D1457" s="178"/>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8"/>
      <c r="B1458" s="178"/>
      <c r="C1458" s="178"/>
      <c r="D1458" s="178"/>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8"/>
      <c r="B1459" s="178"/>
      <c r="C1459" s="178"/>
      <c r="D1459" s="178"/>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8"/>
      <c r="B1460" s="178"/>
      <c r="C1460" s="178"/>
      <c r="D1460" s="178"/>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8"/>
      <c r="B1461" s="178"/>
      <c r="C1461" s="178"/>
      <c r="D1461" s="178"/>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8"/>
      <c r="B1462" s="178"/>
      <c r="C1462" s="178"/>
      <c r="D1462" s="178"/>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8"/>
      <c r="B1463" s="178"/>
      <c r="C1463" s="178"/>
      <c r="D1463" s="178"/>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8"/>
      <c r="B1464" s="178"/>
      <c r="C1464" s="178"/>
      <c r="D1464" s="178"/>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8"/>
      <c r="B1465" s="178"/>
      <c r="C1465" s="178"/>
      <c r="D1465" s="178"/>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8"/>
      <c r="B1466" s="178"/>
      <c r="C1466" s="178"/>
      <c r="D1466" s="178"/>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8"/>
      <c r="B1467" s="178"/>
      <c r="C1467" s="178"/>
      <c r="D1467" s="178"/>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8"/>
      <c r="B1468" s="178"/>
      <c r="C1468" s="178"/>
      <c r="D1468" s="178"/>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8"/>
      <c r="B1469" s="178"/>
      <c r="C1469" s="178"/>
      <c r="D1469" s="178"/>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8"/>
      <c r="B1470" s="178"/>
      <c r="C1470" s="178"/>
      <c r="D1470" s="178"/>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8"/>
      <c r="B1471" s="178"/>
      <c r="C1471" s="178"/>
      <c r="D1471" s="178"/>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8"/>
      <c r="B1472" s="178"/>
      <c r="C1472" s="178"/>
      <c r="D1472" s="178"/>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8"/>
      <c r="B1473" s="178"/>
      <c r="C1473" s="178"/>
      <c r="D1473" s="178"/>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8"/>
      <c r="B1474" s="178"/>
      <c r="C1474" s="178"/>
      <c r="D1474" s="178"/>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8"/>
      <c r="B1475" s="178"/>
      <c r="C1475" s="178"/>
      <c r="D1475" s="178"/>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8"/>
      <c r="B1476" s="178"/>
      <c r="C1476" s="178"/>
      <c r="D1476" s="178"/>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8"/>
      <c r="B1477" s="178"/>
      <c r="C1477" s="178"/>
      <c r="D1477" s="178"/>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8"/>
      <c r="B1478" s="178"/>
      <c r="C1478" s="178"/>
      <c r="D1478" s="178"/>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8"/>
      <c r="B1479" s="178"/>
      <c r="C1479" s="178"/>
      <c r="D1479" s="178"/>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8"/>
      <c r="B1480" s="178"/>
      <c r="C1480" s="178"/>
      <c r="D1480" s="178"/>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8"/>
      <c r="B1481" s="178"/>
      <c r="C1481" s="178"/>
      <c r="D1481" s="178"/>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8"/>
      <c r="B1482" s="178"/>
      <c r="C1482" s="178"/>
      <c r="D1482" s="178"/>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8"/>
      <c r="B1483" s="178"/>
      <c r="C1483" s="178"/>
      <c r="D1483" s="178"/>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8"/>
      <c r="B1484" s="178"/>
      <c r="C1484" s="178"/>
      <c r="D1484" s="178"/>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8"/>
      <c r="B1485" s="178"/>
      <c r="C1485" s="178"/>
      <c r="D1485" s="178"/>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8"/>
      <c r="B1486" s="178"/>
      <c r="C1486" s="178"/>
      <c r="D1486" s="178"/>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8"/>
      <c r="B1487" s="178"/>
      <c r="C1487" s="178"/>
      <c r="D1487" s="178"/>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8"/>
      <c r="B1488" s="178"/>
      <c r="C1488" s="178"/>
      <c r="D1488" s="178"/>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8"/>
      <c r="B1489" s="178"/>
      <c r="C1489" s="178"/>
      <c r="D1489" s="178"/>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8"/>
      <c r="B1490" s="178"/>
      <c r="C1490" s="178"/>
      <c r="D1490" s="178"/>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8"/>
      <c r="B1491" s="178"/>
      <c r="C1491" s="178"/>
      <c r="D1491" s="178"/>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8"/>
      <c r="B1492" s="178"/>
      <c r="C1492" s="178"/>
      <c r="D1492" s="178"/>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8"/>
      <c r="B1493" s="178"/>
      <c r="C1493" s="178"/>
      <c r="D1493" s="178"/>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8"/>
      <c r="B1494" s="178"/>
      <c r="C1494" s="178"/>
      <c r="D1494" s="178"/>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8"/>
      <c r="B1495" s="178"/>
      <c r="C1495" s="178"/>
      <c r="D1495" s="178"/>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8"/>
      <c r="B1496" s="178"/>
      <c r="C1496" s="178"/>
      <c r="D1496" s="178"/>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8"/>
      <c r="B1497" s="178"/>
      <c r="C1497" s="178"/>
      <c r="D1497" s="178"/>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8"/>
      <c r="B1498" s="178"/>
      <c r="C1498" s="178"/>
      <c r="D1498" s="178"/>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8"/>
      <c r="B1499" s="178"/>
      <c r="C1499" s="178"/>
      <c r="D1499" s="178"/>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8"/>
      <c r="B1500" s="178"/>
      <c r="C1500" s="178"/>
      <c r="D1500" s="178"/>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8"/>
      <c r="B1501" s="178"/>
      <c r="C1501" s="178"/>
      <c r="D1501" s="178"/>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8"/>
      <c r="B1502" s="178"/>
      <c r="C1502" s="178"/>
      <c r="D1502" s="178"/>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8"/>
      <c r="B1503" s="178"/>
      <c r="C1503" s="178"/>
      <c r="D1503" s="178"/>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8"/>
      <c r="B1504" s="178"/>
      <c r="C1504" s="178"/>
      <c r="D1504" s="178"/>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8"/>
      <c r="B1505" s="178"/>
      <c r="C1505" s="178"/>
      <c r="D1505" s="178"/>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8"/>
      <c r="B1506" s="178"/>
      <c r="C1506" s="178"/>
      <c r="D1506" s="178"/>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8"/>
      <c r="B1507" s="178"/>
      <c r="C1507" s="178"/>
      <c r="D1507" s="178"/>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8"/>
      <c r="B1508" s="178"/>
      <c r="C1508" s="178"/>
      <c r="D1508" s="178"/>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8"/>
      <c r="B1509" s="178"/>
      <c r="C1509" s="178"/>
      <c r="D1509" s="178"/>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8"/>
      <c r="B1510" s="178"/>
      <c r="C1510" s="178"/>
      <c r="D1510" s="178"/>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8"/>
      <c r="B1511" s="178"/>
      <c r="C1511" s="178"/>
      <c r="D1511" s="178"/>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8"/>
      <c r="B1512" s="178"/>
      <c r="C1512" s="178"/>
      <c r="D1512" s="178"/>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8"/>
      <c r="B1513" s="178"/>
      <c r="C1513" s="178"/>
      <c r="D1513" s="178"/>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8"/>
      <c r="B1514" s="178"/>
      <c r="C1514" s="178"/>
      <c r="D1514" s="178"/>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8"/>
      <c r="B1515" s="178"/>
      <c r="C1515" s="178"/>
      <c r="D1515" s="178"/>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8"/>
      <c r="B1516" s="178"/>
      <c r="C1516" s="178"/>
      <c r="D1516" s="178"/>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8"/>
      <c r="B1517" s="178"/>
      <c r="C1517" s="178"/>
      <c r="D1517" s="178"/>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8"/>
      <c r="B1518" s="178"/>
      <c r="C1518" s="178"/>
      <c r="D1518" s="178"/>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8"/>
      <c r="B1519" s="178"/>
      <c r="C1519" s="178"/>
      <c r="D1519" s="178"/>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8"/>
      <c r="B1520" s="178"/>
      <c r="C1520" s="178"/>
      <c r="D1520" s="178"/>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8"/>
      <c r="B1521" s="178"/>
      <c r="C1521" s="178"/>
      <c r="D1521" s="178"/>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8"/>
      <c r="B1522" s="178"/>
      <c r="C1522" s="178"/>
      <c r="D1522" s="178"/>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8"/>
      <c r="B1523" s="178"/>
      <c r="C1523" s="178"/>
      <c r="D1523" s="178"/>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8"/>
      <c r="B1524" s="178"/>
      <c r="C1524" s="178"/>
      <c r="D1524" s="178"/>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8"/>
      <c r="B1525" s="178"/>
      <c r="C1525" s="178"/>
      <c r="D1525" s="178"/>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8"/>
      <c r="B1526" s="178"/>
      <c r="C1526" s="178"/>
      <c r="D1526" s="178"/>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8"/>
      <c r="B1527" s="178"/>
      <c r="C1527" s="178"/>
      <c r="D1527" s="178"/>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8"/>
      <c r="B1528" s="178"/>
      <c r="C1528" s="178"/>
      <c r="D1528" s="178"/>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8"/>
      <c r="B1529" s="178"/>
      <c r="C1529" s="178"/>
      <c r="D1529" s="178"/>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8"/>
      <c r="B1530" s="178"/>
      <c r="C1530" s="178"/>
      <c r="D1530" s="178"/>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8"/>
      <c r="B1531" s="178"/>
      <c r="C1531" s="178"/>
      <c r="D1531" s="178"/>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8"/>
      <c r="B1532" s="178"/>
      <c r="C1532" s="178"/>
      <c r="D1532" s="178"/>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8"/>
      <c r="B1533" s="178"/>
      <c r="C1533" s="178"/>
      <c r="D1533" s="178"/>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8"/>
      <c r="B1534" s="178"/>
      <c r="C1534" s="178"/>
      <c r="D1534" s="178"/>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8"/>
      <c r="B1535" s="178"/>
      <c r="C1535" s="178"/>
      <c r="D1535" s="178"/>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8"/>
      <c r="B1536" s="178"/>
      <c r="C1536" s="178"/>
      <c r="D1536" s="178"/>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8"/>
      <c r="B1537" s="178"/>
      <c r="C1537" s="178"/>
      <c r="D1537" s="178"/>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8"/>
      <c r="B1538" s="178"/>
      <c r="C1538" s="178"/>
      <c r="D1538" s="178"/>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8"/>
      <c r="B1539" s="178"/>
      <c r="C1539" s="178"/>
      <c r="D1539" s="178"/>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8"/>
      <c r="B1540" s="178"/>
      <c r="C1540" s="178"/>
      <c r="D1540" s="178"/>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8"/>
      <c r="B1541" s="178"/>
      <c r="C1541" s="178"/>
      <c r="D1541" s="178"/>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8"/>
      <c r="B1542" s="178"/>
      <c r="C1542" s="178"/>
      <c r="D1542" s="178"/>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8"/>
      <c r="B1543" s="178"/>
      <c r="C1543" s="178"/>
      <c r="D1543" s="178"/>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8"/>
      <c r="B1544" s="178"/>
      <c r="C1544" s="178"/>
      <c r="D1544" s="178"/>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8"/>
      <c r="B1545" s="178"/>
      <c r="C1545" s="178"/>
      <c r="D1545" s="178"/>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8"/>
      <c r="B1546" s="178"/>
      <c r="C1546" s="178"/>
      <c r="D1546" s="178"/>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8"/>
      <c r="B1547" s="178"/>
      <c r="C1547" s="178"/>
      <c r="D1547" s="178"/>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8"/>
      <c r="B1548" s="178"/>
      <c r="C1548" s="178"/>
      <c r="D1548" s="178"/>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8"/>
      <c r="B1549" s="178"/>
      <c r="C1549" s="178"/>
      <c r="D1549" s="178"/>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8"/>
      <c r="B1550" s="178"/>
      <c r="C1550" s="178"/>
      <c r="D1550" s="178"/>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8"/>
      <c r="B1551" s="178"/>
      <c r="C1551" s="178"/>
      <c r="D1551" s="178"/>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8"/>
      <c r="B1552" s="178"/>
      <c r="C1552" s="178"/>
      <c r="D1552" s="178"/>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8"/>
      <c r="B1553" s="178"/>
      <c r="C1553" s="178"/>
      <c r="D1553" s="178"/>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8"/>
      <c r="B1554" s="178"/>
      <c r="C1554" s="178"/>
      <c r="D1554" s="178"/>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8"/>
      <c r="B1555" s="178"/>
      <c r="C1555" s="178"/>
      <c r="D1555" s="178"/>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8"/>
      <c r="B1556" s="178"/>
      <c r="C1556" s="178"/>
      <c r="D1556" s="178"/>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8"/>
      <c r="B1557" s="178"/>
      <c r="C1557" s="178"/>
      <c r="D1557" s="178"/>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8"/>
      <c r="B1558" s="178"/>
      <c r="C1558" s="178"/>
      <c r="D1558" s="178"/>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8"/>
      <c r="B1559" s="178"/>
      <c r="C1559" s="178"/>
      <c r="D1559" s="178"/>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8"/>
      <c r="B1560" s="178"/>
      <c r="C1560" s="178"/>
      <c r="D1560" s="178"/>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8"/>
      <c r="B1561" s="178"/>
      <c r="C1561" s="178"/>
      <c r="D1561" s="178"/>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8"/>
      <c r="B1562" s="178"/>
      <c r="C1562" s="178"/>
      <c r="D1562" s="178"/>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8"/>
      <c r="B1563" s="178"/>
      <c r="C1563" s="178"/>
      <c r="D1563" s="178"/>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8"/>
      <c r="B1564" s="178"/>
      <c r="C1564" s="178"/>
      <c r="D1564" s="178"/>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8"/>
      <c r="B1565" s="178"/>
      <c r="C1565" s="178"/>
      <c r="D1565" s="178"/>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8"/>
      <c r="B1566" s="178"/>
      <c r="C1566" s="178"/>
      <c r="D1566" s="178"/>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8"/>
      <c r="B1567" s="178"/>
      <c r="C1567" s="178"/>
      <c r="D1567" s="178"/>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8"/>
      <c r="B1568" s="178"/>
      <c r="C1568" s="178"/>
      <c r="D1568" s="178"/>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8"/>
      <c r="B1569" s="178"/>
      <c r="C1569" s="178"/>
      <c r="D1569" s="178"/>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8"/>
      <c r="B1570" s="178"/>
      <c r="C1570" s="178"/>
      <c r="D1570" s="178"/>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8"/>
      <c r="B1571" s="178"/>
      <c r="C1571" s="178"/>
      <c r="D1571" s="178"/>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8"/>
      <c r="B1572" s="178"/>
      <c r="C1572" s="178"/>
      <c r="D1572" s="178"/>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8"/>
      <c r="B1573" s="178"/>
      <c r="C1573" s="178"/>
      <c r="D1573" s="178"/>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8"/>
      <c r="B1574" s="178"/>
      <c r="C1574" s="178"/>
      <c r="D1574" s="178"/>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8"/>
      <c r="B1575" s="178"/>
      <c r="C1575" s="178"/>
      <c r="D1575" s="178"/>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8"/>
      <c r="B1576" s="178"/>
      <c r="C1576" s="178"/>
      <c r="D1576" s="178"/>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8"/>
      <c r="B1577" s="178"/>
      <c r="C1577" s="178"/>
      <c r="D1577" s="178"/>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8"/>
      <c r="B1578" s="178"/>
      <c r="C1578" s="178"/>
      <c r="D1578" s="178"/>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8"/>
      <c r="B1579" s="178"/>
      <c r="C1579" s="178"/>
      <c r="D1579" s="178"/>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8"/>
      <c r="B1580" s="178"/>
      <c r="C1580" s="178"/>
      <c r="D1580" s="178"/>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8"/>
      <c r="B1581" s="178"/>
      <c r="C1581" s="178"/>
      <c r="D1581" s="178"/>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8"/>
      <c r="B1582" s="178"/>
      <c r="C1582" s="178"/>
      <c r="D1582" s="178"/>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8"/>
      <c r="B1583" s="178"/>
      <c r="C1583" s="178"/>
      <c r="D1583" s="178"/>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8"/>
      <c r="B1584" s="178"/>
      <c r="C1584" s="178"/>
      <c r="D1584" s="178"/>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8"/>
      <c r="B1585" s="178"/>
      <c r="C1585" s="178"/>
      <c r="D1585" s="178"/>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8"/>
      <c r="B1586" s="178"/>
      <c r="C1586" s="178"/>
      <c r="D1586" s="178"/>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8"/>
      <c r="B1587" s="178"/>
      <c r="C1587" s="178"/>
      <c r="D1587" s="178"/>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8"/>
      <c r="B1588" s="178"/>
      <c r="C1588" s="178"/>
      <c r="D1588" s="178"/>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8"/>
      <c r="B1589" s="178"/>
      <c r="C1589" s="178"/>
      <c r="D1589" s="178"/>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8"/>
      <c r="B1590" s="178"/>
      <c r="C1590" s="178"/>
      <c r="D1590" s="178"/>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8"/>
      <c r="B1591" s="178"/>
      <c r="C1591" s="178"/>
      <c r="D1591" s="178"/>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8"/>
      <c r="B1592" s="178"/>
      <c r="C1592" s="178"/>
      <c r="D1592" s="178"/>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8"/>
      <c r="B1593" s="178"/>
      <c r="C1593" s="178"/>
      <c r="D1593" s="178"/>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8"/>
      <c r="B1594" s="178"/>
      <c r="C1594" s="178"/>
      <c r="D1594" s="178"/>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8"/>
      <c r="B1595" s="178"/>
      <c r="C1595" s="178"/>
      <c r="D1595" s="178"/>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8"/>
      <c r="B1596" s="178"/>
      <c r="C1596" s="178"/>
      <c r="D1596" s="178"/>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8"/>
      <c r="B1597" s="178"/>
      <c r="C1597" s="178"/>
      <c r="D1597" s="178"/>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8"/>
      <c r="B1598" s="178"/>
      <c r="C1598" s="178"/>
      <c r="D1598" s="178"/>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8"/>
      <c r="B1599" s="178"/>
      <c r="C1599" s="178"/>
      <c r="D1599" s="178"/>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8"/>
      <c r="B1600" s="178"/>
      <c r="C1600" s="178"/>
      <c r="D1600" s="178"/>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8"/>
      <c r="B1601" s="178"/>
      <c r="C1601" s="178"/>
      <c r="D1601" s="178"/>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8"/>
      <c r="B1602" s="178"/>
      <c r="C1602" s="178"/>
      <c r="D1602" s="178"/>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8"/>
      <c r="B1603" s="178"/>
      <c r="C1603" s="178"/>
      <c r="D1603" s="178"/>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8"/>
      <c r="B1604" s="178"/>
      <c r="C1604" s="178"/>
      <c r="D1604" s="178"/>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8"/>
      <c r="B1605" s="178"/>
      <c r="C1605" s="178"/>
      <c r="D1605" s="178"/>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8"/>
      <c r="B1606" s="178"/>
      <c r="C1606" s="178"/>
      <c r="D1606" s="178"/>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8"/>
      <c r="B1607" s="178"/>
      <c r="C1607" s="178"/>
      <c r="D1607" s="178"/>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8"/>
      <c r="B1608" s="178"/>
      <c r="C1608" s="178"/>
      <c r="D1608" s="178"/>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8"/>
      <c r="B1609" s="178"/>
      <c r="C1609" s="178"/>
      <c r="D1609" s="178"/>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8"/>
      <c r="B1610" s="178"/>
      <c r="C1610" s="178"/>
      <c r="D1610" s="178"/>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8"/>
      <c r="B1611" s="178"/>
      <c r="C1611" s="178"/>
      <c r="D1611" s="178"/>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8"/>
      <c r="B1612" s="178"/>
      <c r="C1612" s="178"/>
      <c r="D1612" s="178"/>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8"/>
      <c r="B1613" s="178"/>
      <c r="C1613" s="178"/>
      <c r="D1613" s="178"/>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8"/>
      <c r="B1614" s="178"/>
      <c r="C1614" s="178"/>
      <c r="D1614" s="178"/>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8"/>
      <c r="B1615" s="178"/>
      <c r="C1615" s="178"/>
      <c r="D1615" s="178"/>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8"/>
      <c r="B1616" s="178"/>
      <c r="C1616" s="178"/>
      <c r="D1616" s="178"/>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8"/>
      <c r="B1617" s="178"/>
      <c r="C1617" s="178"/>
      <c r="D1617" s="178"/>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8"/>
      <c r="B1618" s="178"/>
      <c r="C1618" s="178"/>
      <c r="D1618" s="178"/>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8"/>
      <c r="B1619" s="178"/>
      <c r="C1619" s="178"/>
      <c r="D1619" s="178"/>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8"/>
      <c r="B1620" s="178"/>
      <c r="C1620" s="178"/>
      <c r="D1620" s="178"/>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8"/>
      <c r="B1621" s="178"/>
      <c r="C1621" s="178"/>
      <c r="D1621" s="178"/>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8"/>
      <c r="B1622" s="178"/>
      <c r="C1622" s="178"/>
      <c r="D1622" s="178"/>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8"/>
      <c r="B1623" s="178"/>
      <c r="C1623" s="178"/>
      <c r="D1623" s="178"/>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8"/>
      <c r="B1624" s="178"/>
      <c r="C1624" s="178"/>
      <c r="D1624" s="178"/>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8"/>
      <c r="B1625" s="178"/>
      <c r="C1625" s="178"/>
      <c r="D1625" s="178"/>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8"/>
      <c r="B1626" s="178"/>
      <c r="C1626" s="178"/>
      <c r="D1626" s="178"/>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8"/>
      <c r="B1627" s="178"/>
      <c r="C1627" s="178"/>
      <c r="D1627" s="178"/>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8"/>
      <c r="B1628" s="178"/>
      <c r="C1628" s="178"/>
      <c r="D1628" s="178"/>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8"/>
      <c r="B1629" s="178"/>
      <c r="C1629" s="178"/>
      <c r="D1629" s="178"/>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8"/>
      <c r="B1630" s="178"/>
      <c r="C1630" s="178"/>
      <c r="D1630" s="178"/>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8"/>
      <c r="B1631" s="178"/>
      <c r="C1631" s="178"/>
      <c r="D1631" s="178"/>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8"/>
      <c r="B1632" s="178"/>
      <c r="C1632" s="178"/>
      <c r="D1632" s="178"/>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8"/>
      <c r="B1633" s="178"/>
      <c r="C1633" s="178"/>
      <c r="D1633" s="178"/>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8"/>
      <c r="B1634" s="178"/>
      <c r="C1634" s="178"/>
      <c r="D1634" s="178"/>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8"/>
      <c r="B1635" s="178"/>
      <c r="C1635" s="178"/>
      <c r="D1635" s="178"/>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8"/>
      <c r="B1636" s="178"/>
      <c r="C1636" s="178"/>
      <c r="D1636" s="178"/>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8"/>
      <c r="B1637" s="178"/>
      <c r="C1637" s="178"/>
      <c r="D1637" s="178"/>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8"/>
      <c r="B1638" s="178"/>
      <c r="C1638" s="178"/>
      <c r="D1638" s="178"/>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8"/>
      <c r="B1639" s="178"/>
      <c r="C1639" s="178"/>
      <c r="D1639" s="178"/>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8"/>
      <c r="B1640" s="178"/>
      <c r="C1640" s="178"/>
      <c r="D1640" s="178"/>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8"/>
      <c r="B1641" s="178"/>
      <c r="C1641" s="178"/>
      <c r="D1641" s="178"/>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8"/>
      <c r="B1642" s="178"/>
      <c r="C1642" s="178"/>
      <c r="D1642" s="178"/>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8"/>
      <c r="B1643" s="178"/>
      <c r="C1643" s="178"/>
      <c r="D1643" s="178"/>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8"/>
      <c r="B1644" s="178"/>
      <c r="C1644" s="178"/>
      <c r="D1644" s="178"/>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8"/>
      <c r="B1645" s="178"/>
      <c r="C1645" s="178"/>
      <c r="D1645" s="178"/>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8"/>
      <c r="B1646" s="178"/>
      <c r="C1646" s="178"/>
      <c r="D1646" s="178"/>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8"/>
      <c r="B1647" s="178"/>
      <c r="C1647" s="178"/>
      <c r="D1647" s="178"/>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8"/>
      <c r="B1648" s="178"/>
      <c r="C1648" s="178"/>
      <c r="D1648" s="178"/>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8"/>
      <c r="B1649" s="178"/>
      <c r="C1649" s="178"/>
      <c r="D1649" s="178"/>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8"/>
      <c r="B1650" s="178"/>
      <c r="C1650" s="178"/>
      <c r="D1650" s="178"/>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8"/>
      <c r="B1651" s="178"/>
      <c r="C1651" s="178"/>
      <c r="D1651" s="178"/>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8"/>
      <c r="B1652" s="178"/>
      <c r="C1652" s="178"/>
      <c r="D1652" s="178"/>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8"/>
      <c r="B1653" s="178"/>
      <c r="C1653" s="178"/>
      <c r="D1653" s="178"/>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8"/>
      <c r="B1654" s="178"/>
      <c r="C1654" s="178"/>
      <c r="D1654" s="178"/>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8"/>
      <c r="B1655" s="178"/>
      <c r="C1655" s="178"/>
      <c r="D1655" s="178"/>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8"/>
      <c r="B1656" s="178"/>
      <c r="C1656" s="178"/>
      <c r="D1656" s="178"/>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8"/>
      <c r="B1657" s="178"/>
      <c r="C1657" s="178"/>
      <c r="D1657" s="178"/>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8"/>
      <c r="B1658" s="178"/>
      <c r="C1658" s="178"/>
      <c r="D1658" s="178"/>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8"/>
      <c r="B1659" s="178"/>
      <c r="C1659" s="178"/>
      <c r="D1659" s="178"/>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8"/>
      <c r="B1660" s="178"/>
      <c r="C1660" s="178"/>
      <c r="D1660" s="178"/>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8"/>
      <c r="B1661" s="178"/>
      <c r="C1661" s="178"/>
      <c r="D1661" s="178"/>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8"/>
      <c r="B1662" s="178"/>
      <c r="C1662" s="178"/>
      <c r="D1662" s="178"/>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8"/>
      <c r="B1663" s="178"/>
      <c r="C1663" s="178"/>
      <c r="D1663" s="178"/>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8"/>
      <c r="B1664" s="178"/>
      <c r="C1664" s="178"/>
      <c r="D1664" s="178"/>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8"/>
      <c r="B1665" s="178"/>
      <c r="C1665" s="178"/>
      <c r="D1665" s="178"/>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8"/>
      <c r="B1666" s="178"/>
      <c r="C1666" s="178"/>
      <c r="D1666" s="178"/>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8"/>
      <c r="B1667" s="178"/>
      <c r="C1667" s="178"/>
      <c r="D1667" s="178"/>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8"/>
      <c r="B1668" s="178"/>
      <c r="C1668" s="178"/>
      <c r="D1668" s="178"/>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8"/>
      <c r="B1669" s="178"/>
      <c r="C1669" s="178"/>
      <c r="D1669" s="178"/>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8"/>
      <c r="B1670" s="178"/>
      <c r="C1670" s="178"/>
      <c r="D1670" s="178"/>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8"/>
      <c r="B1671" s="178"/>
      <c r="C1671" s="178"/>
      <c r="D1671" s="178"/>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8"/>
      <c r="B1672" s="178"/>
      <c r="C1672" s="178"/>
      <c r="D1672" s="178"/>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8"/>
      <c r="B1673" s="178"/>
      <c r="C1673" s="178"/>
      <c r="D1673" s="178"/>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8"/>
      <c r="B1674" s="178"/>
      <c r="C1674" s="178"/>
      <c r="D1674" s="178"/>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8"/>
      <c r="B1675" s="178"/>
      <c r="C1675" s="178"/>
      <c r="D1675" s="178"/>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8"/>
      <c r="B1676" s="178"/>
      <c r="C1676" s="178"/>
      <c r="D1676" s="178"/>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8"/>
      <c r="B1677" s="178"/>
      <c r="C1677" s="178"/>
      <c r="D1677" s="178"/>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8"/>
      <c r="B1678" s="178"/>
      <c r="C1678" s="178"/>
      <c r="D1678" s="178"/>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8"/>
      <c r="B1679" s="178"/>
      <c r="C1679" s="178"/>
      <c r="D1679" s="178"/>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8"/>
      <c r="B1680" s="178"/>
      <c r="C1680" s="178"/>
      <c r="D1680" s="178"/>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8"/>
      <c r="B1681" s="178"/>
      <c r="C1681" s="178"/>
      <c r="D1681" s="178"/>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8"/>
      <c r="B1682" s="178"/>
      <c r="C1682" s="178"/>
      <c r="D1682" s="178"/>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8"/>
      <c r="B1683" s="178"/>
      <c r="C1683" s="178"/>
      <c r="D1683" s="178"/>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8"/>
      <c r="B1684" s="178"/>
      <c r="C1684" s="178"/>
      <c r="D1684" s="178"/>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8"/>
      <c r="B1685" s="178"/>
      <c r="C1685" s="178"/>
      <c r="D1685" s="178"/>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8"/>
      <c r="B1686" s="178"/>
      <c r="C1686" s="178"/>
      <c r="D1686" s="178"/>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8"/>
      <c r="B1687" s="178"/>
      <c r="C1687" s="178"/>
      <c r="D1687" s="178"/>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8"/>
      <c r="B1688" s="178"/>
      <c r="C1688" s="178"/>
      <c r="D1688" s="178"/>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8"/>
      <c r="B1689" s="178"/>
      <c r="C1689" s="178"/>
      <c r="D1689" s="178"/>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8"/>
      <c r="B1690" s="178"/>
      <c r="C1690" s="178"/>
      <c r="D1690" s="178"/>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8"/>
      <c r="B1691" s="178"/>
      <c r="C1691" s="178"/>
      <c r="D1691" s="178"/>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8"/>
      <c r="B1692" s="178"/>
      <c r="C1692" s="178"/>
      <c r="D1692" s="178"/>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8"/>
      <c r="B1693" s="178"/>
      <c r="C1693" s="178"/>
      <c r="D1693" s="178"/>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8"/>
      <c r="B1694" s="178"/>
      <c r="C1694" s="178"/>
      <c r="D1694" s="178"/>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8"/>
      <c r="B1695" s="178"/>
      <c r="C1695" s="178"/>
      <c r="D1695" s="178"/>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8"/>
      <c r="B1696" s="178"/>
      <c r="C1696" s="178"/>
      <c r="D1696" s="178"/>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8"/>
      <c r="B1697" s="178"/>
      <c r="C1697" s="178"/>
      <c r="D1697" s="178"/>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8"/>
      <c r="B1698" s="178"/>
      <c r="C1698" s="178"/>
      <c r="D1698" s="178"/>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8"/>
      <c r="B1699" s="178"/>
      <c r="C1699" s="178"/>
      <c r="D1699" s="178"/>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8"/>
      <c r="B1700" s="178"/>
      <c r="C1700" s="178"/>
      <c r="D1700" s="178"/>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8"/>
      <c r="B1701" s="178"/>
      <c r="C1701" s="178"/>
      <c r="D1701" s="178"/>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8"/>
      <c r="B1702" s="178"/>
      <c r="C1702" s="178"/>
      <c r="D1702" s="178"/>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8"/>
      <c r="B1703" s="178"/>
      <c r="C1703" s="178"/>
      <c r="D1703" s="178"/>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8"/>
      <c r="B1704" s="178"/>
      <c r="C1704" s="178"/>
      <c r="D1704" s="178"/>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8"/>
      <c r="B1705" s="178"/>
      <c r="C1705" s="178"/>
      <c r="D1705" s="178"/>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8"/>
      <c r="B1706" s="178"/>
      <c r="C1706" s="178"/>
      <c r="D1706" s="178"/>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8"/>
      <c r="B1707" s="178"/>
      <c r="C1707" s="178"/>
      <c r="D1707" s="178"/>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8"/>
      <c r="B1708" s="178"/>
      <c r="C1708" s="178"/>
      <c r="D1708" s="178"/>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8"/>
      <c r="B1709" s="178"/>
      <c r="C1709" s="178"/>
      <c r="D1709" s="178"/>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8"/>
      <c r="B1710" s="178"/>
      <c r="C1710" s="178"/>
      <c r="D1710" s="178"/>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8"/>
      <c r="B1711" s="178"/>
      <c r="C1711" s="178"/>
      <c r="D1711" s="178"/>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8"/>
      <c r="B1712" s="178"/>
      <c r="C1712" s="178"/>
      <c r="D1712" s="178"/>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8"/>
      <c r="B1713" s="178"/>
      <c r="C1713" s="178"/>
      <c r="D1713" s="178"/>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8"/>
      <c r="B1714" s="178"/>
      <c r="C1714" s="178"/>
      <c r="D1714" s="178"/>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8"/>
      <c r="B1715" s="178"/>
      <c r="C1715" s="178"/>
      <c r="D1715" s="178"/>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8"/>
      <c r="B1716" s="178"/>
      <c r="C1716" s="178"/>
      <c r="D1716" s="178"/>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8"/>
      <c r="B1717" s="178"/>
      <c r="C1717" s="178"/>
      <c r="D1717" s="178"/>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8"/>
      <c r="B1718" s="178"/>
      <c r="C1718" s="178"/>
      <c r="D1718" s="178"/>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8"/>
      <c r="B1719" s="178"/>
      <c r="C1719" s="178"/>
      <c r="D1719" s="178"/>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8"/>
      <c r="B1720" s="178"/>
      <c r="C1720" s="178"/>
      <c r="D1720" s="178"/>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8"/>
      <c r="B1721" s="178"/>
      <c r="C1721" s="178"/>
      <c r="D1721" s="178"/>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8"/>
      <c r="B1722" s="178"/>
      <c r="C1722" s="178"/>
      <c r="D1722" s="178"/>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8"/>
      <c r="B1723" s="178"/>
      <c r="C1723" s="178"/>
      <c r="D1723" s="178"/>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8"/>
      <c r="B1724" s="178"/>
      <c r="C1724" s="178"/>
      <c r="D1724" s="178"/>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8"/>
      <c r="B1725" s="178"/>
      <c r="C1725" s="178"/>
      <c r="D1725" s="178"/>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8"/>
      <c r="B1726" s="178"/>
      <c r="C1726" s="178"/>
      <c r="D1726" s="178"/>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8"/>
      <c r="B1727" s="178"/>
      <c r="C1727" s="178"/>
      <c r="D1727" s="178"/>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8"/>
      <c r="B1728" s="178"/>
      <c r="C1728" s="178"/>
      <c r="D1728" s="178"/>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8"/>
      <c r="B1729" s="178"/>
      <c r="C1729" s="178"/>
      <c r="D1729" s="178"/>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8"/>
      <c r="B1730" s="178"/>
      <c r="C1730" s="178"/>
      <c r="D1730" s="178"/>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8"/>
      <c r="B1731" s="178"/>
      <c r="C1731" s="178"/>
      <c r="D1731" s="178"/>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8"/>
      <c r="B1732" s="178"/>
      <c r="C1732" s="178"/>
      <c r="D1732" s="178"/>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8"/>
      <c r="B1733" s="178"/>
      <c r="C1733" s="178"/>
      <c r="D1733" s="178"/>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8"/>
      <c r="B1734" s="178"/>
      <c r="C1734" s="178"/>
      <c r="D1734" s="178"/>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8"/>
      <c r="B1735" s="178"/>
      <c r="C1735" s="178"/>
      <c r="D1735" s="178"/>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8"/>
      <c r="B1736" s="178"/>
      <c r="C1736" s="178"/>
      <c r="D1736" s="178"/>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8"/>
      <c r="B1737" s="178"/>
      <c r="C1737" s="178"/>
      <c r="D1737" s="178"/>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8"/>
      <c r="B1738" s="178"/>
      <c r="C1738" s="178"/>
      <c r="D1738" s="178"/>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8"/>
      <c r="B1739" s="178"/>
      <c r="C1739" s="178"/>
      <c r="D1739" s="178"/>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8"/>
      <c r="B1740" s="178"/>
      <c r="C1740" s="178"/>
      <c r="D1740" s="178"/>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8"/>
      <c r="B1741" s="178"/>
      <c r="C1741" s="178"/>
      <c r="D1741" s="178"/>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8"/>
      <c r="B1742" s="178"/>
      <c r="C1742" s="178"/>
      <c r="D1742" s="178"/>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8"/>
      <c r="B1743" s="178"/>
      <c r="C1743" s="178"/>
      <c r="D1743" s="178"/>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8"/>
      <c r="B1744" s="178"/>
      <c r="C1744" s="178"/>
      <c r="D1744" s="178"/>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8"/>
      <c r="B1745" s="178"/>
      <c r="C1745" s="178"/>
      <c r="D1745" s="178"/>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8"/>
      <c r="B1746" s="178"/>
      <c r="C1746" s="178"/>
      <c r="D1746" s="178"/>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8"/>
      <c r="B1747" s="178"/>
      <c r="C1747" s="178"/>
      <c r="D1747" s="178"/>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8"/>
      <c r="B1748" s="178"/>
      <c r="C1748" s="178"/>
      <c r="D1748" s="178"/>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8"/>
      <c r="B1749" s="178"/>
      <c r="C1749" s="178"/>
      <c r="D1749" s="178"/>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8"/>
      <c r="B1750" s="178"/>
      <c r="C1750" s="178"/>
      <c r="D1750" s="178"/>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8"/>
      <c r="B1751" s="178"/>
      <c r="C1751" s="178"/>
      <c r="D1751" s="178"/>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8"/>
      <c r="B1752" s="178"/>
      <c r="C1752" s="178"/>
      <c r="D1752" s="178"/>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8"/>
      <c r="B1753" s="178"/>
      <c r="C1753" s="178"/>
      <c r="D1753" s="178"/>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8"/>
      <c r="B1754" s="178"/>
      <c r="C1754" s="178"/>
      <c r="D1754" s="178"/>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8"/>
      <c r="B1755" s="178"/>
      <c r="C1755" s="178"/>
      <c r="D1755" s="178"/>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8"/>
      <c r="B1756" s="178"/>
      <c r="C1756" s="178"/>
      <c r="D1756" s="178"/>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8"/>
      <c r="B1757" s="178"/>
      <c r="C1757" s="178"/>
      <c r="D1757" s="178"/>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8"/>
      <c r="B1758" s="178"/>
      <c r="C1758" s="178"/>
      <c r="D1758" s="178"/>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8"/>
      <c r="B1759" s="178"/>
      <c r="C1759" s="178"/>
      <c r="D1759" s="178"/>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8"/>
      <c r="B1760" s="178"/>
      <c r="C1760" s="178"/>
      <c r="D1760" s="178"/>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8"/>
      <c r="B1761" s="178"/>
      <c r="C1761" s="178"/>
      <c r="D1761" s="178"/>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8"/>
      <c r="B1762" s="178"/>
      <c r="C1762" s="178"/>
      <c r="D1762" s="178"/>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8"/>
      <c r="B1763" s="178"/>
      <c r="C1763" s="178"/>
      <c r="D1763" s="178"/>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8"/>
      <c r="B1764" s="178"/>
      <c r="C1764" s="178"/>
      <c r="D1764" s="178"/>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8"/>
      <c r="B1765" s="178"/>
      <c r="C1765" s="178"/>
      <c r="D1765" s="178"/>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8"/>
      <c r="B1766" s="178"/>
      <c r="C1766" s="178"/>
      <c r="D1766" s="178"/>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8"/>
      <c r="B1767" s="178"/>
      <c r="C1767" s="178"/>
      <c r="D1767" s="178"/>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8"/>
      <c r="B1768" s="178"/>
      <c r="C1768" s="178"/>
      <c r="D1768" s="178"/>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8"/>
      <c r="B1769" s="178"/>
      <c r="C1769" s="178"/>
      <c r="D1769" s="178"/>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8"/>
      <c r="B1770" s="178"/>
      <c r="C1770" s="178"/>
      <c r="D1770" s="178"/>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8"/>
      <c r="B1771" s="178"/>
      <c r="C1771" s="178"/>
      <c r="D1771" s="178"/>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8"/>
      <c r="B1772" s="178"/>
      <c r="C1772" s="178"/>
      <c r="D1772" s="178"/>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8"/>
      <c r="B1773" s="178"/>
      <c r="C1773" s="178"/>
      <c r="D1773" s="178"/>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8"/>
      <c r="B1774" s="178"/>
      <c r="C1774" s="178"/>
      <c r="D1774" s="178"/>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8"/>
      <c r="B1775" s="178"/>
      <c r="C1775" s="178"/>
      <c r="D1775" s="178"/>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8"/>
      <c r="B1776" s="178"/>
      <c r="C1776" s="178"/>
      <c r="D1776" s="178"/>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8"/>
      <c r="B1777" s="178"/>
      <c r="C1777" s="178"/>
      <c r="D1777" s="178"/>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8"/>
      <c r="B1778" s="178"/>
      <c r="C1778" s="178"/>
      <c r="D1778" s="178"/>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8"/>
      <c r="B1779" s="178"/>
      <c r="C1779" s="178"/>
      <c r="D1779" s="178"/>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8"/>
      <c r="B1780" s="178"/>
      <c r="C1780" s="178"/>
      <c r="D1780" s="178"/>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8"/>
      <c r="B1781" s="178"/>
      <c r="C1781" s="178"/>
      <c r="D1781" s="178"/>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8"/>
      <c r="B1782" s="178"/>
      <c r="C1782" s="178"/>
      <c r="D1782" s="178"/>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8"/>
      <c r="B1783" s="178"/>
      <c r="C1783" s="178"/>
      <c r="D1783" s="178"/>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8"/>
      <c r="B1784" s="178"/>
      <c r="C1784" s="178"/>
      <c r="D1784" s="178"/>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8"/>
      <c r="B1785" s="178"/>
      <c r="C1785" s="178"/>
      <c r="D1785" s="178"/>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8"/>
      <c r="B1786" s="178"/>
      <c r="C1786" s="178"/>
      <c r="D1786" s="178"/>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8"/>
      <c r="B1787" s="178"/>
      <c r="C1787" s="178"/>
      <c r="D1787" s="178"/>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8"/>
      <c r="B1788" s="178"/>
      <c r="C1788" s="178"/>
      <c r="D1788" s="178"/>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8"/>
      <c r="B1789" s="178"/>
      <c r="C1789" s="178"/>
      <c r="D1789" s="178"/>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8"/>
      <c r="B1790" s="178"/>
      <c r="C1790" s="178"/>
      <c r="D1790" s="178"/>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8"/>
      <c r="B1791" s="178"/>
      <c r="C1791" s="178"/>
      <c r="D1791" s="178"/>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8"/>
      <c r="B1792" s="178"/>
      <c r="C1792" s="178"/>
      <c r="D1792" s="178"/>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8"/>
      <c r="B1793" s="178"/>
      <c r="C1793" s="178"/>
      <c r="D1793" s="178"/>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8"/>
      <c r="B1794" s="178"/>
      <c r="C1794" s="178"/>
      <c r="D1794" s="178"/>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8"/>
      <c r="B1795" s="178"/>
      <c r="C1795" s="178"/>
      <c r="D1795" s="178"/>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8"/>
      <c r="B1796" s="178"/>
      <c r="C1796" s="178"/>
      <c r="D1796" s="178"/>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8"/>
      <c r="B1797" s="178"/>
      <c r="C1797" s="178"/>
      <c r="D1797" s="178"/>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8"/>
      <c r="B1798" s="178"/>
      <c r="C1798" s="178"/>
      <c r="D1798" s="178"/>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8"/>
      <c r="B1799" s="178"/>
      <c r="C1799" s="178"/>
      <c r="D1799" s="178"/>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8"/>
      <c r="B1800" s="178"/>
      <c r="C1800" s="178"/>
      <c r="D1800" s="178"/>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8"/>
      <c r="B1801" s="178"/>
      <c r="C1801" s="178"/>
      <c r="D1801" s="178"/>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8"/>
      <c r="B1802" s="178"/>
      <c r="C1802" s="178"/>
      <c r="D1802" s="178"/>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8"/>
      <c r="B1803" s="178"/>
      <c r="C1803" s="178"/>
      <c r="D1803" s="178"/>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8"/>
      <c r="B1804" s="178"/>
      <c r="C1804" s="178"/>
      <c r="D1804" s="178"/>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8"/>
      <c r="B1805" s="178"/>
      <c r="C1805" s="178"/>
      <c r="D1805" s="178"/>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8"/>
      <c r="B1806" s="178"/>
      <c r="C1806" s="178"/>
      <c r="D1806" s="178"/>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8"/>
      <c r="B1807" s="178"/>
      <c r="C1807" s="178"/>
      <c r="D1807" s="178"/>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8"/>
      <c r="B1808" s="178"/>
      <c r="C1808" s="178"/>
      <c r="D1808" s="178"/>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8"/>
      <c r="B1809" s="178"/>
      <c r="C1809" s="178"/>
      <c r="D1809" s="178"/>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8"/>
      <c r="B1810" s="178"/>
      <c r="C1810" s="178"/>
      <c r="D1810" s="178"/>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8"/>
      <c r="B1811" s="178"/>
      <c r="C1811" s="178"/>
      <c r="D1811" s="178"/>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8"/>
      <c r="B1812" s="178"/>
      <c r="C1812" s="178"/>
      <c r="D1812" s="178"/>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8"/>
      <c r="B1813" s="178"/>
      <c r="C1813" s="178"/>
      <c r="D1813" s="178"/>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8"/>
      <c r="B1814" s="178"/>
      <c r="C1814" s="178"/>
      <c r="D1814" s="178"/>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8"/>
      <c r="B1815" s="178"/>
      <c r="C1815" s="178"/>
      <c r="D1815" s="178"/>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8"/>
      <c r="B1816" s="178"/>
      <c r="C1816" s="178"/>
      <c r="D1816" s="178"/>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8"/>
      <c r="B1817" s="178"/>
      <c r="C1817" s="178"/>
      <c r="D1817" s="178"/>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8"/>
      <c r="B1818" s="178"/>
      <c r="C1818" s="178"/>
      <c r="D1818" s="178"/>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8"/>
      <c r="B1819" s="178"/>
      <c r="C1819" s="178"/>
      <c r="D1819" s="178"/>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8"/>
      <c r="B1820" s="178"/>
      <c r="C1820" s="178"/>
      <c r="D1820" s="178"/>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8"/>
      <c r="B1821" s="178"/>
      <c r="C1821" s="178"/>
      <c r="D1821" s="178"/>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8"/>
      <c r="B1822" s="178"/>
      <c r="C1822" s="178"/>
      <c r="D1822" s="178"/>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8"/>
      <c r="B1823" s="178"/>
      <c r="C1823" s="178"/>
      <c r="D1823" s="178"/>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8"/>
      <c r="B1824" s="178"/>
      <c r="C1824" s="178"/>
      <c r="D1824" s="178"/>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8"/>
      <c r="B1825" s="178"/>
      <c r="C1825" s="178"/>
      <c r="D1825" s="178"/>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8"/>
      <c r="B1826" s="178"/>
      <c r="C1826" s="178"/>
      <c r="D1826" s="178"/>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8"/>
      <c r="B1827" s="178"/>
      <c r="C1827" s="178"/>
      <c r="D1827" s="178"/>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8"/>
      <c r="B1828" s="178"/>
      <c r="C1828" s="178"/>
      <c r="D1828" s="178"/>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8"/>
      <c r="B1829" s="178"/>
      <c r="C1829" s="178"/>
      <c r="D1829" s="178"/>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8"/>
      <c r="B1830" s="178"/>
      <c r="C1830" s="178"/>
      <c r="D1830" s="178"/>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8"/>
      <c r="B1831" s="178"/>
      <c r="C1831" s="178"/>
      <c r="D1831" s="178"/>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8"/>
      <c r="B1832" s="178"/>
      <c r="C1832" s="178"/>
      <c r="D1832" s="178"/>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8"/>
      <c r="B1833" s="178"/>
      <c r="C1833" s="178"/>
      <c r="D1833" s="178"/>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8"/>
      <c r="B1834" s="178"/>
      <c r="C1834" s="178"/>
      <c r="D1834" s="178"/>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8"/>
      <c r="B1835" s="178"/>
      <c r="C1835" s="178"/>
      <c r="D1835" s="178"/>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8"/>
      <c r="B1836" s="178"/>
      <c r="C1836" s="178"/>
      <c r="D1836" s="178"/>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8"/>
      <c r="B1837" s="178"/>
      <c r="C1837" s="178"/>
      <c r="D1837" s="178"/>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8"/>
      <c r="B1838" s="178"/>
      <c r="C1838" s="178"/>
      <c r="D1838" s="178"/>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8"/>
      <c r="B1839" s="178"/>
      <c r="C1839" s="178"/>
      <c r="D1839" s="178"/>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8"/>
      <c r="B1840" s="178"/>
      <c r="C1840" s="178"/>
      <c r="D1840" s="178"/>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8"/>
      <c r="B1841" s="178"/>
      <c r="C1841" s="178"/>
      <c r="D1841" s="178"/>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8"/>
      <c r="B1842" s="178"/>
      <c r="C1842" s="178"/>
      <c r="D1842" s="178"/>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8"/>
      <c r="B1843" s="178"/>
      <c r="C1843" s="178"/>
      <c r="D1843" s="178"/>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8"/>
      <c r="B1844" s="178"/>
      <c r="C1844" s="178"/>
      <c r="D1844" s="178"/>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8"/>
      <c r="B1845" s="178"/>
      <c r="C1845" s="178"/>
      <c r="D1845" s="178"/>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8"/>
      <c r="B1846" s="178"/>
      <c r="C1846" s="178"/>
      <c r="D1846" s="178"/>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8"/>
      <c r="B1847" s="178"/>
      <c r="C1847" s="178"/>
      <c r="D1847" s="178"/>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8"/>
      <c r="B1848" s="178"/>
      <c r="C1848" s="178"/>
      <c r="D1848" s="178"/>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8"/>
      <c r="B1849" s="178"/>
      <c r="C1849" s="178"/>
      <c r="D1849" s="178"/>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8"/>
      <c r="B1850" s="178"/>
      <c r="C1850" s="178"/>
      <c r="D1850" s="178"/>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8"/>
      <c r="B1851" s="178"/>
      <c r="C1851" s="178"/>
      <c r="D1851" s="178"/>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8"/>
      <c r="B1852" s="178"/>
      <c r="C1852" s="178"/>
      <c r="D1852" s="178"/>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8"/>
      <c r="B1853" s="178"/>
      <c r="C1853" s="178"/>
      <c r="D1853" s="178"/>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8"/>
      <c r="B1854" s="178"/>
      <c r="C1854" s="178"/>
      <c r="D1854" s="178"/>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8"/>
      <c r="B1855" s="178"/>
      <c r="C1855" s="178"/>
      <c r="D1855" s="178"/>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8"/>
      <c r="B1856" s="178"/>
      <c r="C1856" s="178"/>
      <c r="D1856" s="178"/>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8"/>
      <c r="B1857" s="178"/>
      <c r="C1857" s="178"/>
      <c r="D1857" s="178"/>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8"/>
      <c r="B1858" s="178"/>
      <c r="C1858" s="178"/>
      <c r="D1858" s="178"/>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8"/>
      <c r="B1859" s="178"/>
      <c r="C1859" s="178"/>
      <c r="D1859" s="178"/>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8"/>
      <c r="B1860" s="178"/>
      <c r="C1860" s="178"/>
      <c r="D1860" s="178"/>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8"/>
      <c r="B1861" s="178"/>
      <c r="C1861" s="178"/>
      <c r="D1861" s="178"/>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8"/>
      <c r="B1862" s="178"/>
      <c r="C1862" s="178"/>
      <c r="D1862" s="178"/>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8"/>
      <c r="B1863" s="178"/>
      <c r="C1863" s="178"/>
      <c r="D1863" s="178"/>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8"/>
      <c r="B1864" s="178"/>
      <c r="C1864" s="178"/>
      <c r="D1864" s="178"/>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8"/>
      <c r="B1865" s="178"/>
      <c r="C1865" s="178"/>
      <c r="D1865" s="178"/>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8"/>
      <c r="B1866" s="178"/>
      <c r="C1866" s="178"/>
      <c r="D1866" s="178"/>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8"/>
      <c r="B1867" s="178"/>
      <c r="C1867" s="178"/>
      <c r="D1867" s="178"/>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8"/>
      <c r="B1868" s="178"/>
      <c r="C1868" s="178"/>
      <c r="D1868" s="178"/>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8"/>
      <c r="B1869" s="178"/>
      <c r="C1869" s="178"/>
      <c r="D1869" s="178"/>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8"/>
      <c r="B1870" s="178"/>
      <c r="C1870" s="178"/>
      <c r="D1870" s="178"/>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8"/>
      <c r="B1871" s="178"/>
      <c r="C1871" s="178"/>
      <c r="D1871" s="178"/>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8"/>
      <c r="B1872" s="178"/>
      <c r="C1872" s="178"/>
      <c r="D1872" s="178"/>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8"/>
      <c r="B1873" s="178"/>
      <c r="C1873" s="178"/>
      <c r="D1873" s="178"/>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8"/>
      <c r="B1874" s="178"/>
      <c r="C1874" s="178"/>
      <c r="D1874" s="178"/>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8"/>
      <c r="B1875" s="178"/>
      <c r="C1875" s="178"/>
      <c r="D1875" s="178"/>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8"/>
      <c r="B1876" s="178"/>
      <c r="C1876" s="178"/>
      <c r="D1876" s="178"/>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8"/>
      <c r="B1877" s="178"/>
      <c r="C1877" s="178"/>
      <c r="D1877" s="178"/>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8"/>
      <c r="B1878" s="178"/>
      <c r="C1878" s="178"/>
      <c r="D1878" s="178"/>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8"/>
      <c r="B1879" s="178"/>
      <c r="C1879" s="178"/>
      <c r="D1879" s="178"/>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8"/>
      <c r="B1880" s="178"/>
      <c r="C1880" s="178"/>
      <c r="D1880" s="178"/>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8"/>
      <c r="B1881" s="178"/>
      <c r="C1881" s="178"/>
      <c r="D1881" s="178"/>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8"/>
      <c r="B1882" s="178"/>
      <c r="C1882" s="178"/>
      <c r="D1882" s="178"/>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8"/>
      <c r="B1883" s="178"/>
      <c r="C1883" s="178"/>
      <c r="D1883" s="178"/>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8"/>
      <c r="B1884" s="178"/>
      <c r="C1884" s="178"/>
      <c r="D1884" s="178"/>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8"/>
      <c r="B1885" s="178"/>
      <c r="C1885" s="178"/>
      <c r="D1885" s="178"/>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8"/>
      <c r="B1886" s="178"/>
      <c r="C1886" s="178"/>
      <c r="D1886" s="178"/>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8"/>
      <c r="B1887" s="178"/>
      <c r="C1887" s="178"/>
      <c r="D1887" s="178"/>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8"/>
      <c r="B1888" s="178"/>
      <c r="C1888" s="178"/>
      <c r="D1888" s="178"/>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8"/>
      <c r="B1889" s="178"/>
      <c r="C1889" s="178"/>
      <c r="D1889" s="178"/>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8"/>
      <c r="B1890" s="178"/>
      <c r="C1890" s="178"/>
      <c r="D1890" s="178"/>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8"/>
      <c r="B1891" s="178"/>
      <c r="C1891" s="178"/>
      <c r="D1891" s="178"/>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8"/>
      <c r="B1892" s="178"/>
      <c r="C1892" s="178"/>
      <c r="D1892" s="178"/>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8"/>
      <c r="B1893" s="178"/>
      <c r="C1893" s="178"/>
      <c r="D1893" s="178"/>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8"/>
      <c r="B1894" s="178"/>
      <c r="C1894" s="178"/>
      <c r="D1894" s="178"/>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8"/>
      <c r="B1895" s="178"/>
      <c r="C1895" s="178"/>
      <c r="D1895" s="178"/>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8"/>
      <c r="B1896" s="178"/>
      <c r="C1896" s="178"/>
      <c r="D1896" s="178"/>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8"/>
      <c r="B1897" s="178"/>
      <c r="C1897" s="178"/>
      <c r="D1897" s="178"/>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8"/>
      <c r="B1898" s="178"/>
      <c r="C1898" s="178"/>
      <c r="D1898" s="178"/>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8"/>
      <c r="B1899" s="178"/>
      <c r="C1899" s="178"/>
      <c r="D1899" s="178"/>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8"/>
      <c r="B1900" s="178"/>
      <c r="C1900" s="178"/>
      <c r="D1900" s="178"/>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8"/>
      <c r="B1901" s="178"/>
      <c r="C1901" s="178"/>
      <c r="D1901" s="178"/>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8"/>
      <c r="B1902" s="178"/>
      <c r="C1902" s="178"/>
      <c r="D1902" s="178"/>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8"/>
      <c r="B1903" s="178"/>
      <c r="C1903" s="178"/>
      <c r="D1903" s="178"/>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8"/>
      <c r="B1904" s="178"/>
      <c r="C1904" s="178"/>
      <c r="D1904" s="178"/>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8"/>
      <c r="B1905" s="178"/>
      <c r="C1905" s="178"/>
      <c r="D1905" s="178"/>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8"/>
      <c r="B1906" s="178"/>
      <c r="C1906" s="178"/>
      <c r="D1906" s="178"/>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8"/>
      <c r="B1907" s="178"/>
      <c r="C1907" s="178"/>
      <c r="D1907" s="178"/>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8"/>
      <c r="B1908" s="178"/>
      <c r="C1908" s="178"/>
      <c r="D1908" s="178"/>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8"/>
      <c r="B1909" s="178"/>
      <c r="C1909" s="178"/>
      <c r="D1909" s="178"/>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8"/>
      <c r="B1910" s="178"/>
      <c r="C1910" s="178"/>
      <c r="D1910" s="178"/>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8"/>
      <c r="B1911" s="178"/>
      <c r="C1911" s="178"/>
      <c r="D1911" s="178"/>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8"/>
      <c r="B1912" s="178"/>
      <c r="C1912" s="178"/>
      <c r="D1912" s="178"/>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8"/>
      <c r="B1913" s="178"/>
      <c r="C1913" s="178"/>
      <c r="D1913" s="178"/>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8"/>
      <c r="B1914" s="178"/>
      <c r="C1914" s="178"/>
      <c r="D1914" s="178"/>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8"/>
      <c r="B1915" s="178"/>
      <c r="C1915" s="178"/>
      <c r="D1915" s="178"/>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8"/>
      <c r="B1916" s="178"/>
      <c r="C1916" s="178"/>
      <c r="D1916" s="178"/>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8"/>
      <c r="B1917" s="178"/>
      <c r="C1917" s="178"/>
      <c r="D1917" s="178"/>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8"/>
      <c r="B1918" s="178"/>
      <c r="C1918" s="178"/>
      <c r="D1918" s="178"/>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8"/>
      <c r="B1919" s="178"/>
      <c r="C1919" s="178"/>
      <c r="D1919" s="178"/>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8"/>
      <c r="B1920" s="178"/>
      <c r="C1920" s="178"/>
      <c r="D1920" s="178"/>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8"/>
      <c r="B1921" s="178"/>
      <c r="C1921" s="178"/>
      <c r="D1921" s="178"/>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8"/>
      <c r="B1922" s="178"/>
      <c r="C1922" s="178"/>
      <c r="D1922" s="178"/>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8"/>
      <c r="B1923" s="178"/>
      <c r="C1923" s="178"/>
      <c r="D1923" s="178"/>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8"/>
      <c r="B1924" s="178"/>
      <c r="C1924" s="178"/>
      <c r="D1924" s="178"/>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8"/>
      <c r="B1925" s="178"/>
      <c r="C1925" s="178"/>
      <c r="D1925" s="178"/>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8"/>
      <c r="B1926" s="178"/>
      <c r="C1926" s="178"/>
      <c r="D1926" s="178"/>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8"/>
      <c r="B1927" s="178"/>
      <c r="C1927" s="178"/>
      <c r="D1927" s="178"/>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8"/>
      <c r="B1928" s="178"/>
      <c r="C1928" s="178"/>
      <c r="D1928" s="178"/>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8"/>
      <c r="B1929" s="178"/>
      <c r="C1929" s="178"/>
      <c r="D1929" s="178"/>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8"/>
      <c r="B1930" s="178"/>
      <c r="C1930" s="178"/>
      <c r="D1930" s="178"/>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8"/>
      <c r="B1931" s="178"/>
      <c r="C1931" s="178"/>
      <c r="D1931" s="178"/>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8"/>
      <c r="B1932" s="178"/>
      <c r="C1932" s="178"/>
      <c r="D1932" s="178"/>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8"/>
      <c r="B1933" s="178"/>
      <c r="C1933" s="178"/>
      <c r="D1933" s="178"/>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8"/>
      <c r="B1934" s="178"/>
      <c r="C1934" s="178"/>
      <c r="D1934" s="178"/>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8"/>
      <c r="B1935" s="178"/>
      <c r="C1935" s="178"/>
      <c r="D1935" s="178"/>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8"/>
      <c r="B1936" s="178"/>
      <c r="C1936" s="178"/>
      <c r="D1936" s="178"/>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8"/>
      <c r="B1937" s="178"/>
      <c r="C1937" s="178"/>
      <c r="D1937" s="178"/>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8"/>
      <c r="B1938" s="178"/>
      <c r="C1938" s="178"/>
      <c r="D1938" s="178"/>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8"/>
      <c r="B1939" s="178"/>
      <c r="C1939" s="178"/>
      <c r="D1939" s="178"/>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8"/>
      <c r="B1940" s="178"/>
      <c r="C1940" s="178"/>
      <c r="D1940" s="178"/>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8"/>
      <c r="B1941" s="178"/>
      <c r="C1941" s="178"/>
      <c r="D1941" s="178"/>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8"/>
      <c r="B1942" s="178"/>
      <c r="C1942" s="178"/>
      <c r="D1942" s="178"/>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8"/>
      <c r="B1943" s="178"/>
      <c r="C1943" s="178"/>
      <c r="D1943" s="178"/>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8"/>
      <c r="B1944" s="178"/>
      <c r="C1944" s="178"/>
      <c r="D1944" s="178"/>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8"/>
      <c r="B1945" s="178"/>
      <c r="C1945" s="178"/>
      <c r="D1945" s="178"/>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8"/>
      <c r="B1946" s="178"/>
      <c r="C1946" s="178"/>
      <c r="D1946" s="178"/>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8"/>
      <c r="B1947" s="178"/>
      <c r="C1947" s="178"/>
      <c r="D1947" s="178"/>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8"/>
      <c r="B1948" s="178"/>
      <c r="C1948" s="178"/>
      <c r="D1948" s="178"/>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8"/>
      <c r="B1949" s="178"/>
      <c r="C1949" s="178"/>
      <c r="D1949" s="178"/>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8"/>
      <c r="B1950" s="178"/>
      <c r="C1950" s="178"/>
      <c r="D1950" s="178"/>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8"/>
      <c r="B1951" s="178"/>
      <c r="C1951" s="178"/>
      <c r="D1951" s="178"/>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8"/>
      <c r="B1952" s="178"/>
      <c r="C1952" s="178"/>
      <c r="D1952" s="178"/>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8"/>
      <c r="B1953" s="178"/>
      <c r="C1953" s="178"/>
      <c r="D1953" s="178"/>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8"/>
      <c r="B1954" s="178"/>
      <c r="C1954" s="178"/>
      <c r="D1954" s="178"/>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8"/>
      <c r="B1955" s="178"/>
      <c r="C1955" s="178"/>
      <c r="D1955" s="178"/>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8"/>
      <c r="B1956" s="178"/>
      <c r="C1956" s="178"/>
      <c r="D1956" s="178"/>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8"/>
      <c r="B1957" s="178"/>
      <c r="C1957" s="178"/>
      <c r="D1957" s="178"/>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8"/>
      <c r="B1958" s="178"/>
      <c r="C1958" s="178"/>
      <c r="D1958" s="178"/>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8"/>
      <c r="B1959" s="178"/>
      <c r="C1959" s="178"/>
      <c r="D1959" s="178"/>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8"/>
      <c r="B1960" s="178"/>
      <c r="C1960" s="178"/>
      <c r="D1960" s="178"/>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8"/>
      <c r="B1961" s="178"/>
      <c r="C1961" s="178"/>
      <c r="D1961" s="178"/>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8"/>
      <c r="B1962" s="178"/>
      <c r="C1962" s="178"/>
      <c r="D1962" s="178"/>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8"/>
      <c r="B1963" s="178"/>
      <c r="C1963" s="178"/>
      <c r="D1963" s="178"/>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8"/>
      <c r="B1964" s="178"/>
      <c r="C1964" s="178"/>
      <c r="D1964" s="178"/>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8"/>
      <c r="B1965" s="178"/>
      <c r="C1965" s="178"/>
      <c r="D1965" s="178"/>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8"/>
      <c r="B1966" s="178"/>
      <c r="C1966" s="178"/>
      <c r="D1966" s="178"/>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8"/>
      <c r="B1967" s="178"/>
      <c r="C1967" s="178"/>
      <c r="D1967" s="178"/>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8"/>
      <c r="B1968" s="178"/>
      <c r="C1968" s="178"/>
      <c r="D1968" s="178"/>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8"/>
      <c r="B1969" s="178"/>
      <c r="C1969" s="178"/>
      <c r="D1969" s="178"/>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8"/>
      <c r="B1970" s="178"/>
      <c r="C1970" s="178"/>
      <c r="D1970" s="178"/>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8"/>
      <c r="B1971" s="178"/>
      <c r="C1971" s="178"/>
      <c r="D1971" s="178"/>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8"/>
      <c r="B1972" s="178"/>
      <c r="C1972" s="178"/>
      <c r="D1972" s="178"/>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8"/>
      <c r="B1973" s="178"/>
      <c r="C1973" s="178"/>
      <c r="D1973" s="178"/>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8"/>
      <c r="B1974" s="178"/>
      <c r="C1974" s="178"/>
      <c r="D1974" s="178"/>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8"/>
      <c r="B1975" s="178"/>
      <c r="C1975" s="178"/>
      <c r="D1975" s="178"/>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8"/>
      <c r="B1976" s="178"/>
      <c r="C1976" s="178"/>
      <c r="D1976" s="178"/>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8"/>
      <c r="B1977" s="178"/>
      <c r="C1977" s="178"/>
      <c r="D1977" s="178"/>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8"/>
      <c r="B1978" s="178"/>
      <c r="C1978" s="178"/>
      <c r="D1978" s="178"/>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8"/>
      <c r="B1979" s="178"/>
      <c r="C1979" s="178"/>
      <c r="D1979" s="178"/>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8"/>
      <c r="B1980" s="178"/>
      <c r="C1980" s="178"/>
      <c r="D1980" s="178"/>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8"/>
      <c r="B1981" s="178"/>
      <c r="C1981" s="178"/>
      <c r="D1981" s="178"/>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8"/>
      <c r="B1982" s="178"/>
      <c r="C1982" s="178"/>
      <c r="D1982" s="178"/>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8"/>
      <c r="B1983" s="178"/>
      <c r="C1983" s="178"/>
      <c r="D1983" s="178"/>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8"/>
      <c r="B1984" s="178"/>
      <c r="C1984" s="178"/>
      <c r="D1984" s="178"/>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8"/>
      <c r="B1985" s="178"/>
      <c r="C1985" s="178"/>
      <c r="D1985" s="178"/>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8"/>
      <c r="B1986" s="178"/>
      <c r="C1986" s="178"/>
      <c r="D1986" s="178"/>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8"/>
      <c r="B1987" s="178"/>
      <c r="C1987" s="178"/>
      <c r="D1987" s="178"/>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8"/>
      <c r="B1988" s="178"/>
      <c r="C1988" s="178"/>
      <c r="D1988" s="178"/>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8"/>
      <c r="B1989" s="178"/>
      <c r="C1989" s="178"/>
      <c r="D1989" s="178"/>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8"/>
      <c r="B1990" s="178"/>
      <c r="C1990" s="178"/>
      <c r="D1990" s="178"/>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8"/>
      <c r="B1991" s="178"/>
      <c r="C1991" s="178"/>
      <c r="D1991" s="178"/>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8"/>
      <c r="B1992" s="178"/>
      <c r="C1992" s="178"/>
      <c r="D1992" s="178"/>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8"/>
      <c r="B1993" s="178"/>
      <c r="C1993" s="178"/>
      <c r="D1993" s="178"/>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8"/>
      <c r="B1994" s="178"/>
      <c r="C1994" s="178"/>
      <c r="D1994" s="178"/>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8"/>
      <c r="B1995" s="178"/>
      <c r="C1995" s="178"/>
      <c r="D1995" s="178"/>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8"/>
      <c r="B1996" s="178"/>
      <c r="C1996" s="178"/>
      <c r="D1996" s="178"/>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8"/>
      <c r="B1997" s="178"/>
      <c r="C1997" s="178"/>
      <c r="D1997" s="178"/>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8"/>
      <c r="B1998" s="178"/>
      <c r="C1998" s="178"/>
      <c r="D1998" s="178"/>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8"/>
      <c r="B1999" s="178"/>
      <c r="C1999" s="178"/>
      <c r="D1999" s="178"/>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8"/>
      <c r="B2000" s="178"/>
      <c r="C2000" s="178"/>
      <c r="D2000" s="178"/>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8"/>
      <c r="B2001" s="178"/>
      <c r="C2001" s="178"/>
      <c r="D2001" s="178"/>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8"/>
      <c r="B2002" s="178"/>
      <c r="C2002" s="178"/>
      <c r="D2002" s="178"/>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8"/>
      <c r="B2003" s="178"/>
      <c r="C2003" s="178"/>
      <c r="D2003" s="178"/>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8"/>
      <c r="B2004" s="178"/>
      <c r="C2004" s="178"/>
      <c r="D2004" s="178"/>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8"/>
      <c r="B2005" s="178"/>
      <c r="C2005" s="178"/>
      <c r="D2005" s="178"/>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8"/>
      <c r="B2006" s="178"/>
      <c r="C2006" s="178"/>
      <c r="D2006" s="178"/>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8"/>
      <c r="B2007" s="178"/>
      <c r="C2007" s="178"/>
      <c r="D2007" s="178"/>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8"/>
      <c r="B2008" s="178"/>
      <c r="C2008" s="178"/>
      <c r="D2008" s="178"/>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8"/>
      <c r="B2009" s="178"/>
      <c r="C2009" s="178"/>
      <c r="D2009" s="178"/>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8"/>
      <c r="B2010" s="178"/>
      <c r="C2010" s="178"/>
      <c r="D2010" s="178"/>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8"/>
      <c r="B2011" s="178"/>
      <c r="C2011" s="178"/>
      <c r="D2011" s="178"/>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8"/>
      <c r="B2012" s="178"/>
      <c r="C2012" s="178"/>
      <c r="D2012" s="178"/>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8"/>
      <c r="B2013" s="178"/>
      <c r="C2013" s="178"/>
      <c r="D2013" s="178"/>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8"/>
      <c r="B2014" s="178"/>
      <c r="C2014" s="178"/>
      <c r="D2014" s="178"/>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8"/>
      <c r="B2015" s="178"/>
      <c r="C2015" s="178"/>
      <c r="D2015" s="178"/>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8"/>
      <c r="B2016" s="178"/>
      <c r="C2016" s="178"/>
      <c r="D2016" s="178"/>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8"/>
      <c r="B2017" s="178"/>
      <c r="C2017" s="178"/>
      <c r="D2017" s="178"/>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8"/>
      <c r="B2018" s="178"/>
      <c r="C2018" s="178"/>
      <c r="D2018" s="178"/>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8"/>
      <c r="B2019" s="178"/>
      <c r="C2019" s="178"/>
      <c r="D2019" s="178"/>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8"/>
      <c r="B2020" s="178"/>
      <c r="C2020" s="178"/>
      <c r="D2020" s="178"/>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8"/>
      <c r="B2021" s="178"/>
      <c r="C2021" s="178"/>
      <c r="D2021" s="178"/>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8"/>
      <c r="B2022" s="178"/>
      <c r="C2022" s="178"/>
      <c r="D2022" s="178"/>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8"/>
      <c r="B2023" s="178"/>
      <c r="C2023" s="178"/>
      <c r="D2023" s="178"/>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8"/>
      <c r="B2024" s="178"/>
      <c r="C2024" s="178"/>
      <c r="D2024" s="178"/>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8"/>
      <c r="B2025" s="178"/>
      <c r="C2025" s="178"/>
      <c r="D2025" s="178"/>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8"/>
      <c r="B2026" s="178"/>
      <c r="C2026" s="178"/>
      <c r="D2026" s="178"/>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8"/>
      <c r="B2027" s="178"/>
      <c r="C2027" s="178"/>
      <c r="D2027" s="178"/>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8"/>
      <c r="B2028" s="178"/>
      <c r="C2028" s="178"/>
      <c r="D2028" s="178"/>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8"/>
      <c r="B2029" s="178"/>
      <c r="C2029" s="178"/>
      <c r="D2029" s="178"/>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8"/>
      <c r="B2030" s="178"/>
      <c r="C2030" s="178"/>
      <c r="D2030" s="178"/>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8"/>
      <c r="B2031" s="178"/>
      <c r="C2031" s="178"/>
      <c r="D2031" s="178"/>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8"/>
      <c r="B2032" s="178"/>
      <c r="C2032" s="178"/>
      <c r="D2032" s="178"/>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8"/>
      <c r="B2033" s="178"/>
      <c r="C2033" s="178"/>
      <c r="D2033" s="178"/>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8"/>
      <c r="B2034" s="178"/>
      <c r="C2034" s="178"/>
      <c r="D2034" s="178"/>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8"/>
      <c r="B2035" s="178"/>
      <c r="C2035" s="178"/>
      <c r="D2035" s="178"/>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8"/>
      <c r="B2036" s="178"/>
      <c r="C2036" s="178"/>
      <c r="D2036" s="178"/>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8"/>
      <c r="B2037" s="178"/>
      <c r="C2037" s="178"/>
      <c r="D2037" s="178"/>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8"/>
      <c r="B2038" s="178"/>
      <c r="C2038" s="178"/>
      <c r="D2038" s="178"/>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8"/>
      <c r="B2039" s="178"/>
      <c r="C2039" s="178"/>
      <c r="D2039" s="178"/>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8"/>
      <c r="B2040" s="178"/>
      <c r="C2040" s="178"/>
      <c r="D2040" s="178"/>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8"/>
      <c r="B2041" s="178"/>
      <c r="C2041" s="178"/>
      <c r="D2041" s="178"/>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8"/>
      <c r="B2042" s="178"/>
      <c r="C2042" s="178"/>
      <c r="D2042" s="178"/>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8"/>
      <c r="B2043" s="178"/>
      <c r="C2043" s="178"/>
      <c r="D2043" s="178"/>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8"/>
      <c r="B2044" s="178"/>
      <c r="C2044" s="178"/>
      <c r="D2044" s="178"/>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8"/>
      <c r="B2045" s="178"/>
      <c r="C2045" s="178"/>
      <c r="D2045" s="178"/>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8"/>
      <c r="B2046" s="178"/>
      <c r="C2046" s="178"/>
      <c r="D2046" s="178"/>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8"/>
      <c r="B2047" s="178"/>
      <c r="C2047" s="178"/>
      <c r="D2047" s="178"/>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8"/>
      <c r="B2048" s="178"/>
      <c r="C2048" s="178"/>
      <c r="D2048" s="178"/>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8"/>
      <c r="B2049" s="178"/>
      <c r="C2049" s="178"/>
      <c r="D2049" s="178"/>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8"/>
      <c r="B2050" s="178"/>
      <c r="C2050" s="178"/>
      <c r="D2050" s="178"/>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8"/>
      <c r="B2051" s="178"/>
      <c r="C2051" s="178"/>
      <c r="D2051" s="178"/>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8"/>
      <c r="B2052" s="178"/>
      <c r="C2052" s="178"/>
      <c r="D2052" s="178"/>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8"/>
      <c r="B2053" s="178"/>
      <c r="C2053" s="178"/>
      <c r="D2053" s="178"/>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8"/>
      <c r="B2054" s="178"/>
      <c r="C2054" s="178"/>
      <c r="D2054" s="178"/>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8"/>
      <c r="B2055" s="178"/>
      <c r="C2055" s="178"/>
      <c r="D2055" s="178"/>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8"/>
      <c r="B2056" s="178"/>
      <c r="C2056" s="178"/>
      <c r="D2056" s="178"/>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8"/>
      <c r="B2057" s="178"/>
      <c r="C2057" s="178"/>
      <c r="D2057" s="178"/>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8"/>
      <c r="B2058" s="178"/>
      <c r="C2058" s="178"/>
      <c r="D2058" s="178"/>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8"/>
      <c r="B2059" s="178"/>
      <c r="C2059" s="178"/>
      <c r="D2059" s="178"/>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8"/>
      <c r="B2060" s="178"/>
      <c r="C2060" s="178"/>
      <c r="D2060" s="178"/>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8"/>
      <c r="B2061" s="178"/>
      <c r="C2061" s="178"/>
      <c r="D2061" s="178"/>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8"/>
      <c r="B2062" s="178"/>
      <c r="C2062" s="178"/>
      <c r="D2062" s="178"/>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8"/>
      <c r="B2063" s="178"/>
      <c r="C2063" s="178"/>
      <c r="D2063" s="178"/>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8"/>
      <c r="B2064" s="178"/>
      <c r="C2064" s="178"/>
      <c r="D2064" s="178"/>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8"/>
      <c r="B2065" s="178"/>
      <c r="C2065" s="178"/>
      <c r="D2065" s="178"/>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8"/>
      <c r="B2066" s="178"/>
      <c r="C2066" s="178"/>
      <c r="D2066" s="178"/>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8"/>
      <c r="B2067" s="178"/>
      <c r="C2067" s="178"/>
      <c r="D2067" s="178"/>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8"/>
      <c r="B2068" s="178"/>
      <c r="C2068" s="178"/>
      <c r="D2068" s="178"/>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8"/>
      <c r="B2069" s="178"/>
      <c r="C2069" s="178"/>
      <c r="D2069" s="178"/>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8"/>
      <c r="B2070" s="178"/>
      <c r="C2070" s="178"/>
      <c r="D2070" s="178"/>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8"/>
      <c r="B2071" s="178"/>
      <c r="C2071" s="178"/>
      <c r="D2071" s="178"/>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8"/>
      <c r="B2072" s="178"/>
      <c r="C2072" s="178"/>
      <c r="D2072" s="178"/>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8"/>
      <c r="B2073" s="178"/>
      <c r="C2073" s="178"/>
      <c r="D2073" s="178"/>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8"/>
      <c r="B2074" s="178"/>
      <c r="C2074" s="178"/>
      <c r="D2074" s="178"/>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8"/>
      <c r="B2075" s="178"/>
      <c r="C2075" s="178"/>
      <c r="D2075" s="178"/>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8"/>
      <c r="B2076" s="178"/>
      <c r="C2076" s="178"/>
      <c r="D2076" s="178"/>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8"/>
      <c r="B2077" s="178"/>
      <c r="C2077" s="178"/>
      <c r="D2077" s="178"/>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8"/>
      <c r="B2078" s="178"/>
      <c r="C2078" s="178"/>
      <c r="D2078" s="178"/>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8"/>
      <c r="B2079" s="178"/>
      <c r="C2079" s="178"/>
      <c r="D2079" s="178"/>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8"/>
      <c r="B2080" s="178"/>
      <c r="C2080" s="178"/>
      <c r="D2080" s="178"/>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8"/>
      <c r="B2081" s="178"/>
      <c r="C2081" s="178"/>
      <c r="D2081" s="178"/>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8"/>
      <c r="B2082" s="178"/>
      <c r="C2082" s="178"/>
      <c r="D2082" s="178"/>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8"/>
      <c r="B2083" s="178"/>
      <c r="C2083" s="178"/>
      <c r="D2083" s="178"/>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8"/>
      <c r="B2084" s="178"/>
      <c r="C2084" s="178"/>
      <c r="D2084" s="178"/>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8"/>
      <c r="B2085" s="178"/>
      <c r="C2085" s="178"/>
      <c r="D2085" s="178"/>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8"/>
      <c r="B2086" s="178"/>
      <c r="C2086" s="178"/>
      <c r="D2086" s="178"/>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8"/>
      <c r="B2087" s="178"/>
      <c r="C2087" s="178"/>
      <c r="D2087" s="178"/>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8"/>
      <c r="B2088" s="178"/>
      <c r="C2088" s="178"/>
      <c r="D2088" s="178"/>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8"/>
      <c r="B2089" s="178"/>
      <c r="C2089" s="178"/>
      <c r="D2089" s="178"/>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8"/>
      <c r="B2090" s="178"/>
      <c r="C2090" s="178"/>
      <c r="D2090" s="178"/>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8"/>
      <c r="B2091" s="178"/>
      <c r="C2091" s="178"/>
      <c r="D2091" s="178"/>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8"/>
      <c r="B2092" s="178"/>
      <c r="C2092" s="178"/>
      <c r="D2092" s="178"/>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8"/>
      <c r="B2093" s="178"/>
      <c r="C2093" s="178"/>
      <c r="D2093" s="178"/>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8"/>
      <c r="B2094" s="178"/>
      <c r="C2094" s="178"/>
      <c r="D2094" s="178"/>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8"/>
      <c r="B2095" s="178"/>
      <c r="C2095" s="178"/>
      <c r="D2095" s="178"/>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8"/>
      <c r="B2096" s="178"/>
      <c r="C2096" s="178"/>
      <c r="D2096" s="178"/>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8"/>
      <c r="B2097" s="178"/>
      <c r="C2097" s="178"/>
      <c r="D2097" s="178"/>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8"/>
      <c r="B2098" s="178"/>
      <c r="C2098" s="178"/>
      <c r="D2098" s="178"/>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8"/>
      <c r="B2099" s="178"/>
      <c r="C2099" s="178"/>
      <c r="D2099" s="178"/>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8"/>
      <c r="B2100" s="178"/>
      <c r="C2100" s="178"/>
      <c r="D2100" s="178"/>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8"/>
      <c r="B2101" s="178"/>
      <c r="C2101" s="178"/>
      <c r="D2101" s="178"/>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8"/>
      <c r="B2102" s="178"/>
      <c r="C2102" s="178"/>
      <c r="D2102" s="178"/>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8"/>
      <c r="B2103" s="178"/>
      <c r="C2103" s="178"/>
      <c r="D2103" s="178"/>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8"/>
      <c r="B2104" s="178"/>
      <c r="C2104" s="178"/>
      <c r="D2104" s="178"/>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8"/>
      <c r="B2105" s="178"/>
      <c r="C2105" s="178"/>
      <c r="D2105" s="178"/>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8"/>
      <c r="B2106" s="178"/>
      <c r="C2106" s="178"/>
      <c r="D2106" s="178"/>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8"/>
      <c r="B2107" s="178"/>
      <c r="C2107" s="178"/>
      <c r="D2107" s="178"/>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8"/>
      <c r="B2108" s="178"/>
      <c r="C2108" s="178"/>
      <c r="D2108" s="178"/>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8"/>
      <c r="B2109" s="178"/>
      <c r="C2109" s="178"/>
      <c r="D2109" s="178"/>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8"/>
      <c r="B2110" s="178"/>
      <c r="C2110" s="178"/>
      <c r="D2110" s="178"/>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8"/>
      <c r="B2111" s="178"/>
      <c r="C2111" s="178"/>
      <c r="D2111" s="178"/>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8"/>
      <c r="B2112" s="178"/>
      <c r="C2112" s="178"/>
      <c r="D2112" s="178"/>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8"/>
      <c r="B2113" s="178"/>
      <c r="C2113" s="178"/>
      <c r="D2113" s="178"/>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8"/>
      <c r="B2114" s="178"/>
      <c r="C2114" s="178"/>
      <c r="D2114" s="178"/>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8"/>
      <c r="B2115" s="178"/>
      <c r="C2115" s="178"/>
      <c r="D2115" s="178"/>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8"/>
      <c r="B2116" s="178"/>
      <c r="C2116" s="178"/>
      <c r="D2116" s="178"/>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8"/>
      <c r="B2117" s="178"/>
      <c r="C2117" s="178"/>
      <c r="D2117" s="178"/>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8"/>
      <c r="B2118" s="178"/>
      <c r="C2118" s="178"/>
      <c r="D2118" s="178"/>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8"/>
      <c r="B2119" s="178"/>
      <c r="C2119" s="178"/>
      <c r="D2119" s="178"/>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8"/>
      <c r="B2120" s="178"/>
      <c r="C2120" s="178"/>
      <c r="D2120" s="178"/>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8"/>
      <c r="B2121" s="178"/>
      <c r="C2121" s="178"/>
      <c r="D2121" s="178"/>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8"/>
      <c r="B2122" s="178"/>
      <c r="C2122" s="178"/>
      <c r="D2122" s="178"/>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8"/>
      <c r="B2123" s="178"/>
      <c r="C2123" s="178"/>
      <c r="D2123" s="178"/>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8"/>
      <c r="B2124" s="178"/>
      <c r="C2124" s="178"/>
      <c r="D2124" s="178"/>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8"/>
      <c r="B2125" s="178"/>
      <c r="C2125" s="178"/>
      <c r="D2125" s="178"/>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8"/>
      <c r="B2126" s="178"/>
      <c r="C2126" s="178"/>
      <c r="D2126" s="178"/>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8"/>
      <c r="B2127" s="178"/>
      <c r="C2127" s="178"/>
      <c r="D2127" s="178"/>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8"/>
      <c r="B2128" s="178"/>
      <c r="C2128" s="178"/>
      <c r="D2128" s="178"/>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8"/>
      <c r="B2129" s="178"/>
      <c r="C2129" s="178"/>
      <c r="D2129" s="178"/>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8"/>
      <c r="B2130" s="178"/>
      <c r="C2130" s="178"/>
      <c r="D2130" s="178"/>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8"/>
      <c r="B2131" s="178"/>
      <c r="C2131" s="178"/>
      <c r="D2131" s="178"/>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8"/>
      <c r="B2132" s="178"/>
      <c r="C2132" s="178"/>
      <c r="D2132" s="178"/>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8"/>
      <c r="B2133" s="178"/>
      <c r="C2133" s="178"/>
      <c r="D2133" s="178"/>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8"/>
      <c r="B2134" s="178"/>
      <c r="C2134" s="178"/>
      <c r="D2134" s="178"/>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8"/>
      <c r="B2135" s="178"/>
      <c r="C2135" s="178"/>
      <c r="D2135" s="178"/>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8"/>
      <c r="B2136" s="178"/>
      <c r="C2136" s="178"/>
      <c r="D2136" s="178"/>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8"/>
      <c r="B2137" s="178"/>
      <c r="C2137" s="178"/>
      <c r="D2137" s="178"/>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8"/>
      <c r="B2138" s="178"/>
      <c r="C2138" s="178"/>
      <c r="D2138" s="178"/>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8"/>
      <c r="B2139" s="178"/>
      <c r="C2139" s="178"/>
      <c r="D2139" s="178"/>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8"/>
      <c r="B2140" s="178"/>
      <c r="C2140" s="178"/>
      <c r="D2140" s="178"/>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8"/>
      <c r="B2141" s="178"/>
      <c r="C2141" s="178"/>
      <c r="D2141" s="178"/>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8"/>
      <c r="B2142" s="178"/>
      <c r="C2142" s="178"/>
      <c r="D2142" s="178"/>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8"/>
      <c r="B2143" s="178"/>
      <c r="C2143" s="178"/>
      <c r="D2143" s="178"/>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8"/>
      <c r="B2144" s="178"/>
      <c r="C2144" s="178"/>
      <c r="D2144" s="178"/>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8"/>
      <c r="B2145" s="178"/>
      <c r="C2145" s="178"/>
      <c r="D2145" s="178"/>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8"/>
      <c r="B2146" s="178"/>
      <c r="C2146" s="178"/>
      <c r="D2146" s="178"/>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8"/>
      <c r="B2147" s="178"/>
      <c r="C2147" s="178"/>
      <c r="D2147" s="178"/>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8"/>
      <c r="B2148" s="178"/>
      <c r="C2148" s="178"/>
      <c r="D2148" s="178"/>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8"/>
      <c r="B2149" s="178"/>
      <c r="C2149" s="178"/>
      <c r="D2149" s="178"/>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8"/>
      <c r="B2150" s="178"/>
      <c r="C2150" s="178"/>
      <c r="D2150" s="178"/>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8"/>
      <c r="B2151" s="178"/>
      <c r="C2151" s="178"/>
      <c r="D2151" s="178"/>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8"/>
      <c r="B2152" s="178"/>
      <c r="C2152" s="178"/>
      <c r="D2152" s="178"/>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8"/>
      <c r="B2153" s="178"/>
      <c r="C2153" s="178"/>
      <c r="D2153" s="178"/>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8"/>
      <c r="B2154" s="178"/>
      <c r="C2154" s="178"/>
      <c r="D2154" s="178"/>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8"/>
      <c r="B2155" s="178"/>
      <c r="C2155" s="178"/>
      <c r="D2155" s="178"/>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8"/>
      <c r="B2156" s="178"/>
      <c r="C2156" s="178"/>
      <c r="D2156" s="178"/>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8"/>
      <c r="B2157" s="178"/>
      <c r="C2157" s="178"/>
      <c r="D2157" s="178"/>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8"/>
      <c r="B2158" s="178"/>
      <c r="C2158" s="178"/>
      <c r="D2158" s="178"/>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8"/>
      <c r="B2159" s="178"/>
      <c r="C2159" s="178"/>
      <c r="D2159" s="178"/>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8"/>
      <c r="B2160" s="178"/>
      <c r="C2160" s="178"/>
      <c r="D2160" s="178"/>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8"/>
      <c r="B2161" s="178"/>
      <c r="C2161" s="178"/>
      <c r="D2161" s="178"/>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8"/>
      <c r="B2162" s="178"/>
      <c r="C2162" s="178"/>
      <c r="D2162" s="178"/>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8"/>
      <c r="B2163" s="178"/>
      <c r="C2163" s="178"/>
      <c r="D2163" s="178"/>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8"/>
      <c r="B2164" s="178"/>
      <c r="C2164" s="178"/>
      <c r="D2164" s="178"/>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8"/>
      <c r="B2165" s="178"/>
      <c r="C2165" s="178"/>
      <c r="D2165" s="178"/>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8"/>
      <c r="B2166" s="178"/>
      <c r="C2166" s="178"/>
      <c r="D2166" s="178"/>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8"/>
      <c r="B2167" s="178"/>
      <c r="C2167" s="178"/>
      <c r="D2167" s="178"/>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8"/>
      <c r="B2168" s="178"/>
      <c r="C2168" s="178"/>
      <c r="D2168" s="178"/>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8"/>
      <c r="B2169" s="178"/>
      <c r="C2169" s="178"/>
      <c r="D2169" s="178"/>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8"/>
      <c r="B2170" s="178"/>
      <c r="C2170" s="178"/>
      <c r="D2170" s="178"/>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8"/>
      <c r="B2171" s="178"/>
      <c r="C2171" s="178"/>
      <c r="D2171" s="178"/>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8"/>
      <c r="B2172" s="178"/>
      <c r="C2172" s="178"/>
      <c r="D2172" s="178"/>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8"/>
      <c r="B2173" s="178"/>
      <c r="C2173" s="178"/>
      <c r="D2173" s="178"/>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8"/>
      <c r="B2174" s="178"/>
      <c r="C2174" s="178"/>
      <c r="D2174" s="178"/>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8"/>
      <c r="B2175" s="178"/>
      <c r="C2175" s="178"/>
      <c r="D2175" s="178"/>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8"/>
      <c r="B2176" s="178"/>
      <c r="C2176" s="178"/>
      <c r="D2176" s="178"/>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8"/>
      <c r="B2177" s="178"/>
      <c r="C2177" s="178"/>
      <c r="D2177" s="178"/>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8"/>
      <c r="B2178" s="178"/>
      <c r="C2178" s="178"/>
      <c r="D2178" s="178"/>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8"/>
      <c r="B2179" s="178"/>
      <c r="C2179" s="178"/>
      <c r="D2179" s="178"/>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8"/>
      <c r="B2180" s="178"/>
      <c r="C2180" s="178"/>
      <c r="D2180" s="178"/>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8"/>
      <c r="B2181" s="178"/>
      <c r="C2181" s="178"/>
      <c r="D2181" s="178"/>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8"/>
      <c r="B2182" s="178"/>
      <c r="C2182" s="178"/>
      <c r="D2182" s="178"/>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8"/>
      <c r="B2183" s="178"/>
      <c r="C2183" s="178"/>
      <c r="D2183" s="178"/>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8"/>
      <c r="B2184" s="178"/>
      <c r="C2184" s="178"/>
      <c r="D2184" s="178"/>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8"/>
      <c r="B2185" s="178"/>
      <c r="C2185" s="178"/>
      <c r="D2185" s="178"/>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8"/>
      <c r="B2186" s="178"/>
      <c r="C2186" s="178"/>
      <c r="D2186" s="178"/>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8"/>
      <c r="B2187" s="178"/>
      <c r="C2187" s="178"/>
      <c r="D2187" s="178"/>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8"/>
      <c r="B2188" s="178"/>
      <c r="C2188" s="178"/>
      <c r="D2188" s="178"/>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8"/>
      <c r="B2189" s="178"/>
      <c r="C2189" s="178"/>
      <c r="D2189" s="178"/>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8"/>
      <c r="B2190" s="178"/>
      <c r="C2190" s="178"/>
      <c r="D2190" s="178"/>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8"/>
      <c r="B2191" s="178"/>
      <c r="C2191" s="178"/>
      <c r="D2191" s="178"/>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8"/>
      <c r="B2192" s="178"/>
      <c r="C2192" s="178"/>
      <c r="D2192" s="178"/>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8"/>
      <c r="B2193" s="178"/>
      <c r="C2193" s="178"/>
      <c r="D2193" s="178"/>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8"/>
      <c r="B2194" s="178"/>
      <c r="C2194" s="178"/>
      <c r="D2194" s="178"/>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8"/>
      <c r="B2195" s="178"/>
      <c r="C2195" s="178"/>
      <c r="D2195" s="178"/>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8"/>
      <c r="B2196" s="178"/>
      <c r="C2196" s="178"/>
      <c r="D2196" s="178"/>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8"/>
      <c r="B2197" s="178"/>
      <c r="C2197" s="178"/>
      <c r="D2197" s="178"/>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8"/>
      <c r="B2198" s="178"/>
      <c r="C2198" s="178"/>
      <c r="D2198" s="178"/>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8"/>
      <c r="B2199" s="178"/>
      <c r="C2199" s="178"/>
      <c r="D2199" s="178"/>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8"/>
      <c r="B2200" s="178"/>
      <c r="C2200" s="178"/>
      <c r="D2200" s="178"/>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8"/>
      <c r="B2201" s="178"/>
      <c r="C2201" s="178"/>
      <c r="D2201" s="178"/>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8"/>
      <c r="B2202" s="178"/>
      <c r="C2202" s="178"/>
      <c r="D2202" s="178"/>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8"/>
      <c r="B2203" s="178"/>
      <c r="C2203" s="178"/>
      <c r="D2203" s="178"/>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8"/>
      <c r="B2204" s="178"/>
      <c r="C2204" s="178"/>
      <c r="D2204" s="178"/>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8"/>
      <c r="B2205" s="178"/>
      <c r="C2205" s="178"/>
      <c r="D2205" s="178"/>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8"/>
      <c r="B2206" s="178"/>
      <c r="C2206" s="178"/>
      <c r="D2206" s="178"/>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8"/>
      <c r="B2207" s="178"/>
      <c r="C2207" s="178"/>
      <c r="D2207" s="178"/>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8"/>
      <c r="B2208" s="178"/>
      <c r="C2208" s="178"/>
      <c r="D2208" s="178"/>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8"/>
      <c r="B2209" s="178"/>
      <c r="C2209" s="178"/>
      <c r="D2209" s="178"/>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8"/>
      <c r="B2210" s="178"/>
      <c r="C2210" s="178"/>
      <c r="D2210" s="178"/>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8"/>
      <c r="B2211" s="178"/>
      <c r="C2211" s="178"/>
      <c r="D2211" s="178"/>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8"/>
      <c r="B2212" s="178"/>
      <c r="C2212" s="178"/>
      <c r="D2212" s="178"/>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8"/>
      <c r="B2213" s="178"/>
      <c r="C2213" s="178"/>
      <c r="D2213" s="178"/>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8"/>
      <c r="B2214" s="178"/>
      <c r="C2214" s="178"/>
      <c r="D2214" s="178"/>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8"/>
      <c r="B2215" s="178"/>
      <c r="C2215" s="178"/>
      <c r="D2215" s="178"/>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8"/>
      <c r="B2216" s="178"/>
      <c r="C2216" s="178"/>
      <c r="D2216" s="178"/>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8"/>
      <c r="B2217" s="178"/>
      <c r="C2217" s="178"/>
      <c r="D2217" s="178"/>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8"/>
      <c r="B2218" s="178"/>
      <c r="C2218" s="178"/>
      <c r="D2218" s="178"/>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8"/>
      <c r="B2219" s="178"/>
      <c r="C2219" s="178"/>
      <c r="D2219" s="178"/>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8"/>
      <c r="B2220" s="178"/>
      <c r="C2220" s="178"/>
      <c r="D2220" s="178"/>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8"/>
      <c r="B2221" s="178"/>
      <c r="C2221" s="178"/>
      <c r="D2221" s="178"/>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8"/>
      <c r="B2222" s="178"/>
      <c r="C2222" s="178"/>
      <c r="D2222" s="178"/>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8"/>
      <c r="B2223" s="178"/>
      <c r="C2223" s="178"/>
      <c r="D2223" s="178"/>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8"/>
      <c r="B2224" s="178"/>
      <c r="C2224" s="178"/>
      <c r="D2224" s="178"/>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8"/>
      <c r="B2225" s="178"/>
      <c r="C2225" s="178"/>
      <c r="D2225" s="178"/>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8"/>
      <c r="B2226" s="178"/>
      <c r="C2226" s="178"/>
      <c r="D2226" s="178"/>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8"/>
      <c r="B2227" s="178"/>
      <c r="C2227" s="178"/>
      <c r="D2227" s="178"/>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8"/>
      <c r="B2228" s="178"/>
      <c r="C2228" s="178"/>
      <c r="D2228" s="178"/>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8"/>
      <c r="B2229" s="178"/>
      <c r="C2229" s="178"/>
      <c r="D2229" s="178"/>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8"/>
      <c r="B2230" s="178"/>
      <c r="C2230" s="178"/>
      <c r="D2230" s="178"/>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8"/>
      <c r="B2231" s="178"/>
      <c r="C2231" s="178"/>
      <c r="D2231" s="178"/>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8"/>
      <c r="B2232" s="178"/>
      <c r="C2232" s="178"/>
      <c r="D2232" s="178"/>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8"/>
      <c r="B2233" s="178"/>
      <c r="C2233" s="178"/>
      <c r="D2233" s="178"/>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8"/>
      <c r="B2234" s="178"/>
      <c r="C2234" s="178"/>
      <c r="D2234" s="178"/>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8"/>
      <c r="B2235" s="178"/>
      <c r="C2235" s="178"/>
      <c r="D2235" s="178"/>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8"/>
      <c r="B2236" s="178"/>
      <c r="C2236" s="178"/>
      <c r="D2236" s="178"/>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8"/>
      <c r="B2237" s="178"/>
      <c r="C2237" s="178"/>
      <c r="D2237" s="178"/>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8"/>
      <c r="B2238" s="178"/>
      <c r="C2238" s="178"/>
      <c r="D2238" s="178"/>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8"/>
      <c r="B2239" s="178"/>
      <c r="C2239" s="178"/>
      <c r="D2239" s="178"/>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8"/>
      <c r="B2240" s="178"/>
      <c r="C2240" s="178"/>
      <c r="D2240" s="178"/>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8"/>
      <c r="B2241" s="178"/>
      <c r="C2241" s="178"/>
      <c r="D2241" s="178"/>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8"/>
      <c r="B2242" s="178"/>
      <c r="C2242" s="178"/>
      <c r="D2242" s="178"/>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8"/>
      <c r="B2243" s="178"/>
      <c r="C2243" s="178"/>
      <c r="D2243" s="178"/>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8"/>
      <c r="B2244" s="178"/>
      <c r="C2244" s="178"/>
      <c r="D2244" s="178"/>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8"/>
      <c r="B2245" s="178"/>
      <c r="C2245" s="178"/>
      <c r="D2245" s="178"/>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8"/>
      <c r="B2246" s="178"/>
      <c r="C2246" s="178"/>
      <c r="D2246" s="178"/>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8"/>
      <c r="B2247" s="178"/>
      <c r="C2247" s="178"/>
      <c r="D2247" s="178"/>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8"/>
      <c r="B2248" s="178"/>
      <c r="C2248" s="178"/>
      <c r="D2248" s="178"/>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8"/>
      <c r="B2249" s="178"/>
      <c r="C2249" s="178"/>
      <c r="D2249" s="178"/>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8"/>
      <c r="B2250" s="178"/>
      <c r="C2250" s="178"/>
      <c r="D2250" s="178"/>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8"/>
      <c r="B2251" s="178"/>
      <c r="C2251" s="178"/>
      <c r="D2251" s="178"/>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8"/>
      <c r="B2252" s="178"/>
      <c r="C2252" s="178"/>
      <c r="D2252" s="178"/>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8"/>
      <c r="B2253" s="178"/>
      <c r="C2253" s="178"/>
      <c r="D2253" s="178"/>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8"/>
      <c r="B2254" s="178"/>
      <c r="C2254" s="178"/>
      <c r="D2254" s="178"/>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8"/>
      <c r="B2255" s="178"/>
      <c r="C2255" s="178"/>
      <c r="D2255" s="178"/>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8"/>
      <c r="B2256" s="178"/>
      <c r="C2256" s="178"/>
      <c r="D2256" s="178"/>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8"/>
      <c r="B2257" s="178"/>
      <c r="C2257" s="178"/>
      <c r="D2257" s="178"/>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8"/>
      <c r="B2258" s="178"/>
      <c r="C2258" s="178"/>
      <c r="D2258" s="178"/>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8"/>
      <c r="B2259" s="178"/>
      <c r="C2259" s="178"/>
      <c r="D2259" s="178"/>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8"/>
      <c r="B2260" s="178"/>
      <c r="C2260" s="178"/>
      <c r="D2260" s="178"/>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8"/>
      <c r="B2261" s="178"/>
      <c r="C2261" s="178"/>
      <c r="D2261" s="178"/>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8"/>
      <c r="B2262" s="178"/>
      <c r="C2262" s="178"/>
      <c r="D2262" s="178"/>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8"/>
      <c r="B2263" s="178"/>
      <c r="C2263" s="178"/>
      <c r="D2263" s="178"/>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8"/>
      <c r="B2264" s="178"/>
      <c r="C2264" s="178"/>
      <c r="D2264" s="178"/>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8"/>
      <c r="B2265" s="178"/>
      <c r="C2265" s="178"/>
      <c r="D2265" s="178"/>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8"/>
      <c r="B2266" s="178"/>
      <c r="C2266" s="178"/>
      <c r="D2266" s="178"/>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8"/>
      <c r="B2267" s="178"/>
      <c r="C2267" s="178"/>
      <c r="D2267" s="178"/>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8"/>
      <c r="B2268" s="178"/>
      <c r="C2268" s="178"/>
      <c r="D2268" s="178"/>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8"/>
      <c r="B2269" s="178"/>
      <c r="C2269" s="178"/>
      <c r="D2269" s="178"/>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8"/>
      <c r="B2270" s="178"/>
      <c r="C2270" s="178"/>
      <c r="D2270" s="178"/>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8"/>
      <c r="B2271" s="178"/>
      <c r="C2271" s="178"/>
      <c r="D2271" s="178"/>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8"/>
      <c r="B2272" s="178"/>
      <c r="C2272" s="178"/>
      <c r="D2272" s="178"/>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8"/>
      <c r="B2273" s="178"/>
      <c r="C2273" s="178"/>
      <c r="D2273" s="178"/>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8"/>
      <c r="B2274" s="178"/>
      <c r="C2274" s="178"/>
      <c r="D2274" s="178"/>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8"/>
      <c r="B2275" s="178"/>
      <c r="C2275" s="178"/>
      <c r="D2275" s="178"/>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8"/>
      <c r="B2276" s="178"/>
      <c r="C2276" s="178"/>
      <c r="D2276" s="178"/>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8"/>
      <c r="B2277" s="178"/>
      <c r="C2277" s="178"/>
      <c r="D2277" s="178"/>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8"/>
      <c r="B2278" s="178"/>
      <c r="C2278" s="178"/>
      <c r="D2278" s="178"/>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8"/>
      <c r="B2279" s="178"/>
      <c r="C2279" s="178"/>
      <c r="D2279" s="178"/>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8"/>
      <c r="B2280" s="178"/>
      <c r="C2280" s="178"/>
      <c r="D2280" s="178"/>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8"/>
      <c r="B2281" s="178"/>
      <c r="C2281" s="178"/>
      <c r="D2281" s="178"/>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8"/>
      <c r="B2282" s="178"/>
      <c r="C2282" s="178"/>
      <c r="D2282" s="178"/>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8"/>
      <c r="B2283" s="178"/>
      <c r="C2283" s="178"/>
      <c r="D2283" s="178"/>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8"/>
      <c r="B2284" s="178"/>
      <c r="C2284" s="178"/>
      <c r="D2284" s="178"/>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8"/>
      <c r="B2285" s="178"/>
      <c r="C2285" s="178"/>
      <c r="D2285" s="178"/>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8"/>
      <c r="B2286" s="178"/>
      <c r="C2286" s="178"/>
      <c r="D2286" s="178"/>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8"/>
      <c r="B2287" s="178"/>
      <c r="C2287" s="178"/>
      <c r="D2287" s="178"/>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8"/>
      <c r="B2288" s="178"/>
      <c r="C2288" s="178"/>
      <c r="D2288" s="178"/>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8"/>
      <c r="B2289" s="178"/>
      <c r="C2289" s="178"/>
      <c r="D2289" s="178"/>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8"/>
      <c r="B2290" s="178"/>
      <c r="C2290" s="178"/>
      <c r="D2290" s="178"/>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8"/>
      <c r="B2291" s="178"/>
      <c r="C2291" s="178"/>
      <c r="D2291" s="178"/>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8"/>
      <c r="B2292" s="178"/>
      <c r="C2292" s="178"/>
      <c r="D2292" s="178"/>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8"/>
      <c r="B2293" s="178"/>
      <c r="C2293" s="178"/>
      <c r="D2293" s="178"/>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8"/>
      <c r="B2294" s="178"/>
      <c r="C2294" s="178"/>
      <c r="D2294" s="178"/>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8"/>
      <c r="B2295" s="178"/>
      <c r="C2295" s="178"/>
      <c r="D2295" s="178"/>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8"/>
      <c r="B2296" s="178"/>
      <c r="C2296" s="178"/>
      <c r="D2296" s="178"/>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8"/>
      <c r="B2297" s="178"/>
      <c r="C2297" s="178"/>
      <c r="D2297" s="178"/>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8"/>
      <c r="B2298" s="178"/>
      <c r="C2298" s="178"/>
      <c r="D2298" s="178"/>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8"/>
      <c r="B2299" s="178"/>
      <c r="C2299" s="178"/>
      <c r="D2299" s="178"/>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8"/>
      <c r="B2300" s="178"/>
      <c r="C2300" s="178"/>
      <c r="D2300" s="178"/>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8"/>
      <c r="B2301" s="178"/>
      <c r="C2301" s="178"/>
      <c r="D2301" s="178"/>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8"/>
      <c r="B2302" s="178"/>
      <c r="C2302" s="178"/>
      <c r="D2302" s="178"/>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8"/>
      <c r="B2303" s="178"/>
      <c r="C2303" s="178"/>
      <c r="D2303" s="178"/>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8"/>
      <c r="B2304" s="178"/>
      <c r="C2304" s="178"/>
      <c r="D2304" s="178"/>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8"/>
      <c r="B2305" s="178"/>
      <c r="C2305" s="178"/>
      <c r="D2305" s="178"/>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8"/>
      <c r="B2306" s="178"/>
      <c r="C2306" s="178"/>
      <c r="D2306" s="178"/>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8"/>
      <c r="B2307" s="178"/>
      <c r="C2307" s="178"/>
      <c r="D2307" s="178"/>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8"/>
      <c r="B2308" s="178"/>
      <c r="C2308" s="178"/>
      <c r="D2308" s="178"/>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8"/>
      <c r="B2309" s="178"/>
      <c r="C2309" s="178"/>
      <c r="D2309" s="178"/>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8"/>
      <c r="B2310" s="178"/>
      <c r="C2310" s="178"/>
      <c r="D2310" s="178"/>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8"/>
      <c r="B2311" s="178"/>
      <c r="C2311" s="178"/>
      <c r="D2311" s="178"/>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8"/>
      <c r="B2312" s="178"/>
      <c r="C2312" s="178"/>
      <c r="D2312" s="178"/>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8"/>
      <c r="B2313" s="178"/>
      <c r="C2313" s="178"/>
      <c r="D2313" s="178"/>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8"/>
      <c r="B2314" s="178"/>
      <c r="C2314" s="178"/>
      <c r="D2314" s="178"/>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8"/>
      <c r="B2315" s="178"/>
      <c r="C2315" s="178"/>
      <c r="D2315" s="178"/>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8"/>
      <c r="B2316" s="178"/>
      <c r="C2316" s="178"/>
      <c r="D2316" s="178"/>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8"/>
      <c r="B2317" s="178"/>
      <c r="C2317" s="178"/>
      <c r="D2317" s="178"/>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8"/>
      <c r="B2318" s="178"/>
      <c r="C2318" s="178"/>
      <c r="D2318" s="178"/>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8"/>
      <c r="B2319" s="178"/>
      <c r="C2319" s="178"/>
      <c r="D2319" s="178"/>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8"/>
      <c r="B2320" s="178"/>
      <c r="C2320" s="178"/>
      <c r="D2320" s="178"/>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8"/>
      <c r="B2321" s="178"/>
      <c r="C2321" s="178"/>
      <c r="D2321" s="178"/>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8"/>
      <c r="B2322" s="178"/>
      <c r="C2322" s="178"/>
      <c r="D2322" s="178"/>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8"/>
      <c r="B2323" s="178"/>
      <c r="C2323" s="178"/>
      <c r="D2323" s="178"/>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8"/>
      <c r="B2324" s="178"/>
      <c r="C2324" s="178"/>
      <c r="D2324" s="178"/>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8"/>
      <c r="B2325" s="178"/>
      <c r="C2325" s="178"/>
      <c r="D2325" s="178"/>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8"/>
      <c r="B2326" s="178"/>
      <c r="C2326" s="178"/>
      <c r="D2326" s="178"/>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8"/>
      <c r="B2327" s="178"/>
      <c r="C2327" s="178"/>
      <c r="D2327" s="178"/>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8"/>
      <c r="B2328" s="178"/>
      <c r="C2328" s="178"/>
      <c r="D2328" s="178"/>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8"/>
      <c r="B2329" s="178"/>
      <c r="C2329" s="178"/>
      <c r="D2329" s="178"/>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8"/>
      <c r="B2330" s="178"/>
      <c r="C2330" s="178"/>
      <c r="D2330" s="178"/>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8"/>
      <c r="B2331" s="178"/>
      <c r="C2331" s="178"/>
      <c r="D2331" s="178"/>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8"/>
      <c r="B2332" s="178"/>
      <c r="C2332" s="178"/>
      <c r="D2332" s="178"/>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8"/>
      <c r="B2333" s="178"/>
      <c r="C2333" s="178"/>
      <c r="D2333" s="178"/>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8"/>
      <c r="B2334" s="178"/>
      <c r="C2334" s="178"/>
      <c r="D2334" s="178"/>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8"/>
      <c r="B2335" s="178"/>
      <c r="C2335" s="178"/>
      <c r="D2335" s="178"/>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8"/>
      <c r="B2336" s="178"/>
      <c r="C2336" s="178"/>
      <c r="D2336" s="178"/>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8"/>
      <c r="B2337" s="178"/>
      <c r="C2337" s="178"/>
      <c r="D2337" s="178"/>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8"/>
      <c r="B2338" s="178"/>
      <c r="C2338" s="178"/>
      <c r="D2338" s="178"/>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8"/>
      <c r="B2339" s="178"/>
      <c r="C2339" s="178"/>
      <c r="D2339" s="178"/>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8"/>
      <c r="B2340" s="178"/>
      <c r="C2340" s="178"/>
      <c r="D2340" s="178"/>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8"/>
      <c r="B2341" s="178"/>
      <c r="C2341" s="178"/>
      <c r="D2341" s="178"/>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8"/>
      <c r="B2342" s="178"/>
      <c r="C2342" s="178"/>
      <c r="D2342" s="178"/>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8"/>
      <c r="B2343" s="178"/>
      <c r="C2343" s="178"/>
      <c r="D2343" s="178"/>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8"/>
      <c r="B2344" s="178"/>
      <c r="C2344" s="178"/>
      <c r="D2344" s="178"/>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8"/>
      <c r="B2345" s="178"/>
      <c r="C2345" s="178"/>
      <c r="D2345" s="178"/>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8"/>
      <c r="B2346" s="178"/>
      <c r="C2346" s="178"/>
      <c r="D2346" s="178"/>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8"/>
      <c r="B2347" s="178"/>
      <c r="C2347" s="178"/>
      <c r="D2347" s="178"/>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8"/>
      <c r="B2348" s="178"/>
      <c r="C2348" s="178"/>
      <c r="D2348" s="178"/>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8"/>
      <c r="B2349" s="178"/>
      <c r="C2349" s="178"/>
      <c r="D2349" s="178"/>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8"/>
      <c r="B2350" s="178"/>
      <c r="C2350" s="178"/>
      <c r="D2350" s="178"/>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8"/>
      <c r="B2351" s="178"/>
      <c r="C2351" s="178"/>
      <c r="D2351" s="178"/>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8"/>
      <c r="B2352" s="178"/>
      <c r="C2352" s="178"/>
      <c r="D2352" s="178"/>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8"/>
      <c r="B2353" s="178"/>
      <c r="C2353" s="178"/>
      <c r="D2353" s="178"/>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8"/>
      <c r="B2354" s="178"/>
      <c r="C2354" s="178"/>
      <c r="D2354" s="178"/>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8"/>
      <c r="B2355" s="178"/>
      <c r="C2355" s="178"/>
      <c r="D2355" s="178"/>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8"/>
      <c r="B2356" s="178"/>
      <c r="C2356" s="178"/>
      <c r="D2356" s="178"/>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8"/>
      <c r="B2357" s="178"/>
      <c r="C2357" s="178"/>
      <c r="D2357" s="178"/>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8"/>
      <c r="B2358" s="178"/>
      <c r="C2358" s="178"/>
      <c r="D2358" s="178"/>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8"/>
      <c r="B2359" s="178"/>
      <c r="C2359" s="178"/>
      <c r="D2359" s="178"/>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8"/>
      <c r="B2360" s="178"/>
      <c r="C2360" s="178"/>
      <c r="D2360" s="178"/>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8"/>
      <c r="B2361" s="178"/>
      <c r="C2361" s="178"/>
      <c r="D2361" s="178"/>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8"/>
      <c r="B2362" s="178"/>
      <c r="C2362" s="178"/>
      <c r="D2362" s="178"/>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8"/>
      <c r="B2363" s="178"/>
      <c r="C2363" s="178"/>
      <c r="D2363" s="178"/>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8"/>
      <c r="B2364" s="178"/>
      <c r="C2364" s="178"/>
      <c r="D2364" s="178"/>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8"/>
      <c r="B2365" s="178"/>
      <c r="C2365" s="178"/>
      <c r="D2365" s="178"/>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8"/>
      <c r="B2366" s="178"/>
      <c r="C2366" s="178"/>
      <c r="D2366" s="178"/>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8"/>
      <c r="B2367" s="178"/>
      <c r="C2367" s="178"/>
      <c r="D2367" s="178"/>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8"/>
      <c r="B2368" s="178"/>
      <c r="C2368" s="178"/>
      <c r="D2368" s="178"/>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8"/>
      <c r="B2369" s="178"/>
      <c r="C2369" s="178"/>
      <c r="D2369" s="178"/>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8"/>
      <c r="B2370" s="178"/>
      <c r="C2370" s="178"/>
      <c r="D2370" s="178"/>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8"/>
      <c r="B2371" s="178"/>
      <c r="C2371" s="178"/>
      <c r="D2371" s="178"/>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8"/>
      <c r="B2372" s="178"/>
      <c r="C2372" s="178"/>
      <c r="D2372" s="178"/>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8"/>
      <c r="B2373" s="178"/>
      <c r="C2373" s="178"/>
      <c r="D2373" s="178"/>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8"/>
      <c r="B2374" s="178"/>
      <c r="C2374" s="178"/>
      <c r="D2374" s="178"/>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8"/>
      <c r="B2375" s="178"/>
      <c r="C2375" s="178"/>
      <c r="D2375" s="178"/>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8"/>
      <c r="B2376" s="178"/>
      <c r="C2376" s="178"/>
      <c r="D2376" s="178"/>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8"/>
      <c r="B2377" s="178"/>
      <c r="C2377" s="178"/>
      <c r="D2377" s="178"/>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8"/>
      <c r="B2378" s="178"/>
      <c r="C2378" s="178"/>
      <c r="D2378" s="178"/>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8"/>
      <c r="B2379" s="178"/>
      <c r="C2379" s="178"/>
      <c r="D2379" s="178"/>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8"/>
      <c r="B2380" s="178"/>
      <c r="C2380" s="178"/>
      <c r="D2380" s="178"/>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8"/>
      <c r="B2381" s="178"/>
      <c r="C2381" s="178"/>
      <c r="D2381" s="178"/>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8"/>
      <c r="B2382" s="178"/>
      <c r="C2382" s="178"/>
      <c r="D2382" s="178"/>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8"/>
      <c r="B2383" s="178"/>
      <c r="C2383" s="178"/>
      <c r="D2383" s="178"/>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8"/>
      <c r="B2384" s="178"/>
      <c r="C2384" s="178"/>
      <c r="D2384" s="178"/>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8"/>
      <c r="B2385" s="178"/>
      <c r="C2385" s="178"/>
      <c r="D2385" s="178"/>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8"/>
      <c r="B2386" s="178"/>
      <c r="C2386" s="178"/>
      <c r="D2386" s="178"/>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8"/>
      <c r="B2387" s="178"/>
      <c r="C2387" s="178"/>
      <c r="D2387" s="178"/>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8"/>
      <c r="B2388" s="178"/>
      <c r="C2388" s="178"/>
      <c r="D2388" s="178"/>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8"/>
      <c r="B2389" s="178"/>
      <c r="C2389" s="178"/>
      <c r="D2389" s="178"/>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8"/>
      <c r="B2390" s="178"/>
      <c r="C2390" s="178"/>
      <c r="D2390" s="178"/>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8"/>
      <c r="B2391" s="178"/>
      <c r="C2391" s="178"/>
      <c r="D2391" s="178"/>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8"/>
      <c r="B2392" s="178"/>
      <c r="C2392" s="178"/>
      <c r="D2392" s="178"/>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8"/>
      <c r="B2393" s="178"/>
      <c r="C2393" s="178"/>
      <c r="D2393" s="178"/>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8"/>
      <c r="B2394" s="178"/>
      <c r="C2394" s="178"/>
      <c r="D2394" s="178"/>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8"/>
      <c r="B2395" s="178"/>
      <c r="C2395" s="178"/>
      <c r="D2395" s="178"/>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8"/>
      <c r="B2396" s="178"/>
      <c r="C2396" s="178"/>
      <c r="D2396" s="178"/>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8"/>
      <c r="B2397" s="178"/>
      <c r="C2397" s="178"/>
      <c r="D2397" s="178"/>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8"/>
      <c r="B2398" s="178"/>
      <c r="C2398" s="178"/>
      <c r="D2398" s="178"/>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8"/>
      <c r="B2399" s="178"/>
      <c r="C2399" s="178"/>
      <c r="D2399" s="178"/>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8"/>
      <c r="B2400" s="178"/>
      <c r="C2400" s="178"/>
      <c r="D2400" s="178"/>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8"/>
      <c r="B2401" s="178"/>
      <c r="C2401" s="178"/>
      <c r="D2401" s="178"/>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8"/>
      <c r="B2402" s="178"/>
      <c r="C2402" s="178"/>
      <c r="D2402" s="178"/>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8"/>
      <c r="B2403" s="178"/>
      <c r="C2403" s="178"/>
      <c r="D2403" s="178"/>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8"/>
      <c r="B2404" s="178"/>
      <c r="C2404" s="178"/>
      <c r="D2404" s="178"/>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8"/>
      <c r="B2405" s="178"/>
      <c r="C2405" s="178"/>
      <c r="D2405" s="178"/>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8"/>
      <c r="B2406" s="178"/>
      <c r="C2406" s="178"/>
      <c r="D2406" s="178"/>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8"/>
      <c r="B2407" s="178"/>
      <c r="C2407" s="178"/>
      <c r="D2407" s="178"/>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8"/>
      <c r="B2408" s="178"/>
      <c r="C2408" s="178"/>
      <c r="D2408" s="178"/>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8"/>
      <c r="B2409" s="178"/>
      <c r="C2409" s="178"/>
      <c r="D2409" s="178"/>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8"/>
      <c r="B2410" s="178"/>
      <c r="C2410" s="178"/>
      <c r="D2410" s="178"/>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8"/>
      <c r="B2411" s="178"/>
      <c r="C2411" s="178"/>
      <c r="D2411" s="178"/>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8"/>
      <c r="B2412" s="178"/>
      <c r="C2412" s="178"/>
      <c r="D2412" s="178"/>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8"/>
      <c r="B2413" s="178"/>
      <c r="C2413" s="178"/>
      <c r="D2413" s="178"/>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8"/>
      <c r="B2414" s="178"/>
      <c r="C2414" s="178"/>
      <c r="D2414" s="178"/>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8"/>
      <c r="B2415" s="178"/>
      <c r="C2415" s="178"/>
      <c r="D2415" s="178"/>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8"/>
      <c r="B2416" s="178"/>
      <c r="C2416" s="178"/>
      <c r="D2416" s="178"/>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8"/>
      <c r="B2417" s="178"/>
      <c r="C2417" s="178"/>
      <c r="D2417" s="178"/>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8"/>
      <c r="B2418" s="178"/>
      <c r="C2418" s="178"/>
      <c r="D2418" s="178"/>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8"/>
      <c r="B2419" s="178"/>
      <c r="C2419" s="178"/>
      <c r="D2419" s="178"/>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8"/>
      <c r="B2420" s="178"/>
      <c r="C2420" s="178"/>
      <c r="D2420" s="178"/>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8"/>
      <c r="B2421" s="178"/>
      <c r="C2421" s="178"/>
      <c r="D2421" s="178"/>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8"/>
      <c r="B2422" s="178"/>
      <c r="C2422" s="178"/>
      <c r="D2422" s="178"/>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8"/>
      <c r="B2423" s="178"/>
      <c r="C2423" s="178"/>
      <c r="D2423" s="178"/>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8"/>
      <c r="B2424" s="178"/>
      <c r="C2424" s="178"/>
      <c r="D2424" s="178"/>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8"/>
      <c r="B2425" s="178"/>
      <c r="C2425" s="178"/>
      <c r="D2425" s="178"/>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8"/>
      <c r="B2426" s="178"/>
      <c r="C2426" s="178"/>
      <c r="D2426" s="178"/>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8"/>
      <c r="B2427" s="178"/>
      <c r="C2427" s="178"/>
      <c r="D2427" s="178"/>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8"/>
      <c r="B2428" s="178"/>
      <c r="C2428" s="178"/>
      <c r="D2428" s="178"/>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8"/>
      <c r="B2429" s="178"/>
      <c r="C2429" s="178"/>
      <c r="D2429" s="178"/>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8"/>
      <c r="B2430" s="178"/>
      <c r="C2430" s="178"/>
      <c r="D2430" s="178"/>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8"/>
      <c r="B2431" s="178"/>
      <c r="C2431" s="178"/>
      <c r="D2431" s="178"/>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8"/>
      <c r="B2432" s="178"/>
      <c r="C2432" s="178"/>
      <c r="D2432" s="178"/>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8"/>
      <c r="B2433" s="178"/>
      <c r="C2433" s="178"/>
      <c r="D2433" s="178"/>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8"/>
      <c r="B2434" s="178"/>
      <c r="C2434" s="178"/>
      <c r="D2434" s="178"/>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8"/>
      <c r="B2435" s="178"/>
      <c r="C2435" s="178"/>
      <c r="D2435" s="178"/>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8"/>
      <c r="B2436" s="178"/>
      <c r="C2436" s="178"/>
      <c r="D2436" s="178"/>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8"/>
      <c r="B2437" s="178"/>
      <c r="C2437" s="178"/>
      <c r="D2437" s="178"/>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8"/>
      <c r="B2438" s="178"/>
      <c r="C2438" s="178"/>
      <c r="D2438" s="178"/>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8"/>
      <c r="B2439" s="178"/>
      <c r="C2439" s="178"/>
      <c r="D2439" s="178"/>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8"/>
      <c r="B2440" s="178"/>
      <c r="C2440" s="178"/>
      <c r="D2440" s="178"/>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8"/>
      <c r="B2441" s="178"/>
      <c r="C2441" s="178"/>
      <c r="D2441" s="178"/>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8"/>
      <c r="B2442" s="178"/>
      <c r="C2442" s="178"/>
      <c r="D2442" s="178"/>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8"/>
      <c r="B2443" s="178"/>
      <c r="C2443" s="178"/>
      <c r="D2443" s="178"/>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8"/>
      <c r="B2444" s="178"/>
      <c r="C2444" s="178"/>
      <c r="D2444" s="178"/>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8"/>
      <c r="B2445" s="178"/>
      <c r="C2445" s="178"/>
      <c r="D2445" s="178"/>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8"/>
      <c r="B2446" s="178"/>
      <c r="C2446" s="178"/>
      <c r="D2446" s="178"/>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8"/>
      <c r="B2447" s="178"/>
      <c r="C2447" s="178"/>
      <c r="D2447" s="178"/>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8"/>
      <c r="B2448" s="178"/>
      <c r="C2448" s="178"/>
      <c r="D2448" s="178"/>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8"/>
      <c r="B2449" s="178"/>
      <c r="C2449" s="178"/>
      <c r="D2449" s="178"/>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8"/>
      <c r="B2450" s="178"/>
      <c r="C2450" s="178"/>
      <c r="D2450" s="178"/>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8"/>
      <c r="B2451" s="178"/>
      <c r="C2451" s="178"/>
      <c r="D2451" s="178"/>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8"/>
      <c r="B2452" s="178"/>
      <c r="C2452" s="178"/>
      <c r="D2452" s="178"/>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8"/>
      <c r="B2453" s="178"/>
      <c r="C2453" s="178"/>
      <c r="D2453" s="178"/>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8"/>
      <c r="B2454" s="178"/>
      <c r="C2454" s="178"/>
      <c r="D2454" s="178"/>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8"/>
      <c r="B2455" s="178"/>
      <c r="C2455" s="178"/>
      <c r="D2455" s="178"/>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8"/>
      <c r="B2456" s="178"/>
      <c r="C2456" s="178"/>
      <c r="D2456" s="178"/>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8"/>
      <c r="B2457" s="178"/>
      <c r="C2457" s="178"/>
      <c r="D2457" s="178"/>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8"/>
      <c r="B2458" s="178"/>
      <c r="C2458" s="178"/>
      <c r="D2458" s="178"/>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8"/>
      <c r="B2459" s="178"/>
      <c r="C2459" s="178"/>
      <c r="D2459" s="178"/>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8"/>
      <c r="B2460" s="178"/>
      <c r="C2460" s="178"/>
      <c r="D2460" s="178"/>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8"/>
      <c r="B2461" s="178"/>
      <c r="C2461" s="178"/>
      <c r="D2461" s="178"/>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8"/>
      <c r="B2462" s="178"/>
      <c r="C2462" s="178"/>
      <c r="D2462" s="178"/>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8"/>
      <c r="B2463" s="178"/>
      <c r="C2463" s="178"/>
      <c r="D2463" s="178"/>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8"/>
      <c r="B2464" s="178"/>
      <c r="C2464" s="178"/>
      <c r="D2464" s="178"/>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8"/>
      <c r="B2465" s="178"/>
      <c r="C2465" s="178"/>
      <c r="D2465" s="178"/>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8"/>
      <c r="B2466" s="178"/>
      <c r="C2466" s="178"/>
      <c r="D2466" s="178"/>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8"/>
      <c r="B2467" s="178"/>
      <c r="C2467" s="178"/>
      <c r="D2467" s="178"/>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8"/>
      <c r="B2468" s="178"/>
      <c r="C2468" s="178"/>
      <c r="D2468" s="178"/>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8"/>
      <c r="B2469" s="178"/>
      <c r="C2469" s="178"/>
      <c r="D2469" s="178"/>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8"/>
      <c r="B2470" s="178"/>
      <c r="C2470" s="178"/>
      <c r="D2470" s="178"/>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8"/>
      <c r="B2471" s="178"/>
      <c r="C2471" s="178"/>
      <c r="D2471" s="178"/>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8"/>
      <c r="B2472" s="178"/>
      <c r="C2472" s="178"/>
      <c r="D2472" s="178"/>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8"/>
      <c r="B2473" s="178"/>
      <c r="C2473" s="178"/>
      <c r="D2473" s="178"/>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8"/>
      <c r="B2474" s="178"/>
      <c r="C2474" s="178"/>
      <c r="D2474" s="178"/>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8"/>
      <c r="B2475" s="178"/>
      <c r="C2475" s="178"/>
      <c r="D2475" s="178"/>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8"/>
      <c r="B2476" s="178"/>
      <c r="C2476" s="178"/>
      <c r="D2476" s="178"/>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8"/>
      <c r="B2477" s="178"/>
      <c r="C2477" s="178"/>
      <c r="D2477" s="178"/>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8"/>
      <c r="B2478" s="178"/>
      <c r="C2478" s="178"/>
      <c r="D2478" s="178"/>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8"/>
      <c r="B2479" s="178"/>
      <c r="C2479" s="178"/>
      <c r="D2479" s="178"/>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8"/>
      <c r="B2480" s="178"/>
      <c r="C2480" s="178"/>
      <c r="D2480" s="178"/>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8"/>
      <c r="B2481" s="178"/>
      <c r="C2481" s="178"/>
      <c r="D2481" s="178"/>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8"/>
      <c r="B2482" s="178"/>
      <c r="C2482" s="178"/>
      <c r="D2482" s="178"/>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8"/>
      <c r="B2483" s="178"/>
      <c r="C2483" s="178"/>
      <c r="D2483" s="178"/>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8"/>
      <c r="B2484" s="178"/>
      <c r="C2484" s="178"/>
      <c r="D2484" s="178"/>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8"/>
      <c r="B2485" s="178"/>
      <c r="C2485" s="178"/>
      <c r="D2485" s="178"/>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8"/>
      <c r="B2486" s="178"/>
      <c r="C2486" s="178"/>
      <c r="D2486" s="178"/>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8"/>
      <c r="B2487" s="178"/>
      <c r="C2487" s="178"/>
      <c r="D2487" s="178"/>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8"/>
      <c r="B2488" s="178"/>
      <c r="C2488" s="178"/>
      <c r="D2488" s="178"/>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8"/>
      <c r="B2489" s="178"/>
      <c r="C2489" s="178"/>
      <c r="D2489" s="178"/>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8"/>
      <c r="B2490" s="178"/>
      <c r="C2490" s="178"/>
      <c r="D2490" s="178"/>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8"/>
      <c r="B2491" s="178"/>
      <c r="C2491" s="178"/>
      <c r="D2491" s="178"/>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8"/>
      <c r="B2492" s="178"/>
      <c r="C2492" s="178"/>
      <c r="D2492" s="178"/>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8"/>
      <c r="B2493" s="178"/>
      <c r="C2493" s="178"/>
      <c r="D2493" s="178"/>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8"/>
      <c r="B2494" s="178"/>
      <c r="C2494" s="178"/>
      <c r="D2494" s="178"/>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8"/>
      <c r="B2495" s="178"/>
      <c r="C2495" s="178"/>
      <c r="D2495" s="178"/>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8"/>
      <c r="B2496" s="178"/>
      <c r="C2496" s="178"/>
      <c r="D2496" s="178"/>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8"/>
      <c r="B2497" s="178"/>
      <c r="C2497" s="178"/>
      <c r="D2497" s="178"/>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8"/>
      <c r="B2498" s="178"/>
      <c r="C2498" s="178"/>
      <c r="D2498" s="178"/>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8"/>
      <c r="B2499" s="178"/>
      <c r="C2499" s="178"/>
      <c r="D2499" s="178"/>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8"/>
      <c r="B2500" s="178"/>
      <c r="C2500" s="178"/>
      <c r="D2500" s="178"/>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8"/>
      <c r="B2501" s="178"/>
      <c r="C2501" s="178"/>
      <c r="D2501" s="178"/>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8"/>
      <c r="B2502" s="178"/>
      <c r="C2502" s="178"/>
      <c r="D2502" s="178"/>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8"/>
      <c r="B2503" s="178"/>
      <c r="C2503" s="178"/>
      <c r="D2503" s="178"/>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8"/>
      <c r="B2504" s="178"/>
      <c r="C2504" s="178"/>
      <c r="D2504" s="178"/>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8"/>
      <c r="B2505" s="178"/>
      <c r="C2505" s="178"/>
      <c r="D2505" s="178"/>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8"/>
      <c r="B2506" s="178"/>
      <c r="C2506" s="178"/>
      <c r="D2506" s="178"/>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8"/>
      <c r="B2507" s="178"/>
      <c r="C2507" s="178"/>
      <c r="D2507" s="178"/>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8"/>
      <c r="B2508" s="178"/>
      <c r="C2508" s="178"/>
      <c r="D2508" s="178"/>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8"/>
      <c r="B2509" s="178"/>
      <c r="C2509" s="178"/>
      <c r="D2509" s="178"/>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8"/>
      <c r="B2510" s="178"/>
      <c r="C2510" s="178"/>
      <c r="D2510" s="178"/>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8"/>
      <c r="B2511" s="178"/>
      <c r="C2511" s="178"/>
      <c r="D2511" s="178"/>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8"/>
      <c r="B2512" s="178"/>
      <c r="C2512" s="178"/>
      <c r="D2512" s="178"/>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8"/>
      <c r="B2513" s="178"/>
      <c r="C2513" s="178"/>
      <c r="D2513" s="178"/>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8"/>
      <c r="B2514" s="178"/>
      <c r="C2514" s="178"/>
      <c r="D2514" s="178"/>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8"/>
      <c r="B2515" s="178"/>
      <c r="C2515" s="178"/>
      <c r="D2515" s="178"/>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8"/>
      <c r="B2516" s="178"/>
      <c r="C2516" s="178"/>
      <c r="D2516" s="178"/>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8"/>
      <c r="B2517" s="178"/>
      <c r="C2517" s="178"/>
      <c r="D2517" s="178"/>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8"/>
      <c r="B2518" s="178"/>
      <c r="C2518" s="178"/>
      <c r="D2518" s="178"/>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8"/>
      <c r="B2519" s="178"/>
      <c r="C2519" s="178"/>
      <c r="D2519" s="178"/>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8"/>
      <c r="B2520" s="178"/>
      <c r="C2520" s="178"/>
      <c r="D2520" s="178"/>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8"/>
      <c r="B2521" s="178"/>
      <c r="C2521" s="178"/>
      <c r="D2521" s="178"/>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8"/>
      <c r="B2522" s="178"/>
      <c r="C2522" s="178"/>
      <c r="D2522" s="178"/>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8"/>
      <c r="B2523" s="178"/>
      <c r="C2523" s="178"/>
      <c r="D2523" s="178"/>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8"/>
      <c r="B2524" s="178"/>
      <c r="C2524" s="178"/>
      <c r="D2524" s="178"/>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8"/>
      <c r="B2525" s="178"/>
      <c r="C2525" s="178"/>
      <c r="D2525" s="178"/>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8"/>
      <c r="B2526" s="178"/>
      <c r="C2526" s="178"/>
      <c r="D2526" s="178"/>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8"/>
      <c r="B2527" s="178"/>
      <c r="C2527" s="178"/>
      <c r="D2527" s="178"/>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8"/>
      <c r="B2528" s="178"/>
      <c r="C2528" s="178"/>
      <c r="D2528" s="178"/>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8"/>
      <c r="B2529" s="178"/>
      <c r="C2529" s="178"/>
      <c r="D2529" s="178"/>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8"/>
      <c r="B2530" s="178"/>
      <c r="C2530" s="178"/>
      <c r="D2530" s="178"/>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8"/>
      <c r="B2531" s="178"/>
      <c r="C2531" s="178"/>
      <c r="D2531" s="178"/>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8"/>
      <c r="B2532" s="178"/>
      <c r="C2532" s="178"/>
      <c r="D2532" s="178"/>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8"/>
      <c r="B2533" s="178"/>
      <c r="C2533" s="178"/>
      <c r="D2533" s="178"/>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8"/>
      <c r="B2534" s="178"/>
      <c r="C2534" s="178"/>
      <c r="D2534" s="178"/>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8"/>
      <c r="B2535" s="178"/>
      <c r="C2535" s="178"/>
      <c r="D2535" s="178"/>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8"/>
      <c r="B2536" s="178"/>
      <c r="C2536" s="178"/>
      <c r="D2536" s="178"/>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8"/>
      <c r="B2537" s="178"/>
      <c r="C2537" s="178"/>
      <c r="D2537" s="178"/>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8"/>
      <c r="B2538" s="178"/>
      <c r="C2538" s="178"/>
      <c r="D2538" s="178"/>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8"/>
      <c r="B2539" s="178"/>
      <c r="C2539" s="178"/>
      <c r="D2539" s="178"/>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8"/>
      <c r="B2540" s="178"/>
      <c r="C2540" s="178"/>
      <c r="D2540" s="178"/>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8"/>
      <c r="B2541" s="178"/>
      <c r="C2541" s="178"/>
      <c r="D2541" s="178"/>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8"/>
      <c r="B2542" s="178"/>
      <c r="C2542" s="178"/>
      <c r="D2542" s="178"/>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8"/>
      <c r="B2543" s="178"/>
      <c r="C2543" s="178"/>
      <c r="D2543" s="178"/>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8"/>
      <c r="B2544" s="178"/>
      <c r="C2544" s="178"/>
      <c r="D2544" s="178"/>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8"/>
      <c r="B2545" s="178"/>
      <c r="C2545" s="178"/>
      <c r="D2545" s="178"/>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8"/>
      <c r="B2546" s="178"/>
      <c r="C2546" s="178"/>
      <c r="D2546" s="178"/>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8"/>
      <c r="B2547" s="178"/>
      <c r="C2547" s="178"/>
      <c r="D2547" s="178"/>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8"/>
      <c r="B2548" s="178"/>
      <c r="C2548" s="178"/>
      <c r="D2548" s="178"/>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8"/>
      <c r="B2549" s="178"/>
      <c r="C2549" s="178"/>
      <c r="D2549" s="178"/>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8"/>
      <c r="B2550" s="178"/>
      <c r="C2550" s="178"/>
      <c r="D2550" s="178"/>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8"/>
      <c r="B2551" s="178"/>
      <c r="C2551" s="178"/>
      <c r="D2551" s="178"/>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8"/>
      <c r="B2552" s="178"/>
      <c r="C2552" s="178"/>
      <c r="D2552" s="178"/>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8"/>
      <c r="B2553" s="178"/>
      <c r="C2553" s="178"/>
      <c r="D2553" s="178"/>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8"/>
      <c r="B2554" s="178"/>
      <c r="C2554" s="178"/>
      <c r="D2554" s="178"/>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8"/>
      <c r="B2555" s="178"/>
      <c r="C2555" s="178"/>
      <c r="D2555" s="178"/>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8"/>
      <c r="B2556" s="178"/>
      <c r="C2556" s="178"/>
      <c r="D2556" s="178"/>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8"/>
      <c r="B2557" s="178"/>
      <c r="C2557" s="178"/>
      <c r="D2557" s="178"/>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8"/>
      <c r="B2558" s="178"/>
      <c r="C2558" s="178"/>
      <c r="D2558" s="178"/>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8"/>
      <c r="B2559" s="178"/>
      <c r="C2559" s="178"/>
      <c r="D2559" s="178"/>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8"/>
      <c r="B2560" s="178"/>
      <c r="C2560" s="178"/>
      <c r="D2560" s="178"/>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8"/>
      <c r="B2561" s="178"/>
      <c r="C2561" s="178"/>
      <c r="D2561" s="178"/>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8"/>
      <c r="B2562" s="178"/>
      <c r="C2562" s="178"/>
      <c r="D2562" s="178"/>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8"/>
      <c r="B2563" s="178"/>
      <c r="C2563" s="178"/>
      <c r="D2563" s="178"/>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8"/>
      <c r="B2564" s="178"/>
      <c r="C2564" s="178"/>
      <c r="D2564" s="178"/>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8"/>
      <c r="B2565" s="178"/>
      <c r="C2565" s="178"/>
      <c r="D2565" s="178"/>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8"/>
      <c r="B2566" s="178"/>
      <c r="C2566" s="178"/>
      <c r="D2566" s="178"/>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8"/>
      <c r="B2567" s="178"/>
      <c r="C2567" s="178"/>
      <c r="D2567" s="178"/>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8"/>
      <c r="B2568" s="178"/>
      <c r="C2568" s="178"/>
      <c r="D2568" s="178"/>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8"/>
      <c r="B2569" s="178"/>
      <c r="C2569" s="178"/>
      <c r="D2569" s="178"/>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8"/>
      <c r="B2570" s="178"/>
      <c r="C2570" s="178"/>
      <c r="D2570" s="178"/>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8"/>
      <c r="B2571" s="178"/>
      <c r="C2571" s="178"/>
      <c r="D2571" s="178"/>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8"/>
      <c r="B2572" s="178"/>
      <c r="C2572" s="178"/>
      <c r="D2572" s="178"/>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8"/>
      <c r="B2573" s="178"/>
      <c r="C2573" s="178"/>
      <c r="D2573" s="178"/>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8"/>
      <c r="B2574" s="178"/>
      <c r="C2574" s="178"/>
      <c r="D2574" s="178"/>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8"/>
      <c r="B2575" s="178"/>
      <c r="C2575" s="178"/>
      <c r="D2575" s="178"/>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8"/>
      <c r="B2576" s="178"/>
      <c r="C2576" s="178"/>
      <c r="D2576" s="178"/>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8"/>
      <c r="B2577" s="178"/>
      <c r="C2577" s="178"/>
      <c r="D2577" s="178"/>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8"/>
      <c r="B2578" s="178"/>
      <c r="C2578" s="178"/>
      <c r="D2578" s="178"/>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8"/>
      <c r="B2579" s="178"/>
      <c r="C2579" s="178"/>
      <c r="D2579" s="178"/>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8"/>
      <c r="B2580" s="178"/>
      <c r="C2580" s="178"/>
      <c r="D2580" s="178"/>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8"/>
      <c r="B2581" s="178"/>
      <c r="C2581" s="178"/>
      <c r="D2581" s="178"/>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8"/>
      <c r="B2582" s="178"/>
      <c r="C2582" s="178"/>
      <c r="D2582" s="178"/>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8"/>
      <c r="B2583" s="178"/>
      <c r="C2583" s="178"/>
      <c r="D2583" s="178"/>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8"/>
      <c r="B2584" s="178"/>
      <c r="C2584" s="178"/>
      <c r="D2584" s="178"/>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8"/>
      <c r="B2585" s="178"/>
      <c r="C2585" s="178"/>
      <c r="D2585" s="178"/>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8"/>
      <c r="B2586" s="178"/>
      <c r="C2586" s="178"/>
      <c r="D2586" s="178"/>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8"/>
      <c r="B2587" s="178"/>
      <c r="C2587" s="178"/>
      <c r="D2587" s="178"/>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8"/>
      <c r="B2588" s="178"/>
      <c r="C2588" s="178"/>
      <c r="D2588" s="178"/>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8"/>
      <c r="B2589" s="178"/>
      <c r="C2589" s="178"/>
      <c r="D2589" s="178"/>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8"/>
      <c r="B2590" s="178"/>
      <c r="C2590" s="178"/>
      <c r="D2590" s="178"/>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8"/>
      <c r="B2591" s="178"/>
      <c r="C2591" s="178"/>
      <c r="D2591" s="178"/>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8"/>
      <c r="B2592" s="178"/>
      <c r="C2592" s="178"/>
      <c r="D2592" s="178"/>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8"/>
      <c r="B2593" s="178"/>
      <c r="C2593" s="178"/>
      <c r="D2593" s="178"/>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8"/>
      <c r="B2594" s="178"/>
      <c r="C2594" s="178"/>
      <c r="D2594" s="178"/>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8"/>
      <c r="B2595" s="178"/>
      <c r="C2595" s="178"/>
      <c r="D2595" s="178"/>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8"/>
      <c r="B2596" s="178"/>
      <c r="C2596" s="178"/>
      <c r="D2596" s="178"/>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8"/>
      <c r="B2597" s="178"/>
      <c r="C2597" s="178"/>
      <c r="D2597" s="178"/>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8"/>
      <c r="B2598" s="178"/>
      <c r="C2598" s="178"/>
      <c r="D2598" s="178"/>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8"/>
      <c r="B2599" s="178"/>
      <c r="C2599" s="178"/>
      <c r="D2599" s="178"/>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8"/>
      <c r="B2600" s="178"/>
      <c r="C2600" s="178"/>
      <c r="D2600" s="178"/>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8"/>
      <c r="B2601" s="178"/>
      <c r="C2601" s="178"/>
      <c r="D2601" s="178"/>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8"/>
      <c r="B2602" s="178"/>
      <c r="C2602" s="178"/>
      <c r="D2602" s="178"/>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8"/>
      <c r="B2603" s="178"/>
      <c r="C2603" s="178"/>
      <c r="D2603" s="178"/>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8"/>
      <c r="B2604" s="178"/>
      <c r="C2604" s="178"/>
      <c r="D2604" s="178"/>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8"/>
      <c r="B2605" s="178"/>
      <c r="C2605" s="178"/>
      <c r="D2605" s="178"/>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8"/>
      <c r="B2606" s="178"/>
      <c r="C2606" s="178"/>
      <c r="D2606" s="178"/>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8"/>
      <c r="B2607" s="178"/>
      <c r="C2607" s="178"/>
      <c r="D2607" s="178"/>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8"/>
      <c r="B2608" s="178"/>
      <c r="C2608" s="178"/>
      <c r="D2608" s="178"/>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8"/>
      <c r="B2609" s="178"/>
      <c r="C2609" s="178"/>
      <c r="D2609" s="178"/>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8"/>
      <c r="B2610" s="178"/>
      <c r="C2610" s="178"/>
      <c r="D2610" s="178"/>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8"/>
      <c r="B2611" s="178"/>
      <c r="C2611" s="178"/>
      <c r="D2611" s="178"/>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8"/>
      <c r="B2612" s="178"/>
      <c r="C2612" s="178"/>
      <c r="D2612" s="178"/>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8"/>
      <c r="B2613" s="178"/>
      <c r="C2613" s="178"/>
      <c r="D2613" s="178"/>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8"/>
      <c r="B2614" s="178"/>
      <c r="C2614" s="178"/>
      <c r="D2614" s="178"/>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8"/>
      <c r="B2615" s="178"/>
      <c r="C2615" s="178"/>
      <c r="D2615" s="178"/>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8"/>
      <c r="B2616" s="178"/>
      <c r="C2616" s="178"/>
      <c r="D2616" s="178"/>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8"/>
      <c r="B2617" s="178"/>
      <c r="C2617" s="178"/>
      <c r="D2617" s="178"/>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8"/>
      <c r="B2618" s="178"/>
      <c r="C2618" s="178"/>
      <c r="D2618" s="178"/>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8"/>
      <c r="B2619" s="178"/>
      <c r="C2619" s="178"/>
      <c r="D2619" s="178"/>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8"/>
      <c r="B2620" s="178"/>
      <c r="C2620" s="178"/>
      <c r="D2620" s="178"/>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8"/>
      <c r="B2621" s="178"/>
      <c r="C2621" s="178"/>
      <c r="D2621" s="178"/>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8"/>
      <c r="B2622" s="178"/>
      <c r="C2622" s="178"/>
      <c r="D2622" s="178"/>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8"/>
      <c r="B2623" s="178"/>
      <c r="C2623" s="178"/>
      <c r="D2623" s="178"/>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8"/>
      <c r="B2624" s="178"/>
      <c r="C2624" s="178"/>
      <c r="D2624" s="178"/>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8"/>
      <c r="B2625" s="178"/>
      <c r="C2625" s="178"/>
      <c r="D2625" s="178"/>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8"/>
      <c r="B2626" s="178"/>
      <c r="C2626" s="178"/>
      <c r="D2626" s="178"/>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8"/>
      <c r="B2627" s="178"/>
      <c r="C2627" s="178"/>
      <c r="D2627" s="178"/>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8"/>
      <c r="B2628" s="178"/>
      <c r="C2628" s="178"/>
      <c r="D2628" s="178"/>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8"/>
      <c r="B2629" s="178"/>
      <c r="C2629" s="178"/>
      <c r="D2629" s="178"/>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8"/>
      <c r="B2630" s="178"/>
      <c r="C2630" s="178"/>
      <c r="D2630" s="178"/>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8"/>
      <c r="B2631" s="178"/>
      <c r="C2631" s="178"/>
      <c r="D2631" s="178"/>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8"/>
      <c r="B2632" s="178"/>
      <c r="C2632" s="178"/>
      <c r="D2632" s="178"/>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8"/>
      <c r="B2633" s="178"/>
      <c r="C2633" s="178"/>
      <c r="D2633" s="178"/>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8"/>
      <c r="B2634" s="178"/>
      <c r="C2634" s="178"/>
      <c r="D2634" s="178"/>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8"/>
      <c r="B2635" s="178"/>
      <c r="C2635" s="178"/>
      <c r="D2635" s="178"/>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8"/>
      <c r="B2636" s="178"/>
      <c r="C2636" s="178"/>
      <c r="D2636" s="178"/>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8"/>
      <c r="B2637" s="178"/>
      <c r="C2637" s="178"/>
      <c r="D2637" s="178"/>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8"/>
      <c r="B2638" s="178"/>
      <c r="C2638" s="178"/>
      <c r="D2638" s="178"/>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8"/>
      <c r="B2639" s="178"/>
      <c r="C2639" s="178"/>
      <c r="D2639" s="178"/>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8"/>
      <c r="B2640" s="178"/>
      <c r="C2640" s="178"/>
      <c r="D2640" s="178"/>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8"/>
      <c r="B2641" s="178"/>
      <c r="C2641" s="178"/>
      <c r="D2641" s="178"/>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8"/>
      <c r="B2642" s="178"/>
      <c r="C2642" s="178"/>
      <c r="D2642" s="178"/>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8"/>
      <c r="B2643" s="178"/>
      <c r="C2643" s="178"/>
      <c r="D2643" s="178"/>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8"/>
      <c r="B2644" s="178"/>
      <c r="C2644" s="178"/>
      <c r="D2644" s="178"/>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8"/>
      <c r="B2645" s="178"/>
      <c r="C2645" s="178"/>
      <c r="D2645" s="178"/>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8"/>
      <c r="B2646" s="178"/>
      <c r="C2646" s="178"/>
      <c r="D2646" s="178"/>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8"/>
      <c r="B2647" s="178"/>
      <c r="C2647" s="178"/>
      <c r="D2647" s="178"/>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8"/>
      <c r="B2648" s="178"/>
      <c r="C2648" s="178"/>
      <c r="D2648" s="178"/>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8"/>
      <c r="B2649" s="178"/>
      <c r="C2649" s="178"/>
      <c r="D2649" s="178"/>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8"/>
      <c r="B2650" s="178"/>
      <c r="C2650" s="178"/>
      <c r="D2650" s="178"/>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8"/>
      <c r="B2651" s="178"/>
      <c r="C2651" s="178"/>
      <c r="D2651" s="178"/>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8"/>
      <c r="B2652" s="178"/>
      <c r="C2652" s="178"/>
      <c r="D2652" s="178"/>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8"/>
      <c r="B2653" s="178"/>
      <c r="C2653" s="178"/>
      <c r="D2653" s="178"/>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8"/>
      <c r="B2654" s="178"/>
      <c r="C2654" s="178"/>
      <c r="D2654" s="178"/>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8"/>
      <c r="B2655" s="178"/>
      <c r="C2655" s="178"/>
      <c r="D2655" s="178"/>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8"/>
      <c r="B2656" s="178"/>
      <c r="C2656" s="178"/>
      <c r="D2656" s="178"/>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8"/>
      <c r="B2657" s="178"/>
      <c r="C2657" s="178"/>
      <c r="D2657" s="178"/>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8"/>
      <c r="B2658" s="178"/>
      <c r="C2658" s="178"/>
      <c r="D2658" s="178"/>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8"/>
      <c r="B2659" s="178"/>
      <c r="C2659" s="178"/>
      <c r="D2659" s="178"/>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8"/>
      <c r="B2660" s="178"/>
      <c r="C2660" s="178"/>
      <c r="D2660" s="178"/>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8"/>
      <c r="B2661" s="178"/>
      <c r="C2661" s="178"/>
      <c r="D2661" s="178"/>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8"/>
      <c r="B2662" s="178"/>
      <c r="C2662" s="178"/>
      <c r="D2662" s="178"/>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8"/>
      <c r="B2663" s="178"/>
      <c r="C2663" s="178"/>
      <c r="D2663" s="178"/>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8"/>
      <c r="B2664" s="178"/>
      <c r="C2664" s="178"/>
      <c r="D2664" s="178"/>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8"/>
      <c r="B2665" s="178"/>
      <c r="C2665" s="178"/>
      <c r="D2665" s="178"/>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8"/>
      <c r="B2666" s="178"/>
      <c r="C2666" s="178"/>
      <c r="D2666" s="178"/>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8"/>
      <c r="B2667" s="178"/>
      <c r="C2667" s="178"/>
      <c r="D2667" s="178"/>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8"/>
      <c r="B2668" s="178"/>
      <c r="C2668" s="178"/>
      <c r="D2668" s="178"/>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8"/>
      <c r="B2669" s="178"/>
      <c r="C2669" s="178"/>
      <c r="D2669" s="178"/>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8"/>
      <c r="B2670" s="178"/>
      <c r="C2670" s="178"/>
      <c r="D2670" s="178"/>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8"/>
      <c r="B2671" s="178"/>
      <c r="C2671" s="178"/>
      <c r="D2671" s="178"/>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8"/>
      <c r="B2672" s="178"/>
      <c r="C2672" s="178"/>
      <c r="D2672" s="178"/>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8"/>
      <c r="B2673" s="178"/>
      <c r="C2673" s="178"/>
      <c r="D2673" s="178"/>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8"/>
      <c r="B2674" s="178"/>
      <c r="C2674" s="178"/>
      <c r="D2674" s="178"/>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8"/>
      <c r="B2675" s="178"/>
      <c r="C2675" s="178"/>
      <c r="D2675" s="178"/>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8"/>
      <c r="B2676" s="178"/>
      <c r="C2676" s="178"/>
      <c r="D2676" s="178"/>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8"/>
      <c r="B2677" s="178"/>
      <c r="C2677" s="178"/>
      <c r="D2677" s="178"/>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8"/>
      <c r="B2678" s="178"/>
      <c r="C2678" s="178"/>
      <c r="D2678" s="178"/>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8"/>
      <c r="B2679" s="178"/>
      <c r="C2679" s="178"/>
      <c r="D2679" s="178"/>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8"/>
      <c r="B2680" s="178"/>
      <c r="C2680" s="178"/>
      <c r="D2680" s="178"/>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8"/>
      <c r="B2681" s="178"/>
      <c r="C2681" s="178"/>
      <c r="D2681" s="178"/>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8"/>
      <c r="B2682" s="178"/>
      <c r="C2682" s="178"/>
      <c r="D2682" s="178"/>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8"/>
      <c r="B2683" s="178"/>
      <c r="C2683" s="178"/>
      <c r="D2683" s="178"/>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8"/>
      <c r="B2684" s="178"/>
      <c r="C2684" s="178"/>
      <c r="D2684" s="178"/>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8"/>
      <c r="B2685" s="178"/>
      <c r="C2685" s="178"/>
      <c r="D2685" s="178"/>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8"/>
      <c r="B2686" s="178"/>
      <c r="C2686" s="178"/>
      <c r="D2686" s="178"/>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8"/>
      <c r="B2687" s="178"/>
      <c r="C2687" s="178"/>
      <c r="D2687" s="178"/>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8"/>
      <c r="B2688" s="178"/>
      <c r="C2688" s="178"/>
      <c r="D2688" s="178"/>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8"/>
      <c r="B2689" s="178"/>
      <c r="C2689" s="178"/>
      <c r="D2689" s="178"/>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8"/>
      <c r="B2690" s="178"/>
      <c r="C2690" s="178"/>
      <c r="D2690" s="178"/>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8"/>
      <c r="B2691" s="178"/>
      <c r="C2691" s="178"/>
      <c r="D2691" s="178"/>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8"/>
      <c r="B2692" s="178"/>
      <c r="C2692" s="178"/>
      <c r="D2692" s="178"/>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8"/>
      <c r="B2693" s="178"/>
      <c r="C2693" s="178"/>
      <c r="D2693" s="178"/>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8"/>
      <c r="B2694" s="178"/>
      <c r="C2694" s="178"/>
      <c r="D2694" s="178"/>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8"/>
      <c r="B2695" s="178"/>
      <c r="C2695" s="178"/>
      <c r="D2695" s="178"/>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8"/>
      <c r="B2696" s="178"/>
      <c r="C2696" s="178"/>
      <c r="D2696" s="178"/>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8"/>
      <c r="B2697" s="178"/>
      <c r="C2697" s="178"/>
      <c r="D2697" s="178"/>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8"/>
      <c r="B2698" s="178"/>
      <c r="C2698" s="178"/>
      <c r="D2698" s="178"/>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8"/>
      <c r="B2699" s="178"/>
      <c r="C2699" s="178"/>
      <c r="D2699" s="178"/>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8"/>
      <c r="B2700" s="178"/>
      <c r="C2700" s="178"/>
      <c r="D2700" s="178"/>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8"/>
      <c r="B2701" s="178"/>
      <c r="C2701" s="178"/>
      <c r="D2701" s="178"/>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8"/>
      <c r="B2702" s="178"/>
      <c r="C2702" s="178"/>
      <c r="D2702" s="178"/>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8"/>
      <c r="B2703" s="178"/>
      <c r="C2703" s="178"/>
      <c r="D2703" s="178"/>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8"/>
      <c r="B2704" s="178"/>
      <c r="C2704" s="178"/>
      <c r="D2704" s="178"/>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8"/>
      <c r="B2705" s="178"/>
      <c r="C2705" s="178"/>
      <c r="D2705" s="178"/>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8"/>
      <c r="B2706" s="178"/>
      <c r="C2706" s="178"/>
      <c r="D2706" s="178"/>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8"/>
      <c r="B2707" s="178"/>
      <c r="C2707" s="178"/>
      <c r="D2707" s="178"/>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8"/>
      <c r="B2708" s="178"/>
      <c r="C2708" s="178"/>
      <c r="D2708" s="178"/>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8"/>
      <c r="B2709" s="178"/>
      <c r="C2709" s="178"/>
      <c r="D2709" s="178"/>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8"/>
      <c r="B2710" s="178"/>
      <c r="C2710" s="178"/>
      <c r="D2710" s="178"/>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8"/>
      <c r="B2711" s="178"/>
      <c r="C2711" s="178"/>
      <c r="D2711" s="178"/>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8"/>
      <c r="B2712" s="178"/>
      <c r="C2712" s="178"/>
      <c r="D2712" s="178"/>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8"/>
      <c r="B2713" s="178"/>
      <c r="C2713" s="178"/>
      <c r="D2713" s="178"/>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8"/>
      <c r="B2714" s="178"/>
      <c r="C2714" s="178"/>
      <c r="D2714" s="178"/>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8"/>
      <c r="B2715" s="178"/>
      <c r="C2715" s="178"/>
      <c r="D2715" s="178"/>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8"/>
      <c r="B2716" s="178"/>
      <c r="C2716" s="178"/>
      <c r="D2716" s="178"/>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8"/>
      <c r="B2717" s="178"/>
      <c r="C2717" s="178"/>
      <c r="D2717" s="178"/>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8"/>
      <c r="B2718" s="178"/>
      <c r="C2718" s="178"/>
      <c r="D2718" s="178"/>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8"/>
      <c r="B2719" s="178"/>
      <c r="C2719" s="178"/>
      <c r="D2719" s="178"/>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8"/>
      <c r="B2720" s="178"/>
      <c r="C2720" s="178"/>
      <c r="D2720" s="178"/>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8"/>
      <c r="B2721" s="178"/>
      <c r="C2721" s="178"/>
      <c r="D2721" s="178"/>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8"/>
      <c r="B2722" s="178"/>
      <c r="C2722" s="178"/>
      <c r="D2722" s="178"/>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8"/>
      <c r="B2723" s="178"/>
      <c r="C2723" s="178"/>
      <c r="D2723" s="178"/>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8"/>
      <c r="B2724" s="178"/>
      <c r="C2724" s="178"/>
      <c r="D2724" s="178"/>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8"/>
      <c r="B2725" s="178"/>
      <c r="C2725" s="178"/>
      <c r="D2725" s="178"/>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8"/>
      <c r="B2726" s="178"/>
      <c r="C2726" s="178"/>
      <c r="D2726" s="178"/>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8"/>
      <c r="B2727" s="178"/>
      <c r="C2727" s="178"/>
      <c r="D2727" s="178"/>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8"/>
      <c r="B2728" s="178"/>
      <c r="C2728" s="178"/>
      <c r="D2728" s="178"/>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8"/>
      <c r="B2729" s="178"/>
      <c r="C2729" s="178"/>
      <c r="D2729" s="178"/>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8"/>
      <c r="B2730" s="178"/>
      <c r="C2730" s="178"/>
      <c r="D2730" s="178"/>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8"/>
      <c r="B2731" s="178"/>
      <c r="C2731" s="178"/>
      <c r="D2731" s="178"/>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8"/>
      <c r="B2732" s="178"/>
      <c r="C2732" s="178"/>
      <c r="D2732" s="178"/>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8"/>
      <c r="B2733" s="178"/>
      <c r="C2733" s="178"/>
      <c r="D2733" s="178"/>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8"/>
      <c r="B2734" s="178"/>
      <c r="C2734" s="178"/>
      <c r="D2734" s="178"/>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8"/>
      <c r="B2735" s="178"/>
      <c r="C2735" s="178"/>
      <c r="D2735" s="178"/>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8"/>
      <c r="B2736" s="178"/>
      <c r="C2736" s="178"/>
      <c r="D2736" s="178"/>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8"/>
      <c r="B2737" s="178"/>
      <c r="C2737" s="178"/>
      <c r="D2737" s="178"/>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8"/>
      <c r="B2738" s="178"/>
      <c r="C2738" s="178"/>
      <c r="D2738" s="178"/>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8"/>
      <c r="B2739" s="178"/>
      <c r="C2739" s="178"/>
      <c r="D2739" s="178"/>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8"/>
      <c r="B2740" s="178"/>
      <c r="C2740" s="178"/>
      <c r="D2740" s="178"/>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8"/>
      <c r="B2741" s="178"/>
      <c r="C2741" s="178"/>
      <c r="D2741" s="178"/>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8"/>
      <c r="B2742" s="178"/>
      <c r="C2742" s="178"/>
      <c r="D2742" s="178"/>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8"/>
      <c r="B2743" s="178"/>
      <c r="C2743" s="178"/>
      <c r="D2743" s="178"/>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8"/>
      <c r="B2744" s="178"/>
      <c r="C2744" s="178"/>
      <c r="D2744" s="178"/>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8"/>
      <c r="B2745" s="178"/>
      <c r="C2745" s="178"/>
      <c r="D2745" s="178"/>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8"/>
      <c r="B2746" s="178"/>
      <c r="C2746" s="178"/>
      <c r="D2746" s="178"/>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8"/>
      <c r="B2747" s="178"/>
      <c r="C2747" s="178"/>
      <c r="D2747" s="178"/>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8"/>
      <c r="B2748" s="178"/>
      <c r="C2748" s="178"/>
      <c r="D2748" s="178"/>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8"/>
      <c r="B2749" s="178"/>
      <c r="C2749" s="178"/>
      <c r="D2749" s="178"/>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8"/>
      <c r="B2750" s="178"/>
      <c r="C2750" s="178"/>
      <c r="D2750" s="178"/>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8"/>
      <c r="B2751" s="178"/>
      <c r="C2751" s="178"/>
      <c r="D2751" s="178"/>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8"/>
      <c r="B2752" s="178"/>
      <c r="C2752" s="178"/>
      <c r="D2752" s="178"/>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8"/>
      <c r="B2753" s="178"/>
      <c r="C2753" s="178"/>
      <c r="D2753" s="178"/>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8"/>
      <c r="B2754" s="178"/>
      <c r="C2754" s="178"/>
      <c r="D2754" s="178"/>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8"/>
      <c r="B2755" s="178"/>
      <c r="C2755" s="178"/>
      <c r="D2755" s="178"/>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8"/>
      <c r="B2756" s="178"/>
      <c r="C2756" s="178"/>
      <c r="D2756" s="178"/>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8"/>
      <c r="B2757" s="178"/>
      <c r="C2757" s="178"/>
      <c r="D2757" s="178"/>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8"/>
      <c r="B2758" s="178"/>
      <c r="C2758" s="178"/>
      <c r="D2758" s="178"/>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8"/>
      <c r="B2759" s="178"/>
      <c r="C2759" s="178"/>
      <c r="D2759" s="178"/>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8"/>
      <c r="B2760" s="178"/>
      <c r="C2760" s="178"/>
      <c r="D2760" s="178"/>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8"/>
      <c r="B2761" s="178"/>
      <c r="C2761" s="178"/>
      <c r="D2761" s="178"/>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8"/>
      <c r="B2762" s="178"/>
      <c r="C2762" s="178"/>
      <c r="D2762" s="178"/>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8"/>
      <c r="B2763" s="178"/>
      <c r="C2763" s="178"/>
      <c r="D2763" s="178"/>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8"/>
      <c r="B2764" s="178"/>
      <c r="C2764" s="178"/>
      <c r="D2764" s="178"/>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8"/>
      <c r="B2765" s="178"/>
      <c r="C2765" s="178"/>
      <c r="D2765" s="178"/>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8"/>
      <c r="B2766" s="178"/>
      <c r="C2766" s="178"/>
      <c r="D2766" s="178"/>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8"/>
      <c r="B2767" s="178"/>
      <c r="C2767" s="178"/>
      <c r="D2767" s="178"/>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8"/>
      <c r="B2768" s="178"/>
      <c r="C2768" s="178"/>
      <c r="D2768" s="178"/>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8"/>
      <c r="B2769" s="178"/>
      <c r="C2769" s="178"/>
      <c r="D2769" s="178"/>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8"/>
      <c r="B2770" s="178"/>
      <c r="C2770" s="178"/>
      <c r="D2770" s="178"/>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8"/>
      <c r="B2771" s="178"/>
      <c r="C2771" s="178"/>
      <c r="D2771" s="178"/>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8"/>
      <c r="B2772" s="178"/>
      <c r="C2772" s="178"/>
      <c r="D2772" s="178"/>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8"/>
      <c r="B2773" s="178"/>
      <c r="C2773" s="178"/>
      <c r="D2773" s="178"/>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8"/>
      <c r="B2774" s="178"/>
      <c r="C2774" s="178"/>
      <c r="D2774" s="178"/>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8"/>
      <c r="B2775" s="178"/>
      <c r="C2775" s="178"/>
      <c r="D2775" s="178"/>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8"/>
      <c r="B2776" s="178"/>
      <c r="C2776" s="178"/>
      <c r="D2776" s="178"/>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8"/>
      <c r="B2777" s="178"/>
      <c r="C2777" s="178"/>
      <c r="D2777" s="178"/>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8"/>
      <c r="B2778" s="178"/>
      <c r="C2778" s="178"/>
      <c r="D2778" s="178"/>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8"/>
      <c r="B2779" s="178"/>
      <c r="C2779" s="178"/>
      <c r="D2779" s="178"/>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8"/>
      <c r="B2780" s="178"/>
      <c r="C2780" s="178"/>
      <c r="D2780" s="178"/>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8"/>
      <c r="B2781" s="178"/>
      <c r="C2781" s="178"/>
      <c r="D2781" s="178"/>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8"/>
      <c r="B2782" s="178"/>
      <c r="C2782" s="178"/>
      <c r="D2782" s="178"/>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8"/>
      <c r="B2783" s="178"/>
      <c r="C2783" s="178"/>
      <c r="D2783" s="178"/>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8"/>
      <c r="B2784" s="178"/>
      <c r="C2784" s="178"/>
      <c r="D2784" s="178"/>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8"/>
      <c r="B2785" s="178"/>
      <c r="C2785" s="178"/>
      <c r="D2785" s="178"/>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8"/>
      <c r="B2786" s="178"/>
      <c r="C2786" s="178"/>
      <c r="D2786" s="178"/>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1FF13F28-14F7-7040-AF30-53C396E9810E}">
            <xm:f>Inputs!$C$30&lt;&gt;"manual"</xm:f>
            <x14:dxf>
              <fill>
                <patternFill>
                  <bgColor rgb="FFFF0000"/>
                </patternFill>
              </fill>
            </x14:dxf>
          </x14:cfRule>
          <xm:sqref>C3:C2786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CD2786"/>
  <sheetViews>
    <sheetView showRuler="0" workbookViewId="0">
      <selection activeCell="A3" sqref="A3"/>
    </sheetView>
  </sheetViews>
  <sheetFormatPr baseColWidth="10" defaultColWidth="0" defaultRowHeight="15" customHeight="1"/>
  <cols>
    <col min="1" max="1" width="10.1640625" style="180" bestFit="1" customWidth="1"/>
    <col min="2" max="2" width="20.1640625" style="180" bestFit="1" customWidth="1"/>
    <col min="3" max="3" width="13.5" style="180" bestFit="1" customWidth="1"/>
    <col min="4" max="4" width="13.5" style="180" customWidth="1"/>
    <col min="5" max="82" width="0" style="179" hidden="1" customWidth="1"/>
    <col min="83" max="16384" width="8.83203125" style="179" hidden="1"/>
  </cols>
  <sheetData>
    <row r="1" spans="1:4" s="177" customFormat="1">
      <c r="A1" s="19" t="s">
        <v>136</v>
      </c>
      <c r="B1" s="19" t="s">
        <v>88</v>
      </c>
      <c r="C1" s="19" t="s">
        <v>89</v>
      </c>
      <c r="D1" s="19" t="s">
        <v>195</v>
      </c>
    </row>
    <row r="2" spans="1:4" s="177" customFormat="1" ht="14">
      <c r="A2" s="21" t="s">
        <v>51</v>
      </c>
      <c r="B2" s="21" t="s">
        <v>52</v>
      </c>
      <c r="C2" s="21" t="s">
        <v>204</v>
      </c>
      <c r="D2" s="21" t="s">
        <v>194</v>
      </c>
    </row>
    <row r="3" spans="1:4" s="177" customFormat="1">
      <c r="A3" s="64"/>
      <c r="B3" s="64"/>
      <c r="C3" s="64"/>
      <c r="D3" s="64"/>
    </row>
    <row r="4" spans="1:4" s="177" customFormat="1">
      <c r="A4" s="64"/>
      <c r="B4" s="64"/>
      <c r="C4" s="64"/>
      <c r="D4" s="64"/>
    </row>
    <row r="5" spans="1:4" s="177" customFormat="1">
      <c r="A5" s="64"/>
      <c r="B5" s="64"/>
      <c r="C5" s="64"/>
      <c r="D5" s="64"/>
    </row>
    <row r="6" spans="1:4" s="177" customFormat="1">
      <c r="A6" s="64"/>
      <c r="B6" s="64"/>
      <c r="C6" s="64"/>
      <c r="D6" s="64"/>
    </row>
    <row r="7" spans="1:4" s="177" customFormat="1">
      <c r="A7" s="64"/>
      <c r="B7" s="64"/>
      <c r="C7" s="64"/>
      <c r="D7" s="64"/>
    </row>
    <row r="8" spans="1:4" s="177" customFormat="1">
      <c r="A8" s="64"/>
      <c r="B8" s="64"/>
      <c r="C8" s="64"/>
      <c r="D8" s="64"/>
    </row>
    <row r="9" spans="1:4" s="177" customFormat="1">
      <c r="A9" s="64"/>
      <c r="B9" s="64"/>
      <c r="C9" s="64"/>
      <c r="D9" s="64"/>
    </row>
    <row r="10" spans="1:4" s="177" customFormat="1">
      <c r="A10" s="64"/>
      <c r="B10" s="64"/>
      <c r="C10" s="64"/>
      <c r="D10" s="64"/>
    </row>
    <row r="11" spans="1:4" s="177" customFormat="1">
      <c r="A11" s="64"/>
      <c r="B11" s="64"/>
      <c r="C11" s="64"/>
      <c r="D11" s="64"/>
    </row>
    <row r="12" spans="1:4" s="177" customFormat="1">
      <c r="A12" s="64"/>
      <c r="B12" s="64"/>
      <c r="C12" s="64"/>
      <c r="D12" s="64"/>
    </row>
    <row r="13" spans="1:4" s="177" customFormat="1">
      <c r="A13" s="64"/>
      <c r="B13" s="64"/>
      <c r="C13" s="64"/>
      <c r="D13" s="64"/>
    </row>
    <row r="14" spans="1:4" s="177" customFormat="1">
      <c r="A14" s="64"/>
      <c r="B14" s="64"/>
      <c r="C14" s="64"/>
      <c r="D14" s="64"/>
    </row>
    <row r="15" spans="1:4" s="177" customFormat="1">
      <c r="A15" s="64"/>
      <c r="B15" s="64"/>
      <c r="C15" s="64"/>
      <c r="D15" s="64"/>
    </row>
    <row r="16" spans="1:4" s="177" customFormat="1">
      <c r="A16" s="64"/>
      <c r="B16" s="64"/>
      <c r="C16" s="64"/>
      <c r="D16" s="64"/>
    </row>
    <row r="17" spans="1:4" s="177" customFormat="1">
      <c r="A17" s="64"/>
      <c r="B17" s="64"/>
      <c r="C17" s="64"/>
      <c r="D17" s="64"/>
    </row>
    <row r="18" spans="1:4" s="177" customFormat="1">
      <c r="A18" s="64"/>
      <c r="B18" s="64"/>
      <c r="C18" s="64"/>
      <c r="D18" s="64"/>
    </row>
    <row r="19" spans="1:4" s="177" customFormat="1">
      <c r="A19" s="64"/>
      <c r="B19" s="64"/>
      <c r="C19" s="64"/>
      <c r="D19" s="64"/>
    </row>
    <row r="20" spans="1:4" s="177" customFormat="1">
      <c r="A20" s="64"/>
      <c r="B20" s="64"/>
      <c r="C20" s="64"/>
      <c r="D20" s="64"/>
    </row>
    <row r="21" spans="1:4" s="174" customFormat="1">
      <c r="A21" s="64"/>
      <c r="B21" s="64"/>
      <c r="C21" s="64"/>
      <c r="D21" s="64"/>
    </row>
    <row r="22" spans="1:4" s="174" customFormat="1">
      <c r="A22" s="64"/>
      <c r="B22" s="64"/>
      <c r="C22" s="64"/>
      <c r="D22" s="64"/>
    </row>
    <row r="23" spans="1:4" s="174" customFormat="1">
      <c r="A23" s="64"/>
      <c r="B23" s="64"/>
      <c r="C23" s="64"/>
      <c r="D23" s="64"/>
    </row>
    <row r="24" spans="1:4" s="174" customFormat="1">
      <c r="A24" s="64"/>
      <c r="B24" s="64"/>
      <c r="C24" s="64"/>
      <c r="D24" s="64"/>
    </row>
    <row r="25" spans="1:4" s="174" customFormat="1">
      <c r="A25" s="64"/>
      <c r="B25" s="64"/>
      <c r="C25" s="64"/>
      <c r="D25" s="64"/>
    </row>
    <row r="26" spans="1:4" s="174" customFormat="1">
      <c r="A26" s="64"/>
      <c r="B26" s="64"/>
      <c r="C26" s="64"/>
      <c r="D26" s="64"/>
    </row>
    <row r="27" spans="1:4" s="174" customFormat="1">
      <c r="A27" s="64"/>
      <c r="B27" s="64"/>
      <c r="C27" s="64"/>
      <c r="D27" s="64"/>
    </row>
    <row r="28" spans="1:4" s="174" customFormat="1">
      <c r="A28" s="64"/>
      <c r="B28" s="64"/>
      <c r="C28" s="64"/>
      <c r="D28" s="64"/>
    </row>
    <row r="29" spans="1:4" s="174" customFormat="1">
      <c r="A29" s="64"/>
      <c r="B29" s="64"/>
      <c r="C29" s="64"/>
      <c r="D29" s="64"/>
    </row>
    <row r="30" spans="1:4" s="174" customFormat="1">
      <c r="A30" s="64"/>
      <c r="B30" s="64"/>
      <c r="C30" s="64"/>
      <c r="D30" s="64"/>
    </row>
    <row r="31" spans="1:4" s="174" customFormat="1">
      <c r="A31" s="64"/>
      <c r="B31" s="64"/>
      <c r="C31" s="64"/>
      <c r="D31" s="64"/>
    </row>
    <row r="32" spans="1:4" s="174" customFormat="1">
      <c r="A32" s="64"/>
      <c r="B32" s="64"/>
      <c r="C32" s="64"/>
      <c r="D32" s="64"/>
    </row>
    <row r="33" spans="1:4" s="174" customFormat="1">
      <c r="A33" s="64"/>
      <c r="B33" s="64"/>
      <c r="C33" s="64"/>
      <c r="D33" s="64"/>
    </row>
    <row r="34" spans="1:4" s="174" customFormat="1">
      <c r="A34" s="64"/>
      <c r="B34" s="64"/>
      <c r="C34" s="64"/>
      <c r="D34" s="64"/>
    </row>
    <row r="35" spans="1:4" s="174" customFormat="1">
      <c r="A35" s="64"/>
      <c r="B35" s="64"/>
      <c r="C35" s="64"/>
      <c r="D35" s="64"/>
    </row>
    <row r="36" spans="1:4" s="174" customFormat="1">
      <c r="A36" s="64"/>
      <c r="B36" s="64"/>
      <c r="C36" s="64"/>
      <c r="D36" s="64"/>
    </row>
    <row r="37" spans="1:4" s="174" customFormat="1">
      <c r="A37" s="64"/>
      <c r="B37" s="64"/>
      <c r="C37" s="64"/>
      <c r="D37" s="64"/>
    </row>
    <row r="38" spans="1:4" s="174" customFormat="1">
      <c r="A38" s="64"/>
      <c r="B38" s="64"/>
      <c r="C38" s="64"/>
      <c r="D38" s="64"/>
    </row>
    <row r="39" spans="1:4" s="174" customFormat="1">
      <c r="A39" s="64"/>
      <c r="B39" s="64"/>
      <c r="C39" s="64"/>
      <c r="D39" s="64"/>
    </row>
    <row r="40" spans="1:4" s="174" customFormat="1">
      <c r="A40" s="64"/>
      <c r="B40" s="64"/>
      <c r="C40" s="64"/>
      <c r="D40" s="64"/>
    </row>
    <row r="41" spans="1:4" s="174" customFormat="1">
      <c r="A41" s="64"/>
      <c r="B41" s="64"/>
      <c r="C41" s="64"/>
      <c r="D41" s="64"/>
    </row>
    <row r="42" spans="1:4" s="174" customFormat="1">
      <c r="A42" s="64"/>
      <c r="B42" s="64"/>
      <c r="C42" s="64"/>
      <c r="D42" s="64"/>
    </row>
    <row r="43" spans="1:4" s="174" customFormat="1">
      <c r="A43" s="64"/>
      <c r="B43" s="64"/>
      <c r="C43" s="64"/>
      <c r="D43" s="64"/>
    </row>
    <row r="44" spans="1:4" s="174" customFormat="1">
      <c r="A44" s="64"/>
      <c r="B44" s="64"/>
      <c r="C44" s="64"/>
      <c r="D44" s="64"/>
    </row>
    <row r="45" spans="1:4" s="174" customFormat="1">
      <c r="A45" s="64"/>
      <c r="B45" s="64"/>
      <c r="C45" s="64"/>
      <c r="D45" s="64"/>
    </row>
    <row r="46" spans="1:4" s="174" customFormat="1">
      <c r="A46" s="64"/>
      <c r="B46" s="64"/>
      <c r="C46" s="64"/>
      <c r="D46" s="64"/>
    </row>
    <row r="47" spans="1:4" s="174" customFormat="1">
      <c r="A47" s="64"/>
      <c r="B47" s="64"/>
      <c r="C47" s="64"/>
      <c r="D47" s="64"/>
    </row>
    <row r="48" spans="1:4" s="174" customFormat="1">
      <c r="A48" s="64"/>
      <c r="B48" s="64"/>
      <c r="C48" s="64"/>
      <c r="D48" s="64"/>
    </row>
    <row r="49" spans="1:4" s="174" customFormat="1">
      <c r="A49" s="64"/>
      <c r="B49" s="64"/>
      <c r="C49" s="64"/>
      <c r="D49" s="64"/>
    </row>
    <row r="50" spans="1:4" s="174" customFormat="1">
      <c r="A50" s="64"/>
      <c r="B50" s="64"/>
      <c r="C50" s="64"/>
      <c r="D50" s="64"/>
    </row>
    <row r="51" spans="1:4" s="174" customFormat="1">
      <c r="A51" s="64"/>
      <c r="B51" s="64"/>
      <c r="C51" s="64"/>
      <c r="D51" s="64"/>
    </row>
    <row r="52" spans="1:4" s="174" customFormat="1">
      <c r="A52" s="64"/>
      <c r="B52" s="64"/>
      <c r="C52" s="64"/>
      <c r="D52" s="64"/>
    </row>
    <row r="53" spans="1:4" s="174" customFormat="1">
      <c r="A53" s="64"/>
      <c r="B53" s="64"/>
      <c r="C53" s="64"/>
      <c r="D53" s="64"/>
    </row>
    <row r="54" spans="1:4" s="174" customFormat="1">
      <c r="A54" s="64"/>
      <c r="B54" s="64"/>
      <c r="C54" s="64"/>
      <c r="D54" s="64"/>
    </row>
    <row r="55" spans="1:4" s="174" customFormat="1">
      <c r="A55" s="64"/>
      <c r="B55" s="64"/>
      <c r="C55" s="64"/>
      <c r="D55" s="64"/>
    </row>
    <row r="56" spans="1:4" s="174" customFormat="1">
      <c r="A56" s="64"/>
      <c r="B56" s="64"/>
      <c r="C56" s="64"/>
      <c r="D56" s="64"/>
    </row>
    <row r="57" spans="1:4" s="174" customFormat="1">
      <c r="A57" s="64"/>
      <c r="B57" s="64"/>
      <c r="C57" s="64"/>
      <c r="D57" s="64"/>
    </row>
    <row r="58" spans="1:4" s="174" customFormat="1">
      <c r="A58" s="64"/>
      <c r="B58" s="64"/>
      <c r="C58" s="64"/>
      <c r="D58" s="64"/>
    </row>
    <row r="59" spans="1:4" s="174" customFormat="1">
      <c r="A59" s="64"/>
      <c r="B59" s="64"/>
      <c r="C59" s="64"/>
      <c r="D59" s="64"/>
    </row>
    <row r="60" spans="1:4" s="174" customFormat="1">
      <c r="A60" s="64"/>
      <c r="B60" s="64"/>
      <c r="C60" s="64"/>
      <c r="D60" s="64"/>
    </row>
    <row r="61" spans="1:4" s="174" customFormat="1">
      <c r="A61" s="64"/>
      <c r="B61" s="64"/>
      <c r="C61" s="64"/>
      <c r="D61" s="64"/>
    </row>
    <row r="62" spans="1:4" s="174" customFormat="1">
      <c r="A62" s="64"/>
      <c r="B62" s="64"/>
      <c r="C62" s="64"/>
      <c r="D62" s="64"/>
    </row>
    <row r="63" spans="1:4" s="174" customFormat="1">
      <c r="A63" s="64"/>
      <c r="B63" s="64"/>
      <c r="C63" s="64"/>
      <c r="D63" s="64"/>
    </row>
    <row r="64" spans="1:4" s="174" customFormat="1">
      <c r="A64" s="64"/>
      <c r="B64" s="64"/>
      <c r="C64" s="64"/>
      <c r="D64" s="64"/>
    </row>
    <row r="65" spans="1:4" s="174" customFormat="1">
      <c r="A65" s="64"/>
      <c r="B65" s="64"/>
      <c r="C65" s="64"/>
      <c r="D65" s="64"/>
    </row>
    <row r="66" spans="1:4" s="174" customFormat="1">
      <c r="A66" s="64"/>
      <c r="B66" s="64"/>
      <c r="C66" s="64"/>
      <c r="D66" s="64"/>
    </row>
    <row r="67" spans="1:4" s="174" customFormat="1">
      <c r="A67" s="64"/>
      <c r="B67" s="64"/>
      <c r="C67" s="64"/>
      <c r="D67" s="64"/>
    </row>
    <row r="68" spans="1:4" s="174" customFormat="1">
      <c r="A68" s="64"/>
      <c r="B68" s="64"/>
      <c r="C68" s="64"/>
      <c r="D68" s="64"/>
    </row>
    <row r="69" spans="1:4" s="174" customFormat="1">
      <c r="A69" s="64"/>
      <c r="B69" s="64"/>
      <c r="C69" s="64"/>
      <c r="D69" s="64"/>
    </row>
    <row r="70" spans="1:4" s="174" customFormat="1">
      <c r="A70" s="64"/>
      <c r="B70" s="64"/>
      <c r="C70" s="64"/>
      <c r="D70" s="64"/>
    </row>
    <row r="71" spans="1:4" s="174" customFormat="1">
      <c r="A71" s="64"/>
      <c r="B71" s="64"/>
      <c r="C71" s="64"/>
      <c r="D71" s="64"/>
    </row>
    <row r="72" spans="1:4" s="174" customFormat="1">
      <c r="A72" s="64"/>
      <c r="B72" s="64"/>
      <c r="C72" s="64"/>
      <c r="D72" s="64"/>
    </row>
    <row r="73" spans="1:4" s="174" customFormat="1">
      <c r="A73" s="64"/>
      <c r="B73" s="64"/>
      <c r="C73" s="64"/>
      <c r="D73" s="64"/>
    </row>
    <row r="74" spans="1:4" s="174" customFormat="1">
      <c r="A74" s="64"/>
      <c r="B74" s="64"/>
      <c r="C74" s="64"/>
      <c r="D74" s="64"/>
    </row>
    <row r="75" spans="1:4" s="174" customFormat="1">
      <c r="A75" s="64"/>
      <c r="B75" s="64"/>
      <c r="C75" s="64"/>
      <c r="D75" s="64"/>
    </row>
    <row r="76" spans="1:4" s="174" customFormat="1">
      <c r="A76" s="64"/>
      <c r="B76" s="64"/>
      <c r="C76" s="64"/>
      <c r="D76" s="64"/>
    </row>
    <row r="77" spans="1:4" s="174" customFormat="1">
      <c r="A77" s="64"/>
      <c r="B77" s="64"/>
      <c r="C77" s="64"/>
      <c r="D77" s="64"/>
    </row>
    <row r="78" spans="1:4" s="174" customFormat="1">
      <c r="A78" s="64"/>
      <c r="B78" s="64"/>
      <c r="C78" s="64"/>
      <c r="D78" s="64"/>
    </row>
    <row r="79" spans="1:4" s="174" customFormat="1">
      <c r="A79" s="64"/>
      <c r="B79" s="64"/>
      <c r="C79" s="64"/>
      <c r="D79" s="64"/>
    </row>
    <row r="80" spans="1:4" s="174" customFormat="1">
      <c r="A80" s="64"/>
      <c r="B80" s="64"/>
      <c r="C80" s="64"/>
      <c r="D80" s="64"/>
    </row>
    <row r="81" spans="1:4" s="174" customFormat="1">
      <c r="A81" s="64"/>
      <c r="B81" s="64"/>
      <c r="C81" s="64"/>
      <c r="D81" s="64"/>
    </row>
    <row r="82" spans="1:4" s="174" customFormat="1">
      <c r="A82" s="64"/>
      <c r="B82" s="64"/>
      <c r="C82" s="64"/>
      <c r="D82" s="64"/>
    </row>
    <row r="83" spans="1:4" s="174" customFormat="1">
      <c r="A83" s="64"/>
      <c r="B83" s="64"/>
      <c r="C83" s="64"/>
      <c r="D83" s="64"/>
    </row>
    <row r="84" spans="1:4" s="174" customFormat="1">
      <c r="A84" s="64"/>
      <c r="B84" s="64"/>
      <c r="C84" s="64"/>
      <c r="D84" s="64"/>
    </row>
    <row r="85" spans="1:4" s="174" customFormat="1">
      <c r="A85" s="64"/>
      <c r="B85" s="64"/>
      <c r="C85" s="64"/>
      <c r="D85" s="64"/>
    </row>
    <row r="86" spans="1:4" s="174" customFormat="1">
      <c r="A86" s="64"/>
      <c r="B86" s="64"/>
      <c r="C86" s="64"/>
      <c r="D86" s="64"/>
    </row>
    <row r="87" spans="1:4" s="174" customFormat="1">
      <c r="A87" s="64"/>
      <c r="B87" s="64"/>
      <c r="C87" s="64"/>
      <c r="D87" s="64"/>
    </row>
    <row r="88" spans="1:4" s="174" customFormat="1">
      <c r="A88" s="64"/>
      <c r="B88" s="64"/>
      <c r="C88" s="64"/>
      <c r="D88" s="64"/>
    </row>
    <row r="89" spans="1:4" s="174" customFormat="1">
      <c r="A89" s="64"/>
      <c r="B89" s="64"/>
      <c r="C89" s="64"/>
      <c r="D89" s="64"/>
    </row>
    <row r="90" spans="1:4" s="174" customFormat="1">
      <c r="A90" s="64"/>
      <c r="B90" s="64"/>
      <c r="C90" s="64"/>
      <c r="D90" s="64"/>
    </row>
    <row r="91" spans="1:4" s="174" customFormat="1">
      <c r="A91" s="64"/>
      <c r="B91" s="64"/>
      <c r="C91" s="64"/>
      <c r="D91" s="64"/>
    </row>
    <row r="92" spans="1:4" s="174" customFormat="1">
      <c r="A92" s="64"/>
      <c r="B92" s="64"/>
      <c r="C92" s="64"/>
      <c r="D92" s="64"/>
    </row>
    <row r="93" spans="1:4" s="174" customFormat="1">
      <c r="A93" s="64"/>
      <c r="B93" s="64"/>
      <c r="C93" s="64"/>
      <c r="D93" s="64"/>
    </row>
    <row r="94" spans="1:4" s="174" customFormat="1">
      <c r="A94" s="64"/>
      <c r="B94" s="64"/>
      <c r="C94" s="64"/>
      <c r="D94" s="64"/>
    </row>
    <row r="95" spans="1:4" s="174" customFormat="1">
      <c r="A95" s="64"/>
      <c r="B95" s="64"/>
      <c r="C95" s="64"/>
      <c r="D95" s="64"/>
    </row>
    <row r="96" spans="1:4" s="174" customFormat="1">
      <c r="A96" s="64"/>
      <c r="B96" s="64"/>
      <c r="C96" s="64"/>
      <c r="D96" s="64"/>
    </row>
    <row r="97" spans="1:4" s="174" customFormat="1">
      <c r="A97" s="64"/>
      <c r="B97" s="64"/>
      <c r="C97" s="64"/>
      <c r="D97" s="64"/>
    </row>
    <row r="98" spans="1:4" s="174" customFormat="1">
      <c r="A98" s="64"/>
      <c r="B98" s="64"/>
      <c r="C98" s="64"/>
      <c r="D98" s="64"/>
    </row>
    <row r="99" spans="1:4" s="174" customFormat="1">
      <c r="A99" s="64"/>
      <c r="B99" s="64"/>
      <c r="C99" s="64"/>
      <c r="D99" s="64"/>
    </row>
    <row r="100" spans="1:4" s="174" customFormat="1">
      <c r="A100" s="64"/>
      <c r="B100" s="64"/>
      <c r="C100" s="64"/>
      <c r="D100" s="64"/>
    </row>
    <row r="101" spans="1:4" s="174" customFormat="1">
      <c r="A101" s="64"/>
      <c r="B101" s="64"/>
      <c r="C101" s="64"/>
      <c r="D101" s="64"/>
    </row>
    <row r="102" spans="1:4" s="174" customFormat="1">
      <c r="A102" s="64"/>
      <c r="B102" s="64"/>
      <c r="C102" s="64"/>
      <c r="D102" s="64"/>
    </row>
    <row r="103" spans="1:4" s="174" customFormat="1">
      <c r="A103" s="64"/>
      <c r="B103" s="64"/>
      <c r="C103" s="64"/>
      <c r="D103" s="64"/>
    </row>
    <row r="104" spans="1:4" s="174" customFormat="1">
      <c r="A104" s="64"/>
      <c r="B104" s="64"/>
      <c r="C104" s="64"/>
      <c r="D104" s="64"/>
    </row>
    <row r="105" spans="1:4" s="174" customFormat="1">
      <c r="A105" s="64"/>
      <c r="B105" s="64"/>
      <c r="C105" s="64"/>
      <c r="D105" s="64"/>
    </row>
    <row r="106" spans="1:4" s="174" customFormat="1">
      <c r="A106" s="64"/>
      <c r="B106" s="64"/>
      <c r="C106" s="64"/>
      <c r="D106" s="64"/>
    </row>
    <row r="107" spans="1:4" s="174" customFormat="1">
      <c r="A107" s="64"/>
      <c r="B107" s="64"/>
      <c r="C107" s="64"/>
      <c r="D107" s="64"/>
    </row>
    <row r="108" spans="1:4" s="174" customFormat="1">
      <c r="A108" s="64"/>
      <c r="B108" s="64"/>
      <c r="C108" s="64"/>
      <c r="D108" s="64"/>
    </row>
    <row r="109" spans="1:4" s="174" customFormat="1">
      <c r="A109" s="64"/>
      <c r="B109" s="64"/>
      <c r="C109" s="64"/>
      <c r="D109" s="64"/>
    </row>
    <row r="110" spans="1:4" s="174" customFormat="1">
      <c r="A110" s="64"/>
      <c r="B110" s="64"/>
      <c r="C110" s="64"/>
      <c r="D110" s="64"/>
    </row>
    <row r="111" spans="1:4" s="174" customFormat="1">
      <c r="A111" s="64"/>
      <c r="B111" s="64"/>
      <c r="C111" s="64"/>
      <c r="D111" s="64"/>
    </row>
    <row r="112" spans="1:4" s="174" customFormat="1">
      <c r="A112" s="64"/>
      <c r="B112" s="64"/>
      <c r="C112" s="64"/>
      <c r="D112" s="64"/>
    </row>
    <row r="113" spans="1:4" s="174" customFormat="1">
      <c r="A113" s="64"/>
      <c r="B113" s="64"/>
      <c r="C113" s="64"/>
      <c r="D113" s="64"/>
    </row>
    <row r="114" spans="1:4" s="174" customFormat="1">
      <c r="A114" s="64"/>
      <c r="B114" s="64"/>
      <c r="C114" s="64"/>
      <c r="D114" s="64"/>
    </row>
    <row r="115" spans="1:4" s="174" customFormat="1">
      <c r="A115" s="64"/>
      <c r="B115" s="64"/>
      <c r="C115" s="64"/>
      <c r="D115" s="64"/>
    </row>
    <row r="116" spans="1:4" s="174" customFormat="1">
      <c r="A116" s="64"/>
      <c r="B116" s="64"/>
      <c r="C116" s="64"/>
      <c r="D116" s="64"/>
    </row>
    <row r="117" spans="1:4" s="174" customFormat="1">
      <c r="A117" s="64"/>
      <c r="B117" s="64"/>
      <c r="C117" s="64"/>
      <c r="D117" s="64"/>
    </row>
    <row r="118" spans="1:4" s="174" customFormat="1">
      <c r="A118" s="64"/>
      <c r="B118" s="64"/>
      <c r="C118" s="64"/>
      <c r="D118" s="64"/>
    </row>
    <row r="119" spans="1:4" s="174" customFormat="1">
      <c r="A119" s="64"/>
      <c r="B119" s="64"/>
      <c r="C119" s="64"/>
      <c r="D119" s="64"/>
    </row>
    <row r="120" spans="1:4" s="174" customFormat="1">
      <c r="A120" s="64"/>
      <c r="B120" s="64"/>
      <c r="C120" s="64"/>
      <c r="D120" s="64"/>
    </row>
    <row r="121" spans="1:4" s="174" customFormat="1">
      <c r="A121" s="64"/>
      <c r="B121" s="64"/>
      <c r="C121" s="64"/>
      <c r="D121" s="64"/>
    </row>
    <row r="122" spans="1:4" s="174" customFormat="1">
      <c r="A122" s="64"/>
      <c r="B122" s="64"/>
      <c r="C122" s="64"/>
      <c r="D122" s="64"/>
    </row>
    <row r="123" spans="1:4" s="174" customFormat="1">
      <c r="A123" s="64"/>
      <c r="B123" s="64"/>
      <c r="C123" s="64"/>
      <c r="D123" s="64"/>
    </row>
    <row r="124" spans="1:4" s="174" customFormat="1">
      <c r="A124" s="64"/>
      <c r="B124" s="64"/>
      <c r="C124" s="64"/>
      <c r="D124" s="64"/>
    </row>
    <row r="125" spans="1:4" s="174" customFormat="1">
      <c r="A125" s="64"/>
      <c r="B125" s="64"/>
      <c r="C125" s="64"/>
      <c r="D125" s="64"/>
    </row>
    <row r="126" spans="1:4" s="174" customFormat="1">
      <c r="A126" s="64"/>
      <c r="B126" s="64"/>
      <c r="C126" s="64"/>
      <c r="D126" s="64"/>
    </row>
    <row r="127" spans="1:4" s="174" customFormat="1">
      <c r="A127" s="64"/>
      <c r="B127" s="64"/>
      <c r="C127" s="64"/>
      <c r="D127" s="64"/>
    </row>
    <row r="128" spans="1:4" s="174" customFormat="1">
      <c r="A128" s="64"/>
      <c r="B128" s="64"/>
      <c r="C128" s="64"/>
      <c r="D128" s="64"/>
    </row>
    <row r="129" spans="1:4" s="174" customFormat="1">
      <c r="A129" s="64"/>
      <c r="B129" s="64"/>
      <c r="C129" s="64"/>
      <c r="D129" s="64"/>
    </row>
    <row r="130" spans="1:4" s="174" customFormat="1">
      <c r="A130" s="64"/>
      <c r="B130" s="64"/>
      <c r="C130" s="64"/>
      <c r="D130" s="64"/>
    </row>
    <row r="131" spans="1:4" s="174" customFormat="1">
      <c r="A131" s="64"/>
      <c r="B131" s="64"/>
      <c r="C131" s="64"/>
      <c r="D131" s="64"/>
    </row>
    <row r="132" spans="1:4" s="174" customFormat="1">
      <c r="A132" s="64"/>
      <c r="B132" s="64"/>
      <c r="C132" s="64"/>
      <c r="D132" s="64"/>
    </row>
    <row r="133" spans="1:4" s="174" customFormat="1">
      <c r="A133" s="64"/>
      <c r="B133" s="64"/>
      <c r="C133" s="64"/>
      <c r="D133" s="64"/>
    </row>
    <row r="134" spans="1:4" s="174" customFormat="1">
      <c r="A134" s="64"/>
      <c r="B134" s="64"/>
      <c r="C134" s="64"/>
      <c r="D134" s="64"/>
    </row>
    <row r="135" spans="1:4" s="174" customFormat="1">
      <c r="A135" s="64"/>
      <c r="B135" s="64"/>
      <c r="C135" s="64"/>
      <c r="D135" s="64"/>
    </row>
    <row r="136" spans="1:4" s="174" customFormat="1">
      <c r="A136" s="64"/>
      <c r="B136" s="64"/>
      <c r="C136" s="64"/>
      <c r="D136" s="64"/>
    </row>
    <row r="137" spans="1:4" s="174" customFormat="1">
      <c r="A137" s="64"/>
      <c r="B137" s="64"/>
      <c r="C137" s="64"/>
      <c r="D137" s="64"/>
    </row>
    <row r="138" spans="1:4" s="174" customFormat="1">
      <c r="A138" s="64"/>
      <c r="B138" s="64"/>
      <c r="C138" s="64"/>
      <c r="D138" s="64"/>
    </row>
    <row r="139" spans="1:4" s="174" customFormat="1">
      <c r="A139" s="64"/>
      <c r="B139" s="64"/>
      <c r="C139" s="64"/>
      <c r="D139" s="64"/>
    </row>
    <row r="140" spans="1:4" s="174" customFormat="1">
      <c r="A140" s="64"/>
      <c r="B140" s="64"/>
      <c r="C140" s="64"/>
      <c r="D140" s="64"/>
    </row>
    <row r="141" spans="1:4" s="174" customFormat="1">
      <c r="A141" s="64"/>
      <c r="B141" s="64"/>
      <c r="C141" s="64"/>
      <c r="D141" s="64"/>
    </row>
    <row r="142" spans="1:4" s="174" customFormat="1">
      <c r="A142" s="64"/>
      <c r="B142" s="64"/>
      <c r="C142" s="64"/>
      <c r="D142" s="64"/>
    </row>
    <row r="143" spans="1:4" s="174" customFormat="1">
      <c r="A143" s="64"/>
      <c r="B143" s="64"/>
      <c r="C143" s="64"/>
      <c r="D143" s="64"/>
    </row>
    <row r="144" spans="1:4" s="174" customFormat="1">
      <c r="A144" s="64"/>
      <c r="B144" s="64"/>
      <c r="C144" s="64"/>
      <c r="D144" s="64"/>
    </row>
    <row r="145" spans="1:4" s="174" customFormat="1">
      <c r="A145" s="64"/>
      <c r="B145" s="64"/>
      <c r="C145" s="64"/>
      <c r="D145" s="64"/>
    </row>
    <row r="146" spans="1:4" s="174" customFormat="1">
      <c r="A146" s="64"/>
      <c r="B146" s="64"/>
      <c r="C146" s="64"/>
      <c r="D146" s="64"/>
    </row>
    <row r="147" spans="1:4" s="174" customFormat="1">
      <c r="A147" s="64"/>
      <c r="B147" s="64"/>
      <c r="C147" s="64"/>
      <c r="D147" s="64"/>
    </row>
    <row r="148" spans="1:4" s="174" customFormat="1">
      <c r="A148" s="64"/>
      <c r="B148" s="64"/>
      <c r="C148" s="64"/>
      <c r="D148" s="64"/>
    </row>
    <row r="149" spans="1:4" s="174" customFormat="1">
      <c r="A149" s="64"/>
      <c r="B149" s="64"/>
      <c r="C149" s="64"/>
      <c r="D149" s="64"/>
    </row>
    <row r="150" spans="1:4" s="174" customFormat="1">
      <c r="A150" s="64"/>
      <c r="B150" s="64"/>
      <c r="C150" s="64"/>
      <c r="D150" s="64"/>
    </row>
    <row r="151" spans="1:4" s="174" customFormat="1">
      <c r="A151" s="64"/>
      <c r="B151" s="64"/>
      <c r="C151" s="64"/>
      <c r="D151" s="64"/>
    </row>
    <row r="152" spans="1:4" s="174" customFormat="1">
      <c r="A152" s="64"/>
      <c r="B152" s="64"/>
      <c r="C152" s="64"/>
      <c r="D152" s="64"/>
    </row>
    <row r="153" spans="1:4" s="174" customFormat="1">
      <c r="A153" s="64"/>
      <c r="B153" s="64"/>
      <c r="C153" s="64"/>
      <c r="D153" s="64"/>
    </row>
    <row r="154" spans="1:4" s="174" customFormat="1">
      <c r="A154" s="64"/>
      <c r="B154" s="64"/>
      <c r="C154" s="64"/>
      <c r="D154" s="64"/>
    </row>
    <row r="155" spans="1:4" s="174" customFormat="1">
      <c r="A155" s="64"/>
      <c r="B155" s="64"/>
      <c r="C155" s="64"/>
      <c r="D155" s="64"/>
    </row>
    <row r="156" spans="1:4" s="174" customFormat="1">
      <c r="A156" s="64"/>
      <c r="B156" s="64"/>
      <c r="C156" s="64"/>
      <c r="D156" s="64"/>
    </row>
    <row r="157" spans="1:4" s="174" customFormat="1">
      <c r="A157" s="64"/>
      <c r="B157" s="64"/>
      <c r="C157" s="64"/>
      <c r="D157" s="64"/>
    </row>
    <row r="158" spans="1:4" s="174" customFormat="1">
      <c r="A158" s="64"/>
      <c r="B158" s="64"/>
      <c r="C158" s="64"/>
      <c r="D158" s="64"/>
    </row>
    <row r="159" spans="1:4" s="174" customFormat="1">
      <c r="A159" s="64"/>
      <c r="B159" s="64"/>
      <c r="C159" s="64"/>
      <c r="D159" s="64"/>
    </row>
    <row r="160" spans="1:4" s="174" customFormat="1">
      <c r="A160" s="64"/>
      <c r="B160" s="64"/>
      <c r="C160" s="64"/>
      <c r="D160" s="64"/>
    </row>
    <row r="161" spans="1:4" s="174" customFormat="1">
      <c r="A161" s="64"/>
      <c r="B161" s="64"/>
      <c r="C161" s="64"/>
      <c r="D161" s="64"/>
    </row>
    <row r="162" spans="1:4" s="174" customFormat="1">
      <c r="A162" s="64"/>
      <c r="B162" s="64"/>
      <c r="C162" s="64"/>
      <c r="D162" s="64"/>
    </row>
    <row r="163" spans="1:4" s="174" customFormat="1">
      <c r="A163" s="64"/>
      <c r="B163" s="64"/>
      <c r="C163" s="64"/>
      <c r="D163" s="64"/>
    </row>
    <row r="164" spans="1:4" s="174" customFormat="1">
      <c r="A164" s="64"/>
      <c r="B164" s="64"/>
      <c r="C164" s="64"/>
      <c r="D164" s="64"/>
    </row>
    <row r="165" spans="1:4" s="174" customFormat="1">
      <c r="A165" s="64"/>
      <c r="B165" s="64"/>
      <c r="C165" s="64"/>
      <c r="D165" s="64"/>
    </row>
    <row r="166" spans="1:4" s="174" customFormat="1">
      <c r="A166" s="64"/>
      <c r="B166" s="64"/>
      <c r="C166" s="64"/>
      <c r="D166" s="64"/>
    </row>
    <row r="167" spans="1:4" s="174" customFormat="1">
      <c r="A167" s="64"/>
      <c r="B167" s="64"/>
      <c r="C167" s="64"/>
      <c r="D167" s="64"/>
    </row>
    <row r="168" spans="1:4" s="174" customFormat="1">
      <c r="A168" s="64"/>
      <c r="B168" s="64"/>
      <c r="C168" s="64"/>
      <c r="D168" s="64"/>
    </row>
    <row r="169" spans="1:4" s="174" customFormat="1">
      <c r="A169" s="64"/>
      <c r="B169" s="64"/>
      <c r="C169" s="64"/>
      <c r="D169" s="64"/>
    </row>
    <row r="170" spans="1:4" s="174" customFormat="1">
      <c r="A170" s="64"/>
      <c r="B170" s="64"/>
      <c r="C170" s="64"/>
      <c r="D170" s="64"/>
    </row>
    <row r="171" spans="1:4" s="174" customFormat="1">
      <c r="A171" s="64"/>
      <c r="B171" s="64"/>
      <c r="C171" s="64"/>
      <c r="D171" s="64"/>
    </row>
    <row r="172" spans="1:4" s="174" customFormat="1">
      <c r="A172" s="64"/>
      <c r="B172" s="64"/>
      <c r="C172" s="64"/>
      <c r="D172" s="64"/>
    </row>
    <row r="173" spans="1:4" s="174" customFormat="1">
      <c r="A173" s="64"/>
      <c r="B173" s="64"/>
      <c r="C173" s="64"/>
      <c r="D173" s="64"/>
    </row>
    <row r="174" spans="1:4" s="174" customFormat="1">
      <c r="A174" s="64"/>
      <c r="B174" s="64"/>
      <c r="C174" s="64"/>
      <c r="D174" s="64"/>
    </row>
    <row r="175" spans="1:4" s="174" customFormat="1">
      <c r="A175" s="64"/>
      <c r="B175" s="64"/>
      <c r="C175" s="64"/>
      <c r="D175" s="64"/>
    </row>
    <row r="176" spans="1:4" s="174" customFormat="1">
      <c r="A176" s="64"/>
      <c r="B176" s="64"/>
      <c r="C176" s="64"/>
      <c r="D176" s="64"/>
    </row>
    <row r="177" spans="1:4" s="174" customFormat="1">
      <c r="A177" s="64"/>
      <c r="B177" s="64"/>
      <c r="C177" s="64"/>
      <c r="D177" s="64"/>
    </row>
    <row r="178" spans="1:4" s="174" customFormat="1">
      <c r="A178" s="64"/>
      <c r="B178" s="64"/>
      <c r="C178" s="64"/>
      <c r="D178" s="64"/>
    </row>
    <row r="179" spans="1:4" s="174" customFormat="1">
      <c r="A179" s="64"/>
      <c r="B179" s="64"/>
      <c r="C179" s="64"/>
      <c r="D179" s="64"/>
    </row>
    <row r="180" spans="1:4" s="174" customFormat="1">
      <c r="A180" s="64"/>
      <c r="B180" s="64"/>
      <c r="C180" s="64"/>
      <c r="D180" s="64"/>
    </row>
    <row r="181" spans="1:4" s="174" customFormat="1">
      <c r="A181" s="64"/>
      <c r="B181" s="64"/>
      <c r="C181" s="64"/>
      <c r="D181" s="64"/>
    </row>
    <row r="182" spans="1:4" s="174" customFormat="1">
      <c r="A182" s="64"/>
      <c r="B182" s="64"/>
      <c r="C182" s="64"/>
      <c r="D182" s="64"/>
    </row>
    <row r="183" spans="1:4" s="174" customFormat="1">
      <c r="A183" s="64"/>
      <c r="B183" s="64"/>
      <c r="C183" s="64"/>
      <c r="D183" s="64"/>
    </row>
    <row r="184" spans="1:4" s="174" customFormat="1">
      <c r="A184" s="64"/>
      <c r="B184" s="64"/>
      <c r="C184" s="64"/>
      <c r="D184" s="64"/>
    </row>
    <row r="185" spans="1:4" s="174" customFormat="1">
      <c r="A185" s="64"/>
      <c r="B185" s="64"/>
      <c r="C185" s="64"/>
      <c r="D185" s="64"/>
    </row>
    <row r="186" spans="1:4" s="174" customFormat="1">
      <c r="A186" s="64"/>
      <c r="B186" s="64"/>
      <c r="C186" s="64"/>
      <c r="D186" s="64"/>
    </row>
    <row r="187" spans="1:4" s="174" customFormat="1">
      <c r="A187" s="64"/>
      <c r="B187" s="64"/>
      <c r="C187" s="64"/>
      <c r="D187" s="64"/>
    </row>
    <row r="188" spans="1:4" s="174" customFormat="1">
      <c r="A188" s="64"/>
      <c r="B188" s="64"/>
      <c r="C188" s="64"/>
      <c r="D188" s="64"/>
    </row>
    <row r="189" spans="1:4" s="174" customFormat="1">
      <c r="A189" s="64"/>
      <c r="B189" s="64"/>
      <c r="C189" s="64"/>
      <c r="D189" s="64"/>
    </row>
    <row r="190" spans="1:4" s="174" customFormat="1">
      <c r="A190" s="64"/>
      <c r="B190" s="64"/>
      <c r="C190" s="64"/>
      <c r="D190" s="64"/>
    </row>
    <row r="191" spans="1:4" s="174" customFormat="1">
      <c r="A191" s="64"/>
      <c r="B191" s="64"/>
      <c r="C191" s="64"/>
      <c r="D191" s="64"/>
    </row>
    <row r="192" spans="1:4" s="174" customFormat="1">
      <c r="A192" s="64"/>
      <c r="B192" s="64"/>
      <c r="C192" s="64"/>
      <c r="D192" s="64"/>
    </row>
    <row r="193" spans="1:4" s="174" customFormat="1">
      <c r="A193" s="64"/>
      <c r="B193" s="64"/>
      <c r="C193" s="64"/>
      <c r="D193" s="64"/>
    </row>
    <row r="194" spans="1:4" s="174" customFormat="1">
      <c r="A194" s="64"/>
      <c r="B194" s="64"/>
      <c r="C194" s="64"/>
      <c r="D194" s="64"/>
    </row>
    <row r="195" spans="1:4" s="174" customFormat="1">
      <c r="A195" s="64"/>
      <c r="B195" s="64"/>
      <c r="C195" s="64"/>
      <c r="D195" s="64"/>
    </row>
    <row r="196" spans="1:4" s="174" customFormat="1">
      <c r="A196" s="64"/>
      <c r="B196" s="64"/>
      <c r="C196" s="64"/>
      <c r="D196" s="64"/>
    </row>
    <row r="197" spans="1:4" s="174" customFormat="1">
      <c r="A197" s="64"/>
      <c r="B197" s="64"/>
      <c r="C197" s="64"/>
      <c r="D197" s="64"/>
    </row>
    <row r="198" spans="1:4" s="174" customFormat="1">
      <c r="A198" s="64"/>
      <c r="B198" s="64"/>
      <c r="C198" s="64"/>
      <c r="D198" s="64"/>
    </row>
    <row r="199" spans="1:4" s="174" customFormat="1">
      <c r="A199" s="64"/>
      <c r="B199" s="64"/>
      <c r="C199" s="64"/>
      <c r="D199" s="64"/>
    </row>
    <row r="200" spans="1:4" s="174" customFormat="1">
      <c r="A200" s="64"/>
      <c r="B200" s="64"/>
      <c r="C200" s="64"/>
      <c r="D200" s="64"/>
    </row>
    <row r="201" spans="1:4" s="174" customFormat="1">
      <c r="A201" s="64"/>
      <c r="B201" s="64"/>
      <c r="C201" s="64"/>
      <c r="D201" s="64"/>
    </row>
    <row r="202" spans="1:4" s="174" customFormat="1">
      <c r="A202" s="64"/>
      <c r="B202" s="64"/>
      <c r="C202" s="64"/>
      <c r="D202" s="64"/>
    </row>
    <row r="203" spans="1:4" s="174" customFormat="1">
      <c r="A203" s="64"/>
      <c r="B203" s="64"/>
      <c r="C203" s="64"/>
      <c r="D203" s="64"/>
    </row>
    <row r="204" spans="1:4" s="174" customFormat="1">
      <c r="A204" s="64"/>
      <c r="B204" s="64"/>
      <c r="C204" s="64"/>
      <c r="D204" s="64"/>
    </row>
    <row r="205" spans="1:4" s="174" customFormat="1">
      <c r="A205" s="64"/>
      <c r="B205" s="64"/>
      <c r="C205" s="64"/>
      <c r="D205" s="64"/>
    </row>
    <row r="206" spans="1:4" s="174" customFormat="1">
      <c r="A206" s="64"/>
      <c r="B206" s="64"/>
      <c r="C206" s="64"/>
      <c r="D206" s="64"/>
    </row>
    <row r="207" spans="1:4" s="174" customFormat="1">
      <c r="A207" s="64"/>
      <c r="B207" s="64"/>
      <c r="C207" s="64"/>
      <c r="D207" s="64"/>
    </row>
    <row r="208" spans="1:4" s="174" customFormat="1">
      <c r="A208" s="64"/>
      <c r="B208" s="64"/>
      <c r="C208" s="64"/>
      <c r="D208" s="64"/>
    </row>
    <row r="209" spans="1:4" s="174" customFormat="1">
      <c r="A209" s="64"/>
      <c r="B209" s="64"/>
      <c r="C209" s="64"/>
      <c r="D209" s="64"/>
    </row>
    <row r="210" spans="1:4" s="174" customFormat="1">
      <c r="A210" s="64"/>
      <c r="B210" s="64"/>
      <c r="C210" s="64"/>
      <c r="D210" s="64"/>
    </row>
    <row r="211" spans="1:4" s="174" customFormat="1">
      <c r="A211" s="64"/>
      <c r="B211" s="64"/>
      <c r="C211" s="64"/>
      <c r="D211" s="64"/>
    </row>
    <row r="212" spans="1:4" s="174" customFormat="1">
      <c r="A212" s="64"/>
      <c r="B212" s="64"/>
      <c r="C212" s="64"/>
      <c r="D212" s="64"/>
    </row>
    <row r="213" spans="1:4" s="174" customFormat="1">
      <c r="A213" s="64"/>
      <c r="B213" s="64"/>
      <c r="C213" s="64"/>
      <c r="D213" s="64"/>
    </row>
    <row r="214" spans="1:4" s="174" customFormat="1">
      <c r="A214" s="64"/>
      <c r="B214" s="64"/>
      <c r="C214" s="64"/>
      <c r="D214" s="64"/>
    </row>
    <row r="215" spans="1:4" s="174" customFormat="1">
      <c r="A215" s="64"/>
      <c r="B215" s="64"/>
      <c r="C215" s="64"/>
      <c r="D215" s="64"/>
    </row>
    <row r="216" spans="1:4" s="174" customFormat="1">
      <c r="A216" s="64"/>
      <c r="B216" s="64"/>
      <c r="C216" s="64"/>
      <c r="D216" s="64"/>
    </row>
    <row r="217" spans="1:4" s="174" customFormat="1">
      <c r="A217" s="64"/>
      <c r="B217" s="64"/>
      <c r="C217" s="64"/>
      <c r="D217" s="64"/>
    </row>
    <row r="218" spans="1:4" s="174" customFormat="1">
      <c r="A218" s="64"/>
      <c r="B218" s="64"/>
      <c r="C218" s="64"/>
      <c r="D218" s="64"/>
    </row>
    <row r="219" spans="1:4" s="174" customFormat="1">
      <c r="A219" s="64"/>
      <c r="B219" s="64"/>
      <c r="C219" s="64"/>
      <c r="D219" s="64"/>
    </row>
    <row r="220" spans="1:4" s="174" customFormat="1">
      <c r="A220" s="64"/>
      <c r="B220" s="64"/>
      <c r="C220" s="64"/>
      <c r="D220" s="64"/>
    </row>
    <row r="221" spans="1:4" s="174" customFormat="1">
      <c r="A221" s="64"/>
      <c r="B221" s="64"/>
      <c r="C221" s="64"/>
      <c r="D221" s="64"/>
    </row>
    <row r="222" spans="1:4" s="174" customFormat="1">
      <c r="A222" s="64"/>
      <c r="B222" s="64"/>
      <c r="C222" s="64"/>
      <c r="D222" s="64"/>
    </row>
    <row r="223" spans="1:4" s="174" customFormat="1">
      <c r="A223" s="64"/>
      <c r="B223" s="64"/>
      <c r="C223" s="64"/>
      <c r="D223" s="64"/>
    </row>
    <row r="224" spans="1:4" s="174" customFormat="1">
      <c r="A224" s="64"/>
      <c r="B224" s="64"/>
      <c r="C224" s="64"/>
      <c r="D224" s="64"/>
    </row>
    <row r="225" spans="1:4" s="174" customFormat="1">
      <c r="A225" s="64"/>
      <c r="B225" s="64"/>
      <c r="C225" s="64"/>
      <c r="D225" s="64"/>
    </row>
    <row r="226" spans="1:4" s="174" customFormat="1">
      <c r="A226" s="64"/>
      <c r="B226" s="64"/>
      <c r="C226" s="64"/>
      <c r="D226" s="64"/>
    </row>
    <row r="227" spans="1:4" s="174" customFormat="1">
      <c r="A227" s="64"/>
      <c r="B227" s="64"/>
      <c r="C227" s="64"/>
      <c r="D227" s="64"/>
    </row>
    <row r="228" spans="1:4" s="174" customFormat="1">
      <c r="A228" s="64"/>
      <c r="B228" s="64"/>
      <c r="C228" s="64"/>
      <c r="D228" s="64"/>
    </row>
    <row r="229" spans="1:4" s="174" customFormat="1">
      <c r="A229" s="64"/>
      <c r="B229" s="64"/>
      <c r="C229" s="64"/>
      <c r="D229" s="64"/>
    </row>
    <row r="230" spans="1:4" s="174" customFormat="1">
      <c r="A230" s="64"/>
      <c r="B230" s="64"/>
      <c r="C230" s="64"/>
      <c r="D230" s="64"/>
    </row>
    <row r="231" spans="1:4" s="174" customFormat="1">
      <c r="A231" s="64"/>
      <c r="B231" s="64"/>
      <c r="C231" s="64"/>
      <c r="D231" s="64"/>
    </row>
    <row r="232" spans="1:4" s="174" customFormat="1">
      <c r="A232" s="64"/>
      <c r="B232" s="64"/>
      <c r="C232" s="64"/>
      <c r="D232" s="64"/>
    </row>
    <row r="233" spans="1:4" s="174" customFormat="1">
      <c r="A233" s="64"/>
      <c r="B233" s="64"/>
      <c r="C233" s="64"/>
      <c r="D233" s="64"/>
    </row>
    <row r="234" spans="1:4" s="174" customFormat="1">
      <c r="A234" s="64"/>
      <c r="B234" s="64"/>
      <c r="C234" s="64"/>
      <c r="D234" s="64"/>
    </row>
    <row r="235" spans="1:4" s="174" customFormat="1">
      <c r="A235" s="64"/>
      <c r="B235" s="64"/>
      <c r="C235" s="64"/>
      <c r="D235" s="64"/>
    </row>
    <row r="236" spans="1:4" s="174" customFormat="1">
      <c r="A236" s="64"/>
      <c r="B236" s="64"/>
      <c r="C236" s="64"/>
      <c r="D236" s="64"/>
    </row>
    <row r="237" spans="1:4" s="174" customFormat="1">
      <c r="A237" s="64"/>
      <c r="B237" s="64"/>
      <c r="C237" s="64"/>
      <c r="D237" s="64"/>
    </row>
    <row r="238" spans="1:4" s="174" customFormat="1">
      <c r="A238" s="64"/>
      <c r="B238" s="64"/>
      <c r="C238" s="64"/>
      <c r="D238" s="64"/>
    </row>
    <row r="239" spans="1:4" s="174" customFormat="1">
      <c r="A239" s="64"/>
      <c r="B239" s="64"/>
      <c r="C239" s="64"/>
      <c r="D239" s="64"/>
    </row>
    <row r="240" spans="1:4" s="174" customFormat="1">
      <c r="A240" s="64"/>
      <c r="B240" s="64"/>
      <c r="C240" s="64"/>
      <c r="D240" s="64"/>
    </row>
    <row r="241" spans="1:4" s="174" customFormat="1">
      <c r="A241" s="64"/>
      <c r="B241" s="64"/>
      <c r="C241" s="64"/>
      <c r="D241" s="64"/>
    </row>
    <row r="242" spans="1:4" s="174" customFormat="1">
      <c r="A242" s="64"/>
      <c r="B242" s="64"/>
      <c r="C242" s="64"/>
      <c r="D242" s="64"/>
    </row>
    <row r="243" spans="1:4" s="174" customFormat="1">
      <c r="A243" s="64"/>
      <c r="B243" s="64"/>
      <c r="C243" s="64"/>
      <c r="D243" s="64"/>
    </row>
    <row r="244" spans="1:4" s="174" customFormat="1">
      <c r="A244" s="64"/>
      <c r="B244" s="64"/>
      <c r="C244" s="64"/>
      <c r="D244" s="64"/>
    </row>
    <row r="245" spans="1:4" s="174" customFormat="1">
      <c r="A245" s="64"/>
      <c r="B245" s="64"/>
      <c r="C245" s="64"/>
      <c r="D245" s="64"/>
    </row>
    <row r="246" spans="1:4" s="174" customFormat="1">
      <c r="A246" s="64"/>
      <c r="B246" s="64"/>
      <c r="C246" s="64"/>
      <c r="D246" s="64"/>
    </row>
    <row r="247" spans="1:4" s="174" customFormat="1">
      <c r="A247" s="64"/>
      <c r="B247" s="64"/>
      <c r="C247" s="64"/>
      <c r="D247" s="64"/>
    </row>
    <row r="248" spans="1:4" s="174" customFormat="1">
      <c r="A248" s="64"/>
      <c r="B248" s="64"/>
      <c r="C248" s="64"/>
      <c r="D248" s="64"/>
    </row>
    <row r="249" spans="1:4" s="174" customFormat="1">
      <c r="A249" s="64"/>
      <c r="B249" s="64"/>
      <c r="C249" s="64"/>
      <c r="D249" s="64"/>
    </row>
    <row r="250" spans="1:4" s="174" customFormat="1">
      <c r="A250" s="64"/>
      <c r="B250" s="64"/>
      <c r="C250" s="64"/>
      <c r="D250" s="64"/>
    </row>
    <row r="251" spans="1:4" s="174" customFormat="1">
      <c r="A251" s="64"/>
      <c r="B251" s="64"/>
      <c r="C251" s="64"/>
      <c r="D251" s="64"/>
    </row>
    <row r="252" spans="1:4" s="174" customFormat="1">
      <c r="A252" s="64"/>
      <c r="B252" s="64"/>
      <c r="C252" s="64"/>
      <c r="D252" s="64"/>
    </row>
    <row r="253" spans="1:4" s="174" customFormat="1">
      <c r="A253" s="64"/>
      <c r="B253" s="64"/>
      <c r="C253" s="64"/>
      <c r="D253" s="64"/>
    </row>
    <row r="254" spans="1:4" s="174" customFormat="1">
      <c r="A254" s="64"/>
      <c r="B254" s="64"/>
      <c r="C254" s="64"/>
      <c r="D254" s="64"/>
    </row>
    <row r="255" spans="1:4" s="174" customFormat="1">
      <c r="A255" s="64"/>
      <c r="B255" s="64"/>
      <c r="C255" s="64"/>
      <c r="D255" s="64"/>
    </row>
    <row r="256" spans="1:4" s="174" customFormat="1">
      <c r="A256" s="64"/>
      <c r="B256" s="64"/>
      <c r="C256" s="64"/>
      <c r="D256" s="64"/>
    </row>
    <row r="257" spans="1:4" s="174" customFormat="1">
      <c r="A257" s="64"/>
      <c r="B257" s="64"/>
      <c r="C257" s="64"/>
      <c r="D257" s="64"/>
    </row>
    <row r="258" spans="1:4" s="174" customFormat="1">
      <c r="A258" s="64"/>
      <c r="B258" s="64"/>
      <c r="C258" s="64"/>
      <c r="D258" s="64"/>
    </row>
    <row r="259" spans="1:4" s="174" customFormat="1">
      <c r="A259" s="64"/>
      <c r="B259" s="64"/>
      <c r="C259" s="64"/>
      <c r="D259" s="64"/>
    </row>
    <row r="260" spans="1:4" s="174" customFormat="1">
      <c r="A260" s="64"/>
      <c r="B260" s="64"/>
      <c r="C260" s="64"/>
      <c r="D260" s="64"/>
    </row>
    <row r="261" spans="1:4" s="174" customFormat="1">
      <c r="A261" s="64"/>
      <c r="B261" s="64"/>
      <c r="C261" s="64"/>
      <c r="D261" s="64"/>
    </row>
    <row r="262" spans="1:4" s="174" customFormat="1">
      <c r="A262" s="64"/>
      <c r="B262" s="64"/>
      <c r="C262" s="64"/>
      <c r="D262" s="64"/>
    </row>
    <row r="263" spans="1:4" s="174" customFormat="1">
      <c r="A263" s="64"/>
      <c r="B263" s="64"/>
      <c r="C263" s="64"/>
      <c r="D263" s="64"/>
    </row>
    <row r="264" spans="1:4" s="174" customFormat="1">
      <c r="A264" s="64"/>
      <c r="B264" s="64"/>
      <c r="C264" s="64"/>
      <c r="D264" s="64"/>
    </row>
    <row r="265" spans="1:4" s="174" customFormat="1">
      <c r="A265" s="64"/>
      <c r="B265" s="64"/>
      <c r="C265" s="64"/>
      <c r="D265" s="64"/>
    </row>
    <row r="266" spans="1:4" s="174" customFormat="1">
      <c r="A266" s="64"/>
      <c r="B266" s="64"/>
      <c r="C266" s="64"/>
      <c r="D266" s="64"/>
    </row>
    <row r="267" spans="1:4" s="174" customFormat="1">
      <c r="A267" s="64"/>
      <c r="B267" s="64"/>
      <c r="C267" s="64"/>
      <c r="D267" s="64"/>
    </row>
    <row r="268" spans="1:4" s="174" customFormat="1">
      <c r="A268" s="64"/>
      <c r="B268" s="64"/>
      <c r="C268" s="64"/>
      <c r="D268" s="64"/>
    </row>
    <row r="269" spans="1:4" s="174" customFormat="1">
      <c r="A269" s="64"/>
      <c r="B269" s="64"/>
      <c r="C269" s="64"/>
      <c r="D269" s="64"/>
    </row>
    <row r="270" spans="1:4" s="174" customFormat="1">
      <c r="A270" s="64"/>
      <c r="B270" s="64"/>
      <c r="C270" s="64"/>
      <c r="D270" s="64"/>
    </row>
    <row r="271" spans="1:4" s="174" customFormat="1">
      <c r="A271" s="64"/>
      <c r="B271" s="64"/>
      <c r="C271" s="64"/>
      <c r="D271" s="64"/>
    </row>
    <row r="272" spans="1:4" s="174" customFormat="1">
      <c r="A272" s="64"/>
      <c r="B272" s="64"/>
      <c r="C272" s="64"/>
      <c r="D272" s="64"/>
    </row>
    <row r="273" spans="1:4" s="174" customFormat="1">
      <c r="A273" s="64"/>
      <c r="B273" s="64"/>
      <c r="C273" s="64"/>
      <c r="D273" s="64"/>
    </row>
    <row r="274" spans="1:4" s="174" customFormat="1">
      <c r="A274" s="64"/>
      <c r="B274" s="64"/>
      <c r="C274" s="64"/>
      <c r="D274" s="64"/>
    </row>
    <row r="275" spans="1:4" s="174" customFormat="1">
      <c r="A275" s="64"/>
      <c r="B275" s="64"/>
      <c r="C275" s="64"/>
      <c r="D275" s="64"/>
    </row>
    <row r="276" spans="1:4" s="174" customFormat="1">
      <c r="A276" s="64"/>
      <c r="B276" s="64"/>
      <c r="C276" s="64"/>
      <c r="D276" s="64"/>
    </row>
    <row r="277" spans="1:4" s="174" customFormat="1">
      <c r="A277" s="64"/>
      <c r="B277" s="64"/>
      <c r="C277" s="64"/>
      <c r="D277" s="64"/>
    </row>
    <row r="278" spans="1:4" s="174" customFormat="1">
      <c r="A278" s="64"/>
      <c r="B278" s="64"/>
      <c r="C278" s="64"/>
      <c r="D278" s="64"/>
    </row>
    <row r="279" spans="1:4" s="174" customFormat="1">
      <c r="A279" s="64"/>
      <c r="B279" s="64"/>
      <c r="C279" s="64"/>
      <c r="D279" s="64"/>
    </row>
    <row r="280" spans="1:4" s="174" customFormat="1">
      <c r="A280" s="64"/>
      <c r="B280" s="64"/>
      <c r="C280" s="64"/>
      <c r="D280" s="64"/>
    </row>
    <row r="281" spans="1:4" s="174" customFormat="1">
      <c r="A281" s="64"/>
      <c r="B281" s="64"/>
      <c r="C281" s="64"/>
      <c r="D281" s="64"/>
    </row>
    <row r="282" spans="1:4" s="174" customFormat="1">
      <c r="A282" s="64"/>
      <c r="B282" s="64"/>
      <c r="C282" s="64"/>
      <c r="D282" s="64"/>
    </row>
    <row r="283" spans="1:4" s="174" customFormat="1">
      <c r="A283" s="64"/>
      <c r="B283" s="64"/>
      <c r="C283" s="64"/>
      <c r="D283" s="64"/>
    </row>
    <row r="284" spans="1:4" s="174" customFormat="1">
      <c r="A284" s="64"/>
      <c r="B284" s="64"/>
      <c r="C284" s="64"/>
      <c r="D284" s="64"/>
    </row>
    <row r="285" spans="1:4" s="174" customFormat="1">
      <c r="A285" s="64"/>
      <c r="B285" s="64"/>
      <c r="C285" s="64"/>
      <c r="D285" s="64"/>
    </row>
    <row r="286" spans="1:4" s="174" customFormat="1">
      <c r="A286" s="64"/>
      <c r="B286" s="64"/>
      <c r="C286" s="64"/>
      <c r="D286" s="64"/>
    </row>
    <row r="287" spans="1:4" s="174" customFormat="1">
      <c r="A287" s="64"/>
      <c r="B287" s="64"/>
      <c r="C287" s="64"/>
      <c r="D287" s="64"/>
    </row>
    <row r="288" spans="1:4" s="174" customFormat="1">
      <c r="A288" s="64"/>
      <c r="B288" s="64"/>
      <c r="C288" s="64"/>
      <c r="D288" s="64"/>
    </row>
    <row r="289" spans="1:4" s="174" customFormat="1">
      <c r="A289" s="64"/>
      <c r="B289" s="64"/>
      <c r="C289" s="64"/>
      <c r="D289" s="64"/>
    </row>
    <row r="290" spans="1:4" s="174" customFormat="1">
      <c r="A290" s="64"/>
      <c r="B290" s="64"/>
      <c r="C290" s="64"/>
      <c r="D290" s="64"/>
    </row>
    <row r="291" spans="1:4" s="174" customFormat="1">
      <c r="A291" s="64"/>
      <c r="B291" s="64"/>
      <c r="C291" s="64"/>
      <c r="D291" s="64"/>
    </row>
    <row r="292" spans="1:4" s="174" customFormat="1">
      <c r="A292" s="64"/>
      <c r="B292" s="64"/>
      <c r="C292" s="64"/>
      <c r="D292" s="64"/>
    </row>
    <row r="293" spans="1:4" s="174" customFormat="1">
      <c r="A293" s="64"/>
      <c r="B293" s="64"/>
      <c r="C293" s="64"/>
      <c r="D293" s="64"/>
    </row>
    <row r="294" spans="1:4" s="174" customFormat="1">
      <c r="A294" s="64"/>
      <c r="B294" s="64"/>
      <c r="C294" s="64"/>
      <c r="D294" s="64"/>
    </row>
    <row r="295" spans="1:4" s="174" customFormat="1">
      <c r="A295" s="64"/>
      <c r="B295" s="64"/>
      <c r="C295" s="64"/>
      <c r="D295" s="64"/>
    </row>
    <row r="296" spans="1:4" s="174" customFormat="1">
      <c r="A296" s="64"/>
      <c r="B296" s="64"/>
      <c r="C296" s="64"/>
      <c r="D296" s="64"/>
    </row>
    <row r="297" spans="1:4" s="174" customFormat="1">
      <c r="A297" s="64"/>
      <c r="B297" s="64"/>
      <c r="C297" s="64"/>
      <c r="D297" s="64"/>
    </row>
    <row r="298" spans="1:4" s="174" customFormat="1">
      <c r="A298" s="64"/>
      <c r="B298" s="64"/>
      <c r="C298" s="64"/>
      <c r="D298" s="64"/>
    </row>
    <row r="299" spans="1:4" s="174" customFormat="1">
      <c r="A299" s="64"/>
      <c r="B299" s="64"/>
      <c r="C299" s="64"/>
      <c r="D299" s="64"/>
    </row>
    <row r="300" spans="1:4" s="174" customFormat="1">
      <c r="A300" s="64"/>
      <c r="B300" s="64"/>
      <c r="C300" s="64"/>
      <c r="D300" s="64"/>
    </row>
    <row r="301" spans="1:4" s="174" customFormat="1">
      <c r="A301" s="64"/>
      <c r="B301" s="64"/>
      <c r="C301" s="64"/>
      <c r="D301" s="64"/>
    </row>
    <row r="302" spans="1:4" s="174" customFormat="1">
      <c r="A302" s="64"/>
      <c r="B302" s="64"/>
      <c r="C302" s="64"/>
      <c r="D302" s="64"/>
    </row>
    <row r="303" spans="1:4" s="174" customFormat="1">
      <c r="A303" s="64"/>
      <c r="B303" s="64"/>
      <c r="C303" s="64"/>
      <c r="D303" s="64"/>
    </row>
    <row r="304" spans="1:4" s="174" customFormat="1">
      <c r="A304" s="64"/>
      <c r="B304" s="64"/>
      <c r="C304" s="64"/>
      <c r="D304" s="64"/>
    </row>
    <row r="305" spans="1:4" s="174" customFormat="1">
      <c r="A305" s="64"/>
      <c r="B305" s="64"/>
      <c r="C305" s="64"/>
      <c r="D305" s="64"/>
    </row>
    <row r="306" spans="1:4" s="174" customFormat="1">
      <c r="A306" s="64"/>
      <c r="B306" s="64"/>
      <c r="C306" s="64"/>
      <c r="D306" s="64"/>
    </row>
    <row r="307" spans="1:4" s="174" customFormat="1">
      <c r="A307" s="64"/>
      <c r="B307" s="64"/>
      <c r="C307" s="64"/>
      <c r="D307" s="64"/>
    </row>
    <row r="308" spans="1:4" s="174" customFormat="1">
      <c r="A308" s="64"/>
      <c r="B308" s="64"/>
      <c r="C308" s="64"/>
      <c r="D308" s="64"/>
    </row>
    <row r="309" spans="1:4" s="174" customFormat="1">
      <c r="A309" s="64"/>
      <c r="B309" s="64"/>
      <c r="C309" s="64"/>
      <c r="D309" s="64"/>
    </row>
    <row r="310" spans="1:4" s="174" customFormat="1">
      <c r="A310" s="64"/>
      <c r="B310" s="64"/>
      <c r="C310" s="64"/>
      <c r="D310" s="64"/>
    </row>
    <row r="311" spans="1:4" s="174" customFormat="1">
      <c r="A311" s="64"/>
      <c r="B311" s="64"/>
      <c r="C311" s="64"/>
      <c r="D311" s="64"/>
    </row>
    <row r="312" spans="1:4" s="174" customFormat="1">
      <c r="A312" s="64"/>
      <c r="B312" s="64"/>
      <c r="C312" s="64"/>
      <c r="D312" s="64"/>
    </row>
    <row r="313" spans="1:4" s="174" customFormat="1">
      <c r="A313" s="64"/>
      <c r="B313" s="64"/>
      <c r="C313" s="64"/>
      <c r="D313" s="64"/>
    </row>
    <row r="314" spans="1:4" s="174" customFormat="1">
      <c r="A314" s="64"/>
      <c r="B314" s="64"/>
      <c r="C314" s="64"/>
      <c r="D314" s="64"/>
    </row>
    <row r="315" spans="1:4" s="174" customFormat="1">
      <c r="A315" s="64"/>
      <c r="B315" s="64"/>
      <c r="C315" s="64"/>
      <c r="D315" s="64"/>
    </row>
    <row r="316" spans="1:4" s="174" customFormat="1">
      <c r="A316" s="64"/>
      <c r="B316" s="64"/>
      <c r="C316" s="64"/>
      <c r="D316" s="64"/>
    </row>
    <row r="317" spans="1:4" s="174" customFormat="1">
      <c r="A317" s="64"/>
      <c r="B317" s="64"/>
      <c r="C317" s="64"/>
      <c r="D317" s="64"/>
    </row>
    <row r="318" spans="1:4" s="174" customFormat="1">
      <c r="A318" s="64"/>
      <c r="B318" s="64"/>
      <c r="C318" s="64"/>
      <c r="D318" s="64"/>
    </row>
    <row r="319" spans="1:4" s="174" customFormat="1">
      <c r="A319" s="64"/>
      <c r="B319" s="64"/>
      <c r="C319" s="64"/>
      <c r="D319" s="64"/>
    </row>
    <row r="320" spans="1:4" s="174" customFormat="1">
      <c r="A320" s="64"/>
      <c r="B320" s="64"/>
      <c r="C320" s="64"/>
      <c r="D320" s="64"/>
    </row>
    <row r="321" spans="1:4" s="174" customFormat="1">
      <c r="A321" s="64"/>
      <c r="B321" s="64"/>
      <c r="C321" s="64"/>
      <c r="D321" s="64"/>
    </row>
    <row r="322" spans="1:4" s="174" customFormat="1">
      <c r="A322" s="64"/>
      <c r="B322" s="64"/>
      <c r="C322" s="64"/>
      <c r="D322" s="64"/>
    </row>
    <row r="323" spans="1:4" s="174" customFormat="1">
      <c r="A323" s="64"/>
      <c r="B323" s="64"/>
      <c r="C323" s="64"/>
      <c r="D323" s="64"/>
    </row>
    <row r="324" spans="1:4" s="174" customFormat="1">
      <c r="A324" s="64"/>
      <c r="B324" s="64"/>
      <c r="C324" s="64"/>
      <c r="D324" s="64"/>
    </row>
    <row r="325" spans="1:4" s="174" customFormat="1">
      <c r="A325" s="64"/>
      <c r="B325" s="64"/>
      <c r="C325" s="64"/>
      <c r="D325" s="64"/>
    </row>
    <row r="326" spans="1:4" s="174" customFormat="1">
      <c r="A326" s="64"/>
      <c r="B326" s="64"/>
      <c r="C326" s="64"/>
      <c r="D326" s="64"/>
    </row>
    <row r="327" spans="1:4" s="174" customFormat="1">
      <c r="A327" s="64"/>
      <c r="B327" s="64"/>
      <c r="C327" s="64"/>
      <c r="D327" s="64"/>
    </row>
    <row r="328" spans="1:4" s="174" customFormat="1">
      <c r="A328" s="64"/>
      <c r="B328" s="64"/>
      <c r="C328" s="64"/>
      <c r="D328" s="64"/>
    </row>
    <row r="329" spans="1:4" s="174" customFormat="1">
      <c r="A329" s="64"/>
      <c r="B329" s="64"/>
      <c r="C329" s="64"/>
      <c r="D329" s="64"/>
    </row>
    <row r="330" spans="1:4" s="174" customFormat="1">
      <c r="A330" s="64"/>
      <c r="B330" s="64"/>
      <c r="C330" s="64"/>
      <c r="D330" s="64"/>
    </row>
    <row r="331" spans="1:4" s="174" customFormat="1">
      <c r="A331" s="64"/>
      <c r="B331" s="64"/>
      <c r="C331" s="64"/>
      <c r="D331" s="64"/>
    </row>
    <row r="332" spans="1:4" s="174" customFormat="1">
      <c r="A332" s="64"/>
      <c r="B332" s="64"/>
      <c r="C332" s="64"/>
      <c r="D332" s="64"/>
    </row>
    <row r="333" spans="1:4" s="174" customFormat="1">
      <c r="A333" s="64"/>
      <c r="B333" s="64"/>
      <c r="C333" s="64"/>
      <c r="D333" s="64"/>
    </row>
    <row r="334" spans="1:4" s="174" customFormat="1">
      <c r="A334" s="64"/>
      <c r="B334" s="64"/>
      <c r="C334" s="64"/>
      <c r="D334" s="64"/>
    </row>
    <row r="335" spans="1:4" s="174" customFormat="1">
      <c r="A335" s="64"/>
      <c r="B335" s="64"/>
      <c r="C335" s="64"/>
      <c r="D335" s="64"/>
    </row>
    <row r="336" spans="1:4" s="174" customFormat="1">
      <c r="A336" s="64"/>
      <c r="B336" s="64"/>
      <c r="C336" s="64"/>
      <c r="D336" s="64"/>
    </row>
    <row r="337" spans="1:4" s="174" customFormat="1">
      <c r="A337" s="64"/>
      <c r="B337" s="64"/>
      <c r="C337" s="64"/>
      <c r="D337" s="64"/>
    </row>
    <row r="338" spans="1:4" s="174" customFormat="1">
      <c r="A338" s="64"/>
      <c r="B338" s="64"/>
      <c r="C338" s="64"/>
      <c r="D338" s="64"/>
    </row>
    <row r="339" spans="1:4" s="174" customFormat="1">
      <c r="A339" s="64"/>
      <c r="B339" s="64"/>
      <c r="C339" s="64"/>
      <c r="D339" s="64"/>
    </row>
    <row r="340" spans="1:4" s="174" customFormat="1">
      <c r="A340" s="64"/>
      <c r="B340" s="64"/>
      <c r="C340" s="64"/>
      <c r="D340" s="64"/>
    </row>
    <row r="341" spans="1:4" s="174" customFormat="1">
      <c r="A341" s="64"/>
      <c r="B341" s="64"/>
      <c r="C341" s="64"/>
      <c r="D341" s="64"/>
    </row>
    <row r="342" spans="1:4" s="174" customFormat="1">
      <c r="A342" s="64"/>
      <c r="B342" s="64"/>
      <c r="C342" s="64"/>
      <c r="D342" s="64"/>
    </row>
    <row r="343" spans="1:4" s="174" customFormat="1">
      <c r="A343" s="64"/>
      <c r="B343" s="64"/>
      <c r="C343" s="64"/>
      <c r="D343" s="64"/>
    </row>
    <row r="344" spans="1:4" s="174" customFormat="1">
      <c r="A344" s="64"/>
      <c r="B344" s="64"/>
      <c r="C344" s="64"/>
      <c r="D344" s="64"/>
    </row>
    <row r="345" spans="1:4" s="174" customFormat="1">
      <c r="A345" s="64"/>
      <c r="B345" s="64"/>
      <c r="C345" s="64"/>
      <c r="D345" s="64"/>
    </row>
    <row r="346" spans="1:4" s="174" customFormat="1">
      <c r="A346" s="64"/>
      <c r="B346" s="64"/>
      <c r="C346" s="64"/>
      <c r="D346" s="64"/>
    </row>
    <row r="347" spans="1:4" s="174" customFormat="1">
      <c r="A347" s="64"/>
      <c r="B347" s="64"/>
      <c r="C347" s="64"/>
      <c r="D347" s="64"/>
    </row>
    <row r="348" spans="1:4" s="174" customFormat="1">
      <c r="A348" s="64"/>
      <c r="B348" s="64"/>
      <c r="C348" s="64"/>
      <c r="D348" s="64"/>
    </row>
    <row r="349" spans="1:4" s="174" customFormat="1">
      <c r="A349" s="64"/>
      <c r="B349" s="64"/>
      <c r="C349" s="64"/>
      <c r="D349" s="64"/>
    </row>
    <row r="350" spans="1:4" s="174" customFormat="1">
      <c r="A350" s="64"/>
      <c r="B350" s="64"/>
      <c r="C350" s="64"/>
      <c r="D350" s="64"/>
    </row>
    <row r="351" spans="1:4" s="174" customFormat="1">
      <c r="A351" s="64"/>
      <c r="B351" s="64"/>
      <c r="C351" s="64"/>
      <c r="D351" s="64"/>
    </row>
    <row r="352" spans="1:4" s="174" customFormat="1">
      <c r="A352" s="64"/>
      <c r="B352" s="64"/>
      <c r="C352" s="64"/>
      <c r="D352" s="64"/>
    </row>
    <row r="353" spans="1:4" s="174" customFormat="1">
      <c r="A353" s="64"/>
      <c r="B353" s="64"/>
      <c r="C353" s="64"/>
      <c r="D353" s="64"/>
    </row>
    <row r="354" spans="1:4" s="174" customFormat="1">
      <c r="A354" s="64"/>
      <c r="B354" s="64"/>
      <c r="C354" s="64"/>
      <c r="D354" s="64"/>
    </row>
    <row r="355" spans="1:4" s="174" customFormat="1">
      <c r="A355" s="64"/>
      <c r="B355" s="64"/>
      <c r="C355" s="64"/>
      <c r="D355" s="64"/>
    </row>
    <row r="356" spans="1:4" s="174" customFormat="1">
      <c r="A356" s="64"/>
      <c r="B356" s="64"/>
      <c r="C356" s="64"/>
      <c r="D356" s="64"/>
    </row>
    <row r="357" spans="1:4" s="174" customFormat="1">
      <c r="A357" s="64"/>
      <c r="B357" s="64"/>
      <c r="C357" s="64"/>
      <c r="D357" s="64"/>
    </row>
    <row r="358" spans="1:4" s="174" customFormat="1">
      <c r="A358" s="64"/>
      <c r="B358" s="64"/>
      <c r="C358" s="64"/>
      <c r="D358" s="64"/>
    </row>
    <row r="359" spans="1:4" s="174" customFormat="1">
      <c r="A359" s="64"/>
      <c r="B359" s="64"/>
      <c r="C359" s="64"/>
      <c r="D359" s="64"/>
    </row>
    <row r="360" spans="1:4" s="174" customFormat="1">
      <c r="A360" s="64"/>
      <c r="B360" s="64"/>
      <c r="C360" s="64"/>
      <c r="D360" s="64"/>
    </row>
    <row r="361" spans="1:4" s="174" customFormat="1">
      <c r="A361" s="64"/>
      <c r="B361" s="64"/>
      <c r="C361" s="64"/>
      <c r="D361" s="64"/>
    </row>
    <row r="362" spans="1:4" s="174" customFormat="1">
      <c r="A362" s="64"/>
      <c r="B362" s="64"/>
      <c r="C362" s="64"/>
      <c r="D362" s="64"/>
    </row>
    <row r="363" spans="1:4" s="174" customFormat="1">
      <c r="A363" s="64"/>
      <c r="B363" s="64"/>
      <c r="C363" s="64"/>
      <c r="D363" s="64"/>
    </row>
    <row r="364" spans="1:4" s="174" customFormat="1">
      <c r="A364" s="64"/>
      <c r="B364" s="64"/>
      <c r="C364" s="64"/>
      <c r="D364" s="64"/>
    </row>
    <row r="365" spans="1:4" s="174" customFormat="1">
      <c r="A365" s="64"/>
      <c r="B365" s="64"/>
      <c r="C365" s="64"/>
      <c r="D365" s="64"/>
    </row>
    <row r="366" spans="1:4" s="174" customFormat="1">
      <c r="A366" s="64"/>
      <c r="B366" s="64"/>
      <c r="C366" s="64"/>
      <c r="D366" s="64"/>
    </row>
    <row r="367" spans="1:4" s="174" customFormat="1">
      <c r="A367" s="64"/>
      <c r="B367" s="64"/>
      <c r="C367" s="64"/>
      <c r="D367" s="64"/>
    </row>
    <row r="368" spans="1:4" s="174" customFormat="1">
      <c r="A368" s="64"/>
      <c r="B368" s="64"/>
      <c r="C368" s="64"/>
      <c r="D368" s="64"/>
    </row>
    <row r="369" spans="1:4" s="174" customFormat="1">
      <c r="A369" s="64"/>
      <c r="B369" s="64"/>
      <c r="C369" s="64"/>
      <c r="D369" s="64"/>
    </row>
    <row r="370" spans="1:4" s="174" customFormat="1">
      <c r="A370" s="64"/>
      <c r="B370" s="64"/>
      <c r="C370" s="64"/>
      <c r="D370" s="64"/>
    </row>
    <row r="371" spans="1:4" s="174" customFormat="1">
      <c r="A371" s="64"/>
      <c r="B371" s="64"/>
      <c r="C371" s="64"/>
      <c r="D371" s="64"/>
    </row>
    <row r="372" spans="1:4" s="174" customFormat="1">
      <c r="A372" s="64"/>
      <c r="B372" s="64"/>
      <c r="C372" s="64"/>
      <c r="D372" s="64"/>
    </row>
    <row r="373" spans="1:4" s="174" customFormat="1">
      <c r="A373" s="64"/>
      <c r="B373" s="64"/>
      <c r="C373" s="64"/>
      <c r="D373" s="64"/>
    </row>
    <row r="374" spans="1:4" s="174" customFormat="1">
      <c r="A374" s="64"/>
      <c r="B374" s="64"/>
      <c r="C374" s="64"/>
      <c r="D374" s="64"/>
    </row>
    <row r="375" spans="1:4" s="174" customFormat="1">
      <c r="A375" s="64"/>
      <c r="B375" s="64"/>
      <c r="C375" s="64"/>
      <c r="D375" s="64"/>
    </row>
    <row r="376" spans="1:4" s="174" customFormat="1">
      <c r="A376" s="64"/>
      <c r="B376" s="64"/>
      <c r="C376" s="64"/>
      <c r="D376" s="64"/>
    </row>
    <row r="377" spans="1:4" s="174" customFormat="1">
      <c r="A377" s="64"/>
      <c r="B377" s="64"/>
      <c r="C377" s="64"/>
      <c r="D377" s="64"/>
    </row>
    <row r="378" spans="1:4" s="174" customFormat="1">
      <c r="A378" s="64"/>
      <c r="B378" s="64"/>
      <c r="C378" s="64"/>
      <c r="D378" s="64"/>
    </row>
    <row r="379" spans="1:4" s="174" customFormat="1">
      <c r="A379" s="64"/>
      <c r="B379" s="64"/>
      <c r="C379" s="64"/>
      <c r="D379" s="64"/>
    </row>
    <row r="380" spans="1:4" s="174" customFormat="1">
      <c r="A380" s="64"/>
      <c r="B380" s="64"/>
      <c r="C380" s="64"/>
      <c r="D380" s="64"/>
    </row>
    <row r="381" spans="1:4" s="174" customFormat="1">
      <c r="A381" s="64"/>
      <c r="B381" s="64"/>
      <c r="C381" s="64"/>
      <c r="D381" s="64"/>
    </row>
    <row r="382" spans="1:4" s="174" customFormat="1">
      <c r="A382" s="64"/>
      <c r="B382" s="64"/>
      <c r="C382" s="64"/>
      <c r="D382" s="64"/>
    </row>
    <row r="383" spans="1:4" s="174" customFormat="1">
      <c r="A383" s="64"/>
      <c r="B383" s="64"/>
      <c r="C383" s="64"/>
      <c r="D383" s="64"/>
    </row>
    <row r="384" spans="1:4" s="174" customFormat="1">
      <c r="A384" s="64"/>
      <c r="B384" s="64"/>
      <c r="C384" s="64"/>
      <c r="D384" s="64"/>
    </row>
    <row r="385" spans="1:4" s="174" customFormat="1">
      <c r="A385" s="64"/>
      <c r="B385" s="64"/>
      <c r="C385" s="64"/>
      <c r="D385" s="64"/>
    </row>
    <row r="386" spans="1:4" s="174" customFormat="1">
      <c r="A386" s="64"/>
      <c r="B386" s="64"/>
      <c r="C386" s="64"/>
      <c r="D386" s="64"/>
    </row>
    <row r="387" spans="1:4" s="174" customFormat="1">
      <c r="A387" s="64"/>
      <c r="B387" s="64"/>
      <c r="C387" s="64"/>
      <c r="D387" s="64"/>
    </row>
    <row r="388" spans="1:4" s="174" customFormat="1">
      <c r="A388" s="64"/>
      <c r="B388" s="64"/>
      <c r="C388" s="64"/>
      <c r="D388" s="64"/>
    </row>
    <row r="389" spans="1:4" s="174" customFormat="1">
      <c r="A389" s="64"/>
      <c r="B389" s="64"/>
      <c r="C389" s="64"/>
      <c r="D389" s="64"/>
    </row>
    <row r="390" spans="1:4" s="174" customFormat="1">
      <c r="A390" s="64"/>
      <c r="B390" s="64"/>
      <c r="C390" s="64"/>
      <c r="D390" s="64"/>
    </row>
    <row r="391" spans="1:4" s="174" customFormat="1">
      <c r="A391" s="64"/>
      <c r="B391" s="64"/>
      <c r="C391" s="64"/>
      <c r="D391" s="64"/>
    </row>
    <row r="392" spans="1:4" s="174" customFormat="1">
      <c r="A392" s="64"/>
      <c r="B392" s="64"/>
      <c r="C392" s="64"/>
      <c r="D392" s="64"/>
    </row>
    <row r="393" spans="1:4" s="174" customFormat="1">
      <c r="A393" s="64"/>
      <c r="B393" s="64"/>
      <c r="C393" s="64"/>
      <c r="D393" s="64"/>
    </row>
    <row r="394" spans="1:4" s="174" customFormat="1">
      <c r="A394" s="64"/>
      <c r="B394" s="64"/>
      <c r="C394" s="64"/>
      <c r="D394" s="64"/>
    </row>
    <row r="395" spans="1:4" s="174" customFormat="1">
      <c r="A395" s="64"/>
      <c r="B395" s="64"/>
      <c r="C395" s="64"/>
      <c r="D395" s="64"/>
    </row>
    <row r="396" spans="1:4" s="174" customFormat="1">
      <c r="A396" s="64"/>
      <c r="B396" s="64"/>
      <c r="C396" s="64"/>
      <c r="D396" s="64"/>
    </row>
    <row r="397" spans="1:4" s="174" customFormat="1">
      <c r="A397" s="64"/>
      <c r="B397" s="64"/>
      <c r="C397" s="64"/>
      <c r="D397" s="64"/>
    </row>
    <row r="398" spans="1:4" s="174" customFormat="1">
      <c r="A398" s="64"/>
      <c r="B398" s="64"/>
      <c r="C398" s="64"/>
      <c r="D398" s="64"/>
    </row>
    <row r="399" spans="1:4" s="174" customFormat="1">
      <c r="A399" s="64"/>
      <c r="B399" s="64"/>
      <c r="C399" s="64"/>
      <c r="D399" s="64"/>
    </row>
    <row r="400" spans="1:4" s="174" customFormat="1">
      <c r="A400" s="64"/>
      <c r="B400" s="64"/>
      <c r="C400" s="64"/>
      <c r="D400" s="64"/>
    </row>
    <row r="401" spans="1:4" s="174" customFormat="1">
      <c r="A401" s="64"/>
      <c r="B401" s="64"/>
      <c r="C401" s="64"/>
      <c r="D401" s="64"/>
    </row>
    <row r="402" spans="1:4" s="174" customFormat="1">
      <c r="A402" s="64"/>
      <c r="B402" s="64"/>
      <c r="C402" s="64"/>
      <c r="D402" s="64"/>
    </row>
    <row r="403" spans="1:4" s="174" customFormat="1">
      <c r="A403" s="64"/>
      <c r="B403" s="64"/>
      <c r="C403" s="64"/>
      <c r="D403" s="64"/>
    </row>
    <row r="404" spans="1:4" s="174" customFormat="1">
      <c r="A404" s="64"/>
      <c r="B404" s="64"/>
      <c r="C404" s="64"/>
      <c r="D404" s="64"/>
    </row>
    <row r="405" spans="1:4" s="174" customFormat="1">
      <c r="A405" s="64"/>
      <c r="B405" s="64"/>
      <c r="C405" s="64"/>
      <c r="D405" s="64"/>
    </row>
    <row r="406" spans="1:4" s="174" customFormat="1">
      <c r="A406" s="64"/>
      <c r="B406" s="64"/>
      <c r="C406" s="64"/>
      <c r="D406" s="64"/>
    </row>
    <row r="407" spans="1:4" s="174" customFormat="1">
      <c r="A407" s="64"/>
      <c r="B407" s="64"/>
      <c r="C407" s="64"/>
      <c r="D407" s="64"/>
    </row>
    <row r="408" spans="1:4" s="174" customFormat="1">
      <c r="A408" s="64"/>
      <c r="B408" s="64"/>
      <c r="C408" s="64"/>
      <c r="D408" s="64"/>
    </row>
    <row r="409" spans="1:4" s="174" customFormat="1">
      <c r="A409" s="64"/>
      <c r="B409" s="64"/>
      <c r="C409" s="64"/>
      <c r="D409" s="64"/>
    </row>
    <row r="410" spans="1:4" s="174" customFormat="1">
      <c r="A410" s="64"/>
      <c r="B410" s="64"/>
      <c r="C410" s="64"/>
      <c r="D410" s="64"/>
    </row>
    <row r="411" spans="1:4" s="174" customFormat="1">
      <c r="A411" s="64"/>
      <c r="B411" s="64"/>
      <c r="C411" s="64"/>
      <c r="D411" s="64"/>
    </row>
    <row r="412" spans="1:4" s="174" customFormat="1">
      <c r="A412" s="64"/>
      <c r="B412" s="64"/>
      <c r="C412" s="64"/>
      <c r="D412" s="64"/>
    </row>
    <row r="413" spans="1:4" s="174" customFormat="1">
      <c r="A413" s="64"/>
      <c r="B413" s="64"/>
      <c r="C413" s="64"/>
      <c r="D413" s="64"/>
    </row>
    <row r="414" spans="1:4" s="174" customFormat="1">
      <c r="A414" s="64"/>
      <c r="B414" s="64"/>
      <c r="C414" s="64"/>
      <c r="D414" s="64"/>
    </row>
    <row r="415" spans="1:4" s="174" customFormat="1">
      <c r="A415" s="64"/>
      <c r="B415" s="64"/>
      <c r="C415" s="64"/>
      <c r="D415" s="64"/>
    </row>
    <row r="416" spans="1:4" s="174" customFormat="1">
      <c r="A416" s="64"/>
      <c r="B416" s="64"/>
      <c r="C416" s="64"/>
      <c r="D416" s="64"/>
    </row>
    <row r="417" spans="1:4" s="174" customFormat="1">
      <c r="A417" s="64"/>
      <c r="B417" s="64"/>
      <c r="C417" s="64"/>
      <c r="D417" s="64"/>
    </row>
    <row r="418" spans="1:4" s="174" customFormat="1">
      <c r="A418" s="64"/>
      <c r="B418" s="64"/>
      <c r="C418" s="64"/>
      <c r="D418" s="64"/>
    </row>
    <row r="419" spans="1:4" s="174" customFormat="1">
      <c r="A419" s="64"/>
      <c r="B419" s="64"/>
      <c r="C419" s="64"/>
      <c r="D419" s="64"/>
    </row>
    <row r="420" spans="1:4" s="174" customFormat="1">
      <c r="A420" s="64"/>
      <c r="B420" s="64"/>
      <c r="C420" s="64"/>
      <c r="D420" s="64"/>
    </row>
    <row r="421" spans="1:4" s="174" customFormat="1">
      <c r="A421" s="64"/>
      <c r="B421" s="64"/>
      <c r="C421" s="64"/>
      <c r="D421" s="64"/>
    </row>
    <row r="422" spans="1:4" s="174" customFormat="1">
      <c r="A422" s="64"/>
      <c r="B422" s="64"/>
      <c r="C422" s="64"/>
      <c r="D422" s="64"/>
    </row>
    <row r="423" spans="1:4" s="174" customFormat="1">
      <c r="A423" s="64"/>
      <c r="B423" s="64"/>
      <c r="C423" s="64"/>
      <c r="D423" s="64"/>
    </row>
    <row r="424" spans="1:4" s="174" customFormat="1">
      <c r="A424" s="64"/>
      <c r="B424" s="64"/>
      <c r="C424" s="64"/>
      <c r="D424" s="64"/>
    </row>
    <row r="425" spans="1:4" s="174" customFormat="1">
      <c r="A425" s="64"/>
      <c r="B425" s="64"/>
      <c r="C425" s="64"/>
      <c r="D425" s="64"/>
    </row>
    <row r="426" spans="1:4" s="174" customFormat="1">
      <c r="A426" s="64"/>
      <c r="B426" s="64"/>
      <c r="C426" s="64"/>
      <c r="D426" s="64"/>
    </row>
    <row r="427" spans="1:4" s="174" customFormat="1">
      <c r="A427" s="64"/>
      <c r="B427" s="64"/>
      <c r="C427" s="64"/>
      <c r="D427" s="64"/>
    </row>
    <row r="428" spans="1:4" s="174" customFormat="1">
      <c r="A428" s="64"/>
      <c r="B428" s="64"/>
      <c r="C428" s="64"/>
      <c r="D428" s="64"/>
    </row>
    <row r="429" spans="1:4" s="174" customFormat="1">
      <c r="A429" s="64"/>
      <c r="B429" s="64"/>
      <c r="C429" s="64"/>
      <c r="D429" s="64"/>
    </row>
    <row r="430" spans="1:4" s="174" customFormat="1">
      <c r="A430" s="64"/>
      <c r="B430" s="64"/>
      <c r="C430" s="64"/>
      <c r="D430" s="64"/>
    </row>
    <row r="431" spans="1:4" s="174" customFormat="1">
      <c r="A431" s="64"/>
      <c r="B431" s="64"/>
      <c r="C431" s="64"/>
      <c r="D431" s="64"/>
    </row>
    <row r="432" spans="1:4" s="174" customFormat="1">
      <c r="A432" s="64"/>
      <c r="B432" s="64"/>
      <c r="C432" s="64"/>
      <c r="D432" s="64"/>
    </row>
    <row r="433" spans="1:4" s="174" customFormat="1">
      <c r="A433" s="64"/>
      <c r="B433" s="64"/>
      <c r="C433" s="64"/>
      <c r="D433" s="64"/>
    </row>
    <row r="434" spans="1:4" s="174" customFormat="1">
      <c r="A434" s="64"/>
      <c r="B434" s="64"/>
      <c r="C434" s="64"/>
      <c r="D434" s="64"/>
    </row>
    <row r="435" spans="1:4" s="174" customFormat="1">
      <c r="A435" s="64"/>
      <c r="B435" s="64"/>
      <c r="C435" s="64"/>
      <c r="D435" s="64"/>
    </row>
    <row r="436" spans="1:4" s="174" customFormat="1">
      <c r="A436" s="64"/>
      <c r="B436" s="64"/>
      <c r="C436" s="64"/>
      <c r="D436" s="64"/>
    </row>
    <row r="437" spans="1:4" s="174" customFormat="1">
      <c r="A437" s="64"/>
      <c r="B437" s="64"/>
      <c r="C437" s="64"/>
      <c r="D437" s="64"/>
    </row>
    <row r="438" spans="1:4" s="174" customFormat="1">
      <c r="A438" s="64"/>
      <c r="B438" s="64"/>
      <c r="C438" s="64"/>
      <c r="D438" s="64"/>
    </row>
    <row r="439" spans="1:4" s="174" customFormat="1">
      <c r="A439" s="64"/>
      <c r="B439" s="64"/>
      <c r="C439" s="64"/>
      <c r="D439" s="64"/>
    </row>
    <row r="440" spans="1:4" s="174" customFormat="1">
      <c r="A440" s="64"/>
      <c r="B440" s="64"/>
      <c r="C440" s="64"/>
      <c r="D440" s="64"/>
    </row>
    <row r="441" spans="1:4" s="174" customFormat="1">
      <c r="A441" s="64"/>
      <c r="B441" s="64"/>
      <c r="C441" s="64"/>
      <c r="D441" s="64"/>
    </row>
    <row r="442" spans="1:4" s="174" customFormat="1">
      <c r="A442" s="64"/>
      <c r="B442" s="64"/>
      <c r="C442" s="64"/>
      <c r="D442" s="64"/>
    </row>
    <row r="443" spans="1:4" s="174" customFormat="1">
      <c r="A443" s="64"/>
      <c r="B443" s="64"/>
      <c r="C443" s="64"/>
      <c r="D443" s="64"/>
    </row>
    <row r="444" spans="1:4" s="174" customFormat="1">
      <c r="A444" s="64"/>
      <c r="B444" s="64"/>
      <c r="C444" s="64"/>
      <c r="D444" s="64"/>
    </row>
    <row r="445" spans="1:4" s="174" customFormat="1">
      <c r="A445" s="64"/>
      <c r="B445" s="64"/>
      <c r="C445" s="64"/>
      <c r="D445" s="64"/>
    </row>
    <row r="446" spans="1:4" s="174" customFormat="1">
      <c r="A446" s="64"/>
      <c r="B446" s="64"/>
      <c r="C446" s="64"/>
      <c r="D446" s="64"/>
    </row>
    <row r="447" spans="1:4" s="174" customFormat="1">
      <c r="A447" s="64"/>
      <c r="B447" s="64"/>
      <c r="C447" s="64"/>
      <c r="D447" s="64"/>
    </row>
    <row r="448" spans="1:4" s="174" customFormat="1">
      <c r="A448" s="64"/>
      <c r="B448" s="64"/>
      <c r="C448" s="64"/>
      <c r="D448" s="64"/>
    </row>
    <row r="449" spans="1:4" s="174" customFormat="1">
      <c r="A449" s="64"/>
      <c r="B449" s="64"/>
      <c r="C449" s="64"/>
      <c r="D449" s="64"/>
    </row>
    <row r="450" spans="1:4" s="174" customFormat="1">
      <c r="A450" s="64"/>
      <c r="B450" s="64"/>
      <c r="C450" s="64"/>
      <c r="D450" s="64"/>
    </row>
    <row r="451" spans="1:4" s="174" customFormat="1">
      <c r="A451" s="64"/>
      <c r="B451" s="64"/>
      <c r="C451" s="64"/>
      <c r="D451" s="64"/>
    </row>
    <row r="452" spans="1:4" s="174" customFormat="1">
      <c r="A452" s="64"/>
      <c r="B452" s="64"/>
      <c r="C452" s="64"/>
      <c r="D452" s="64"/>
    </row>
    <row r="453" spans="1:4" s="174" customFormat="1">
      <c r="A453" s="64"/>
      <c r="B453" s="64"/>
      <c r="C453" s="64"/>
      <c r="D453" s="64"/>
    </row>
    <row r="454" spans="1:4" s="174" customFormat="1">
      <c r="A454" s="64"/>
      <c r="B454" s="64"/>
      <c r="C454" s="64"/>
      <c r="D454" s="64"/>
    </row>
    <row r="455" spans="1:4" s="174" customFormat="1">
      <c r="A455" s="64"/>
      <c r="B455" s="64"/>
      <c r="C455" s="64"/>
      <c r="D455" s="64"/>
    </row>
    <row r="456" spans="1:4" s="174" customFormat="1">
      <c r="A456" s="64"/>
      <c r="B456" s="64"/>
      <c r="C456" s="64"/>
      <c r="D456" s="64"/>
    </row>
    <row r="457" spans="1:4" s="174" customFormat="1">
      <c r="A457" s="64"/>
      <c r="B457" s="64"/>
      <c r="C457" s="64"/>
      <c r="D457" s="64"/>
    </row>
    <row r="458" spans="1:4" s="174" customFormat="1">
      <c r="A458" s="64"/>
      <c r="B458" s="64"/>
      <c r="C458" s="64"/>
      <c r="D458" s="64"/>
    </row>
    <row r="459" spans="1:4" s="174" customFormat="1">
      <c r="A459" s="64"/>
      <c r="B459" s="64"/>
      <c r="C459" s="64"/>
      <c r="D459" s="64"/>
    </row>
    <row r="460" spans="1:4" s="174" customFormat="1">
      <c r="A460" s="64"/>
      <c r="B460" s="64"/>
      <c r="C460" s="64"/>
      <c r="D460" s="64"/>
    </row>
    <row r="461" spans="1:4" s="174" customFormat="1">
      <c r="A461" s="64"/>
      <c r="B461" s="64"/>
      <c r="C461" s="64"/>
      <c r="D461" s="64"/>
    </row>
    <row r="462" spans="1:4" s="174" customFormat="1">
      <c r="A462" s="64"/>
      <c r="B462" s="64"/>
      <c r="C462" s="64"/>
      <c r="D462" s="64"/>
    </row>
    <row r="463" spans="1:4" s="174" customFormat="1">
      <c r="A463" s="64"/>
      <c r="B463" s="64"/>
      <c r="C463" s="64"/>
      <c r="D463" s="64"/>
    </row>
    <row r="464" spans="1:4" s="174" customFormat="1">
      <c r="A464" s="64"/>
      <c r="B464" s="64"/>
      <c r="C464" s="64"/>
      <c r="D464" s="64"/>
    </row>
    <row r="465" spans="1:4" s="174" customFormat="1">
      <c r="A465" s="64"/>
      <c r="B465" s="64"/>
      <c r="C465" s="64"/>
      <c r="D465" s="64"/>
    </row>
    <row r="466" spans="1:4" s="174" customFormat="1">
      <c r="A466" s="64"/>
      <c r="B466" s="64"/>
      <c r="C466" s="64"/>
      <c r="D466" s="64"/>
    </row>
    <row r="467" spans="1:4" s="174" customFormat="1">
      <c r="A467" s="64"/>
      <c r="B467" s="64"/>
      <c r="C467" s="64"/>
      <c r="D467" s="64"/>
    </row>
    <row r="468" spans="1:4" s="174" customFormat="1">
      <c r="A468" s="64"/>
      <c r="B468" s="64"/>
      <c r="C468" s="64"/>
      <c r="D468" s="64"/>
    </row>
    <row r="469" spans="1:4" s="174" customFormat="1">
      <c r="A469" s="64"/>
      <c r="B469" s="64"/>
      <c r="C469" s="64"/>
      <c r="D469" s="64"/>
    </row>
    <row r="470" spans="1:4" s="174" customFormat="1">
      <c r="A470" s="64"/>
      <c r="B470" s="64"/>
      <c r="C470" s="64"/>
      <c r="D470" s="64"/>
    </row>
    <row r="471" spans="1:4" s="174" customFormat="1">
      <c r="A471" s="64"/>
      <c r="B471" s="64"/>
      <c r="C471" s="64"/>
      <c r="D471" s="64"/>
    </row>
    <row r="472" spans="1:4" s="174" customFormat="1">
      <c r="A472" s="64"/>
      <c r="B472" s="64"/>
      <c r="C472" s="64"/>
      <c r="D472" s="64"/>
    </row>
    <row r="473" spans="1:4" s="174" customFormat="1">
      <c r="A473" s="64"/>
      <c r="B473" s="64"/>
      <c r="C473" s="64"/>
      <c r="D473" s="64"/>
    </row>
    <row r="474" spans="1:4" s="174" customFormat="1">
      <c r="A474" s="64"/>
      <c r="B474" s="64"/>
      <c r="C474" s="64"/>
      <c r="D474" s="64"/>
    </row>
    <row r="475" spans="1:4" s="174" customFormat="1">
      <c r="A475" s="64"/>
      <c r="B475" s="64"/>
      <c r="C475" s="64"/>
      <c r="D475" s="64"/>
    </row>
    <row r="476" spans="1:4" s="174" customFormat="1">
      <c r="A476" s="64"/>
      <c r="B476" s="64"/>
      <c r="C476" s="64"/>
      <c r="D476" s="64"/>
    </row>
    <row r="477" spans="1:4" s="174" customFormat="1">
      <c r="A477" s="64"/>
      <c r="B477" s="64"/>
      <c r="C477" s="64"/>
      <c r="D477" s="64"/>
    </row>
    <row r="478" spans="1:4" s="174" customFormat="1">
      <c r="A478" s="64"/>
      <c r="B478" s="64"/>
      <c r="C478" s="64"/>
      <c r="D478" s="64"/>
    </row>
    <row r="479" spans="1:4" s="174" customFormat="1">
      <c r="A479" s="64"/>
      <c r="B479" s="64"/>
      <c r="C479" s="64"/>
      <c r="D479" s="64"/>
    </row>
    <row r="480" spans="1:4" s="174" customFormat="1">
      <c r="A480" s="64"/>
      <c r="B480" s="64"/>
      <c r="C480" s="64"/>
      <c r="D480" s="64"/>
    </row>
    <row r="481" spans="1:4" s="174" customFormat="1">
      <c r="A481" s="64"/>
      <c r="B481" s="64"/>
      <c r="C481" s="64"/>
      <c r="D481" s="64"/>
    </row>
    <row r="482" spans="1:4" s="174" customFormat="1">
      <c r="A482" s="64"/>
      <c r="B482" s="64"/>
      <c r="C482" s="64"/>
      <c r="D482" s="64"/>
    </row>
    <row r="483" spans="1:4" s="174" customFormat="1">
      <c r="A483" s="64"/>
      <c r="B483" s="64"/>
      <c r="C483" s="64"/>
      <c r="D483" s="64"/>
    </row>
    <row r="484" spans="1:4" s="174" customFormat="1">
      <c r="A484" s="64"/>
      <c r="B484" s="64"/>
      <c r="C484" s="64"/>
      <c r="D484" s="64"/>
    </row>
    <row r="485" spans="1:4" s="174" customFormat="1">
      <c r="A485" s="64"/>
      <c r="B485" s="64"/>
      <c r="C485" s="64"/>
      <c r="D485" s="64"/>
    </row>
    <row r="486" spans="1:4" s="174" customFormat="1">
      <c r="A486" s="64"/>
      <c r="B486" s="64"/>
      <c r="C486" s="64"/>
      <c r="D486" s="64"/>
    </row>
    <row r="487" spans="1:4" s="174" customFormat="1">
      <c r="A487" s="64"/>
      <c r="B487" s="64"/>
      <c r="C487" s="64"/>
      <c r="D487" s="64"/>
    </row>
    <row r="488" spans="1:4" s="174" customFormat="1">
      <c r="A488" s="64"/>
      <c r="B488" s="64"/>
      <c r="C488" s="64"/>
      <c r="D488" s="64"/>
    </row>
    <row r="489" spans="1:4" s="174" customFormat="1">
      <c r="A489" s="64"/>
      <c r="B489" s="64"/>
      <c r="C489" s="64"/>
      <c r="D489" s="64"/>
    </row>
    <row r="490" spans="1:4" s="174" customFormat="1">
      <c r="A490" s="64"/>
      <c r="B490" s="64"/>
      <c r="C490" s="64"/>
      <c r="D490" s="64"/>
    </row>
    <row r="491" spans="1:4" s="174" customFormat="1">
      <c r="A491" s="64"/>
      <c r="B491" s="64"/>
      <c r="C491" s="64"/>
      <c r="D491" s="64"/>
    </row>
    <row r="492" spans="1:4" s="174" customFormat="1">
      <c r="A492" s="64"/>
      <c r="B492" s="64"/>
      <c r="C492" s="64"/>
      <c r="D492" s="64"/>
    </row>
    <row r="493" spans="1:4" s="174" customFormat="1">
      <c r="A493" s="64"/>
      <c r="B493" s="64"/>
      <c r="C493" s="64"/>
      <c r="D493" s="64"/>
    </row>
    <row r="494" spans="1:4" s="174" customFormat="1">
      <c r="A494" s="64"/>
      <c r="B494" s="64"/>
      <c r="C494" s="64"/>
      <c r="D494" s="64"/>
    </row>
    <row r="495" spans="1:4" s="174" customFormat="1">
      <c r="A495" s="64"/>
      <c r="B495" s="64"/>
      <c r="C495" s="64"/>
      <c r="D495" s="64"/>
    </row>
    <row r="496" spans="1:4" s="174" customFormat="1">
      <c r="A496" s="64"/>
      <c r="B496" s="64"/>
      <c r="C496" s="64"/>
      <c r="D496" s="64"/>
    </row>
    <row r="497" spans="1:4" s="174" customFormat="1">
      <c r="A497" s="64"/>
      <c r="B497" s="64"/>
      <c r="C497" s="64"/>
      <c r="D497" s="64"/>
    </row>
    <row r="498" spans="1:4" s="174" customFormat="1">
      <c r="A498" s="64"/>
      <c r="B498" s="64"/>
      <c r="C498" s="64"/>
      <c r="D498" s="64"/>
    </row>
    <row r="499" spans="1:4" s="174" customFormat="1">
      <c r="A499" s="64"/>
      <c r="B499" s="64"/>
      <c r="C499" s="64"/>
      <c r="D499" s="64"/>
    </row>
    <row r="500" spans="1:4" s="174" customFormat="1">
      <c r="A500" s="64"/>
      <c r="B500" s="64"/>
      <c r="C500" s="64"/>
      <c r="D500" s="64"/>
    </row>
    <row r="501" spans="1:4" s="174" customFormat="1">
      <c r="A501" s="64"/>
      <c r="B501" s="64"/>
      <c r="C501" s="64"/>
      <c r="D501" s="64"/>
    </row>
    <row r="502" spans="1:4" s="174" customFormat="1">
      <c r="A502" s="64"/>
      <c r="B502" s="64"/>
      <c r="C502" s="64"/>
      <c r="D502" s="64"/>
    </row>
    <row r="503" spans="1:4" s="174" customFormat="1">
      <c r="A503" s="64"/>
      <c r="B503" s="64"/>
      <c r="C503" s="64"/>
      <c r="D503" s="64"/>
    </row>
    <row r="504" spans="1:4" s="174" customFormat="1">
      <c r="A504" s="64"/>
      <c r="B504" s="64"/>
      <c r="C504" s="64"/>
      <c r="D504" s="64"/>
    </row>
    <row r="505" spans="1:4" s="174" customFormat="1">
      <c r="A505" s="64"/>
      <c r="B505" s="64"/>
      <c r="C505" s="64"/>
      <c r="D505" s="64"/>
    </row>
    <row r="506" spans="1:4" s="174" customFormat="1">
      <c r="A506" s="64"/>
      <c r="B506" s="64"/>
      <c r="C506" s="64"/>
      <c r="D506" s="64"/>
    </row>
    <row r="507" spans="1:4" s="174" customFormat="1">
      <c r="A507" s="64"/>
      <c r="B507" s="64"/>
      <c r="C507" s="64"/>
      <c r="D507" s="64"/>
    </row>
    <row r="508" spans="1:4" s="174" customFormat="1">
      <c r="A508" s="64"/>
      <c r="B508" s="64"/>
      <c r="C508" s="64"/>
      <c r="D508" s="64"/>
    </row>
    <row r="509" spans="1:4" s="174" customFormat="1">
      <c r="A509" s="64"/>
      <c r="B509" s="64"/>
      <c r="C509" s="64"/>
      <c r="D509" s="64"/>
    </row>
    <row r="510" spans="1:4" s="174" customFormat="1">
      <c r="A510" s="64"/>
      <c r="B510" s="64"/>
      <c r="C510" s="64"/>
      <c r="D510" s="64"/>
    </row>
    <row r="511" spans="1:4" s="174" customFormat="1">
      <c r="A511" s="64"/>
      <c r="B511" s="64"/>
      <c r="C511" s="64"/>
      <c r="D511" s="64"/>
    </row>
    <row r="512" spans="1:4" s="174" customFormat="1">
      <c r="A512" s="64"/>
      <c r="B512" s="64"/>
      <c r="C512" s="64"/>
      <c r="D512" s="64"/>
    </row>
    <row r="513" spans="1:4" s="174" customFormat="1">
      <c r="A513" s="64"/>
      <c r="B513" s="64"/>
      <c r="C513" s="64"/>
      <c r="D513" s="64"/>
    </row>
    <row r="514" spans="1:4" s="174" customFormat="1">
      <c r="A514" s="64"/>
      <c r="B514" s="64"/>
      <c r="C514" s="64"/>
      <c r="D514" s="64"/>
    </row>
    <row r="515" spans="1:4" s="174" customFormat="1">
      <c r="A515" s="64"/>
      <c r="B515" s="64"/>
      <c r="C515" s="64"/>
      <c r="D515" s="64"/>
    </row>
    <row r="516" spans="1:4" s="174" customFormat="1">
      <c r="A516" s="64"/>
      <c r="B516" s="64"/>
      <c r="C516" s="64"/>
      <c r="D516" s="64"/>
    </row>
    <row r="517" spans="1:4" s="174" customFormat="1">
      <c r="A517" s="64"/>
      <c r="B517" s="64"/>
      <c r="C517" s="64"/>
      <c r="D517" s="64"/>
    </row>
    <row r="518" spans="1:4" s="174" customFormat="1">
      <c r="A518" s="64"/>
      <c r="B518" s="64"/>
      <c r="C518" s="64"/>
      <c r="D518" s="64"/>
    </row>
    <row r="519" spans="1:4" s="174" customFormat="1">
      <c r="A519" s="64"/>
      <c r="B519" s="64"/>
      <c r="C519" s="64"/>
      <c r="D519" s="64"/>
    </row>
    <row r="520" spans="1:4" s="174" customFormat="1">
      <c r="A520" s="64"/>
      <c r="B520" s="64"/>
      <c r="C520" s="64"/>
      <c r="D520" s="64"/>
    </row>
    <row r="521" spans="1:4" s="174" customFormat="1">
      <c r="A521" s="64"/>
      <c r="B521" s="64"/>
      <c r="C521" s="64"/>
      <c r="D521" s="64"/>
    </row>
    <row r="522" spans="1:4" s="174" customFormat="1">
      <c r="A522" s="64"/>
      <c r="B522" s="64"/>
      <c r="C522" s="64"/>
      <c r="D522" s="64"/>
    </row>
    <row r="523" spans="1:4" s="174" customFormat="1">
      <c r="A523" s="64"/>
      <c r="B523" s="64"/>
      <c r="C523" s="64"/>
      <c r="D523" s="64"/>
    </row>
    <row r="524" spans="1:4" s="174" customFormat="1">
      <c r="A524" s="64"/>
      <c r="B524" s="64"/>
      <c r="C524" s="64"/>
      <c r="D524" s="64"/>
    </row>
    <row r="525" spans="1:4" s="174" customFormat="1">
      <c r="A525" s="64"/>
      <c r="B525" s="64"/>
      <c r="C525" s="64"/>
      <c r="D525" s="64"/>
    </row>
    <row r="526" spans="1:4" s="174" customFormat="1">
      <c r="A526" s="64"/>
      <c r="B526" s="64"/>
      <c r="C526" s="64"/>
      <c r="D526" s="64"/>
    </row>
    <row r="527" spans="1:4" s="174" customFormat="1">
      <c r="A527" s="64"/>
      <c r="B527" s="64"/>
      <c r="C527" s="64"/>
      <c r="D527" s="64"/>
    </row>
    <row r="528" spans="1:4" s="174" customFormat="1">
      <c r="A528" s="64"/>
      <c r="B528" s="64"/>
      <c r="C528" s="64"/>
      <c r="D528" s="64"/>
    </row>
    <row r="529" spans="1:4" s="174" customFormat="1">
      <c r="A529" s="64"/>
      <c r="B529" s="64"/>
      <c r="C529" s="64"/>
      <c r="D529" s="64"/>
    </row>
    <row r="530" spans="1:4" s="174" customFormat="1">
      <c r="A530" s="64"/>
      <c r="B530" s="64"/>
      <c r="C530" s="64"/>
      <c r="D530" s="64"/>
    </row>
    <row r="531" spans="1:4" s="174" customFormat="1">
      <c r="A531" s="64"/>
      <c r="B531" s="64"/>
      <c r="C531" s="64"/>
      <c r="D531" s="64"/>
    </row>
    <row r="532" spans="1:4" s="174" customFormat="1">
      <c r="A532" s="64"/>
      <c r="B532" s="64"/>
      <c r="C532" s="64"/>
      <c r="D532" s="64"/>
    </row>
    <row r="533" spans="1:4" s="174" customFormat="1">
      <c r="A533" s="64"/>
      <c r="B533" s="64"/>
      <c r="C533" s="64"/>
      <c r="D533" s="64"/>
    </row>
    <row r="534" spans="1:4" s="174" customFormat="1">
      <c r="A534" s="64"/>
      <c r="B534" s="64"/>
      <c r="C534" s="64"/>
      <c r="D534" s="64"/>
    </row>
    <row r="535" spans="1:4" s="174" customFormat="1">
      <c r="A535" s="64"/>
      <c r="B535" s="64"/>
      <c r="C535" s="64"/>
      <c r="D535" s="64"/>
    </row>
    <row r="536" spans="1:4" s="174" customFormat="1">
      <c r="A536" s="64"/>
      <c r="B536" s="64"/>
      <c r="C536" s="64"/>
      <c r="D536" s="64"/>
    </row>
    <row r="537" spans="1:4" s="174" customFormat="1">
      <c r="A537" s="64"/>
      <c r="B537" s="64"/>
      <c r="C537" s="64"/>
      <c r="D537" s="64"/>
    </row>
    <row r="538" spans="1:4" s="174" customFormat="1">
      <c r="A538" s="64"/>
      <c r="B538" s="64"/>
      <c r="C538" s="64"/>
      <c r="D538" s="64"/>
    </row>
    <row r="539" spans="1:4" s="174" customFormat="1">
      <c r="A539" s="64"/>
      <c r="B539" s="64"/>
      <c r="C539" s="64"/>
      <c r="D539" s="64"/>
    </row>
    <row r="540" spans="1:4" s="174" customFormat="1">
      <c r="A540" s="64"/>
      <c r="B540" s="64"/>
      <c r="C540" s="64"/>
      <c r="D540" s="64"/>
    </row>
    <row r="541" spans="1:4" s="174" customFormat="1">
      <c r="A541" s="64"/>
      <c r="B541" s="64"/>
      <c r="C541" s="64"/>
      <c r="D541" s="64"/>
    </row>
    <row r="542" spans="1:4" s="174" customFormat="1">
      <c r="A542" s="64"/>
      <c r="B542" s="64"/>
      <c r="C542" s="64"/>
      <c r="D542" s="64"/>
    </row>
    <row r="543" spans="1:4" s="174" customFormat="1">
      <c r="A543" s="64"/>
      <c r="B543" s="64"/>
      <c r="C543" s="64"/>
      <c r="D543" s="64"/>
    </row>
    <row r="544" spans="1:4" s="174" customFormat="1">
      <c r="A544" s="64"/>
      <c r="B544" s="64"/>
      <c r="C544" s="64"/>
      <c r="D544" s="64"/>
    </row>
    <row r="545" spans="1:4" s="174" customFormat="1">
      <c r="A545" s="64"/>
      <c r="B545" s="64"/>
      <c r="C545" s="64"/>
      <c r="D545" s="64"/>
    </row>
    <row r="546" spans="1:4" s="174" customFormat="1">
      <c r="A546" s="64"/>
      <c r="B546" s="64"/>
      <c r="C546" s="64"/>
      <c r="D546" s="64"/>
    </row>
    <row r="547" spans="1:4" s="174" customFormat="1">
      <c r="A547" s="64"/>
      <c r="B547" s="64"/>
      <c r="C547" s="64"/>
      <c r="D547" s="64"/>
    </row>
    <row r="548" spans="1:4" s="174" customFormat="1">
      <c r="A548" s="64"/>
      <c r="B548" s="64"/>
      <c r="C548" s="64"/>
      <c r="D548" s="64"/>
    </row>
    <row r="549" spans="1:4" s="174" customFormat="1">
      <c r="A549" s="64"/>
      <c r="B549" s="64"/>
      <c r="C549" s="64"/>
      <c r="D549" s="64"/>
    </row>
    <row r="550" spans="1:4" s="174" customFormat="1">
      <c r="A550" s="64"/>
      <c r="B550" s="64"/>
      <c r="C550" s="64"/>
      <c r="D550" s="64"/>
    </row>
    <row r="551" spans="1:4" s="174" customFormat="1">
      <c r="A551" s="64"/>
      <c r="B551" s="64"/>
      <c r="C551" s="64"/>
      <c r="D551" s="64"/>
    </row>
    <row r="552" spans="1:4" s="174" customFormat="1">
      <c r="A552" s="64"/>
      <c r="B552" s="64"/>
      <c r="C552" s="64"/>
      <c r="D552" s="64"/>
    </row>
    <row r="553" spans="1:4" s="174" customFormat="1">
      <c r="A553" s="64"/>
      <c r="B553" s="64"/>
      <c r="C553" s="64"/>
      <c r="D553" s="64"/>
    </row>
    <row r="554" spans="1:4" s="174" customFormat="1">
      <c r="A554" s="64"/>
      <c r="B554" s="64"/>
      <c r="C554" s="64"/>
      <c r="D554" s="64"/>
    </row>
    <row r="555" spans="1:4" s="174" customFormat="1">
      <c r="A555" s="64"/>
      <c r="B555" s="64"/>
      <c r="C555" s="64"/>
      <c r="D555" s="64"/>
    </row>
    <row r="556" spans="1:4" s="174" customFormat="1">
      <c r="A556" s="64"/>
      <c r="B556" s="64"/>
      <c r="C556" s="64"/>
      <c r="D556" s="64"/>
    </row>
    <row r="557" spans="1:4" s="174" customFormat="1">
      <c r="A557" s="64"/>
      <c r="B557" s="64"/>
      <c r="C557" s="64"/>
      <c r="D557" s="64"/>
    </row>
    <row r="558" spans="1:4" s="174" customFormat="1">
      <c r="A558" s="64"/>
      <c r="B558" s="64"/>
      <c r="C558" s="64"/>
      <c r="D558" s="64"/>
    </row>
    <row r="559" spans="1:4" s="174" customFormat="1">
      <c r="A559" s="64"/>
      <c r="B559" s="64"/>
      <c r="C559" s="64"/>
      <c r="D559" s="64"/>
    </row>
    <row r="560" spans="1:4" s="174" customFormat="1">
      <c r="A560" s="64"/>
      <c r="B560" s="64"/>
      <c r="C560" s="64"/>
      <c r="D560" s="64"/>
    </row>
    <row r="561" spans="1:4" s="174" customFormat="1">
      <c r="A561" s="64"/>
      <c r="B561" s="64"/>
      <c r="C561" s="64"/>
      <c r="D561" s="64"/>
    </row>
    <row r="562" spans="1:4" s="174" customFormat="1">
      <c r="A562" s="64"/>
      <c r="B562" s="64"/>
      <c r="C562" s="64"/>
      <c r="D562" s="64"/>
    </row>
    <row r="563" spans="1:4" s="174" customFormat="1">
      <c r="A563" s="64"/>
      <c r="B563" s="64"/>
      <c r="C563" s="64"/>
      <c r="D563" s="64"/>
    </row>
    <row r="564" spans="1:4" s="174" customFormat="1">
      <c r="A564" s="64"/>
      <c r="B564" s="64"/>
      <c r="C564" s="64"/>
      <c r="D564" s="64"/>
    </row>
    <row r="565" spans="1:4" s="174" customFormat="1">
      <c r="A565" s="64"/>
      <c r="B565" s="64"/>
      <c r="C565" s="64"/>
      <c r="D565" s="64"/>
    </row>
    <row r="566" spans="1:4" s="174" customFormat="1">
      <c r="A566" s="64"/>
      <c r="B566" s="64"/>
      <c r="C566" s="64"/>
      <c r="D566" s="64"/>
    </row>
    <row r="567" spans="1:4" s="174" customFormat="1">
      <c r="A567" s="64"/>
      <c r="B567" s="64"/>
      <c r="C567" s="64"/>
      <c r="D567" s="64"/>
    </row>
    <row r="568" spans="1:4" s="174" customFormat="1">
      <c r="A568" s="64"/>
      <c r="B568" s="64"/>
      <c r="C568" s="64"/>
      <c r="D568" s="64"/>
    </row>
    <row r="569" spans="1:4" s="174" customFormat="1">
      <c r="A569" s="64"/>
      <c r="B569" s="64"/>
      <c r="C569" s="64"/>
      <c r="D569" s="64"/>
    </row>
    <row r="570" spans="1:4" s="174" customFormat="1">
      <c r="A570" s="64"/>
      <c r="B570" s="64"/>
      <c r="C570" s="64"/>
      <c r="D570" s="64"/>
    </row>
    <row r="571" spans="1:4" s="174" customFormat="1">
      <c r="A571" s="64"/>
      <c r="B571" s="64"/>
      <c r="C571" s="64"/>
      <c r="D571" s="64"/>
    </row>
    <row r="572" spans="1:4" s="174" customFormat="1">
      <c r="A572" s="64"/>
      <c r="B572" s="64"/>
      <c r="C572" s="64"/>
      <c r="D572" s="64"/>
    </row>
    <row r="573" spans="1:4" s="174" customFormat="1">
      <c r="A573" s="64"/>
      <c r="B573" s="64"/>
      <c r="C573" s="64"/>
      <c r="D573" s="64"/>
    </row>
    <row r="574" spans="1:4" s="174" customFormat="1">
      <c r="A574" s="64"/>
      <c r="B574" s="64"/>
      <c r="C574" s="64"/>
      <c r="D574" s="64"/>
    </row>
    <row r="575" spans="1:4" s="174" customFormat="1">
      <c r="A575" s="64"/>
      <c r="B575" s="64"/>
      <c r="C575" s="64"/>
      <c r="D575" s="64"/>
    </row>
    <row r="576" spans="1:4" s="174" customFormat="1">
      <c r="A576" s="64"/>
      <c r="B576" s="64"/>
      <c r="C576" s="64"/>
      <c r="D576" s="64"/>
    </row>
    <row r="577" spans="1:4" s="174" customFormat="1">
      <c r="A577" s="64"/>
      <c r="B577" s="64"/>
      <c r="C577" s="64"/>
      <c r="D577" s="64"/>
    </row>
    <row r="578" spans="1:4" s="174" customFormat="1">
      <c r="A578" s="64"/>
      <c r="B578" s="64"/>
      <c r="C578" s="64"/>
      <c r="D578" s="64"/>
    </row>
    <row r="579" spans="1:4" s="174" customFormat="1">
      <c r="A579" s="64"/>
      <c r="B579" s="64"/>
      <c r="C579" s="64"/>
      <c r="D579" s="64"/>
    </row>
    <row r="580" spans="1:4" s="174" customFormat="1">
      <c r="A580" s="64"/>
      <c r="B580" s="64"/>
      <c r="C580" s="64"/>
      <c r="D580" s="64"/>
    </row>
    <row r="581" spans="1:4" s="174" customFormat="1">
      <c r="A581" s="64"/>
      <c r="B581" s="64"/>
      <c r="C581" s="64"/>
      <c r="D581" s="64"/>
    </row>
    <row r="582" spans="1:4" s="174" customFormat="1">
      <c r="A582" s="64"/>
      <c r="B582" s="64"/>
      <c r="C582" s="64"/>
      <c r="D582" s="64"/>
    </row>
    <row r="583" spans="1:4" s="174" customFormat="1">
      <c r="A583" s="64"/>
      <c r="B583" s="64"/>
      <c r="C583" s="64"/>
      <c r="D583" s="64"/>
    </row>
    <row r="584" spans="1:4" s="174" customFormat="1">
      <c r="A584" s="64"/>
      <c r="B584" s="64"/>
      <c r="C584" s="64"/>
      <c r="D584" s="64"/>
    </row>
    <row r="585" spans="1:4" s="174" customFormat="1">
      <c r="A585" s="64"/>
      <c r="B585" s="64"/>
      <c r="C585" s="64"/>
      <c r="D585" s="64"/>
    </row>
    <row r="586" spans="1:4" s="174" customFormat="1">
      <c r="A586" s="64"/>
      <c r="B586" s="64"/>
      <c r="C586" s="64"/>
      <c r="D586" s="64"/>
    </row>
    <row r="587" spans="1:4" s="174" customFormat="1">
      <c r="A587" s="64"/>
      <c r="B587" s="64"/>
      <c r="C587" s="64"/>
      <c r="D587" s="64"/>
    </row>
    <row r="588" spans="1:4" s="174" customFormat="1">
      <c r="A588" s="64"/>
      <c r="B588" s="64"/>
      <c r="C588" s="64"/>
      <c r="D588" s="64"/>
    </row>
    <row r="589" spans="1:4" s="174" customFormat="1">
      <c r="A589" s="64"/>
      <c r="B589" s="64"/>
      <c r="C589" s="64"/>
      <c r="D589" s="64"/>
    </row>
    <row r="590" spans="1:4" s="174" customFormat="1">
      <c r="A590" s="64"/>
      <c r="B590" s="64"/>
      <c r="C590" s="64"/>
      <c r="D590" s="64"/>
    </row>
    <row r="591" spans="1:4" s="174" customFormat="1">
      <c r="A591" s="64"/>
      <c r="B591" s="64"/>
      <c r="C591" s="64"/>
      <c r="D591" s="64"/>
    </row>
    <row r="592" spans="1:4" s="174" customFormat="1">
      <c r="A592" s="64"/>
      <c r="B592" s="64"/>
      <c r="C592" s="64"/>
      <c r="D592" s="64"/>
    </row>
    <row r="593" spans="1:4" s="174" customFormat="1">
      <c r="A593" s="64"/>
      <c r="B593" s="64"/>
      <c r="C593" s="64"/>
      <c r="D593" s="64"/>
    </row>
    <row r="594" spans="1:4" s="174" customFormat="1">
      <c r="A594" s="64"/>
      <c r="B594" s="64"/>
      <c r="C594" s="64"/>
      <c r="D594" s="64"/>
    </row>
    <row r="595" spans="1:4" s="174" customFormat="1">
      <c r="A595" s="64"/>
      <c r="B595" s="64"/>
      <c r="C595" s="64"/>
      <c r="D595" s="64"/>
    </row>
    <row r="596" spans="1:4" s="174" customFormat="1">
      <c r="A596" s="64"/>
      <c r="B596" s="64"/>
      <c r="C596" s="64"/>
      <c r="D596" s="64"/>
    </row>
    <row r="597" spans="1:4" s="174" customFormat="1">
      <c r="A597" s="64"/>
      <c r="B597" s="64"/>
      <c r="C597" s="64"/>
      <c r="D597" s="64"/>
    </row>
    <row r="598" spans="1:4" s="174" customFormat="1">
      <c r="A598" s="64"/>
      <c r="B598" s="64"/>
      <c r="C598" s="64"/>
      <c r="D598" s="64"/>
    </row>
    <row r="599" spans="1:4" s="174" customFormat="1">
      <c r="A599" s="64"/>
      <c r="B599" s="64"/>
      <c r="C599" s="64"/>
      <c r="D599" s="64"/>
    </row>
    <row r="600" spans="1:4" s="174" customFormat="1">
      <c r="A600" s="64"/>
      <c r="B600" s="64"/>
      <c r="C600" s="64"/>
      <c r="D600" s="64"/>
    </row>
    <row r="601" spans="1:4" s="174" customFormat="1">
      <c r="A601" s="64"/>
      <c r="B601" s="64"/>
      <c r="C601" s="64"/>
      <c r="D601" s="64"/>
    </row>
    <row r="602" spans="1:4" s="174" customFormat="1">
      <c r="A602" s="64"/>
      <c r="B602" s="64"/>
      <c r="C602" s="64"/>
      <c r="D602" s="64"/>
    </row>
    <row r="603" spans="1:4" s="174" customFormat="1">
      <c r="A603" s="64"/>
      <c r="B603" s="64"/>
      <c r="C603" s="64"/>
      <c r="D603" s="64"/>
    </row>
    <row r="604" spans="1:4" s="174" customFormat="1">
      <c r="A604" s="64"/>
      <c r="B604" s="64"/>
      <c r="C604" s="64"/>
      <c r="D604" s="64"/>
    </row>
    <row r="605" spans="1:4" s="174" customFormat="1">
      <c r="A605" s="64"/>
      <c r="B605" s="64"/>
      <c r="C605" s="64"/>
      <c r="D605" s="64"/>
    </row>
    <row r="606" spans="1:4" s="174" customFormat="1">
      <c r="A606" s="64"/>
      <c r="B606" s="64"/>
      <c r="C606" s="64"/>
      <c r="D606" s="64"/>
    </row>
    <row r="607" spans="1:4" s="174" customFormat="1">
      <c r="A607" s="64"/>
      <c r="B607" s="64"/>
      <c r="C607" s="64"/>
      <c r="D607" s="64"/>
    </row>
    <row r="608" spans="1:4" s="174" customFormat="1">
      <c r="A608" s="64"/>
      <c r="B608" s="64"/>
      <c r="C608" s="64"/>
      <c r="D608" s="64"/>
    </row>
    <row r="609" spans="1:4" s="174" customFormat="1">
      <c r="A609" s="64"/>
      <c r="B609" s="64"/>
      <c r="C609" s="64"/>
      <c r="D609" s="64"/>
    </row>
    <row r="610" spans="1:4" s="174" customFormat="1">
      <c r="A610" s="64"/>
      <c r="B610" s="64"/>
      <c r="C610" s="64"/>
      <c r="D610" s="64"/>
    </row>
    <row r="611" spans="1:4" s="174" customFormat="1">
      <c r="A611" s="64"/>
      <c r="B611" s="64"/>
      <c r="C611" s="64"/>
      <c r="D611" s="64"/>
    </row>
    <row r="612" spans="1:4" s="174" customFormat="1">
      <c r="A612" s="64"/>
      <c r="B612" s="64"/>
      <c r="C612" s="64"/>
      <c r="D612" s="64"/>
    </row>
    <row r="613" spans="1:4" s="174" customFormat="1">
      <c r="A613" s="64"/>
      <c r="B613" s="64"/>
      <c r="C613" s="64"/>
      <c r="D613" s="64"/>
    </row>
    <row r="614" spans="1:4" s="174" customFormat="1">
      <c r="A614" s="64"/>
      <c r="B614" s="64"/>
      <c r="C614" s="64"/>
      <c r="D614" s="64"/>
    </row>
    <row r="615" spans="1:4" s="174" customFormat="1">
      <c r="A615" s="64"/>
      <c r="B615" s="64"/>
      <c r="C615" s="64"/>
      <c r="D615" s="64"/>
    </row>
    <row r="616" spans="1:4" s="174" customFormat="1">
      <c r="A616" s="64"/>
      <c r="B616" s="64"/>
      <c r="C616" s="64"/>
      <c r="D616" s="64"/>
    </row>
    <row r="617" spans="1:4" s="174" customFormat="1">
      <c r="A617" s="64"/>
      <c r="B617" s="64"/>
      <c r="C617" s="64"/>
      <c r="D617" s="64"/>
    </row>
    <row r="618" spans="1:4" s="174" customFormat="1">
      <c r="A618" s="64"/>
      <c r="B618" s="64"/>
      <c r="C618" s="64"/>
      <c r="D618" s="64"/>
    </row>
    <row r="619" spans="1:4" s="174" customFormat="1">
      <c r="A619" s="64"/>
      <c r="B619" s="64"/>
      <c r="C619" s="64"/>
      <c r="D619" s="64"/>
    </row>
    <row r="620" spans="1:4" s="174" customFormat="1">
      <c r="A620" s="64"/>
      <c r="B620" s="64"/>
      <c r="C620" s="64"/>
      <c r="D620" s="64"/>
    </row>
    <row r="621" spans="1:4" s="174" customFormat="1">
      <c r="A621" s="64"/>
      <c r="B621" s="64"/>
      <c r="C621" s="64"/>
      <c r="D621" s="64"/>
    </row>
    <row r="622" spans="1:4" s="174" customFormat="1">
      <c r="A622" s="64"/>
      <c r="B622" s="64"/>
      <c r="C622" s="64"/>
      <c r="D622" s="64"/>
    </row>
    <row r="623" spans="1:4" s="174" customFormat="1">
      <c r="A623" s="64"/>
      <c r="B623" s="64"/>
      <c r="C623" s="64"/>
      <c r="D623" s="64"/>
    </row>
    <row r="624" spans="1:4" s="174" customFormat="1">
      <c r="A624" s="64"/>
      <c r="B624" s="64"/>
      <c r="C624" s="64"/>
      <c r="D624" s="64"/>
    </row>
    <row r="625" spans="1:4" s="174" customFormat="1">
      <c r="A625" s="64"/>
      <c r="B625" s="64"/>
      <c r="C625" s="64"/>
      <c r="D625" s="64"/>
    </row>
    <row r="626" spans="1:4" s="174" customFormat="1">
      <c r="A626" s="64"/>
      <c r="B626" s="64"/>
      <c r="C626" s="64"/>
      <c r="D626" s="64"/>
    </row>
    <row r="627" spans="1:4" s="174" customFormat="1">
      <c r="A627" s="64"/>
      <c r="B627" s="64"/>
      <c r="C627" s="64"/>
      <c r="D627" s="64"/>
    </row>
    <row r="628" spans="1:4" s="174" customFormat="1">
      <c r="A628" s="64"/>
      <c r="B628" s="64"/>
      <c r="C628" s="64"/>
      <c r="D628" s="64"/>
    </row>
    <row r="629" spans="1:4" s="174" customFormat="1">
      <c r="A629" s="64"/>
      <c r="B629" s="64"/>
      <c r="C629" s="64"/>
      <c r="D629" s="64"/>
    </row>
    <row r="630" spans="1:4" s="174" customFormat="1">
      <c r="A630" s="64"/>
      <c r="B630" s="64"/>
      <c r="C630" s="64"/>
      <c r="D630" s="64"/>
    </row>
    <row r="631" spans="1:4" s="174" customFormat="1">
      <c r="A631" s="64"/>
      <c r="B631" s="64"/>
      <c r="C631" s="64"/>
      <c r="D631" s="64"/>
    </row>
    <row r="632" spans="1:4" s="174" customFormat="1">
      <c r="A632" s="64"/>
      <c r="B632" s="64"/>
      <c r="C632" s="64"/>
      <c r="D632" s="64"/>
    </row>
    <row r="633" spans="1:4" s="174" customFormat="1">
      <c r="A633" s="64"/>
      <c r="B633" s="64"/>
      <c r="C633" s="64"/>
      <c r="D633" s="64"/>
    </row>
    <row r="634" spans="1:4" s="174" customFormat="1">
      <c r="A634" s="64"/>
      <c r="B634" s="64"/>
      <c r="C634" s="64"/>
      <c r="D634" s="64"/>
    </row>
    <row r="635" spans="1:4" s="174" customFormat="1">
      <c r="A635" s="64"/>
      <c r="B635" s="64"/>
      <c r="C635" s="64"/>
      <c r="D635" s="64"/>
    </row>
    <row r="636" spans="1:4" s="174" customFormat="1">
      <c r="A636" s="64"/>
      <c r="B636" s="64"/>
      <c r="C636" s="64"/>
      <c r="D636" s="64"/>
    </row>
    <row r="637" spans="1:4" s="174" customFormat="1">
      <c r="A637" s="64"/>
      <c r="B637" s="64"/>
      <c r="C637" s="64"/>
      <c r="D637" s="64"/>
    </row>
    <row r="638" spans="1:4" s="174" customFormat="1">
      <c r="A638" s="64"/>
      <c r="B638" s="64"/>
      <c r="C638" s="64"/>
      <c r="D638" s="64"/>
    </row>
    <row r="639" spans="1:4" s="174" customFormat="1">
      <c r="A639" s="64"/>
      <c r="B639" s="64"/>
      <c r="C639" s="64"/>
      <c r="D639" s="64"/>
    </row>
    <row r="640" spans="1:4" s="174" customFormat="1">
      <c r="A640" s="64"/>
      <c r="B640" s="64"/>
      <c r="C640" s="64"/>
      <c r="D640" s="64"/>
    </row>
    <row r="641" spans="1:4" s="174" customFormat="1">
      <c r="A641" s="64"/>
      <c r="B641" s="64"/>
      <c r="C641" s="64"/>
      <c r="D641" s="64"/>
    </row>
    <row r="642" spans="1:4" s="174" customFormat="1">
      <c r="A642" s="64"/>
      <c r="B642" s="64"/>
      <c r="C642" s="64"/>
      <c r="D642" s="64"/>
    </row>
    <row r="643" spans="1:4" s="174" customFormat="1">
      <c r="A643" s="64"/>
      <c r="B643" s="64"/>
      <c r="C643" s="64"/>
      <c r="D643" s="64"/>
    </row>
    <row r="644" spans="1:4" s="174" customFormat="1">
      <c r="A644" s="64"/>
      <c r="B644" s="64"/>
      <c r="C644" s="64"/>
      <c r="D644" s="64"/>
    </row>
    <row r="645" spans="1:4" s="174" customFormat="1">
      <c r="A645" s="64"/>
      <c r="B645" s="64"/>
      <c r="C645" s="64"/>
      <c r="D645" s="64"/>
    </row>
    <row r="646" spans="1:4" s="174" customFormat="1">
      <c r="A646" s="64"/>
      <c r="B646" s="64"/>
      <c r="C646" s="64"/>
      <c r="D646" s="64"/>
    </row>
    <row r="647" spans="1:4" s="174" customFormat="1">
      <c r="A647" s="64"/>
      <c r="B647" s="64"/>
      <c r="C647" s="64"/>
      <c r="D647" s="64"/>
    </row>
    <row r="648" spans="1:4" s="174" customFormat="1">
      <c r="A648" s="64"/>
      <c r="B648" s="64"/>
      <c r="C648" s="64"/>
      <c r="D648" s="64"/>
    </row>
    <row r="649" spans="1:4" s="174" customFormat="1">
      <c r="A649" s="64"/>
      <c r="B649" s="64"/>
      <c r="C649" s="64"/>
      <c r="D649" s="64"/>
    </row>
    <row r="650" spans="1:4" s="174" customFormat="1">
      <c r="A650" s="64"/>
      <c r="B650" s="64"/>
      <c r="C650" s="64"/>
      <c r="D650" s="64"/>
    </row>
    <row r="651" spans="1:4" s="174" customFormat="1">
      <c r="A651" s="64"/>
      <c r="B651" s="64"/>
      <c r="C651" s="64"/>
      <c r="D651" s="64"/>
    </row>
    <row r="652" spans="1:4" s="174" customFormat="1">
      <c r="A652" s="64"/>
      <c r="B652" s="64"/>
      <c r="C652" s="64"/>
      <c r="D652" s="64"/>
    </row>
    <row r="653" spans="1:4" s="174" customFormat="1">
      <c r="A653" s="64"/>
      <c r="B653" s="64"/>
      <c r="C653" s="64"/>
      <c r="D653" s="64"/>
    </row>
    <row r="654" spans="1:4" s="174" customFormat="1">
      <c r="A654" s="64"/>
      <c r="B654" s="64"/>
      <c r="C654" s="64"/>
      <c r="D654" s="64"/>
    </row>
    <row r="655" spans="1:4" s="174" customFormat="1">
      <c r="A655" s="64"/>
      <c r="B655" s="64"/>
      <c r="C655" s="64"/>
      <c r="D655" s="64"/>
    </row>
    <row r="656" spans="1:4" s="174" customFormat="1">
      <c r="A656" s="64"/>
      <c r="B656" s="64"/>
      <c r="C656" s="64"/>
      <c r="D656" s="64"/>
    </row>
    <row r="657" spans="1:4" s="174" customFormat="1">
      <c r="A657" s="64"/>
      <c r="B657" s="64"/>
      <c r="C657" s="64"/>
      <c r="D657" s="64"/>
    </row>
    <row r="658" spans="1:4" s="174" customFormat="1">
      <c r="A658" s="64"/>
      <c r="B658" s="64"/>
      <c r="C658" s="64"/>
      <c r="D658" s="64"/>
    </row>
    <row r="659" spans="1:4" s="174" customFormat="1">
      <c r="A659" s="64"/>
      <c r="B659" s="64"/>
      <c r="C659" s="64"/>
      <c r="D659" s="64"/>
    </row>
    <row r="660" spans="1:4" s="174" customFormat="1">
      <c r="A660" s="64"/>
      <c r="B660" s="64"/>
      <c r="C660" s="64"/>
      <c r="D660" s="64"/>
    </row>
    <row r="661" spans="1:4" s="174" customFormat="1">
      <c r="A661" s="64"/>
      <c r="B661" s="64"/>
      <c r="C661" s="64"/>
      <c r="D661" s="64"/>
    </row>
    <row r="662" spans="1:4" s="174" customFormat="1">
      <c r="A662" s="64"/>
      <c r="B662" s="64"/>
      <c r="C662" s="64"/>
      <c r="D662" s="64"/>
    </row>
    <row r="663" spans="1:4" s="174" customFormat="1">
      <c r="A663" s="64"/>
      <c r="B663" s="64"/>
      <c r="C663" s="64"/>
      <c r="D663" s="64"/>
    </row>
    <row r="664" spans="1:4" s="174" customFormat="1">
      <c r="A664" s="64"/>
      <c r="B664" s="64"/>
      <c r="C664" s="64"/>
      <c r="D664" s="64"/>
    </row>
    <row r="665" spans="1:4" s="174" customFormat="1">
      <c r="A665" s="64"/>
      <c r="B665" s="64"/>
      <c r="C665" s="64"/>
      <c r="D665" s="64"/>
    </row>
    <row r="666" spans="1:4" s="174" customFormat="1">
      <c r="A666" s="64"/>
      <c r="B666" s="64"/>
      <c r="C666" s="64"/>
      <c r="D666" s="64"/>
    </row>
    <row r="667" spans="1:4" s="174" customFormat="1">
      <c r="A667" s="64"/>
      <c r="B667" s="64"/>
      <c r="C667" s="64"/>
      <c r="D667" s="64"/>
    </row>
    <row r="668" spans="1:4" s="174" customFormat="1">
      <c r="A668" s="64"/>
      <c r="B668" s="64"/>
      <c r="C668" s="64"/>
      <c r="D668" s="64"/>
    </row>
    <row r="669" spans="1:4" s="174" customFormat="1">
      <c r="A669" s="64"/>
      <c r="B669" s="64"/>
      <c r="C669" s="64"/>
      <c r="D669" s="64"/>
    </row>
    <row r="670" spans="1:4" s="174" customFormat="1">
      <c r="A670" s="64"/>
      <c r="B670" s="64"/>
      <c r="C670" s="64"/>
      <c r="D670" s="64"/>
    </row>
    <row r="671" spans="1:4" s="174" customFormat="1">
      <c r="A671" s="64"/>
      <c r="B671" s="64"/>
      <c r="C671" s="64"/>
      <c r="D671" s="64"/>
    </row>
    <row r="672" spans="1:4" s="174" customFormat="1">
      <c r="A672" s="64"/>
      <c r="B672" s="64"/>
      <c r="C672" s="64"/>
      <c r="D672" s="64"/>
    </row>
    <row r="673" spans="1:4" s="174" customFormat="1">
      <c r="A673" s="64"/>
      <c r="B673" s="64"/>
      <c r="C673" s="64"/>
      <c r="D673" s="64"/>
    </row>
    <row r="674" spans="1:4" s="174" customFormat="1">
      <c r="A674" s="64"/>
      <c r="B674" s="64"/>
      <c r="C674" s="64"/>
      <c r="D674" s="64"/>
    </row>
    <row r="675" spans="1:4" s="174" customFormat="1">
      <c r="A675" s="64"/>
      <c r="B675" s="64"/>
      <c r="C675" s="64"/>
      <c r="D675" s="64"/>
    </row>
    <row r="676" spans="1:4" s="174" customFormat="1">
      <c r="A676" s="64"/>
      <c r="B676" s="64"/>
      <c r="C676" s="64"/>
      <c r="D676" s="64"/>
    </row>
    <row r="677" spans="1:4" s="174" customFormat="1">
      <c r="A677" s="64"/>
      <c r="B677" s="64"/>
      <c r="C677" s="64"/>
      <c r="D677" s="64"/>
    </row>
    <row r="678" spans="1:4" s="174" customFormat="1">
      <c r="A678" s="64"/>
      <c r="B678" s="64"/>
      <c r="C678" s="64"/>
      <c r="D678" s="64"/>
    </row>
    <row r="679" spans="1:4" s="174" customFormat="1">
      <c r="A679" s="64"/>
      <c r="B679" s="64"/>
      <c r="C679" s="64"/>
      <c r="D679" s="64"/>
    </row>
    <row r="680" spans="1:4" s="174" customFormat="1">
      <c r="A680" s="64"/>
      <c r="B680" s="64"/>
      <c r="C680" s="64"/>
      <c r="D680" s="64"/>
    </row>
    <row r="681" spans="1:4" s="174" customFormat="1">
      <c r="A681" s="64"/>
      <c r="B681" s="64"/>
      <c r="C681" s="64"/>
      <c r="D681" s="64"/>
    </row>
    <row r="682" spans="1:4" s="174" customFormat="1">
      <c r="A682" s="64"/>
      <c r="B682" s="64"/>
      <c r="C682" s="64"/>
      <c r="D682" s="64"/>
    </row>
    <row r="683" spans="1:4" s="174" customFormat="1">
      <c r="A683" s="64"/>
      <c r="B683" s="64"/>
      <c r="C683" s="64"/>
      <c r="D683" s="64"/>
    </row>
    <row r="684" spans="1:4" s="174" customFormat="1">
      <c r="A684" s="64"/>
      <c r="B684" s="64"/>
      <c r="C684" s="64"/>
      <c r="D684" s="64"/>
    </row>
    <row r="685" spans="1:4" s="174" customFormat="1">
      <c r="A685" s="64"/>
      <c r="B685" s="64"/>
      <c r="C685" s="64"/>
      <c r="D685" s="64"/>
    </row>
    <row r="686" spans="1:4" s="174" customFormat="1">
      <c r="A686" s="64"/>
      <c r="B686" s="64"/>
      <c r="C686" s="64"/>
      <c r="D686" s="64"/>
    </row>
    <row r="687" spans="1:4" s="174" customFormat="1">
      <c r="A687" s="64"/>
      <c r="B687" s="64"/>
      <c r="C687" s="64"/>
      <c r="D687" s="64"/>
    </row>
    <row r="688" spans="1:4" s="174" customFormat="1">
      <c r="A688" s="64"/>
      <c r="B688" s="64"/>
      <c r="C688" s="64"/>
      <c r="D688" s="64"/>
    </row>
    <row r="689" spans="1:4" s="174" customFormat="1">
      <c r="A689" s="64"/>
      <c r="B689" s="64"/>
      <c r="C689" s="64"/>
      <c r="D689" s="64"/>
    </row>
    <row r="690" spans="1:4" s="174" customFormat="1">
      <c r="A690" s="64"/>
      <c r="B690" s="64"/>
      <c r="C690" s="64"/>
      <c r="D690" s="64"/>
    </row>
    <row r="691" spans="1:4" s="174" customFormat="1">
      <c r="A691" s="64"/>
      <c r="B691" s="64"/>
      <c r="C691" s="64"/>
      <c r="D691" s="64"/>
    </row>
    <row r="692" spans="1:4" s="174" customFormat="1">
      <c r="A692" s="64"/>
      <c r="B692" s="64"/>
      <c r="C692" s="64"/>
      <c r="D692" s="64"/>
    </row>
    <row r="693" spans="1:4" s="174" customFormat="1">
      <c r="A693" s="64"/>
      <c r="B693" s="64"/>
      <c r="C693" s="64"/>
      <c r="D693" s="64"/>
    </row>
    <row r="694" spans="1:4" s="174" customFormat="1">
      <c r="A694" s="64"/>
      <c r="B694" s="64"/>
      <c r="C694" s="64"/>
      <c r="D694" s="64"/>
    </row>
    <row r="695" spans="1:4" s="174" customFormat="1">
      <c r="A695" s="64"/>
      <c r="B695" s="64"/>
      <c r="C695" s="64"/>
      <c r="D695" s="64"/>
    </row>
    <row r="696" spans="1:4" s="174" customFormat="1">
      <c r="A696" s="64"/>
      <c r="B696" s="64"/>
      <c r="C696" s="64"/>
      <c r="D696" s="64"/>
    </row>
    <row r="697" spans="1:4" s="174" customFormat="1">
      <c r="A697" s="64"/>
      <c r="B697" s="64"/>
      <c r="C697" s="64"/>
      <c r="D697" s="64"/>
    </row>
    <row r="698" spans="1:4" s="174" customFormat="1">
      <c r="A698" s="64"/>
      <c r="B698" s="64"/>
      <c r="C698" s="64"/>
      <c r="D698" s="64"/>
    </row>
    <row r="699" spans="1:4" s="174" customFormat="1">
      <c r="A699" s="64"/>
      <c r="B699" s="64"/>
      <c r="C699" s="64"/>
      <c r="D699" s="64"/>
    </row>
    <row r="700" spans="1:4" s="174" customFormat="1">
      <c r="A700" s="64"/>
      <c r="B700" s="64"/>
      <c r="C700" s="64"/>
      <c r="D700" s="64"/>
    </row>
    <row r="701" spans="1:4" s="174" customFormat="1">
      <c r="A701" s="64"/>
      <c r="B701" s="64"/>
      <c r="C701" s="64"/>
      <c r="D701" s="64"/>
    </row>
    <row r="702" spans="1:4" s="174" customFormat="1">
      <c r="A702" s="64"/>
      <c r="B702" s="64"/>
      <c r="C702" s="64"/>
      <c r="D702" s="64"/>
    </row>
    <row r="703" spans="1:4" s="174" customFormat="1">
      <c r="A703" s="64"/>
      <c r="B703" s="64"/>
      <c r="C703" s="64"/>
      <c r="D703" s="64"/>
    </row>
    <row r="704" spans="1:4" s="174" customFormat="1">
      <c r="A704" s="64"/>
      <c r="B704" s="64"/>
      <c r="C704" s="64"/>
      <c r="D704" s="64"/>
    </row>
    <row r="705" spans="1:4" s="174" customFormat="1">
      <c r="A705" s="64"/>
      <c r="B705" s="64"/>
      <c r="C705" s="64"/>
      <c r="D705" s="64"/>
    </row>
    <row r="706" spans="1:4" s="174" customFormat="1">
      <c r="A706" s="64"/>
      <c r="B706" s="64"/>
      <c r="C706" s="64"/>
      <c r="D706" s="64"/>
    </row>
    <row r="707" spans="1:4" s="174" customFormat="1">
      <c r="A707" s="64"/>
      <c r="B707" s="64"/>
      <c r="C707" s="64"/>
      <c r="D707" s="64"/>
    </row>
    <row r="708" spans="1:4" s="174" customFormat="1">
      <c r="A708" s="64"/>
      <c r="B708" s="64"/>
      <c r="C708" s="64"/>
      <c r="D708" s="64"/>
    </row>
    <row r="709" spans="1:4" s="174" customFormat="1">
      <c r="A709" s="64"/>
      <c r="B709" s="64"/>
      <c r="C709" s="64"/>
      <c r="D709" s="64"/>
    </row>
    <row r="710" spans="1:4" s="174" customFormat="1">
      <c r="A710" s="64"/>
      <c r="B710" s="64"/>
      <c r="C710" s="64"/>
      <c r="D710" s="64"/>
    </row>
    <row r="711" spans="1:4" s="174" customFormat="1">
      <c r="A711" s="64"/>
      <c r="B711" s="64"/>
      <c r="C711" s="64"/>
      <c r="D711" s="64"/>
    </row>
    <row r="712" spans="1:4" s="174" customFormat="1">
      <c r="A712" s="64"/>
      <c r="B712" s="64"/>
      <c r="C712" s="64"/>
      <c r="D712" s="64"/>
    </row>
    <row r="713" spans="1:4" s="174" customFormat="1">
      <c r="A713" s="64"/>
      <c r="B713" s="64"/>
      <c r="C713" s="64"/>
      <c r="D713" s="64"/>
    </row>
    <row r="714" spans="1:4" s="174" customFormat="1">
      <c r="A714" s="64"/>
      <c r="B714" s="64"/>
      <c r="C714" s="64"/>
      <c r="D714" s="64"/>
    </row>
    <row r="715" spans="1:4" s="174" customFormat="1">
      <c r="A715" s="64"/>
      <c r="B715" s="64"/>
      <c r="C715" s="64"/>
      <c r="D715" s="64"/>
    </row>
    <row r="716" spans="1:4" s="174" customFormat="1">
      <c r="A716" s="64"/>
      <c r="B716" s="64"/>
      <c r="C716" s="64"/>
      <c r="D716" s="64"/>
    </row>
    <row r="717" spans="1:4" s="174" customFormat="1">
      <c r="A717" s="64"/>
      <c r="B717" s="64"/>
      <c r="C717" s="64"/>
      <c r="D717" s="64"/>
    </row>
    <row r="718" spans="1:4" s="174" customFormat="1">
      <c r="A718" s="64"/>
      <c r="B718" s="64"/>
      <c r="C718" s="64"/>
      <c r="D718" s="64"/>
    </row>
    <row r="719" spans="1:4" s="174" customFormat="1">
      <c r="A719" s="64"/>
      <c r="B719" s="64"/>
      <c r="C719" s="64"/>
      <c r="D719" s="64"/>
    </row>
    <row r="720" spans="1:4" s="174" customFormat="1">
      <c r="A720" s="64"/>
      <c r="B720" s="64"/>
      <c r="C720" s="64"/>
      <c r="D720" s="64"/>
    </row>
    <row r="721" spans="1:4" s="174" customFormat="1">
      <c r="A721" s="64"/>
      <c r="B721" s="64"/>
      <c r="C721" s="64"/>
      <c r="D721" s="64"/>
    </row>
    <row r="722" spans="1:4" s="174" customFormat="1">
      <c r="A722" s="64"/>
      <c r="B722" s="64"/>
      <c r="C722" s="64"/>
      <c r="D722" s="64"/>
    </row>
    <row r="723" spans="1:4" s="174" customFormat="1">
      <c r="A723" s="64"/>
      <c r="B723" s="64"/>
      <c r="C723" s="64"/>
      <c r="D723" s="64"/>
    </row>
    <row r="724" spans="1:4" s="174" customFormat="1">
      <c r="A724" s="64"/>
      <c r="B724" s="64"/>
      <c r="C724" s="64"/>
      <c r="D724" s="64"/>
    </row>
    <row r="725" spans="1:4" s="174" customFormat="1">
      <c r="A725" s="64"/>
      <c r="B725" s="64"/>
      <c r="C725" s="64"/>
      <c r="D725" s="64"/>
    </row>
    <row r="726" spans="1:4" s="174" customFormat="1">
      <c r="A726" s="64"/>
      <c r="B726" s="64"/>
      <c r="C726" s="64"/>
      <c r="D726" s="64"/>
    </row>
    <row r="727" spans="1:4" s="174" customFormat="1">
      <c r="A727" s="64"/>
      <c r="B727" s="64"/>
      <c r="C727" s="64"/>
      <c r="D727" s="64"/>
    </row>
    <row r="728" spans="1:4" s="174" customFormat="1">
      <c r="A728" s="64"/>
      <c r="B728" s="64"/>
      <c r="C728" s="64"/>
      <c r="D728" s="64"/>
    </row>
    <row r="729" spans="1:4" s="174" customFormat="1">
      <c r="A729" s="64"/>
      <c r="B729" s="64"/>
      <c r="C729" s="64"/>
      <c r="D729" s="64"/>
    </row>
    <row r="730" spans="1:4" s="174" customFormat="1">
      <c r="A730" s="64"/>
      <c r="B730" s="64"/>
      <c r="C730" s="64"/>
      <c r="D730" s="64"/>
    </row>
    <row r="731" spans="1:4" s="174" customFormat="1">
      <c r="A731" s="64"/>
      <c r="B731" s="64"/>
      <c r="C731" s="64"/>
      <c r="D731" s="64"/>
    </row>
    <row r="732" spans="1:4" s="174" customFormat="1">
      <c r="A732" s="64"/>
      <c r="B732" s="64"/>
      <c r="C732" s="64"/>
      <c r="D732" s="64"/>
    </row>
    <row r="733" spans="1:4" s="174" customFormat="1">
      <c r="A733" s="64"/>
      <c r="B733" s="64"/>
      <c r="C733" s="64"/>
      <c r="D733" s="64"/>
    </row>
    <row r="734" spans="1:4" s="174" customFormat="1">
      <c r="A734" s="64"/>
      <c r="B734" s="64"/>
      <c r="C734" s="64"/>
      <c r="D734" s="64"/>
    </row>
    <row r="735" spans="1:4" s="174" customFormat="1">
      <c r="A735" s="64"/>
      <c r="B735" s="64"/>
      <c r="C735" s="64"/>
      <c r="D735" s="64"/>
    </row>
    <row r="736" spans="1:4" s="174" customFormat="1">
      <c r="A736" s="64"/>
      <c r="B736" s="64"/>
      <c r="C736" s="64"/>
      <c r="D736" s="64"/>
    </row>
    <row r="737" spans="1:4" s="174" customFormat="1">
      <c r="A737" s="64"/>
      <c r="B737" s="64"/>
      <c r="C737" s="64"/>
      <c r="D737" s="64"/>
    </row>
    <row r="738" spans="1:4" s="174" customFormat="1">
      <c r="A738" s="64"/>
      <c r="B738" s="64"/>
      <c r="C738" s="64"/>
      <c r="D738" s="64"/>
    </row>
    <row r="739" spans="1:4" s="174" customFormat="1">
      <c r="A739" s="64"/>
      <c r="B739" s="64"/>
      <c r="C739" s="64"/>
      <c r="D739" s="64"/>
    </row>
    <row r="740" spans="1:4" s="174" customFormat="1">
      <c r="A740" s="64"/>
      <c r="B740" s="64"/>
      <c r="C740" s="64"/>
      <c r="D740" s="64"/>
    </row>
    <row r="741" spans="1:4" s="174" customFormat="1">
      <c r="A741" s="64"/>
      <c r="B741" s="64"/>
      <c r="C741" s="64"/>
      <c r="D741" s="64"/>
    </row>
    <row r="742" spans="1:4" s="174" customFormat="1">
      <c r="A742" s="64"/>
      <c r="B742" s="64"/>
      <c r="C742" s="64"/>
      <c r="D742" s="64"/>
    </row>
    <row r="743" spans="1:4" s="174" customFormat="1">
      <c r="A743" s="64"/>
      <c r="B743" s="64"/>
      <c r="C743" s="64"/>
      <c r="D743" s="64"/>
    </row>
    <row r="744" spans="1:4" s="174" customFormat="1">
      <c r="A744" s="64"/>
      <c r="B744" s="64"/>
      <c r="C744" s="64"/>
      <c r="D744" s="64"/>
    </row>
    <row r="745" spans="1:4" s="174" customFormat="1">
      <c r="A745" s="64"/>
      <c r="B745" s="64"/>
      <c r="C745" s="64"/>
      <c r="D745" s="64"/>
    </row>
    <row r="746" spans="1:4" s="174" customFormat="1">
      <c r="A746" s="64"/>
      <c r="B746" s="64"/>
      <c r="C746" s="64"/>
      <c r="D746" s="64"/>
    </row>
    <row r="747" spans="1:4" s="174" customFormat="1">
      <c r="A747" s="64"/>
      <c r="B747" s="64"/>
      <c r="C747" s="64"/>
      <c r="D747" s="64"/>
    </row>
    <row r="748" spans="1:4" s="174" customFormat="1">
      <c r="A748" s="64"/>
      <c r="B748" s="64"/>
      <c r="C748" s="64"/>
      <c r="D748" s="64"/>
    </row>
    <row r="749" spans="1:4" s="174" customFormat="1">
      <c r="A749" s="64"/>
      <c r="B749" s="64"/>
      <c r="C749" s="64"/>
      <c r="D749" s="64"/>
    </row>
    <row r="750" spans="1:4" s="174" customFormat="1">
      <c r="A750" s="64"/>
      <c r="B750" s="64"/>
      <c r="C750" s="64"/>
      <c r="D750" s="64"/>
    </row>
    <row r="751" spans="1:4" s="174" customFormat="1">
      <c r="A751" s="64"/>
      <c r="B751" s="64"/>
      <c r="C751" s="64"/>
      <c r="D751" s="64"/>
    </row>
    <row r="752" spans="1:4" s="174" customFormat="1">
      <c r="A752" s="64"/>
      <c r="B752" s="64"/>
      <c r="C752" s="64"/>
      <c r="D752" s="64"/>
    </row>
    <row r="753" spans="1:4" s="174" customFormat="1">
      <c r="A753" s="64"/>
      <c r="B753" s="64"/>
      <c r="C753" s="64"/>
      <c r="D753" s="64"/>
    </row>
    <row r="754" spans="1:4" s="174" customFormat="1">
      <c r="A754" s="64"/>
      <c r="B754" s="64"/>
      <c r="C754" s="64"/>
      <c r="D754" s="64"/>
    </row>
    <row r="755" spans="1:4" s="174" customFormat="1">
      <c r="A755" s="64"/>
      <c r="B755" s="64"/>
      <c r="C755" s="64"/>
      <c r="D755" s="64"/>
    </row>
    <row r="756" spans="1:4" s="174" customFormat="1">
      <c r="A756" s="64"/>
      <c r="B756" s="64"/>
      <c r="C756" s="64"/>
      <c r="D756" s="64"/>
    </row>
    <row r="757" spans="1:4" s="174" customFormat="1">
      <c r="A757" s="64"/>
      <c r="B757" s="64"/>
      <c r="C757" s="64"/>
      <c r="D757" s="64"/>
    </row>
    <row r="758" spans="1:4" s="174" customFormat="1">
      <c r="A758" s="64"/>
      <c r="B758" s="64"/>
      <c r="C758" s="64"/>
      <c r="D758" s="64"/>
    </row>
    <row r="759" spans="1:4" s="174" customFormat="1">
      <c r="A759" s="64"/>
      <c r="B759" s="64"/>
      <c r="C759" s="64"/>
      <c r="D759" s="64"/>
    </row>
    <row r="760" spans="1:4" s="174" customFormat="1">
      <c r="A760" s="64"/>
      <c r="B760" s="64"/>
      <c r="C760" s="64"/>
      <c r="D760" s="64"/>
    </row>
    <row r="761" spans="1:4" s="174" customFormat="1">
      <c r="A761" s="64"/>
      <c r="B761" s="64"/>
      <c r="C761" s="64"/>
      <c r="D761" s="64"/>
    </row>
    <row r="762" spans="1:4" s="174" customFormat="1">
      <c r="A762" s="64"/>
      <c r="B762" s="64"/>
      <c r="C762" s="64"/>
      <c r="D762" s="64"/>
    </row>
    <row r="763" spans="1:4" s="174" customFormat="1">
      <c r="A763" s="64"/>
      <c r="B763" s="64"/>
      <c r="C763" s="64"/>
      <c r="D763" s="64"/>
    </row>
    <row r="764" spans="1:4" s="174" customFormat="1">
      <c r="A764" s="64"/>
      <c r="B764" s="64"/>
      <c r="C764" s="64"/>
      <c r="D764" s="64"/>
    </row>
    <row r="765" spans="1:4" s="174" customFormat="1">
      <c r="A765" s="64"/>
      <c r="B765" s="64"/>
      <c r="C765" s="64"/>
      <c r="D765" s="64"/>
    </row>
    <row r="766" spans="1:4" s="174" customFormat="1">
      <c r="A766" s="64"/>
      <c r="B766" s="64"/>
      <c r="C766" s="64"/>
      <c r="D766" s="64"/>
    </row>
    <row r="767" spans="1:4" s="174" customFormat="1">
      <c r="A767" s="64"/>
      <c r="B767" s="64"/>
      <c r="C767" s="64"/>
      <c r="D767" s="64"/>
    </row>
    <row r="768" spans="1:4" s="174" customFormat="1">
      <c r="A768" s="64"/>
      <c r="B768" s="64"/>
      <c r="C768" s="64"/>
      <c r="D768" s="64"/>
    </row>
    <row r="769" spans="1:4" s="174" customFormat="1">
      <c r="A769" s="64"/>
      <c r="B769" s="64"/>
      <c r="C769" s="64"/>
      <c r="D769" s="64"/>
    </row>
    <row r="770" spans="1:4" s="174" customFormat="1">
      <c r="A770" s="64"/>
      <c r="B770" s="64"/>
      <c r="C770" s="64"/>
      <c r="D770" s="64"/>
    </row>
    <row r="771" spans="1:4" s="174" customFormat="1">
      <c r="A771" s="64"/>
      <c r="B771" s="64"/>
      <c r="C771" s="64"/>
      <c r="D771" s="64"/>
    </row>
    <row r="772" spans="1:4" s="174" customFormat="1">
      <c r="A772" s="64"/>
      <c r="B772" s="64"/>
      <c r="C772" s="64"/>
      <c r="D772" s="64"/>
    </row>
    <row r="773" spans="1:4" s="174" customFormat="1">
      <c r="A773" s="64"/>
      <c r="B773" s="64"/>
      <c r="C773" s="64"/>
      <c r="D773" s="64"/>
    </row>
    <row r="774" spans="1:4" s="174" customFormat="1">
      <c r="A774" s="64"/>
      <c r="B774" s="64"/>
      <c r="C774" s="64"/>
      <c r="D774" s="64"/>
    </row>
    <row r="775" spans="1:4" s="174" customFormat="1">
      <c r="A775" s="64"/>
      <c r="B775" s="64"/>
      <c r="C775" s="64"/>
      <c r="D775" s="64"/>
    </row>
    <row r="776" spans="1:4" s="174" customFormat="1">
      <c r="A776" s="64"/>
      <c r="B776" s="64"/>
      <c r="C776" s="64"/>
      <c r="D776" s="64"/>
    </row>
    <row r="777" spans="1:4" s="174" customFormat="1">
      <c r="A777" s="64"/>
      <c r="B777" s="64"/>
      <c r="C777" s="64"/>
      <c r="D777" s="64"/>
    </row>
    <row r="778" spans="1:4" s="174" customFormat="1">
      <c r="A778" s="64"/>
      <c r="B778" s="64"/>
      <c r="C778" s="64"/>
      <c r="D778" s="64"/>
    </row>
    <row r="779" spans="1:4" s="174" customFormat="1">
      <c r="A779" s="64"/>
      <c r="B779" s="64"/>
      <c r="C779" s="64"/>
      <c r="D779" s="64"/>
    </row>
    <row r="780" spans="1:4" s="174" customFormat="1">
      <c r="A780" s="64"/>
      <c r="B780" s="64"/>
      <c r="C780" s="64"/>
      <c r="D780" s="64"/>
    </row>
    <row r="781" spans="1:4" s="174" customFormat="1">
      <c r="A781" s="64"/>
      <c r="B781" s="64"/>
      <c r="C781" s="64"/>
      <c r="D781" s="64"/>
    </row>
    <row r="782" spans="1:4" s="174" customFormat="1">
      <c r="A782" s="64"/>
      <c r="B782" s="64"/>
      <c r="C782" s="64"/>
      <c r="D782" s="64"/>
    </row>
    <row r="783" spans="1:4" s="174" customFormat="1">
      <c r="A783" s="64"/>
      <c r="B783" s="64"/>
      <c r="C783" s="64"/>
      <c r="D783" s="64"/>
    </row>
    <row r="784" spans="1:4" s="174" customFormat="1">
      <c r="A784" s="64"/>
      <c r="B784" s="64"/>
      <c r="C784" s="64"/>
      <c r="D784" s="64"/>
    </row>
    <row r="785" spans="1:4" s="174" customFormat="1">
      <c r="A785" s="64"/>
      <c r="B785" s="64"/>
      <c r="C785" s="64"/>
      <c r="D785" s="64"/>
    </row>
    <row r="786" spans="1:4" s="174" customFormat="1">
      <c r="A786" s="64"/>
      <c r="B786" s="64"/>
      <c r="C786" s="64"/>
      <c r="D786" s="64"/>
    </row>
    <row r="787" spans="1:4" s="174" customFormat="1">
      <c r="A787" s="64"/>
      <c r="B787" s="64"/>
      <c r="C787" s="64"/>
      <c r="D787" s="64"/>
    </row>
    <row r="788" spans="1:4" s="174" customFormat="1">
      <c r="A788" s="64"/>
      <c r="B788" s="64"/>
      <c r="C788" s="64"/>
      <c r="D788" s="64"/>
    </row>
    <row r="789" spans="1:4" s="174" customFormat="1">
      <c r="A789" s="64"/>
      <c r="B789" s="64"/>
      <c r="C789" s="64"/>
      <c r="D789" s="64"/>
    </row>
    <row r="790" spans="1:4" s="174" customFormat="1">
      <c r="A790" s="64"/>
      <c r="B790" s="64"/>
      <c r="C790" s="64"/>
      <c r="D790" s="64"/>
    </row>
    <row r="791" spans="1:4" s="174" customFormat="1">
      <c r="A791" s="64"/>
      <c r="B791" s="64"/>
      <c r="C791" s="64"/>
      <c r="D791" s="64"/>
    </row>
    <row r="792" spans="1:4" s="174" customFormat="1">
      <c r="A792" s="64"/>
      <c r="B792" s="64"/>
      <c r="C792" s="64"/>
      <c r="D792" s="64"/>
    </row>
    <row r="793" spans="1:4" s="174" customFormat="1">
      <c r="A793" s="64"/>
      <c r="B793" s="64"/>
      <c r="C793" s="64"/>
      <c r="D793" s="64"/>
    </row>
    <row r="794" spans="1:4" s="174" customFormat="1">
      <c r="A794" s="64"/>
      <c r="B794" s="64"/>
      <c r="C794" s="64"/>
      <c r="D794" s="64"/>
    </row>
    <row r="795" spans="1:4" s="174" customFormat="1">
      <c r="A795" s="64"/>
      <c r="B795" s="64"/>
      <c r="C795" s="64"/>
      <c r="D795" s="64"/>
    </row>
    <row r="796" spans="1:4" s="174" customFormat="1">
      <c r="A796" s="64"/>
      <c r="B796" s="64"/>
      <c r="C796" s="64"/>
      <c r="D796" s="64"/>
    </row>
    <row r="797" spans="1:4" s="174" customFormat="1">
      <c r="A797" s="64"/>
      <c r="B797" s="64"/>
      <c r="C797" s="64"/>
      <c r="D797" s="64"/>
    </row>
    <row r="798" spans="1:4" s="174" customFormat="1">
      <c r="A798" s="64"/>
      <c r="B798" s="64"/>
      <c r="C798" s="64"/>
      <c r="D798" s="64"/>
    </row>
    <row r="799" spans="1:4" s="174" customFormat="1">
      <c r="A799" s="64"/>
      <c r="B799" s="64"/>
      <c r="C799" s="64"/>
      <c r="D799" s="64"/>
    </row>
    <row r="800" spans="1:4" s="174" customFormat="1">
      <c r="A800" s="64"/>
      <c r="B800" s="64"/>
      <c r="C800" s="64"/>
      <c r="D800" s="64"/>
    </row>
    <row r="801" spans="1:4" s="174" customFormat="1">
      <c r="A801" s="64"/>
      <c r="B801" s="64"/>
      <c r="C801" s="64"/>
      <c r="D801" s="64"/>
    </row>
    <row r="802" spans="1:4" s="174" customFormat="1">
      <c r="A802" s="64"/>
      <c r="B802" s="64"/>
      <c r="C802" s="64"/>
      <c r="D802" s="64"/>
    </row>
    <row r="803" spans="1:4" s="174" customFormat="1">
      <c r="A803" s="64"/>
      <c r="B803" s="64"/>
      <c r="C803" s="64"/>
      <c r="D803" s="64"/>
    </row>
    <row r="804" spans="1:4" s="174" customFormat="1">
      <c r="A804" s="64"/>
      <c r="B804" s="64"/>
      <c r="C804" s="64"/>
      <c r="D804" s="64"/>
    </row>
    <row r="805" spans="1:4" s="174" customFormat="1">
      <c r="A805" s="64"/>
      <c r="B805" s="64"/>
      <c r="C805" s="64"/>
      <c r="D805" s="64"/>
    </row>
    <row r="806" spans="1:4" s="174" customFormat="1">
      <c r="A806" s="64"/>
      <c r="B806" s="64"/>
      <c r="C806" s="64"/>
      <c r="D806" s="64"/>
    </row>
    <row r="807" spans="1:4" s="174" customFormat="1">
      <c r="A807" s="64"/>
      <c r="B807" s="64"/>
      <c r="C807" s="64"/>
      <c r="D807" s="64"/>
    </row>
    <row r="808" spans="1:4" s="174" customFormat="1">
      <c r="A808" s="64"/>
      <c r="B808" s="64"/>
      <c r="C808" s="64"/>
      <c r="D808" s="64"/>
    </row>
    <row r="809" spans="1:4" s="174" customFormat="1">
      <c r="A809" s="64"/>
      <c r="B809" s="64"/>
      <c r="C809" s="64"/>
      <c r="D809" s="64"/>
    </row>
    <row r="810" spans="1:4" s="174" customFormat="1">
      <c r="A810" s="64"/>
      <c r="B810" s="64"/>
      <c r="C810" s="64"/>
      <c r="D810" s="64"/>
    </row>
    <row r="811" spans="1:4" s="174" customFormat="1">
      <c r="A811" s="64"/>
      <c r="B811" s="64"/>
      <c r="C811" s="64"/>
      <c r="D811" s="64"/>
    </row>
    <row r="812" spans="1:4" s="174" customFormat="1">
      <c r="A812" s="64"/>
      <c r="B812" s="64"/>
      <c r="C812" s="64"/>
      <c r="D812" s="64"/>
    </row>
    <row r="813" spans="1:4" s="174" customFormat="1">
      <c r="A813" s="64"/>
      <c r="B813" s="64"/>
      <c r="C813" s="64"/>
      <c r="D813" s="64"/>
    </row>
    <row r="814" spans="1:4" s="174" customFormat="1">
      <c r="A814" s="64"/>
      <c r="B814" s="64"/>
      <c r="C814" s="64"/>
      <c r="D814" s="64"/>
    </row>
    <row r="815" spans="1:4" s="174" customFormat="1">
      <c r="A815" s="64"/>
      <c r="B815" s="64"/>
      <c r="C815" s="64"/>
      <c r="D815" s="64"/>
    </row>
    <row r="816" spans="1:4" s="174" customFormat="1">
      <c r="A816" s="64"/>
      <c r="B816" s="64"/>
      <c r="C816" s="64"/>
      <c r="D816" s="64"/>
    </row>
    <row r="817" spans="1:4" s="174" customFormat="1">
      <c r="A817" s="64"/>
      <c r="B817" s="64"/>
      <c r="C817" s="64"/>
      <c r="D817" s="64"/>
    </row>
    <row r="818" spans="1:4" s="174" customFormat="1">
      <c r="A818" s="64"/>
      <c r="B818" s="64"/>
      <c r="C818" s="64"/>
      <c r="D818" s="64"/>
    </row>
    <row r="819" spans="1:4" s="174" customFormat="1">
      <c r="A819" s="64"/>
      <c r="B819" s="64"/>
      <c r="C819" s="64"/>
      <c r="D819" s="64"/>
    </row>
    <row r="820" spans="1:4" s="174" customFormat="1">
      <c r="A820" s="64"/>
      <c r="B820" s="64"/>
      <c r="C820" s="64"/>
      <c r="D820" s="64"/>
    </row>
    <row r="821" spans="1:4" s="174" customFormat="1">
      <c r="A821" s="64"/>
      <c r="B821" s="64"/>
      <c r="C821" s="64"/>
      <c r="D821" s="64"/>
    </row>
    <row r="822" spans="1:4" s="174" customFormat="1">
      <c r="A822" s="64"/>
      <c r="B822" s="64"/>
      <c r="C822" s="64"/>
      <c r="D822" s="64"/>
    </row>
    <row r="823" spans="1:4" s="174" customFormat="1">
      <c r="A823" s="64"/>
      <c r="B823" s="64"/>
      <c r="C823" s="64"/>
      <c r="D823" s="64"/>
    </row>
    <row r="824" spans="1:4" s="174" customFormat="1">
      <c r="A824" s="64"/>
      <c r="B824" s="64"/>
      <c r="C824" s="64"/>
      <c r="D824" s="64"/>
    </row>
    <row r="825" spans="1:4" s="174" customFormat="1">
      <c r="A825" s="64"/>
      <c r="B825" s="64"/>
      <c r="C825" s="64"/>
      <c r="D825" s="64"/>
    </row>
    <row r="826" spans="1:4" s="174" customFormat="1">
      <c r="A826" s="64"/>
      <c r="B826" s="64"/>
      <c r="C826" s="64"/>
      <c r="D826" s="64"/>
    </row>
    <row r="827" spans="1:4" s="174" customFormat="1">
      <c r="A827" s="64"/>
      <c r="B827" s="64"/>
      <c r="C827" s="64"/>
      <c r="D827" s="64"/>
    </row>
    <row r="828" spans="1:4" s="174" customFormat="1">
      <c r="A828" s="64"/>
      <c r="B828" s="64"/>
      <c r="C828" s="64"/>
      <c r="D828" s="64"/>
    </row>
    <row r="829" spans="1:4" s="174" customFormat="1">
      <c r="A829" s="64"/>
      <c r="B829" s="64"/>
      <c r="C829" s="64"/>
      <c r="D829" s="64"/>
    </row>
    <row r="830" spans="1:4" s="174" customFormat="1">
      <c r="A830" s="64"/>
      <c r="B830" s="64"/>
      <c r="C830" s="64"/>
      <c r="D830" s="64"/>
    </row>
    <row r="831" spans="1:4" s="174" customFormat="1">
      <c r="A831" s="64"/>
      <c r="B831" s="64"/>
      <c r="C831" s="64"/>
      <c r="D831" s="64"/>
    </row>
    <row r="832" spans="1:4" s="174" customFormat="1">
      <c r="A832" s="64"/>
      <c r="B832" s="64"/>
      <c r="C832" s="64"/>
      <c r="D832" s="64"/>
    </row>
    <row r="833" spans="1:4" s="174" customFormat="1">
      <c r="A833" s="64"/>
      <c r="B833" s="64"/>
      <c r="C833" s="64"/>
      <c r="D833" s="64"/>
    </row>
    <row r="834" spans="1:4" s="174" customFormat="1">
      <c r="A834" s="64"/>
      <c r="B834" s="64"/>
      <c r="C834" s="64"/>
      <c r="D834" s="64"/>
    </row>
    <row r="835" spans="1:4" s="174" customFormat="1">
      <c r="A835" s="64"/>
      <c r="B835" s="64"/>
      <c r="C835" s="64"/>
      <c r="D835" s="64"/>
    </row>
    <row r="836" spans="1:4" s="174" customFormat="1">
      <c r="A836" s="64"/>
      <c r="B836" s="64"/>
      <c r="C836" s="64"/>
      <c r="D836" s="64"/>
    </row>
    <row r="837" spans="1:4" s="174" customFormat="1">
      <c r="A837" s="64"/>
      <c r="B837" s="64"/>
      <c r="C837" s="64"/>
      <c r="D837" s="64"/>
    </row>
    <row r="838" spans="1:4" s="174" customFormat="1">
      <c r="A838" s="64"/>
      <c r="B838" s="64"/>
      <c r="C838" s="64"/>
      <c r="D838" s="64"/>
    </row>
    <row r="839" spans="1:4" s="174" customFormat="1">
      <c r="A839" s="64"/>
      <c r="B839" s="64"/>
      <c r="C839" s="64"/>
      <c r="D839" s="64"/>
    </row>
    <row r="840" spans="1:4" s="174" customFormat="1">
      <c r="A840" s="64"/>
      <c r="B840" s="64"/>
      <c r="C840" s="64"/>
      <c r="D840" s="64"/>
    </row>
    <row r="841" spans="1:4" s="174" customFormat="1">
      <c r="A841" s="64"/>
      <c r="B841" s="64"/>
      <c r="C841" s="64"/>
      <c r="D841" s="64"/>
    </row>
    <row r="842" spans="1:4" s="174" customFormat="1">
      <c r="A842" s="64"/>
      <c r="B842" s="64"/>
      <c r="C842" s="64"/>
      <c r="D842" s="64"/>
    </row>
    <row r="843" spans="1:4" s="174" customFormat="1">
      <c r="A843" s="64"/>
      <c r="B843" s="64"/>
      <c r="C843" s="64"/>
      <c r="D843" s="64"/>
    </row>
    <row r="844" spans="1:4" s="174" customFormat="1">
      <c r="A844" s="64"/>
      <c r="B844" s="64"/>
      <c r="C844" s="64"/>
      <c r="D844" s="64"/>
    </row>
    <row r="845" spans="1:4" s="174" customFormat="1">
      <c r="A845" s="64"/>
      <c r="B845" s="64"/>
      <c r="C845" s="64"/>
      <c r="D845" s="64"/>
    </row>
    <row r="846" spans="1:4" s="174" customFormat="1">
      <c r="A846" s="64"/>
      <c r="B846" s="64"/>
      <c r="C846" s="64"/>
      <c r="D846" s="64"/>
    </row>
    <row r="847" spans="1:4" s="174" customFormat="1">
      <c r="A847" s="64"/>
      <c r="B847" s="64"/>
      <c r="C847" s="64"/>
      <c r="D847" s="64"/>
    </row>
    <row r="848" spans="1:4" s="174" customFormat="1">
      <c r="A848" s="64"/>
      <c r="B848" s="64"/>
      <c r="C848" s="64"/>
      <c r="D848" s="64"/>
    </row>
    <row r="849" spans="1:4" s="174" customFormat="1">
      <c r="A849" s="64"/>
      <c r="B849" s="64"/>
      <c r="C849" s="64"/>
      <c r="D849" s="64"/>
    </row>
    <row r="850" spans="1:4" s="174" customFormat="1">
      <c r="A850" s="64"/>
      <c r="B850" s="64"/>
      <c r="C850" s="64"/>
      <c r="D850" s="64"/>
    </row>
    <row r="851" spans="1:4" s="174" customFormat="1">
      <c r="A851" s="64"/>
      <c r="B851" s="64"/>
      <c r="C851" s="64"/>
      <c r="D851" s="64"/>
    </row>
    <row r="852" spans="1:4" s="174" customFormat="1">
      <c r="A852" s="64"/>
      <c r="B852" s="64"/>
      <c r="C852" s="64"/>
      <c r="D852" s="64"/>
    </row>
    <row r="853" spans="1:4" s="174" customFormat="1">
      <c r="A853" s="64"/>
      <c r="B853" s="64"/>
      <c r="C853" s="64"/>
      <c r="D853" s="64"/>
    </row>
    <row r="854" spans="1:4" s="174" customFormat="1">
      <c r="A854" s="64"/>
      <c r="B854" s="64"/>
      <c r="C854" s="64"/>
      <c r="D854" s="64"/>
    </row>
    <row r="855" spans="1:4" s="174" customFormat="1">
      <c r="A855" s="64"/>
      <c r="B855" s="64"/>
      <c r="C855" s="64"/>
      <c r="D855" s="64"/>
    </row>
    <row r="856" spans="1:4" s="174" customFormat="1">
      <c r="A856" s="64"/>
      <c r="B856" s="64"/>
      <c r="C856" s="64"/>
      <c r="D856" s="64"/>
    </row>
    <row r="857" spans="1:4" s="174" customFormat="1">
      <c r="A857" s="64"/>
      <c r="B857" s="64"/>
      <c r="C857" s="64"/>
      <c r="D857" s="64"/>
    </row>
    <row r="858" spans="1:4" s="174" customFormat="1">
      <c r="A858" s="64"/>
      <c r="B858" s="64"/>
      <c r="C858" s="64"/>
      <c r="D858" s="64"/>
    </row>
    <row r="859" spans="1:4" s="174" customFormat="1">
      <c r="A859" s="64"/>
      <c r="B859" s="64"/>
      <c r="C859" s="64"/>
      <c r="D859" s="64"/>
    </row>
    <row r="860" spans="1:4" s="174" customFormat="1">
      <c r="A860" s="64"/>
      <c r="B860" s="64"/>
      <c r="C860" s="64"/>
      <c r="D860" s="64"/>
    </row>
    <row r="861" spans="1:4" s="174" customFormat="1">
      <c r="A861" s="64"/>
      <c r="B861" s="64"/>
      <c r="C861" s="64"/>
      <c r="D861" s="64"/>
    </row>
    <row r="862" spans="1:4" s="174" customFormat="1">
      <c r="A862" s="64"/>
      <c r="B862" s="64"/>
      <c r="C862" s="64"/>
      <c r="D862" s="64"/>
    </row>
    <row r="863" spans="1:4" s="174" customFormat="1">
      <c r="A863" s="64"/>
      <c r="B863" s="64"/>
      <c r="C863" s="64"/>
      <c r="D863" s="64"/>
    </row>
    <row r="864" spans="1:4" s="174" customFormat="1">
      <c r="A864" s="64"/>
      <c r="B864" s="64"/>
      <c r="C864" s="64"/>
      <c r="D864" s="64"/>
    </row>
    <row r="865" spans="1:4" s="174" customFormat="1">
      <c r="A865" s="64"/>
      <c r="B865" s="64"/>
      <c r="C865" s="64"/>
      <c r="D865" s="64"/>
    </row>
    <row r="866" spans="1:4" s="174" customFormat="1">
      <c r="A866" s="64"/>
      <c r="B866" s="64"/>
      <c r="C866" s="64"/>
      <c r="D866" s="64"/>
    </row>
    <row r="867" spans="1:4" s="174" customFormat="1">
      <c r="A867" s="64"/>
      <c r="B867" s="64"/>
      <c r="C867" s="64"/>
      <c r="D867" s="64"/>
    </row>
    <row r="868" spans="1:4" s="174" customFormat="1">
      <c r="A868" s="64"/>
      <c r="B868" s="64"/>
      <c r="C868" s="64"/>
      <c r="D868" s="64"/>
    </row>
    <row r="869" spans="1:4" s="174" customFormat="1">
      <c r="A869" s="64"/>
      <c r="B869" s="64"/>
      <c r="C869" s="64"/>
      <c r="D869" s="64"/>
    </row>
    <row r="870" spans="1:4" s="174" customFormat="1">
      <c r="A870" s="64"/>
      <c r="B870" s="64"/>
      <c r="C870" s="64"/>
      <c r="D870" s="64"/>
    </row>
    <row r="871" spans="1:4" s="174" customFormat="1">
      <c r="A871" s="64"/>
      <c r="B871" s="64"/>
      <c r="C871" s="64"/>
      <c r="D871" s="64"/>
    </row>
    <row r="872" spans="1:4" s="174" customFormat="1">
      <c r="A872" s="64"/>
      <c r="B872" s="64"/>
      <c r="C872" s="64"/>
      <c r="D872" s="64"/>
    </row>
    <row r="873" spans="1:4" s="174" customFormat="1">
      <c r="A873" s="64"/>
      <c r="B873" s="64"/>
      <c r="C873" s="64"/>
      <c r="D873" s="64"/>
    </row>
    <row r="874" spans="1:4" s="174" customFormat="1">
      <c r="A874" s="64"/>
      <c r="B874" s="64"/>
      <c r="C874" s="64"/>
      <c r="D874" s="64"/>
    </row>
    <row r="875" spans="1:4" s="174" customFormat="1">
      <c r="A875" s="64"/>
      <c r="B875" s="64"/>
      <c r="C875" s="64"/>
      <c r="D875" s="64"/>
    </row>
    <row r="876" spans="1:4" s="174" customFormat="1">
      <c r="A876" s="64"/>
      <c r="B876" s="64"/>
      <c r="C876" s="64"/>
      <c r="D876" s="64"/>
    </row>
    <row r="877" spans="1:4" s="174" customFormat="1">
      <c r="A877" s="64"/>
      <c r="B877" s="64"/>
      <c r="C877" s="64"/>
      <c r="D877" s="64"/>
    </row>
    <row r="878" spans="1:4" s="174" customFormat="1">
      <c r="A878" s="64"/>
      <c r="B878" s="64"/>
      <c r="C878" s="64"/>
      <c r="D878" s="64"/>
    </row>
    <row r="879" spans="1:4" s="174" customFormat="1">
      <c r="A879" s="64"/>
      <c r="B879" s="64"/>
      <c r="C879" s="64"/>
      <c r="D879" s="64"/>
    </row>
    <row r="880" spans="1:4" s="174" customFormat="1">
      <c r="A880" s="64"/>
      <c r="B880" s="64"/>
      <c r="C880" s="64"/>
      <c r="D880" s="64"/>
    </row>
    <row r="881" spans="1:4" s="174" customFormat="1">
      <c r="A881" s="64"/>
      <c r="B881" s="64"/>
      <c r="C881" s="64"/>
      <c r="D881" s="64"/>
    </row>
    <row r="882" spans="1:4" s="174" customFormat="1">
      <c r="A882" s="64"/>
      <c r="B882" s="64"/>
      <c r="C882" s="64"/>
      <c r="D882" s="64"/>
    </row>
    <row r="883" spans="1:4" s="174" customFormat="1">
      <c r="A883" s="64"/>
      <c r="B883" s="64"/>
      <c r="C883" s="64"/>
      <c r="D883" s="64"/>
    </row>
    <row r="884" spans="1:4" s="174" customFormat="1">
      <c r="A884" s="64"/>
      <c r="B884" s="64"/>
      <c r="C884" s="64"/>
      <c r="D884" s="64"/>
    </row>
    <row r="885" spans="1:4" s="174" customFormat="1">
      <c r="A885" s="64"/>
      <c r="B885" s="64"/>
      <c r="C885" s="64"/>
      <c r="D885" s="64"/>
    </row>
    <row r="886" spans="1:4" s="174" customFormat="1">
      <c r="A886" s="64"/>
      <c r="B886" s="64"/>
      <c r="C886" s="64"/>
      <c r="D886" s="64"/>
    </row>
    <row r="887" spans="1:4" s="174" customFormat="1">
      <c r="A887" s="64"/>
      <c r="B887" s="64"/>
      <c r="C887" s="64"/>
      <c r="D887" s="64"/>
    </row>
    <row r="888" spans="1:4" s="174" customFormat="1">
      <c r="A888" s="64"/>
      <c r="B888" s="64"/>
      <c r="C888" s="64"/>
      <c r="D888" s="64"/>
    </row>
    <row r="889" spans="1:4" s="174" customFormat="1">
      <c r="A889" s="64"/>
      <c r="B889" s="64"/>
      <c r="C889" s="64"/>
      <c r="D889" s="64"/>
    </row>
    <row r="890" spans="1:4" s="174" customFormat="1">
      <c r="A890" s="64"/>
      <c r="B890" s="64"/>
      <c r="C890" s="64"/>
      <c r="D890" s="64"/>
    </row>
    <row r="891" spans="1:4" s="174" customFormat="1">
      <c r="A891" s="64"/>
      <c r="B891" s="64"/>
      <c r="C891" s="64"/>
      <c r="D891" s="64"/>
    </row>
    <row r="892" spans="1:4" s="174" customFormat="1">
      <c r="A892" s="64"/>
      <c r="B892" s="64"/>
      <c r="C892" s="64"/>
      <c r="D892" s="64"/>
    </row>
    <row r="893" spans="1:4" s="174" customFormat="1">
      <c r="A893" s="64"/>
      <c r="B893" s="64"/>
      <c r="C893" s="64"/>
      <c r="D893" s="64"/>
    </row>
    <row r="894" spans="1:4" s="174" customFormat="1">
      <c r="A894" s="64"/>
      <c r="B894" s="64"/>
      <c r="C894" s="64"/>
      <c r="D894" s="64"/>
    </row>
    <row r="895" spans="1:4" s="174" customFormat="1">
      <c r="A895" s="64"/>
      <c r="B895" s="64"/>
      <c r="C895" s="64"/>
      <c r="D895" s="64"/>
    </row>
    <row r="896" spans="1:4" s="174" customFormat="1">
      <c r="A896" s="64"/>
      <c r="B896" s="64"/>
      <c r="C896" s="64"/>
      <c r="D896" s="64"/>
    </row>
    <row r="897" spans="1:4" s="174" customFormat="1">
      <c r="A897" s="64"/>
      <c r="B897" s="64"/>
      <c r="C897" s="64"/>
      <c r="D897" s="64"/>
    </row>
    <row r="898" spans="1:4" s="174" customFormat="1">
      <c r="A898" s="64"/>
      <c r="B898" s="64"/>
      <c r="C898" s="64"/>
      <c r="D898" s="64"/>
    </row>
    <row r="899" spans="1:4" s="174" customFormat="1">
      <c r="A899" s="64"/>
      <c r="B899" s="64"/>
      <c r="C899" s="64"/>
      <c r="D899" s="64"/>
    </row>
    <row r="900" spans="1:4" s="174" customFormat="1">
      <c r="A900" s="64"/>
      <c r="B900" s="64"/>
      <c r="C900" s="64"/>
      <c r="D900" s="64"/>
    </row>
    <row r="901" spans="1:4" s="174" customFormat="1">
      <c r="A901" s="64"/>
      <c r="B901" s="64"/>
      <c r="C901" s="64"/>
      <c r="D901" s="64"/>
    </row>
    <row r="902" spans="1:4" s="174" customFormat="1">
      <c r="A902" s="64"/>
      <c r="B902" s="64"/>
      <c r="C902" s="64"/>
      <c r="D902" s="64"/>
    </row>
    <row r="903" spans="1:4" s="174" customFormat="1">
      <c r="A903" s="64"/>
      <c r="B903" s="64"/>
      <c r="C903" s="64"/>
      <c r="D903" s="64"/>
    </row>
    <row r="904" spans="1:4" s="174" customFormat="1">
      <c r="A904" s="64"/>
      <c r="B904" s="64"/>
      <c r="C904" s="64"/>
      <c r="D904" s="64"/>
    </row>
    <row r="905" spans="1:4" s="174" customFormat="1">
      <c r="A905" s="64"/>
      <c r="B905" s="64"/>
      <c r="C905" s="64"/>
      <c r="D905" s="64"/>
    </row>
    <row r="906" spans="1:4" s="174" customFormat="1">
      <c r="A906" s="64"/>
      <c r="B906" s="64"/>
      <c r="C906" s="64"/>
      <c r="D906" s="64"/>
    </row>
    <row r="907" spans="1:4" s="174" customFormat="1">
      <c r="A907" s="64"/>
      <c r="B907" s="64"/>
      <c r="C907" s="64"/>
      <c r="D907" s="64"/>
    </row>
    <row r="908" spans="1:4" s="174" customFormat="1">
      <c r="A908" s="64"/>
      <c r="B908" s="64"/>
      <c r="C908" s="64"/>
      <c r="D908" s="64"/>
    </row>
    <row r="909" spans="1:4" s="174" customFormat="1">
      <c r="A909" s="64"/>
      <c r="B909" s="64"/>
      <c r="C909" s="64"/>
      <c r="D909" s="64"/>
    </row>
    <row r="910" spans="1:4" s="174" customFormat="1">
      <c r="A910" s="64"/>
      <c r="B910" s="64"/>
      <c r="C910" s="64"/>
      <c r="D910" s="64"/>
    </row>
    <row r="911" spans="1:4" s="174" customFormat="1">
      <c r="A911" s="64"/>
      <c r="B911" s="64"/>
      <c r="C911" s="64"/>
      <c r="D911" s="64"/>
    </row>
    <row r="912" spans="1:4" s="174" customFormat="1">
      <c r="A912" s="64"/>
      <c r="B912" s="64"/>
      <c r="C912" s="64"/>
      <c r="D912" s="64"/>
    </row>
    <row r="913" spans="1:4" s="174" customFormat="1">
      <c r="A913" s="64"/>
      <c r="B913" s="64"/>
      <c r="C913" s="64"/>
      <c r="D913" s="64"/>
    </row>
    <row r="914" spans="1:4" s="174" customFormat="1">
      <c r="A914" s="64"/>
      <c r="B914" s="64"/>
      <c r="C914" s="64"/>
      <c r="D914" s="64"/>
    </row>
    <row r="915" spans="1:4" s="174" customFormat="1">
      <c r="A915" s="64"/>
      <c r="B915" s="64"/>
      <c r="C915" s="64"/>
      <c r="D915" s="64"/>
    </row>
    <row r="916" spans="1:4" s="174" customFormat="1">
      <c r="A916" s="64"/>
      <c r="B916" s="64"/>
      <c r="C916" s="64"/>
      <c r="D916" s="64"/>
    </row>
    <row r="917" spans="1:4" s="174" customFormat="1">
      <c r="A917" s="64"/>
      <c r="B917" s="64"/>
      <c r="C917" s="64"/>
      <c r="D917" s="64"/>
    </row>
    <row r="918" spans="1:4" s="174" customFormat="1">
      <c r="A918" s="64"/>
      <c r="B918" s="64"/>
      <c r="C918" s="64"/>
      <c r="D918" s="64"/>
    </row>
    <row r="919" spans="1:4" s="174" customFormat="1">
      <c r="A919" s="64"/>
      <c r="B919" s="64"/>
      <c r="C919" s="64"/>
      <c r="D919" s="64"/>
    </row>
    <row r="920" spans="1:4" s="174" customFormat="1">
      <c r="A920" s="64"/>
      <c r="B920" s="64"/>
      <c r="C920" s="64"/>
      <c r="D920" s="64"/>
    </row>
    <row r="921" spans="1:4" s="174" customFormat="1">
      <c r="A921" s="64"/>
      <c r="B921" s="64"/>
      <c r="C921" s="64"/>
      <c r="D921" s="64"/>
    </row>
    <row r="922" spans="1:4" s="174" customFormat="1">
      <c r="A922" s="64"/>
      <c r="B922" s="64"/>
      <c r="C922" s="64"/>
      <c r="D922" s="64"/>
    </row>
    <row r="923" spans="1:4" s="174" customFormat="1">
      <c r="A923" s="64"/>
      <c r="B923" s="64"/>
      <c r="C923" s="64"/>
      <c r="D923" s="64"/>
    </row>
    <row r="924" spans="1:4" s="174" customFormat="1">
      <c r="A924" s="64"/>
      <c r="B924" s="64"/>
      <c r="C924" s="64"/>
      <c r="D924" s="64"/>
    </row>
    <row r="925" spans="1:4" s="174" customFormat="1">
      <c r="A925" s="64"/>
      <c r="B925" s="64"/>
      <c r="C925" s="64"/>
      <c r="D925" s="64"/>
    </row>
    <row r="926" spans="1:4" s="174" customFormat="1">
      <c r="A926" s="64"/>
      <c r="B926" s="64"/>
      <c r="C926" s="64"/>
      <c r="D926" s="64"/>
    </row>
    <row r="927" spans="1:4" s="174" customFormat="1">
      <c r="A927" s="64"/>
      <c r="B927" s="64"/>
      <c r="C927" s="64"/>
      <c r="D927" s="64"/>
    </row>
    <row r="928" spans="1:4" s="174" customFormat="1">
      <c r="A928" s="64"/>
      <c r="B928" s="64"/>
      <c r="C928" s="64"/>
      <c r="D928" s="64"/>
    </row>
    <row r="929" spans="1:4" s="174" customFormat="1">
      <c r="A929" s="64"/>
      <c r="B929" s="64"/>
      <c r="C929" s="64"/>
      <c r="D929" s="64"/>
    </row>
    <row r="930" spans="1:4" s="174" customFormat="1">
      <c r="A930" s="64"/>
      <c r="B930" s="64"/>
      <c r="C930" s="64"/>
      <c r="D930" s="64"/>
    </row>
    <row r="931" spans="1:4" s="174" customFormat="1">
      <c r="A931" s="64"/>
      <c r="B931" s="64"/>
      <c r="C931" s="64"/>
      <c r="D931" s="64"/>
    </row>
    <row r="932" spans="1:4" s="174" customFormat="1">
      <c r="A932" s="64"/>
      <c r="B932" s="64"/>
      <c r="C932" s="64"/>
      <c r="D932" s="64"/>
    </row>
    <row r="933" spans="1:4" s="174" customFormat="1">
      <c r="A933" s="64"/>
      <c r="B933" s="64"/>
      <c r="C933" s="64"/>
      <c r="D933" s="64"/>
    </row>
    <row r="934" spans="1:4" s="174" customFormat="1">
      <c r="A934" s="64"/>
      <c r="B934" s="64"/>
      <c r="C934" s="64"/>
      <c r="D934" s="64"/>
    </row>
    <row r="935" spans="1:4" s="174" customFormat="1">
      <c r="A935" s="64"/>
      <c r="B935" s="64"/>
      <c r="C935" s="64"/>
      <c r="D935" s="64"/>
    </row>
    <row r="936" spans="1:4" s="174" customFormat="1">
      <c r="A936" s="64"/>
      <c r="B936" s="64"/>
      <c r="C936" s="64"/>
      <c r="D936" s="64"/>
    </row>
    <row r="937" spans="1:4" s="174" customFormat="1">
      <c r="A937" s="64"/>
      <c r="B937" s="64"/>
      <c r="C937" s="64"/>
      <c r="D937" s="64"/>
    </row>
    <row r="938" spans="1:4" s="174" customFormat="1">
      <c r="A938" s="64"/>
      <c r="B938" s="64"/>
      <c r="C938" s="64"/>
      <c r="D938" s="64"/>
    </row>
    <row r="939" spans="1:4" s="174" customFormat="1">
      <c r="A939" s="64"/>
      <c r="B939" s="64"/>
      <c r="C939" s="64"/>
      <c r="D939" s="64"/>
    </row>
    <row r="940" spans="1:4" s="174" customFormat="1">
      <c r="A940" s="64"/>
      <c r="B940" s="64"/>
      <c r="C940" s="64"/>
      <c r="D940" s="64"/>
    </row>
    <row r="941" spans="1:4" s="174" customFormat="1">
      <c r="A941" s="64"/>
      <c r="B941" s="64"/>
      <c r="C941" s="64"/>
      <c r="D941" s="64"/>
    </row>
    <row r="942" spans="1:4" s="174" customFormat="1">
      <c r="A942" s="64"/>
      <c r="B942" s="64"/>
      <c r="C942" s="64"/>
      <c r="D942" s="64"/>
    </row>
    <row r="943" spans="1:4" s="174" customFormat="1">
      <c r="A943" s="64"/>
      <c r="B943" s="64"/>
      <c r="C943" s="64"/>
      <c r="D943" s="64"/>
    </row>
    <row r="944" spans="1:4" s="174" customFormat="1">
      <c r="A944" s="64"/>
      <c r="B944" s="64"/>
      <c r="C944" s="64"/>
      <c r="D944" s="64"/>
    </row>
    <row r="945" spans="1:4" s="174" customFormat="1">
      <c r="A945" s="64"/>
      <c r="B945" s="64"/>
      <c r="C945" s="64"/>
      <c r="D945" s="64"/>
    </row>
    <row r="946" spans="1:4" s="174" customFormat="1">
      <c r="A946" s="64"/>
      <c r="B946" s="64"/>
      <c r="C946" s="64"/>
      <c r="D946" s="64"/>
    </row>
    <row r="947" spans="1:4" s="174" customFormat="1">
      <c r="A947" s="64"/>
      <c r="B947" s="64"/>
      <c r="C947" s="64"/>
      <c r="D947" s="64"/>
    </row>
    <row r="948" spans="1:4" s="174" customFormat="1">
      <c r="A948" s="64"/>
      <c r="B948" s="64"/>
      <c r="C948" s="64"/>
      <c r="D948" s="64"/>
    </row>
    <row r="949" spans="1:4" s="174" customFormat="1">
      <c r="A949" s="64"/>
      <c r="B949" s="64"/>
      <c r="C949" s="64"/>
      <c r="D949" s="64"/>
    </row>
    <row r="950" spans="1:4" s="174" customFormat="1">
      <c r="A950" s="64"/>
      <c r="B950" s="64"/>
      <c r="C950" s="64"/>
      <c r="D950" s="64"/>
    </row>
    <row r="951" spans="1:4" s="174" customFormat="1">
      <c r="A951" s="64"/>
      <c r="B951" s="64"/>
      <c r="C951" s="64"/>
      <c r="D951" s="64"/>
    </row>
    <row r="952" spans="1:4" s="174" customFormat="1">
      <c r="A952" s="64"/>
      <c r="B952" s="64"/>
      <c r="C952" s="64"/>
      <c r="D952" s="64"/>
    </row>
    <row r="953" spans="1:4" s="174" customFormat="1">
      <c r="A953" s="64"/>
      <c r="B953" s="64"/>
      <c r="C953" s="64"/>
      <c r="D953" s="64"/>
    </row>
    <row r="954" spans="1:4" s="174" customFormat="1">
      <c r="A954" s="64"/>
      <c r="B954" s="64"/>
      <c r="C954" s="64"/>
      <c r="D954" s="64"/>
    </row>
    <row r="955" spans="1:4" s="174" customFormat="1">
      <c r="A955" s="64"/>
      <c r="B955" s="64"/>
      <c r="C955" s="64"/>
      <c r="D955" s="64"/>
    </row>
    <row r="956" spans="1:4" s="174" customFormat="1">
      <c r="A956" s="64"/>
      <c r="B956" s="64"/>
      <c r="C956" s="64"/>
      <c r="D956" s="64"/>
    </row>
    <row r="957" spans="1:4" s="174" customFormat="1">
      <c r="A957" s="64"/>
      <c r="B957" s="64"/>
      <c r="C957" s="64"/>
      <c r="D957" s="64"/>
    </row>
    <row r="958" spans="1:4" s="174" customFormat="1">
      <c r="A958" s="64"/>
      <c r="B958" s="64"/>
      <c r="C958" s="64"/>
      <c r="D958" s="64"/>
    </row>
    <row r="959" spans="1:4" s="174" customFormat="1">
      <c r="A959" s="64"/>
      <c r="B959" s="64"/>
      <c r="C959" s="64"/>
      <c r="D959" s="64"/>
    </row>
    <row r="960" spans="1:4" s="174" customFormat="1">
      <c r="A960" s="64"/>
      <c r="B960" s="64"/>
      <c r="C960" s="64"/>
      <c r="D960" s="64"/>
    </row>
    <row r="961" spans="1:4" s="174" customFormat="1">
      <c r="A961" s="64"/>
      <c r="B961" s="64"/>
      <c r="C961" s="64"/>
      <c r="D961" s="64"/>
    </row>
    <row r="962" spans="1:4" s="174" customFormat="1">
      <c r="A962" s="64"/>
      <c r="B962" s="64"/>
      <c r="C962" s="64"/>
      <c r="D962" s="64"/>
    </row>
    <row r="963" spans="1:4" s="174" customFormat="1">
      <c r="A963" s="64"/>
      <c r="B963" s="64"/>
      <c r="C963" s="64"/>
      <c r="D963" s="64"/>
    </row>
    <row r="964" spans="1:4" s="174" customFormat="1">
      <c r="A964" s="64"/>
      <c r="B964" s="64"/>
      <c r="C964" s="64"/>
      <c r="D964" s="64"/>
    </row>
    <row r="965" spans="1:4" s="174" customFormat="1">
      <c r="A965" s="64"/>
      <c r="B965" s="64"/>
      <c r="C965" s="64"/>
      <c r="D965" s="64"/>
    </row>
    <row r="966" spans="1:4" s="174" customFormat="1">
      <c r="A966" s="64"/>
      <c r="B966" s="64"/>
      <c r="C966" s="64"/>
      <c r="D966" s="64"/>
    </row>
    <row r="967" spans="1:4" s="174" customFormat="1">
      <c r="A967" s="64"/>
      <c r="B967" s="64"/>
      <c r="C967" s="64"/>
      <c r="D967" s="64"/>
    </row>
    <row r="968" spans="1:4" s="174" customFormat="1">
      <c r="A968" s="64"/>
      <c r="B968" s="64"/>
      <c r="C968" s="64"/>
      <c r="D968" s="64"/>
    </row>
    <row r="969" spans="1:4" s="174" customFormat="1">
      <c r="A969" s="64"/>
      <c r="B969" s="64"/>
      <c r="C969" s="64"/>
      <c r="D969" s="64"/>
    </row>
    <row r="970" spans="1:4" s="174" customFormat="1">
      <c r="A970" s="64"/>
      <c r="B970" s="64"/>
      <c r="C970" s="64"/>
      <c r="D970" s="64"/>
    </row>
    <row r="971" spans="1:4" s="174" customFormat="1">
      <c r="A971" s="64"/>
      <c r="B971" s="64"/>
      <c r="C971" s="64"/>
      <c r="D971" s="64"/>
    </row>
    <row r="972" spans="1:4" s="174" customFormat="1">
      <c r="A972" s="64"/>
      <c r="B972" s="64"/>
      <c r="C972" s="64"/>
      <c r="D972" s="64"/>
    </row>
    <row r="973" spans="1:4" s="174" customFormat="1">
      <c r="A973" s="64"/>
      <c r="B973" s="64"/>
      <c r="C973" s="64"/>
      <c r="D973" s="64"/>
    </row>
    <row r="974" spans="1:4" s="174" customFormat="1">
      <c r="A974" s="64"/>
      <c r="B974" s="64"/>
      <c r="C974" s="64"/>
      <c r="D974" s="64"/>
    </row>
    <row r="975" spans="1:4" s="174" customFormat="1">
      <c r="A975" s="64"/>
      <c r="B975" s="64"/>
      <c r="C975" s="64"/>
      <c r="D975" s="64"/>
    </row>
    <row r="976" spans="1:4" s="174" customFormat="1">
      <c r="A976" s="64"/>
      <c r="B976" s="64"/>
      <c r="C976" s="64"/>
      <c r="D976" s="64"/>
    </row>
    <row r="977" spans="1:4" s="174" customFormat="1">
      <c r="A977" s="64"/>
      <c r="B977" s="64"/>
      <c r="C977" s="64"/>
      <c r="D977" s="64"/>
    </row>
    <row r="978" spans="1:4" s="174" customFormat="1">
      <c r="A978" s="64"/>
      <c r="B978" s="64"/>
      <c r="C978" s="64"/>
      <c r="D978" s="64"/>
    </row>
    <row r="979" spans="1:4" s="174" customFormat="1">
      <c r="A979" s="64"/>
      <c r="B979" s="64"/>
      <c r="C979" s="64"/>
      <c r="D979" s="64"/>
    </row>
    <row r="980" spans="1:4" s="174" customFormat="1">
      <c r="A980" s="64"/>
      <c r="B980" s="64"/>
      <c r="C980" s="64"/>
      <c r="D980" s="64"/>
    </row>
    <row r="981" spans="1:4" s="174" customFormat="1">
      <c r="A981" s="64"/>
      <c r="B981" s="64"/>
      <c r="C981" s="64"/>
      <c r="D981" s="64"/>
    </row>
    <row r="982" spans="1:4" s="174" customFormat="1">
      <c r="A982" s="64"/>
      <c r="B982" s="64"/>
      <c r="C982" s="64"/>
      <c r="D982" s="64"/>
    </row>
    <row r="983" spans="1:4" s="174" customFormat="1">
      <c r="A983" s="64"/>
      <c r="B983" s="64"/>
      <c r="C983" s="64"/>
      <c r="D983" s="64"/>
    </row>
    <row r="984" spans="1:4" s="174" customFormat="1">
      <c r="A984" s="64"/>
      <c r="B984" s="64"/>
      <c r="C984" s="64"/>
      <c r="D984" s="64"/>
    </row>
    <row r="985" spans="1:4" s="174" customFormat="1">
      <c r="A985" s="64"/>
      <c r="B985" s="64"/>
      <c r="C985" s="64"/>
      <c r="D985" s="64"/>
    </row>
    <row r="986" spans="1:4" s="174" customFormat="1">
      <c r="A986" s="64"/>
      <c r="B986" s="64"/>
      <c r="C986" s="64"/>
      <c r="D986" s="64"/>
    </row>
    <row r="987" spans="1:4" s="174" customFormat="1">
      <c r="A987" s="64"/>
      <c r="B987" s="64"/>
      <c r="C987" s="64"/>
      <c r="D987" s="64"/>
    </row>
    <row r="988" spans="1:4" s="174" customFormat="1">
      <c r="A988" s="64"/>
      <c r="B988" s="64"/>
      <c r="C988" s="64"/>
      <c r="D988" s="64"/>
    </row>
    <row r="989" spans="1:4" s="174" customFormat="1">
      <c r="A989" s="64"/>
      <c r="B989" s="64"/>
      <c r="C989" s="64"/>
      <c r="D989" s="64"/>
    </row>
    <row r="990" spans="1:4" s="174" customFormat="1">
      <c r="A990" s="64"/>
      <c r="B990" s="64"/>
      <c r="C990" s="64"/>
      <c r="D990" s="64"/>
    </row>
    <row r="991" spans="1:4" s="174" customFormat="1">
      <c r="A991" s="64"/>
      <c r="B991" s="64"/>
      <c r="C991" s="64"/>
      <c r="D991" s="64"/>
    </row>
    <row r="992" spans="1:4" s="174" customFormat="1">
      <c r="A992" s="64"/>
      <c r="B992" s="64"/>
      <c r="C992" s="64"/>
      <c r="D992" s="64"/>
    </row>
    <row r="993" spans="1:4" s="174" customFormat="1">
      <c r="A993" s="64"/>
      <c r="B993" s="64"/>
      <c r="C993" s="64"/>
      <c r="D993" s="64"/>
    </row>
    <row r="994" spans="1:4" s="174" customFormat="1">
      <c r="A994" s="64"/>
      <c r="B994" s="64"/>
      <c r="C994" s="64"/>
      <c r="D994" s="64"/>
    </row>
    <row r="995" spans="1:4" s="174" customFormat="1">
      <c r="A995" s="64"/>
      <c r="B995" s="64"/>
      <c r="C995" s="64"/>
      <c r="D995" s="64"/>
    </row>
    <row r="996" spans="1:4" s="174" customFormat="1">
      <c r="A996" s="64"/>
      <c r="B996" s="64"/>
      <c r="C996" s="64"/>
      <c r="D996" s="64"/>
    </row>
    <row r="997" spans="1:4" s="174" customFormat="1">
      <c r="A997" s="64"/>
      <c r="B997" s="64"/>
      <c r="C997" s="64"/>
      <c r="D997" s="64"/>
    </row>
    <row r="998" spans="1:4" s="174" customFormat="1">
      <c r="A998" s="64"/>
      <c r="B998" s="64"/>
      <c r="C998" s="64"/>
      <c r="D998" s="64"/>
    </row>
    <row r="999" spans="1:4" s="174" customFormat="1">
      <c r="A999" s="64"/>
      <c r="B999" s="64"/>
      <c r="C999" s="64"/>
      <c r="D999" s="64"/>
    </row>
    <row r="1000" spans="1:4" s="174" customFormat="1">
      <c r="A1000" s="64"/>
      <c r="B1000" s="64"/>
      <c r="C1000" s="64"/>
      <c r="D1000" s="64"/>
    </row>
    <row r="1001" spans="1:4" s="174" customFormat="1">
      <c r="A1001" s="64"/>
      <c r="B1001" s="64"/>
      <c r="C1001" s="64"/>
      <c r="D1001" s="64"/>
    </row>
    <row r="1002" spans="1:4" s="174" customFormat="1">
      <c r="A1002" s="64"/>
      <c r="B1002" s="64"/>
      <c r="C1002" s="64"/>
      <c r="D1002" s="64"/>
    </row>
    <row r="1003" spans="1:4" s="174" customFormat="1">
      <c r="A1003" s="64"/>
      <c r="B1003" s="64"/>
      <c r="C1003" s="64"/>
      <c r="D1003" s="64"/>
    </row>
    <row r="1004" spans="1:4" s="174" customFormat="1">
      <c r="A1004" s="64"/>
      <c r="B1004" s="64"/>
      <c r="C1004" s="64"/>
      <c r="D1004" s="64"/>
    </row>
    <row r="1005" spans="1:4" s="174" customFormat="1">
      <c r="A1005" s="64"/>
      <c r="B1005" s="64"/>
      <c r="C1005" s="64"/>
      <c r="D1005" s="64"/>
    </row>
    <row r="1006" spans="1:4" s="174" customFormat="1">
      <c r="A1006" s="64"/>
      <c r="B1006" s="64"/>
      <c r="C1006" s="64"/>
      <c r="D1006" s="64"/>
    </row>
    <row r="1007" spans="1:4" s="174" customFormat="1">
      <c r="A1007" s="64"/>
      <c r="B1007" s="64"/>
      <c r="C1007" s="64"/>
      <c r="D1007" s="64"/>
    </row>
    <row r="1008" spans="1:4" s="174" customFormat="1">
      <c r="A1008" s="64"/>
      <c r="B1008" s="64"/>
      <c r="C1008" s="64"/>
      <c r="D1008" s="64"/>
    </row>
    <row r="1009" spans="1:4" s="174" customFormat="1">
      <c r="A1009" s="64"/>
      <c r="B1009" s="64"/>
      <c r="C1009" s="64"/>
      <c r="D1009" s="64"/>
    </row>
    <row r="1010" spans="1:4" s="174" customFormat="1">
      <c r="A1010" s="64"/>
      <c r="B1010" s="64"/>
      <c r="C1010" s="64"/>
      <c r="D1010" s="64"/>
    </row>
    <row r="1011" spans="1:4" s="174" customFormat="1">
      <c r="A1011" s="64"/>
      <c r="B1011" s="64"/>
      <c r="C1011" s="64"/>
      <c r="D1011" s="64"/>
    </row>
    <row r="1012" spans="1:4" s="174" customFormat="1">
      <c r="A1012" s="64"/>
      <c r="B1012" s="64"/>
      <c r="C1012" s="64"/>
      <c r="D1012" s="64"/>
    </row>
    <row r="1013" spans="1:4" s="174" customFormat="1">
      <c r="A1013" s="64"/>
      <c r="B1013" s="64"/>
      <c r="C1013" s="64"/>
      <c r="D1013" s="64"/>
    </row>
    <row r="1014" spans="1:4" s="174" customFormat="1">
      <c r="A1014" s="64"/>
      <c r="B1014" s="64"/>
      <c r="C1014" s="64"/>
      <c r="D1014" s="64"/>
    </row>
    <row r="1015" spans="1:4" s="174" customFormat="1">
      <c r="A1015" s="64"/>
      <c r="B1015" s="64"/>
      <c r="C1015" s="64"/>
      <c r="D1015" s="64"/>
    </row>
    <row r="1016" spans="1:4" s="174" customFormat="1">
      <c r="A1016" s="64"/>
      <c r="B1016" s="64"/>
      <c r="C1016" s="64"/>
      <c r="D1016" s="64"/>
    </row>
    <row r="1017" spans="1:4" s="174" customFormat="1">
      <c r="A1017" s="64"/>
      <c r="B1017" s="64"/>
      <c r="C1017" s="64"/>
      <c r="D1017" s="64"/>
    </row>
    <row r="1018" spans="1:4" s="174" customFormat="1">
      <c r="A1018" s="64"/>
      <c r="B1018" s="64"/>
      <c r="C1018" s="64"/>
      <c r="D1018" s="64"/>
    </row>
    <row r="1019" spans="1:4" s="174" customFormat="1">
      <c r="A1019" s="64"/>
      <c r="B1019" s="64"/>
      <c r="C1019" s="64"/>
      <c r="D1019" s="64"/>
    </row>
    <row r="1020" spans="1:4" s="174" customFormat="1">
      <c r="A1020" s="64"/>
      <c r="B1020" s="64"/>
      <c r="C1020" s="64"/>
      <c r="D1020" s="64"/>
    </row>
    <row r="1021" spans="1:4" s="174" customFormat="1">
      <c r="A1021" s="64"/>
      <c r="B1021" s="64"/>
      <c r="C1021" s="64"/>
      <c r="D1021" s="64"/>
    </row>
    <row r="1022" spans="1:4" s="174" customFormat="1">
      <c r="A1022" s="64"/>
      <c r="B1022" s="64"/>
      <c r="C1022" s="64"/>
      <c r="D1022" s="64"/>
    </row>
    <row r="1023" spans="1:4" s="174" customFormat="1">
      <c r="A1023" s="64"/>
      <c r="B1023" s="64"/>
      <c r="C1023" s="64"/>
      <c r="D1023" s="64"/>
    </row>
    <row r="1024" spans="1:4" s="174" customFormat="1">
      <c r="A1024" s="64"/>
      <c r="B1024" s="64"/>
      <c r="C1024" s="64"/>
      <c r="D1024" s="64"/>
    </row>
    <row r="1025" spans="1:4" s="174" customFormat="1">
      <c r="A1025" s="64"/>
      <c r="B1025" s="64"/>
      <c r="C1025" s="64"/>
      <c r="D1025" s="64"/>
    </row>
    <row r="1026" spans="1:4" s="174" customFormat="1">
      <c r="A1026" s="64"/>
      <c r="B1026" s="64"/>
      <c r="C1026" s="64"/>
      <c r="D1026" s="64"/>
    </row>
    <row r="1027" spans="1:4" s="174" customFormat="1">
      <c r="A1027" s="64"/>
      <c r="B1027" s="64"/>
      <c r="C1027" s="64"/>
      <c r="D1027" s="64"/>
    </row>
    <row r="1028" spans="1:4" s="174" customFormat="1">
      <c r="A1028" s="64"/>
      <c r="B1028" s="64"/>
      <c r="C1028" s="64"/>
      <c r="D1028" s="64"/>
    </row>
    <row r="1029" spans="1:4" s="174" customFormat="1">
      <c r="A1029" s="64"/>
      <c r="B1029" s="64"/>
      <c r="C1029" s="64"/>
      <c r="D1029" s="64"/>
    </row>
    <row r="1030" spans="1:4" s="174" customFormat="1">
      <c r="A1030" s="64"/>
      <c r="B1030" s="64"/>
      <c r="C1030" s="64"/>
      <c r="D1030" s="64"/>
    </row>
    <row r="1031" spans="1:4" s="174" customFormat="1">
      <c r="A1031" s="64"/>
      <c r="B1031" s="64"/>
      <c r="C1031" s="64"/>
      <c r="D1031" s="64"/>
    </row>
    <row r="1032" spans="1:4" s="174" customFormat="1">
      <c r="A1032" s="64"/>
      <c r="B1032" s="64"/>
      <c r="C1032" s="64"/>
      <c r="D1032" s="64"/>
    </row>
    <row r="1033" spans="1:4" s="174" customFormat="1">
      <c r="A1033" s="64"/>
      <c r="B1033" s="64"/>
      <c r="C1033" s="64"/>
      <c r="D1033" s="64"/>
    </row>
    <row r="1034" spans="1:4" s="174" customFormat="1">
      <c r="A1034" s="64"/>
      <c r="B1034" s="64"/>
      <c r="C1034" s="64"/>
      <c r="D1034" s="64"/>
    </row>
    <row r="1035" spans="1:4" s="174" customFormat="1">
      <c r="A1035" s="64"/>
      <c r="B1035" s="64"/>
      <c r="C1035" s="64"/>
      <c r="D1035" s="64"/>
    </row>
    <row r="1036" spans="1:4" s="174" customFormat="1">
      <c r="A1036" s="64"/>
      <c r="B1036" s="64"/>
      <c r="C1036" s="64"/>
      <c r="D1036" s="64"/>
    </row>
    <row r="1037" spans="1:4" s="174" customFormat="1">
      <c r="A1037" s="64"/>
      <c r="B1037" s="64"/>
      <c r="C1037" s="64"/>
      <c r="D1037" s="64"/>
    </row>
    <row r="1038" spans="1:4" s="174" customFormat="1">
      <c r="A1038" s="64"/>
      <c r="B1038" s="64"/>
      <c r="C1038" s="64"/>
      <c r="D1038" s="64"/>
    </row>
    <row r="1039" spans="1:4" s="174" customFormat="1">
      <c r="A1039" s="64"/>
      <c r="B1039" s="64"/>
      <c r="C1039" s="64"/>
      <c r="D1039" s="64"/>
    </row>
    <row r="1040" spans="1:4" s="174" customFormat="1">
      <c r="A1040" s="64"/>
      <c r="B1040" s="64"/>
      <c r="C1040" s="64"/>
      <c r="D1040" s="64"/>
    </row>
    <row r="1041" spans="1:4" s="174" customFormat="1">
      <c r="A1041" s="64"/>
      <c r="B1041" s="64"/>
      <c r="C1041" s="64"/>
      <c r="D1041" s="64"/>
    </row>
    <row r="1042" spans="1:4" s="174" customFormat="1">
      <c r="A1042" s="64"/>
      <c r="B1042" s="64"/>
      <c r="C1042" s="64"/>
      <c r="D1042" s="64"/>
    </row>
    <row r="1043" spans="1:4" s="174" customFormat="1">
      <c r="A1043" s="64"/>
      <c r="B1043" s="64"/>
      <c r="C1043" s="64"/>
      <c r="D1043" s="64"/>
    </row>
    <row r="1044" spans="1:4" s="174" customFormat="1">
      <c r="A1044" s="64"/>
      <c r="B1044" s="64"/>
      <c r="C1044" s="64"/>
      <c r="D1044" s="64"/>
    </row>
    <row r="1045" spans="1:4" s="174" customFormat="1">
      <c r="A1045" s="64"/>
      <c r="B1045" s="64"/>
      <c r="C1045" s="64"/>
      <c r="D1045" s="64"/>
    </row>
    <row r="1046" spans="1:4" s="174" customFormat="1">
      <c r="A1046" s="64"/>
      <c r="B1046" s="64"/>
      <c r="C1046" s="64"/>
      <c r="D1046" s="64"/>
    </row>
    <row r="1047" spans="1:4" s="174" customFormat="1">
      <c r="A1047" s="64"/>
      <c r="B1047" s="64"/>
      <c r="C1047" s="64"/>
      <c r="D1047" s="64"/>
    </row>
    <row r="1048" spans="1:4" s="174" customFormat="1">
      <c r="A1048" s="64"/>
      <c r="B1048" s="64"/>
      <c r="C1048" s="64"/>
      <c r="D1048" s="64"/>
    </row>
    <row r="1049" spans="1:4" s="174" customFormat="1">
      <c r="A1049" s="64"/>
      <c r="B1049" s="64"/>
      <c r="C1049" s="64"/>
      <c r="D1049" s="64"/>
    </row>
    <row r="1050" spans="1:4" s="174" customFormat="1">
      <c r="A1050" s="64"/>
      <c r="B1050" s="64"/>
      <c r="C1050" s="64"/>
      <c r="D1050" s="64"/>
    </row>
    <row r="1051" spans="1:4" s="174" customFormat="1">
      <c r="A1051" s="64"/>
      <c r="B1051" s="64"/>
      <c r="C1051" s="64"/>
      <c r="D1051" s="64"/>
    </row>
    <row r="1052" spans="1:4" s="174" customFormat="1">
      <c r="A1052" s="64"/>
      <c r="B1052" s="64"/>
      <c r="C1052" s="64"/>
      <c r="D1052" s="64"/>
    </row>
    <row r="1053" spans="1:4" s="174" customFormat="1">
      <c r="A1053" s="64"/>
      <c r="B1053" s="64"/>
      <c r="C1053" s="64"/>
      <c r="D1053" s="64"/>
    </row>
    <row r="1054" spans="1:4" s="174" customFormat="1">
      <c r="A1054" s="64"/>
      <c r="B1054" s="64"/>
      <c r="C1054" s="64"/>
      <c r="D1054" s="64"/>
    </row>
    <row r="1055" spans="1:4" s="174" customFormat="1">
      <c r="A1055" s="64"/>
      <c r="B1055" s="64"/>
      <c r="C1055" s="64"/>
      <c r="D1055" s="64"/>
    </row>
    <row r="1056" spans="1:4" s="174" customFormat="1">
      <c r="A1056" s="64"/>
      <c r="B1056" s="64"/>
      <c r="C1056" s="64"/>
      <c r="D1056" s="64"/>
    </row>
    <row r="1057" spans="1:4" s="174" customFormat="1">
      <c r="A1057" s="64"/>
      <c r="B1057" s="64"/>
      <c r="C1057" s="64"/>
      <c r="D1057" s="64"/>
    </row>
    <row r="1058" spans="1:4" s="174" customFormat="1">
      <c r="A1058" s="64"/>
      <c r="B1058" s="64"/>
      <c r="C1058" s="64"/>
      <c r="D1058" s="64"/>
    </row>
    <row r="1059" spans="1:4" s="174" customFormat="1">
      <c r="A1059" s="64"/>
      <c r="B1059" s="64"/>
      <c r="C1059" s="64"/>
      <c r="D1059" s="64"/>
    </row>
    <row r="1060" spans="1:4" s="174" customFormat="1">
      <c r="A1060" s="64"/>
      <c r="B1060" s="64"/>
      <c r="C1060" s="64"/>
      <c r="D1060" s="64"/>
    </row>
    <row r="1061" spans="1:4" s="174" customFormat="1">
      <c r="A1061" s="64"/>
      <c r="B1061" s="64"/>
      <c r="C1061" s="64"/>
      <c r="D1061" s="64"/>
    </row>
    <row r="1062" spans="1:4" s="174" customFormat="1">
      <c r="A1062" s="64"/>
      <c r="B1062" s="64"/>
      <c r="C1062" s="64"/>
      <c r="D1062" s="64"/>
    </row>
    <row r="1063" spans="1:4" s="174" customFormat="1">
      <c r="A1063" s="64"/>
      <c r="B1063" s="64"/>
      <c r="C1063" s="64"/>
      <c r="D1063" s="64"/>
    </row>
    <row r="1064" spans="1:4" s="174" customFormat="1">
      <c r="A1064" s="64"/>
      <c r="B1064" s="64"/>
      <c r="C1064" s="64"/>
      <c r="D1064" s="64"/>
    </row>
    <row r="1065" spans="1:4" s="174" customFormat="1">
      <c r="A1065" s="64"/>
      <c r="B1065" s="64"/>
      <c r="C1065" s="64"/>
      <c r="D1065" s="64"/>
    </row>
    <row r="1066" spans="1:4" s="174" customFormat="1">
      <c r="A1066" s="64"/>
      <c r="B1066" s="64"/>
      <c r="C1066" s="64"/>
      <c r="D1066" s="64"/>
    </row>
    <row r="1067" spans="1:4" s="174" customFormat="1">
      <c r="A1067" s="64"/>
      <c r="B1067" s="64"/>
      <c r="C1067" s="64"/>
      <c r="D1067" s="64"/>
    </row>
    <row r="1068" spans="1:4" s="174" customFormat="1">
      <c r="A1068" s="64"/>
      <c r="B1068" s="64"/>
      <c r="C1068" s="64"/>
      <c r="D1068" s="64"/>
    </row>
    <row r="1069" spans="1:4" s="174" customFormat="1">
      <c r="A1069" s="64"/>
      <c r="B1069" s="64"/>
      <c r="C1069" s="64"/>
      <c r="D1069" s="64"/>
    </row>
    <row r="1070" spans="1:4" s="174" customFormat="1">
      <c r="A1070" s="64"/>
      <c r="B1070" s="64"/>
      <c r="C1070" s="64"/>
      <c r="D1070" s="64"/>
    </row>
    <row r="1071" spans="1:4" s="174" customFormat="1">
      <c r="A1071" s="64"/>
      <c r="B1071" s="64"/>
      <c r="C1071" s="64"/>
      <c r="D1071" s="64"/>
    </row>
    <row r="1072" spans="1:4" s="174" customFormat="1">
      <c r="A1072" s="64"/>
      <c r="B1072" s="64"/>
      <c r="C1072" s="64"/>
      <c r="D1072" s="64"/>
    </row>
    <row r="1073" spans="1:4" s="174" customFormat="1">
      <c r="A1073" s="64"/>
      <c r="B1073" s="64"/>
      <c r="C1073" s="64"/>
      <c r="D1073" s="64"/>
    </row>
    <row r="1074" spans="1:4" s="174" customFormat="1">
      <c r="A1074" s="64"/>
      <c r="B1074" s="64"/>
      <c r="C1074" s="64"/>
      <c r="D1074" s="64"/>
    </row>
    <row r="1075" spans="1:4" s="174" customFormat="1">
      <c r="A1075" s="64"/>
      <c r="B1075" s="64"/>
      <c r="C1075" s="64"/>
      <c r="D1075" s="64"/>
    </row>
    <row r="1076" spans="1:4" s="174" customFormat="1">
      <c r="A1076" s="64"/>
      <c r="B1076" s="64"/>
      <c r="C1076" s="64"/>
      <c r="D1076" s="64"/>
    </row>
    <row r="1077" spans="1:4" s="174" customFormat="1">
      <c r="A1077" s="64"/>
      <c r="B1077" s="64"/>
      <c r="C1077" s="64"/>
      <c r="D1077" s="64"/>
    </row>
    <row r="1078" spans="1:4" s="174" customFormat="1">
      <c r="A1078" s="64"/>
      <c r="B1078" s="64"/>
      <c r="C1078" s="64"/>
      <c r="D1078" s="64"/>
    </row>
    <row r="1079" spans="1:4" s="174" customFormat="1">
      <c r="A1079" s="64"/>
      <c r="B1079" s="64"/>
      <c r="C1079" s="64"/>
      <c r="D1079" s="64"/>
    </row>
    <row r="1080" spans="1:4" s="174" customFormat="1">
      <c r="A1080" s="64"/>
      <c r="B1080" s="64"/>
      <c r="C1080" s="64"/>
      <c r="D1080" s="64"/>
    </row>
    <row r="1081" spans="1:4" s="174" customFormat="1">
      <c r="A1081" s="64"/>
      <c r="B1081" s="64"/>
      <c r="C1081" s="64"/>
      <c r="D1081" s="64"/>
    </row>
    <row r="1082" spans="1:4" s="174" customFormat="1">
      <c r="A1082" s="64"/>
      <c r="B1082" s="64"/>
      <c r="C1082" s="64"/>
      <c r="D1082" s="64"/>
    </row>
    <row r="1083" spans="1:4" s="174" customFormat="1">
      <c r="A1083" s="64"/>
      <c r="B1083" s="64"/>
      <c r="C1083" s="64"/>
      <c r="D1083" s="64"/>
    </row>
    <row r="1084" spans="1:4" s="174" customFormat="1">
      <c r="A1084" s="64"/>
      <c r="B1084" s="64"/>
      <c r="C1084" s="64"/>
      <c r="D1084" s="64"/>
    </row>
    <row r="1085" spans="1:4" s="174" customFormat="1">
      <c r="A1085" s="64"/>
      <c r="B1085" s="64"/>
      <c r="C1085" s="64"/>
      <c r="D1085" s="64"/>
    </row>
    <row r="1086" spans="1:4" s="174" customFormat="1">
      <c r="A1086" s="64"/>
      <c r="B1086" s="64"/>
      <c r="C1086" s="64"/>
      <c r="D1086" s="64"/>
    </row>
    <row r="1087" spans="1:4" s="174" customFormat="1">
      <c r="A1087" s="64"/>
      <c r="B1087" s="64"/>
      <c r="C1087" s="64"/>
      <c r="D1087" s="64"/>
    </row>
    <row r="1088" spans="1:4" s="174" customFormat="1">
      <c r="A1088" s="64"/>
      <c r="B1088" s="64"/>
      <c r="C1088" s="64"/>
      <c r="D1088" s="64"/>
    </row>
    <row r="1089" spans="1:4" s="174" customFormat="1">
      <c r="A1089" s="64"/>
      <c r="B1089" s="64"/>
      <c r="C1089" s="64"/>
      <c r="D1089" s="64"/>
    </row>
    <row r="1090" spans="1:4" s="174" customFormat="1">
      <c r="A1090" s="64"/>
      <c r="B1090" s="64"/>
      <c r="C1090" s="64"/>
      <c r="D1090" s="64"/>
    </row>
    <row r="1091" spans="1:4" s="174" customFormat="1">
      <c r="A1091" s="64"/>
      <c r="B1091" s="64"/>
      <c r="C1091" s="64"/>
      <c r="D1091" s="64"/>
    </row>
    <row r="1092" spans="1:4" s="174" customFormat="1">
      <c r="A1092" s="64"/>
      <c r="B1092" s="64"/>
      <c r="C1092" s="64"/>
      <c r="D1092" s="64"/>
    </row>
    <row r="1093" spans="1:4" s="174" customFormat="1">
      <c r="A1093" s="64"/>
      <c r="B1093" s="64"/>
      <c r="C1093" s="64"/>
      <c r="D1093" s="64"/>
    </row>
    <row r="1094" spans="1:4" s="174" customFormat="1">
      <c r="A1094" s="64"/>
      <c r="B1094" s="64"/>
      <c r="C1094" s="64"/>
      <c r="D1094" s="64"/>
    </row>
    <row r="1095" spans="1:4" s="174" customFormat="1">
      <c r="A1095" s="64"/>
      <c r="B1095" s="64"/>
      <c r="C1095" s="64"/>
      <c r="D1095" s="64"/>
    </row>
    <row r="1096" spans="1:4" s="174" customFormat="1">
      <c r="A1096" s="64"/>
      <c r="B1096" s="64"/>
      <c r="C1096" s="64"/>
      <c r="D1096" s="64"/>
    </row>
    <row r="1097" spans="1:4" s="174" customFormat="1">
      <c r="A1097" s="64"/>
      <c r="B1097" s="64"/>
      <c r="C1097" s="64"/>
      <c r="D1097" s="64"/>
    </row>
    <row r="1098" spans="1:4" s="174" customFormat="1">
      <c r="A1098" s="64"/>
      <c r="B1098" s="64"/>
      <c r="C1098" s="64"/>
      <c r="D1098" s="64"/>
    </row>
    <row r="1099" spans="1:4" s="174" customFormat="1">
      <c r="A1099" s="64"/>
      <c r="B1099" s="64"/>
      <c r="C1099" s="64"/>
      <c r="D1099" s="64"/>
    </row>
    <row r="1100" spans="1:4" s="174" customFormat="1">
      <c r="A1100" s="64"/>
      <c r="B1100" s="64"/>
      <c r="C1100" s="64"/>
      <c r="D1100" s="64"/>
    </row>
    <row r="1101" spans="1:4" s="174" customFormat="1">
      <c r="A1101" s="64"/>
      <c r="B1101" s="64"/>
      <c r="C1101" s="64"/>
      <c r="D1101" s="64"/>
    </row>
    <row r="1102" spans="1:4" s="174" customFormat="1">
      <c r="A1102" s="64"/>
      <c r="B1102" s="64"/>
      <c r="C1102" s="64"/>
      <c r="D1102" s="64"/>
    </row>
    <row r="1103" spans="1:4" s="174" customFormat="1">
      <c r="A1103" s="64"/>
      <c r="B1103" s="64"/>
      <c r="C1103" s="64"/>
      <c r="D1103" s="64"/>
    </row>
    <row r="1104" spans="1:4" s="174" customFormat="1">
      <c r="A1104" s="64"/>
      <c r="B1104" s="64"/>
      <c r="C1104" s="64"/>
      <c r="D1104" s="64"/>
    </row>
    <row r="1105" spans="1:72" s="174" customFormat="1">
      <c r="A1105" s="64"/>
      <c r="B1105" s="64"/>
      <c r="C1105" s="64"/>
      <c r="D1105" s="64"/>
    </row>
    <row r="1106" spans="1:72" s="174" customFormat="1">
      <c r="A1106" s="64"/>
      <c r="B1106" s="64"/>
      <c r="C1106" s="64"/>
      <c r="D1106" s="64"/>
    </row>
    <row r="1107" spans="1:72" s="174" customFormat="1">
      <c r="A1107" s="64"/>
      <c r="B1107" s="64"/>
      <c r="C1107" s="64"/>
      <c r="D1107" s="64"/>
    </row>
    <row r="1108" spans="1:72" s="174" customFormat="1">
      <c r="A1108" s="64"/>
      <c r="B1108" s="64"/>
      <c r="C1108" s="64"/>
      <c r="D1108" s="64"/>
    </row>
    <row r="1109" spans="1:72" s="174" customFormat="1">
      <c r="A1109" s="64"/>
      <c r="B1109" s="64"/>
      <c r="C1109" s="64"/>
      <c r="D1109" s="64"/>
    </row>
    <row r="1110" spans="1:72" s="174" customFormat="1">
      <c r="A1110" s="64"/>
      <c r="B1110" s="64"/>
      <c r="C1110" s="64"/>
      <c r="D1110" s="64"/>
    </row>
    <row r="1111" spans="1:72" s="174" customFormat="1">
      <c r="A1111" s="64"/>
      <c r="B1111" s="64"/>
      <c r="C1111" s="64"/>
      <c r="D1111" s="64"/>
    </row>
    <row r="1112" spans="1:72" s="174" customFormat="1">
      <c r="A1112" s="64"/>
      <c r="B1112" s="64"/>
      <c r="C1112" s="64"/>
      <c r="D1112" s="64"/>
    </row>
    <row r="1113" spans="1:72" s="174" customFormat="1">
      <c r="A1113" s="64"/>
      <c r="B1113" s="64"/>
      <c r="C1113" s="64"/>
      <c r="D1113" s="64"/>
    </row>
    <row r="1114" spans="1:72" s="174" customFormat="1">
      <c r="A1114" s="64"/>
      <c r="B1114" s="64"/>
      <c r="C1114" s="64"/>
      <c r="D1114" s="64"/>
    </row>
    <row r="1115" spans="1:72" s="177" customFormat="1">
      <c r="A1115" s="64"/>
      <c r="B1115" s="64"/>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c r="B1116" s="64"/>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c r="B1117" s="64"/>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c r="B1118" s="64"/>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c r="B1119" s="64"/>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c r="B1120" s="64"/>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c r="B1121" s="64"/>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c r="B1122" s="64"/>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c r="B1123" s="64"/>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c r="B1124" s="64"/>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c r="B1125" s="64"/>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c r="B1126" s="64"/>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c r="B1127" s="64"/>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c r="B1128" s="64"/>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c r="B1129" s="64"/>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c r="B1130" s="64"/>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c r="B1131" s="64"/>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c r="B1132" s="64"/>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c r="B1133" s="64"/>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c r="B1134" s="64"/>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c r="B1135" s="64"/>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c r="B1136" s="64"/>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c r="B1137" s="64"/>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c r="B1138" s="64"/>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c r="B1139" s="64"/>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c r="B1140" s="64"/>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c r="B1141" s="64"/>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c r="B1142" s="64"/>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c r="B1143" s="64"/>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c r="B1144" s="64"/>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c r="B1145" s="64"/>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c r="B1146" s="64"/>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c r="B1147" s="64"/>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c r="B1148" s="64"/>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c r="B1149" s="64"/>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c r="B1150" s="64"/>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c r="B1151" s="64"/>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c r="B1152" s="64"/>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c r="B1153" s="64"/>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c r="B1154" s="64"/>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c r="B1155" s="64"/>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c r="B1156" s="64"/>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c r="B1157" s="64"/>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c r="B1158" s="64"/>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c r="B1159" s="64"/>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c r="B1160" s="64"/>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c r="B1161" s="64"/>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c r="B1162" s="64"/>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c r="B1163" s="64"/>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c r="B1164" s="64"/>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c r="B1165" s="64"/>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c r="B1166" s="64"/>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c r="B1167" s="64"/>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c r="B1168" s="64"/>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c r="B1169" s="64"/>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c r="B1170" s="64"/>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c r="B1171" s="64"/>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c r="B1172" s="64"/>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c r="B1173" s="64"/>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c r="B1174" s="64"/>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c r="B1175" s="64"/>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c r="B1176" s="64"/>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c r="B1177" s="64"/>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c r="B1178" s="64"/>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c r="B1179" s="64"/>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c r="B1180" s="64"/>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c r="B1181" s="64"/>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c r="B1182" s="64"/>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c r="B1183" s="64"/>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6"/>
      <c r="B1184" s="176"/>
      <c r="C1184" s="178"/>
      <c r="D1184" s="176"/>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6"/>
      <c r="B1185" s="176"/>
      <c r="C1185" s="178"/>
      <c r="D1185" s="176"/>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6"/>
      <c r="B1186" s="176"/>
      <c r="C1186" s="178"/>
      <c r="D1186" s="176"/>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6"/>
      <c r="B1187" s="176"/>
      <c r="C1187" s="178"/>
      <c r="D1187" s="176"/>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6"/>
      <c r="B1188" s="176"/>
      <c r="C1188" s="178"/>
      <c r="D1188" s="176"/>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6"/>
      <c r="B1189" s="176"/>
      <c r="C1189" s="178"/>
      <c r="D1189" s="176"/>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6"/>
      <c r="B1190" s="176"/>
      <c r="C1190" s="178"/>
      <c r="D1190" s="176"/>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6"/>
      <c r="B1191" s="176"/>
      <c r="C1191" s="178"/>
      <c r="D1191" s="176"/>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6"/>
      <c r="B1192" s="176"/>
      <c r="C1192" s="178"/>
      <c r="D1192" s="176"/>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6"/>
      <c r="B1193" s="176"/>
      <c r="C1193" s="178"/>
      <c r="D1193" s="176"/>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6"/>
      <c r="B1194" s="176"/>
      <c r="C1194" s="178"/>
      <c r="D1194" s="176"/>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6"/>
      <c r="B1195" s="176"/>
      <c r="C1195" s="178"/>
      <c r="D1195" s="176"/>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6"/>
      <c r="B1196" s="176"/>
      <c r="C1196" s="178"/>
      <c r="D1196" s="176"/>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6"/>
      <c r="B1197" s="176"/>
      <c r="C1197" s="178"/>
      <c r="D1197" s="176"/>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6"/>
      <c r="B1198" s="176"/>
      <c r="C1198" s="178"/>
      <c r="D1198" s="176"/>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6"/>
      <c r="B1199" s="176"/>
      <c r="C1199" s="178"/>
      <c r="D1199" s="176"/>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6"/>
      <c r="B1200" s="176"/>
      <c r="C1200" s="178"/>
      <c r="D1200" s="176"/>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6"/>
      <c r="B1201" s="176"/>
      <c r="C1201" s="178"/>
      <c r="D1201" s="176"/>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6"/>
      <c r="B1202" s="176"/>
      <c r="C1202" s="178"/>
      <c r="D1202" s="176"/>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6"/>
      <c r="B1203" s="176"/>
      <c r="C1203" s="178"/>
      <c r="D1203" s="176"/>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6"/>
      <c r="B1204" s="176"/>
      <c r="C1204" s="178"/>
      <c r="D1204" s="176"/>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6"/>
      <c r="B1205" s="176"/>
      <c r="C1205" s="178"/>
      <c r="D1205" s="176"/>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6"/>
      <c r="B1206" s="176"/>
      <c r="C1206" s="178"/>
      <c r="D1206" s="176"/>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6"/>
      <c r="B1207" s="176"/>
      <c r="C1207" s="178"/>
      <c r="D1207" s="176"/>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6"/>
      <c r="B1208" s="176"/>
      <c r="C1208" s="178"/>
      <c r="D1208" s="176"/>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6"/>
      <c r="B1209" s="176"/>
      <c r="C1209" s="178"/>
      <c r="D1209" s="176"/>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6"/>
      <c r="B1210" s="176"/>
      <c r="C1210" s="178"/>
      <c r="D1210" s="176"/>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6"/>
      <c r="B1211" s="176"/>
      <c r="C1211" s="178"/>
      <c r="D1211" s="176"/>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6"/>
      <c r="B1212" s="176"/>
      <c r="C1212" s="178"/>
      <c r="D1212" s="176"/>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6"/>
      <c r="B1213" s="176"/>
      <c r="C1213" s="178"/>
      <c r="D1213" s="176"/>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6"/>
      <c r="B1214" s="176"/>
      <c r="C1214" s="178"/>
      <c r="D1214" s="176"/>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6"/>
      <c r="B1215" s="176"/>
      <c r="C1215" s="178"/>
      <c r="D1215" s="176"/>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6"/>
      <c r="B1216" s="176"/>
      <c r="C1216" s="178"/>
      <c r="D1216" s="176"/>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6"/>
      <c r="B1217" s="176"/>
      <c r="C1217" s="178"/>
      <c r="D1217" s="176"/>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6"/>
      <c r="B1218" s="176"/>
      <c r="C1218" s="178"/>
      <c r="D1218" s="176"/>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6"/>
      <c r="B1219" s="176"/>
      <c r="C1219" s="178"/>
      <c r="D1219" s="176"/>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6"/>
      <c r="B1220" s="176"/>
      <c r="C1220" s="178"/>
      <c r="D1220" s="176"/>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6"/>
      <c r="B1221" s="176"/>
      <c r="C1221" s="178"/>
      <c r="D1221" s="176"/>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6"/>
      <c r="B1222" s="176"/>
      <c r="C1222" s="178"/>
      <c r="D1222" s="176"/>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6"/>
      <c r="B1223" s="176"/>
      <c r="C1223" s="178"/>
      <c r="D1223" s="176"/>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6"/>
      <c r="B1224" s="176"/>
      <c r="C1224" s="178"/>
      <c r="D1224" s="176"/>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6"/>
      <c r="B1225" s="176"/>
      <c r="C1225" s="178"/>
      <c r="D1225" s="176"/>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6"/>
      <c r="B1226" s="176"/>
      <c r="C1226" s="178"/>
      <c r="D1226" s="176"/>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6"/>
      <c r="B1227" s="176"/>
      <c r="C1227" s="178"/>
      <c r="D1227" s="176"/>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6"/>
      <c r="B1228" s="176"/>
      <c r="C1228" s="178"/>
      <c r="D1228" s="176"/>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6"/>
      <c r="B1229" s="176"/>
      <c r="C1229" s="178"/>
      <c r="D1229" s="176"/>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6"/>
      <c r="B1230" s="176"/>
      <c r="C1230" s="178"/>
      <c r="D1230" s="176"/>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6"/>
      <c r="B1231" s="176"/>
      <c r="C1231" s="178"/>
      <c r="D1231" s="176"/>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6"/>
      <c r="B1232" s="176"/>
      <c r="C1232" s="178"/>
      <c r="D1232" s="176"/>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6"/>
      <c r="B1233" s="176"/>
      <c r="C1233" s="178"/>
      <c r="D1233" s="176"/>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6"/>
      <c r="B1234" s="176"/>
      <c r="C1234" s="178"/>
      <c r="D1234" s="176"/>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6"/>
      <c r="B1235" s="176"/>
      <c r="C1235" s="178"/>
      <c r="D1235" s="176"/>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6"/>
      <c r="B1236" s="176"/>
      <c r="C1236" s="178"/>
      <c r="D1236" s="176"/>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6"/>
      <c r="B1237" s="176"/>
      <c r="C1237" s="178"/>
      <c r="D1237" s="176"/>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6"/>
      <c r="B1238" s="176"/>
      <c r="C1238" s="178"/>
      <c r="D1238" s="176"/>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6"/>
      <c r="B1239" s="176"/>
      <c r="C1239" s="178"/>
      <c r="D1239" s="176"/>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6"/>
      <c r="B1240" s="176"/>
      <c r="C1240" s="178"/>
      <c r="D1240" s="176"/>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6"/>
      <c r="B1241" s="176"/>
      <c r="C1241" s="178"/>
      <c r="D1241" s="176"/>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6"/>
      <c r="B1242" s="176"/>
      <c r="C1242" s="178"/>
      <c r="D1242" s="176"/>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6"/>
      <c r="B1243" s="176"/>
      <c r="C1243" s="178"/>
      <c r="D1243" s="176"/>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6"/>
      <c r="B1244" s="176"/>
      <c r="C1244" s="178"/>
      <c r="D1244" s="176"/>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6"/>
      <c r="B1245" s="176"/>
      <c r="C1245" s="178"/>
      <c r="D1245" s="176"/>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6"/>
      <c r="B1246" s="176"/>
      <c r="C1246" s="178"/>
      <c r="D1246" s="176"/>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6"/>
      <c r="B1247" s="176"/>
      <c r="C1247" s="178"/>
      <c r="D1247" s="176"/>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6"/>
      <c r="B1248" s="176"/>
      <c r="C1248" s="178"/>
      <c r="D1248" s="176"/>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6"/>
      <c r="B1249" s="176"/>
      <c r="C1249" s="178"/>
      <c r="D1249" s="176"/>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6"/>
      <c r="B1250" s="176"/>
      <c r="C1250" s="178"/>
      <c r="D1250" s="176"/>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6"/>
      <c r="B1251" s="176"/>
      <c r="C1251" s="178"/>
      <c r="D1251" s="176"/>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6"/>
      <c r="B1252" s="176"/>
      <c r="C1252" s="178"/>
      <c r="D1252" s="176"/>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6"/>
      <c r="B1253" s="176"/>
      <c r="C1253" s="178"/>
      <c r="D1253" s="176"/>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6"/>
      <c r="B1254" s="176"/>
      <c r="C1254" s="178"/>
      <c r="D1254" s="176"/>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6"/>
      <c r="B1255" s="176"/>
      <c r="C1255" s="178"/>
      <c r="D1255" s="176"/>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6"/>
      <c r="B1256" s="176"/>
      <c r="C1256" s="178"/>
      <c r="D1256" s="176"/>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6"/>
      <c r="B1257" s="176"/>
      <c r="C1257" s="178"/>
      <c r="D1257" s="176"/>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6"/>
      <c r="B1258" s="176"/>
      <c r="C1258" s="178"/>
      <c r="D1258" s="176"/>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6"/>
      <c r="B1259" s="176"/>
      <c r="C1259" s="178"/>
      <c r="D1259" s="176"/>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6"/>
      <c r="B1260" s="176"/>
      <c r="C1260" s="178"/>
      <c r="D1260" s="176"/>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6"/>
      <c r="B1261" s="176"/>
      <c r="C1261" s="178"/>
      <c r="D1261" s="176"/>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6"/>
      <c r="B1262" s="176"/>
      <c r="C1262" s="178"/>
      <c r="D1262" s="176"/>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6"/>
      <c r="B1263" s="176"/>
      <c r="C1263" s="178"/>
      <c r="D1263" s="176"/>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6"/>
      <c r="B1264" s="176"/>
      <c r="C1264" s="178"/>
      <c r="D1264" s="176"/>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6"/>
      <c r="B1265" s="176"/>
      <c r="C1265" s="178"/>
      <c r="D1265" s="176"/>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6"/>
      <c r="B1266" s="176"/>
      <c r="C1266" s="178"/>
      <c r="D1266" s="176"/>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6"/>
      <c r="B1267" s="176"/>
      <c r="C1267" s="178"/>
      <c r="D1267" s="176"/>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6"/>
      <c r="B1268" s="176"/>
      <c r="C1268" s="178"/>
      <c r="D1268" s="176"/>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6"/>
      <c r="B1269" s="176"/>
      <c r="C1269" s="178"/>
      <c r="D1269" s="176"/>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6"/>
      <c r="B1270" s="176"/>
      <c r="C1270" s="178"/>
      <c r="D1270" s="176"/>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6"/>
      <c r="B1271" s="176"/>
      <c r="C1271" s="178"/>
      <c r="D1271" s="176"/>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6"/>
      <c r="B1272" s="176"/>
      <c r="C1272" s="178"/>
      <c r="D1272" s="176"/>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6"/>
      <c r="B1273" s="176"/>
      <c r="C1273" s="178"/>
      <c r="D1273" s="176"/>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6"/>
      <c r="B1274" s="176"/>
      <c r="C1274" s="178"/>
      <c r="D1274" s="176"/>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6"/>
      <c r="B1275" s="176"/>
      <c r="C1275" s="178"/>
      <c r="D1275" s="176"/>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6"/>
      <c r="B1276" s="176"/>
      <c r="C1276" s="178"/>
      <c r="D1276" s="176"/>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6"/>
      <c r="B1277" s="176"/>
      <c r="C1277" s="178"/>
      <c r="D1277" s="176"/>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6"/>
      <c r="B1278" s="176"/>
      <c r="C1278" s="178"/>
      <c r="D1278" s="176"/>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6"/>
      <c r="B1279" s="176"/>
      <c r="C1279" s="178"/>
      <c r="D1279" s="176"/>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6"/>
      <c r="B1280" s="176"/>
      <c r="C1280" s="178"/>
      <c r="D1280" s="176"/>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6"/>
      <c r="B1281" s="176"/>
      <c r="C1281" s="178"/>
      <c r="D1281" s="176"/>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6"/>
      <c r="B1282" s="176"/>
      <c r="C1282" s="178"/>
      <c r="D1282" s="176"/>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6"/>
      <c r="B1283" s="176"/>
      <c r="C1283" s="178"/>
      <c r="D1283" s="176"/>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6"/>
      <c r="B1284" s="176"/>
      <c r="C1284" s="178"/>
      <c r="D1284" s="176"/>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6"/>
      <c r="B1285" s="176"/>
      <c r="C1285" s="178"/>
      <c r="D1285" s="176"/>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6"/>
      <c r="B1286" s="176"/>
      <c r="C1286" s="178"/>
      <c r="D1286" s="176"/>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6"/>
      <c r="B1287" s="176"/>
      <c r="C1287" s="178"/>
      <c r="D1287" s="176"/>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6"/>
      <c r="B1288" s="176"/>
      <c r="C1288" s="178"/>
      <c r="D1288" s="176"/>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6"/>
      <c r="B1289" s="176"/>
      <c r="C1289" s="178"/>
      <c r="D1289" s="176"/>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6"/>
      <c r="B1290" s="176"/>
      <c r="C1290" s="178"/>
      <c r="D1290" s="176"/>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6"/>
      <c r="B1291" s="176"/>
      <c r="C1291" s="178"/>
      <c r="D1291" s="176"/>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6"/>
      <c r="B1292" s="176"/>
      <c r="C1292" s="178"/>
      <c r="D1292" s="176"/>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6"/>
      <c r="B1293" s="176"/>
      <c r="C1293" s="178"/>
      <c r="D1293" s="176"/>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6"/>
      <c r="B1294" s="176"/>
      <c r="C1294" s="178"/>
      <c r="D1294" s="176"/>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6"/>
      <c r="B1295" s="176"/>
      <c r="C1295" s="178"/>
      <c r="D1295" s="176"/>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6"/>
      <c r="B1296" s="176"/>
      <c r="C1296" s="178"/>
      <c r="D1296" s="176"/>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6"/>
      <c r="B1297" s="176"/>
      <c r="C1297" s="178"/>
      <c r="D1297" s="176"/>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6"/>
      <c r="B1298" s="176"/>
      <c r="C1298" s="178"/>
      <c r="D1298" s="176"/>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6"/>
      <c r="B1299" s="176"/>
      <c r="C1299" s="178"/>
      <c r="D1299" s="176"/>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6"/>
      <c r="B1300" s="176"/>
      <c r="C1300" s="178"/>
      <c r="D1300" s="176"/>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6"/>
      <c r="B1301" s="176"/>
      <c r="C1301" s="178"/>
      <c r="D1301" s="176"/>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6"/>
      <c r="B1302" s="176"/>
      <c r="C1302" s="178"/>
      <c r="D1302" s="176"/>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6"/>
      <c r="B1303" s="176"/>
      <c r="C1303" s="178"/>
      <c r="D1303" s="176"/>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6"/>
      <c r="B1304" s="176"/>
      <c r="C1304" s="178"/>
      <c r="D1304" s="176"/>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6"/>
      <c r="B1305" s="176"/>
      <c r="C1305" s="178"/>
      <c r="D1305" s="176"/>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6"/>
      <c r="B1306" s="176"/>
      <c r="C1306" s="178"/>
      <c r="D1306" s="176"/>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6"/>
      <c r="B1307" s="176"/>
      <c r="C1307" s="178"/>
      <c r="D1307" s="176"/>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6"/>
      <c r="B1308" s="176"/>
      <c r="C1308" s="178"/>
      <c r="D1308" s="176"/>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6"/>
      <c r="B1309" s="176"/>
      <c r="C1309" s="178"/>
      <c r="D1309" s="176"/>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6"/>
      <c r="B1310" s="176"/>
      <c r="C1310" s="178"/>
      <c r="D1310" s="176"/>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6"/>
      <c r="B1311" s="176"/>
      <c r="C1311" s="178"/>
      <c r="D1311" s="176"/>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6"/>
      <c r="B1312" s="176"/>
      <c r="C1312" s="178"/>
      <c r="D1312" s="176"/>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6"/>
      <c r="B1313" s="176"/>
      <c r="C1313" s="178"/>
      <c r="D1313" s="176"/>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6"/>
      <c r="B1314" s="176"/>
      <c r="C1314" s="178"/>
      <c r="D1314" s="176"/>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6"/>
      <c r="B1315" s="176"/>
      <c r="C1315" s="178"/>
      <c r="D1315" s="176"/>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6"/>
      <c r="B1316" s="176"/>
      <c r="C1316" s="178"/>
      <c r="D1316" s="176"/>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6"/>
      <c r="B1317" s="176"/>
      <c r="C1317" s="178"/>
      <c r="D1317" s="176"/>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6"/>
      <c r="B1318" s="176"/>
      <c r="C1318" s="178"/>
      <c r="D1318" s="176"/>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6"/>
      <c r="B1319" s="176"/>
      <c r="C1319" s="178"/>
      <c r="D1319" s="176"/>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6"/>
      <c r="B1320" s="176"/>
      <c r="C1320" s="178"/>
      <c r="D1320" s="176"/>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6"/>
      <c r="B1321" s="176"/>
      <c r="C1321" s="178"/>
      <c r="D1321" s="176"/>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6"/>
      <c r="B1322" s="176"/>
      <c r="C1322" s="178"/>
      <c r="D1322" s="176"/>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6"/>
      <c r="B1323" s="176"/>
      <c r="C1323" s="178"/>
      <c r="D1323" s="176"/>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6"/>
      <c r="B1324" s="176"/>
      <c r="C1324" s="178"/>
      <c r="D1324" s="176"/>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6"/>
      <c r="B1325" s="176"/>
      <c r="C1325" s="178"/>
      <c r="D1325" s="176"/>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6"/>
      <c r="B1326" s="176"/>
      <c r="C1326" s="178"/>
      <c r="D1326" s="176"/>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6"/>
      <c r="B1327" s="176"/>
      <c r="C1327" s="178"/>
      <c r="D1327" s="176"/>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6"/>
      <c r="B1328" s="176"/>
      <c r="C1328" s="178"/>
      <c r="D1328" s="176"/>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6"/>
      <c r="B1329" s="176"/>
      <c r="C1329" s="178"/>
      <c r="D1329" s="176"/>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6"/>
      <c r="B1330" s="176"/>
      <c r="C1330" s="178"/>
      <c r="D1330" s="176"/>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6"/>
      <c r="B1331" s="176"/>
      <c r="C1331" s="178"/>
      <c r="D1331" s="176"/>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6"/>
      <c r="B1332" s="176"/>
      <c r="C1332" s="178"/>
      <c r="D1332" s="176"/>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6"/>
      <c r="B1333" s="176"/>
      <c r="C1333" s="178"/>
      <c r="D1333" s="176"/>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6"/>
      <c r="B1334" s="176"/>
      <c r="C1334" s="178"/>
      <c r="D1334" s="176"/>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6"/>
      <c r="B1335" s="176"/>
      <c r="C1335" s="178"/>
      <c r="D1335" s="176"/>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6"/>
      <c r="B1336" s="176"/>
      <c r="C1336" s="178"/>
      <c r="D1336" s="176"/>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6"/>
      <c r="B1337" s="176"/>
      <c r="C1337" s="178"/>
      <c r="D1337" s="176"/>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6"/>
      <c r="B1338" s="176"/>
      <c r="C1338" s="178"/>
      <c r="D1338" s="176"/>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6"/>
      <c r="B1339" s="176"/>
      <c r="C1339" s="178"/>
      <c r="D1339" s="176"/>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6"/>
      <c r="B1340" s="176"/>
      <c r="C1340" s="178"/>
      <c r="D1340" s="176"/>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6"/>
      <c r="B1341" s="176"/>
      <c r="C1341" s="178"/>
      <c r="D1341" s="176"/>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6"/>
      <c r="B1342" s="176"/>
      <c r="C1342" s="178"/>
      <c r="D1342" s="176"/>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6"/>
      <c r="B1343" s="176"/>
      <c r="C1343" s="178"/>
      <c r="D1343" s="176"/>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6"/>
      <c r="B1344" s="176"/>
      <c r="C1344" s="178"/>
      <c r="D1344" s="176"/>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6"/>
      <c r="B1345" s="176"/>
      <c r="C1345" s="178"/>
      <c r="D1345" s="176"/>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6"/>
      <c r="B1346" s="176"/>
      <c r="C1346" s="178"/>
      <c r="D1346" s="176"/>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6"/>
      <c r="B1347" s="176"/>
      <c r="C1347" s="178"/>
      <c r="D1347" s="176"/>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6"/>
      <c r="B1348" s="176"/>
      <c r="C1348" s="178"/>
      <c r="D1348" s="176"/>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6"/>
      <c r="B1349" s="176"/>
      <c r="C1349" s="178"/>
      <c r="D1349" s="176"/>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6"/>
      <c r="B1350" s="176"/>
      <c r="C1350" s="178"/>
      <c r="D1350" s="176"/>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6"/>
      <c r="B1351" s="176"/>
      <c r="C1351" s="178"/>
      <c r="D1351" s="176"/>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6"/>
      <c r="B1352" s="176"/>
      <c r="C1352" s="178"/>
      <c r="D1352" s="176"/>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6"/>
      <c r="B1353" s="176"/>
      <c r="C1353" s="178"/>
      <c r="D1353" s="176"/>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6"/>
      <c r="B1354" s="176"/>
      <c r="C1354" s="178"/>
      <c r="D1354" s="176"/>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6"/>
      <c r="B1355" s="176"/>
      <c r="C1355" s="178"/>
      <c r="D1355" s="176"/>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6"/>
      <c r="B1356" s="176"/>
      <c r="C1356" s="178"/>
      <c r="D1356" s="176"/>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6"/>
      <c r="B1357" s="176"/>
      <c r="C1357" s="178"/>
      <c r="D1357" s="176"/>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6"/>
      <c r="B1358" s="176"/>
      <c r="C1358" s="178"/>
      <c r="D1358" s="176"/>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6"/>
      <c r="B1359" s="176"/>
      <c r="C1359" s="178"/>
      <c r="D1359" s="176"/>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6"/>
      <c r="B1360" s="176"/>
      <c r="C1360" s="178"/>
      <c r="D1360" s="176"/>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6"/>
      <c r="B1361" s="176"/>
      <c r="C1361" s="178"/>
      <c r="D1361" s="176"/>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6"/>
      <c r="B1362" s="176"/>
      <c r="C1362" s="178"/>
      <c r="D1362" s="176"/>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6"/>
      <c r="B1363" s="176"/>
      <c r="C1363" s="178"/>
      <c r="D1363" s="176"/>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6"/>
      <c r="B1364" s="176"/>
      <c r="C1364" s="178"/>
      <c r="D1364" s="176"/>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6"/>
      <c r="B1365" s="176"/>
      <c r="C1365" s="178"/>
      <c r="D1365" s="176"/>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6"/>
      <c r="B1366" s="176"/>
      <c r="C1366" s="178"/>
      <c r="D1366" s="176"/>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6"/>
      <c r="B1367" s="176"/>
      <c r="C1367" s="178"/>
      <c r="D1367" s="176"/>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6"/>
      <c r="B1368" s="176"/>
      <c r="C1368" s="178"/>
      <c r="D1368" s="176"/>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6"/>
      <c r="B1369" s="176"/>
      <c r="C1369" s="178"/>
      <c r="D1369" s="176"/>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6"/>
      <c r="B1370" s="176"/>
      <c r="C1370" s="178"/>
      <c r="D1370" s="176"/>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6"/>
      <c r="B1371" s="176"/>
      <c r="C1371" s="178"/>
      <c r="D1371" s="176"/>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6"/>
      <c r="B1372" s="176"/>
      <c r="C1372" s="178"/>
      <c r="D1372" s="176"/>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6"/>
      <c r="B1373" s="176"/>
      <c r="C1373" s="178"/>
      <c r="D1373" s="176"/>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6"/>
      <c r="B1374" s="176"/>
      <c r="C1374" s="178"/>
      <c r="D1374" s="176"/>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6"/>
      <c r="B1375" s="176"/>
      <c r="C1375" s="178"/>
      <c r="D1375" s="176"/>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6"/>
      <c r="B1376" s="176"/>
      <c r="C1376" s="178"/>
      <c r="D1376" s="176"/>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6"/>
      <c r="B1377" s="176"/>
      <c r="C1377" s="178"/>
      <c r="D1377" s="176"/>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6"/>
      <c r="B1378" s="176"/>
      <c r="C1378" s="178"/>
      <c r="D1378" s="176"/>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6"/>
      <c r="B1379" s="176"/>
      <c r="C1379" s="178"/>
      <c r="D1379" s="176"/>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6"/>
      <c r="B1380" s="176"/>
      <c r="C1380" s="178"/>
      <c r="D1380" s="176"/>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6"/>
      <c r="B1381" s="176"/>
      <c r="C1381" s="178"/>
      <c r="D1381" s="176"/>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6"/>
      <c r="B1382" s="176"/>
      <c r="C1382" s="178"/>
      <c r="D1382" s="176"/>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6"/>
      <c r="B1383" s="176"/>
      <c r="C1383" s="178"/>
      <c r="D1383" s="176"/>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6"/>
      <c r="B1384" s="176"/>
      <c r="C1384" s="178"/>
      <c r="D1384" s="176"/>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6"/>
      <c r="B1385" s="176"/>
      <c r="C1385" s="178"/>
      <c r="D1385" s="176"/>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6"/>
      <c r="B1386" s="176"/>
      <c r="C1386" s="178"/>
      <c r="D1386" s="176"/>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6"/>
      <c r="B1387" s="176"/>
      <c r="C1387" s="178"/>
      <c r="D1387" s="176"/>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6"/>
      <c r="B1388" s="176"/>
      <c r="C1388" s="178"/>
      <c r="D1388" s="176"/>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6"/>
      <c r="B1389" s="176"/>
      <c r="C1389" s="178"/>
      <c r="D1389" s="176"/>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6"/>
      <c r="B1390" s="176"/>
      <c r="C1390" s="178"/>
      <c r="D1390" s="176"/>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6"/>
      <c r="B1391" s="176"/>
      <c r="C1391" s="178"/>
      <c r="D1391" s="176"/>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6"/>
      <c r="B1392" s="176"/>
      <c r="C1392" s="178"/>
      <c r="D1392" s="176"/>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6"/>
      <c r="B1393" s="176"/>
      <c r="C1393" s="178"/>
      <c r="D1393" s="176"/>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6"/>
      <c r="B1394" s="176"/>
      <c r="C1394" s="178"/>
      <c r="D1394" s="176"/>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6"/>
      <c r="B1395" s="176"/>
      <c r="C1395" s="178"/>
      <c r="D1395" s="176"/>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6"/>
      <c r="B1396" s="176"/>
      <c r="C1396" s="178"/>
      <c r="D1396" s="176"/>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6"/>
      <c r="B1397" s="176"/>
      <c r="C1397" s="178"/>
      <c r="D1397" s="176"/>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6"/>
      <c r="B1398" s="176"/>
      <c r="C1398" s="178"/>
      <c r="D1398" s="176"/>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6"/>
      <c r="B1399" s="176"/>
      <c r="C1399" s="178"/>
      <c r="D1399" s="176"/>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6"/>
      <c r="B1400" s="176"/>
      <c r="C1400" s="178"/>
      <c r="D1400" s="176"/>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6"/>
      <c r="B1401" s="176"/>
      <c r="C1401" s="178"/>
      <c r="D1401" s="176"/>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6"/>
      <c r="B1402" s="176"/>
      <c r="C1402" s="178"/>
      <c r="D1402" s="176"/>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6"/>
      <c r="B1403" s="176"/>
      <c r="C1403" s="178"/>
      <c r="D1403" s="176"/>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6"/>
      <c r="B1404" s="176"/>
      <c r="C1404" s="178"/>
      <c r="D1404" s="176"/>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6"/>
      <c r="B1405" s="176"/>
      <c r="C1405" s="178"/>
      <c r="D1405" s="176"/>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6"/>
      <c r="B1406" s="176"/>
      <c r="C1406" s="178"/>
      <c r="D1406" s="176"/>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6"/>
      <c r="B1407" s="176"/>
      <c r="C1407" s="178"/>
      <c r="D1407" s="176"/>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6"/>
      <c r="B1408" s="176"/>
      <c r="C1408" s="178"/>
      <c r="D1408" s="176"/>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6"/>
      <c r="B1409" s="176"/>
      <c r="C1409" s="178"/>
      <c r="D1409" s="176"/>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6"/>
      <c r="B1410" s="176"/>
      <c r="C1410" s="178"/>
      <c r="D1410" s="176"/>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6"/>
      <c r="B1411" s="176"/>
      <c r="C1411" s="178"/>
      <c r="D1411" s="176"/>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6"/>
      <c r="B1412" s="176"/>
      <c r="C1412" s="178"/>
      <c r="D1412" s="176"/>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6"/>
      <c r="B1413" s="176"/>
      <c r="C1413" s="178"/>
      <c r="D1413" s="176"/>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6"/>
      <c r="B1414" s="176"/>
      <c r="C1414" s="178"/>
      <c r="D1414" s="176"/>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6"/>
      <c r="B1415" s="176"/>
      <c r="C1415" s="178"/>
      <c r="D1415" s="176"/>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6"/>
      <c r="B1416" s="176"/>
      <c r="C1416" s="178"/>
      <c r="D1416" s="176"/>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6"/>
      <c r="B1417" s="176"/>
      <c r="C1417" s="178"/>
      <c r="D1417" s="176"/>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6"/>
      <c r="B1418" s="176"/>
      <c r="C1418" s="178"/>
      <c r="D1418" s="176"/>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6"/>
      <c r="B1419" s="176"/>
      <c r="C1419" s="178"/>
      <c r="D1419" s="176"/>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6"/>
      <c r="B1420" s="176"/>
      <c r="C1420" s="178"/>
      <c r="D1420" s="176"/>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6"/>
      <c r="B1421" s="176"/>
      <c r="C1421" s="178"/>
      <c r="D1421" s="176"/>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6"/>
      <c r="B1422" s="176"/>
      <c r="C1422" s="178"/>
      <c r="D1422" s="176"/>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6"/>
      <c r="B1423" s="176"/>
      <c r="C1423" s="178"/>
      <c r="D1423" s="176"/>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6"/>
      <c r="B1424" s="176"/>
      <c r="C1424" s="178"/>
      <c r="D1424" s="176"/>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6"/>
      <c r="B1425" s="176"/>
      <c r="C1425" s="178"/>
      <c r="D1425" s="176"/>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6"/>
      <c r="B1426" s="176"/>
      <c r="C1426" s="178"/>
      <c r="D1426" s="176"/>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6"/>
      <c r="B1427" s="176"/>
      <c r="C1427" s="178"/>
      <c r="D1427" s="176"/>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6"/>
      <c r="B1428" s="176"/>
      <c r="C1428" s="178"/>
      <c r="D1428" s="176"/>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6"/>
      <c r="B1429" s="176"/>
      <c r="C1429" s="178"/>
      <c r="D1429" s="176"/>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6"/>
      <c r="B1430" s="176"/>
      <c r="C1430" s="178"/>
      <c r="D1430" s="176"/>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6"/>
      <c r="B1431" s="176"/>
      <c r="C1431" s="178"/>
      <c r="D1431" s="176"/>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6"/>
      <c r="B1432" s="176"/>
      <c r="C1432" s="178"/>
      <c r="D1432" s="176"/>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6"/>
      <c r="B1433" s="176"/>
      <c r="C1433" s="178"/>
      <c r="D1433" s="176"/>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6"/>
      <c r="B1434" s="176"/>
      <c r="C1434" s="178"/>
      <c r="D1434" s="176"/>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6"/>
      <c r="B1435" s="176"/>
      <c r="C1435" s="178"/>
      <c r="D1435" s="176"/>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6"/>
      <c r="B1436" s="176"/>
      <c r="C1436" s="178"/>
      <c r="D1436" s="176"/>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6"/>
      <c r="B1437" s="176"/>
      <c r="C1437" s="178"/>
      <c r="D1437" s="176"/>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6"/>
      <c r="B1438" s="176"/>
      <c r="C1438" s="178"/>
      <c r="D1438" s="176"/>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6"/>
      <c r="B1439" s="176"/>
      <c r="C1439" s="178"/>
      <c r="D1439" s="176"/>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6"/>
      <c r="B1440" s="176"/>
      <c r="C1440" s="178"/>
      <c r="D1440" s="176"/>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6"/>
      <c r="B1441" s="176"/>
      <c r="C1441" s="178"/>
      <c r="D1441" s="176"/>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6"/>
      <c r="B1442" s="176"/>
      <c r="C1442" s="178"/>
      <c r="D1442" s="176"/>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6"/>
      <c r="B1443" s="176"/>
      <c r="C1443" s="178"/>
      <c r="D1443" s="176"/>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6"/>
      <c r="B1444" s="176"/>
      <c r="C1444" s="178"/>
      <c r="D1444" s="176"/>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6"/>
      <c r="B1445" s="176"/>
      <c r="C1445" s="178"/>
      <c r="D1445" s="176"/>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6"/>
      <c r="B1446" s="176"/>
      <c r="C1446" s="178"/>
      <c r="D1446" s="176"/>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6"/>
      <c r="B1447" s="176"/>
      <c r="C1447" s="178"/>
      <c r="D1447" s="176"/>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6"/>
      <c r="B1448" s="176"/>
      <c r="C1448" s="178"/>
      <c r="D1448" s="176"/>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6"/>
      <c r="B1449" s="176"/>
      <c r="C1449" s="178"/>
      <c r="D1449" s="176"/>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6"/>
      <c r="B1450" s="176"/>
      <c r="C1450" s="178"/>
      <c r="D1450" s="176"/>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6"/>
      <c r="B1451" s="176"/>
      <c r="C1451" s="178"/>
      <c r="D1451" s="176"/>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6"/>
      <c r="B1452" s="176"/>
      <c r="C1452" s="178"/>
      <c r="D1452" s="176"/>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6"/>
      <c r="B1453" s="176"/>
      <c r="C1453" s="178"/>
      <c r="D1453" s="176"/>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6"/>
      <c r="B1454" s="176"/>
      <c r="C1454" s="178"/>
      <c r="D1454" s="176"/>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6"/>
      <c r="B1455" s="176"/>
      <c r="C1455" s="178"/>
      <c r="D1455" s="176"/>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6"/>
      <c r="B1456" s="176"/>
      <c r="C1456" s="178"/>
      <c r="D1456" s="176"/>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6"/>
      <c r="B1457" s="176"/>
      <c r="C1457" s="178"/>
      <c r="D1457" s="176"/>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6"/>
      <c r="B1458" s="176"/>
      <c r="C1458" s="178"/>
      <c r="D1458" s="176"/>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6"/>
      <c r="B1459" s="176"/>
      <c r="C1459" s="178"/>
      <c r="D1459" s="176"/>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6"/>
      <c r="B1460" s="176"/>
      <c r="C1460" s="178"/>
      <c r="D1460" s="176"/>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6"/>
      <c r="B1461" s="176"/>
      <c r="C1461" s="178"/>
      <c r="D1461" s="176"/>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6"/>
      <c r="B1462" s="176"/>
      <c r="C1462" s="178"/>
      <c r="D1462" s="176"/>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6"/>
      <c r="B1463" s="176"/>
      <c r="C1463" s="178"/>
      <c r="D1463" s="176"/>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6"/>
      <c r="B1464" s="176"/>
      <c r="C1464" s="178"/>
      <c r="D1464" s="176"/>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6"/>
      <c r="B1465" s="176"/>
      <c r="C1465" s="178"/>
      <c r="D1465" s="176"/>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6"/>
      <c r="B1466" s="176"/>
      <c r="C1466" s="178"/>
      <c r="D1466" s="176"/>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6"/>
      <c r="B1467" s="176"/>
      <c r="C1467" s="178"/>
      <c r="D1467" s="176"/>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6"/>
      <c r="B1468" s="176"/>
      <c r="C1468" s="178"/>
      <c r="D1468" s="176"/>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6"/>
      <c r="B1469" s="176"/>
      <c r="C1469" s="178"/>
      <c r="D1469" s="176"/>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6"/>
      <c r="B1470" s="176"/>
      <c r="C1470" s="178"/>
      <c r="D1470" s="176"/>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6"/>
      <c r="B1471" s="176"/>
      <c r="C1471" s="178"/>
      <c r="D1471" s="176"/>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6"/>
      <c r="B1472" s="176"/>
      <c r="C1472" s="178"/>
      <c r="D1472" s="176"/>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6"/>
      <c r="B1473" s="176"/>
      <c r="C1473" s="178"/>
      <c r="D1473" s="176"/>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6"/>
      <c r="B1474" s="176"/>
      <c r="C1474" s="178"/>
      <c r="D1474" s="176"/>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6"/>
      <c r="B1475" s="176"/>
      <c r="C1475" s="178"/>
      <c r="D1475" s="176"/>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6"/>
      <c r="B1476" s="176"/>
      <c r="C1476" s="178"/>
      <c r="D1476" s="176"/>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6"/>
      <c r="B1477" s="176"/>
      <c r="C1477" s="178"/>
      <c r="D1477" s="176"/>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6"/>
      <c r="B1478" s="176"/>
      <c r="C1478" s="178"/>
      <c r="D1478" s="176"/>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6"/>
      <c r="B1479" s="176"/>
      <c r="C1479" s="178"/>
      <c r="D1479" s="176"/>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6"/>
      <c r="B1480" s="176"/>
      <c r="C1480" s="178"/>
      <c r="D1480" s="176"/>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6"/>
      <c r="B1481" s="176"/>
      <c r="C1481" s="178"/>
      <c r="D1481" s="176"/>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6"/>
      <c r="B1482" s="176"/>
      <c r="C1482" s="178"/>
      <c r="D1482" s="176"/>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6"/>
      <c r="B1483" s="176"/>
      <c r="C1483" s="178"/>
      <c r="D1483" s="176"/>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6"/>
      <c r="B1484" s="176"/>
      <c r="C1484" s="178"/>
      <c r="D1484" s="176"/>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6"/>
      <c r="B1485" s="176"/>
      <c r="C1485" s="178"/>
      <c r="D1485" s="176"/>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6"/>
      <c r="B1486" s="176"/>
      <c r="C1486" s="178"/>
      <c r="D1486" s="176"/>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6"/>
      <c r="B1487" s="176"/>
      <c r="C1487" s="178"/>
      <c r="D1487" s="176"/>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6"/>
      <c r="B1488" s="176"/>
      <c r="C1488" s="178"/>
      <c r="D1488" s="176"/>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6"/>
      <c r="B1489" s="176"/>
      <c r="C1489" s="178"/>
      <c r="D1489" s="176"/>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6"/>
      <c r="B1490" s="176"/>
      <c r="C1490" s="178"/>
      <c r="D1490" s="176"/>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6"/>
      <c r="B1491" s="176"/>
      <c r="C1491" s="178"/>
      <c r="D1491" s="176"/>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6"/>
      <c r="B1492" s="176"/>
      <c r="C1492" s="178"/>
      <c r="D1492" s="176"/>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6"/>
      <c r="B1493" s="176"/>
      <c r="C1493" s="178"/>
      <c r="D1493" s="176"/>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6"/>
      <c r="B1494" s="176"/>
      <c r="C1494" s="178"/>
      <c r="D1494" s="176"/>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6"/>
      <c r="B1495" s="176"/>
      <c r="C1495" s="178"/>
      <c r="D1495" s="176"/>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6"/>
      <c r="B1496" s="176"/>
      <c r="C1496" s="178"/>
      <c r="D1496" s="176"/>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6"/>
      <c r="B1497" s="176"/>
      <c r="C1497" s="178"/>
      <c r="D1497" s="176"/>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6"/>
      <c r="B1498" s="176"/>
      <c r="C1498" s="178"/>
      <c r="D1498" s="176"/>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6"/>
      <c r="B1499" s="176"/>
      <c r="C1499" s="178"/>
      <c r="D1499" s="176"/>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6"/>
      <c r="B1500" s="176"/>
      <c r="C1500" s="178"/>
      <c r="D1500" s="176"/>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6"/>
      <c r="B1501" s="176"/>
      <c r="C1501" s="178"/>
      <c r="D1501" s="176"/>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6"/>
      <c r="B1502" s="176"/>
      <c r="C1502" s="178"/>
      <c r="D1502" s="176"/>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6"/>
      <c r="B1503" s="176"/>
      <c r="C1503" s="178"/>
      <c r="D1503" s="176"/>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6"/>
      <c r="B1504" s="176"/>
      <c r="C1504" s="178"/>
      <c r="D1504" s="176"/>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6"/>
      <c r="B1505" s="176"/>
      <c r="C1505" s="178"/>
      <c r="D1505" s="176"/>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6"/>
      <c r="B1506" s="176"/>
      <c r="C1506" s="178"/>
      <c r="D1506" s="176"/>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6"/>
      <c r="B1507" s="176"/>
      <c r="C1507" s="178"/>
      <c r="D1507" s="176"/>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6"/>
      <c r="B1508" s="176"/>
      <c r="C1508" s="178"/>
      <c r="D1508" s="176"/>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6"/>
      <c r="B1509" s="176"/>
      <c r="C1509" s="178"/>
      <c r="D1509" s="176"/>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6"/>
      <c r="B1510" s="176"/>
      <c r="C1510" s="178"/>
      <c r="D1510" s="176"/>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6"/>
      <c r="B1511" s="176"/>
      <c r="C1511" s="178"/>
      <c r="D1511" s="176"/>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6"/>
      <c r="B1512" s="176"/>
      <c r="C1512" s="178"/>
      <c r="D1512" s="176"/>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6"/>
      <c r="B1513" s="176"/>
      <c r="C1513" s="178"/>
      <c r="D1513" s="176"/>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6"/>
      <c r="B1514" s="176"/>
      <c r="C1514" s="178"/>
      <c r="D1514" s="176"/>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6"/>
      <c r="B1515" s="176"/>
      <c r="C1515" s="178"/>
      <c r="D1515" s="176"/>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6"/>
      <c r="B1516" s="176"/>
      <c r="C1516" s="178"/>
      <c r="D1516" s="176"/>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6"/>
      <c r="B1517" s="176"/>
      <c r="C1517" s="178"/>
      <c r="D1517" s="176"/>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6"/>
      <c r="B1518" s="176"/>
      <c r="C1518" s="178"/>
      <c r="D1518" s="176"/>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6"/>
      <c r="B1519" s="176"/>
      <c r="C1519" s="178"/>
      <c r="D1519" s="176"/>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6"/>
      <c r="B1520" s="176"/>
      <c r="C1520" s="178"/>
      <c r="D1520" s="176"/>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6"/>
      <c r="B1521" s="176"/>
      <c r="C1521" s="178"/>
      <c r="D1521" s="176"/>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6"/>
      <c r="B1522" s="176"/>
      <c r="C1522" s="178"/>
      <c r="D1522" s="176"/>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6"/>
      <c r="B1523" s="176"/>
      <c r="C1523" s="178"/>
      <c r="D1523" s="176"/>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6"/>
      <c r="B1524" s="176"/>
      <c r="C1524" s="178"/>
      <c r="D1524" s="176"/>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6"/>
      <c r="B1525" s="176"/>
      <c r="C1525" s="178"/>
      <c r="D1525" s="176"/>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6"/>
      <c r="B1526" s="176"/>
      <c r="C1526" s="178"/>
      <c r="D1526" s="176"/>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6"/>
      <c r="B1527" s="176"/>
      <c r="C1527" s="178"/>
      <c r="D1527" s="176"/>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6"/>
      <c r="B1528" s="176"/>
      <c r="C1528" s="178"/>
      <c r="D1528" s="176"/>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6"/>
      <c r="B1529" s="176"/>
      <c r="C1529" s="178"/>
      <c r="D1529" s="176"/>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6"/>
      <c r="B1530" s="176"/>
      <c r="C1530" s="178"/>
      <c r="D1530" s="176"/>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6"/>
      <c r="B1531" s="176"/>
      <c r="C1531" s="178"/>
      <c r="D1531" s="176"/>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6"/>
      <c r="B1532" s="176"/>
      <c r="C1532" s="178"/>
      <c r="D1532" s="176"/>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6"/>
      <c r="B1533" s="176"/>
      <c r="C1533" s="178"/>
      <c r="D1533" s="176"/>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6"/>
      <c r="B1534" s="176"/>
      <c r="C1534" s="178"/>
      <c r="D1534" s="176"/>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6"/>
      <c r="B1535" s="176"/>
      <c r="C1535" s="178"/>
      <c r="D1535" s="176"/>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6"/>
      <c r="B1536" s="176"/>
      <c r="C1536" s="178"/>
      <c r="D1536" s="176"/>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6"/>
      <c r="B1537" s="176"/>
      <c r="C1537" s="178"/>
      <c r="D1537" s="176"/>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6"/>
      <c r="B1538" s="176"/>
      <c r="C1538" s="178"/>
      <c r="D1538" s="176"/>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6"/>
      <c r="B1539" s="176"/>
      <c r="C1539" s="178"/>
      <c r="D1539" s="176"/>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6"/>
      <c r="B1540" s="176"/>
      <c r="C1540" s="178"/>
      <c r="D1540" s="176"/>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6"/>
      <c r="B1541" s="176"/>
      <c r="C1541" s="178"/>
      <c r="D1541" s="176"/>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6"/>
      <c r="B1542" s="176"/>
      <c r="C1542" s="178"/>
      <c r="D1542" s="176"/>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6"/>
      <c r="B1543" s="176"/>
      <c r="C1543" s="178"/>
      <c r="D1543" s="176"/>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6"/>
      <c r="B1544" s="176"/>
      <c r="C1544" s="178"/>
      <c r="D1544" s="176"/>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6"/>
      <c r="B1545" s="176"/>
      <c r="C1545" s="178"/>
      <c r="D1545" s="176"/>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6"/>
      <c r="B1546" s="176"/>
      <c r="C1546" s="178"/>
      <c r="D1546" s="176"/>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6"/>
      <c r="B1547" s="176"/>
      <c r="C1547" s="178"/>
      <c r="D1547" s="176"/>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6"/>
      <c r="B1548" s="176"/>
      <c r="C1548" s="178"/>
      <c r="D1548" s="176"/>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6"/>
      <c r="B1549" s="176"/>
      <c r="C1549" s="178"/>
      <c r="D1549" s="176"/>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6"/>
      <c r="B1550" s="176"/>
      <c r="C1550" s="178"/>
      <c r="D1550" s="176"/>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6"/>
      <c r="B1551" s="176"/>
      <c r="C1551" s="178"/>
      <c r="D1551" s="176"/>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6"/>
      <c r="B1552" s="176"/>
      <c r="C1552" s="178"/>
      <c r="D1552" s="176"/>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6"/>
      <c r="B1553" s="176"/>
      <c r="C1553" s="178"/>
      <c r="D1553" s="176"/>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6"/>
      <c r="B1554" s="176"/>
      <c r="C1554" s="178"/>
      <c r="D1554" s="176"/>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6"/>
      <c r="B1555" s="176"/>
      <c r="C1555" s="178"/>
      <c r="D1555" s="176"/>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6"/>
      <c r="B1556" s="176"/>
      <c r="C1556" s="178"/>
      <c r="D1556" s="176"/>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6"/>
      <c r="B1557" s="176"/>
      <c r="C1557" s="178"/>
      <c r="D1557" s="176"/>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6"/>
      <c r="B1558" s="176"/>
      <c r="C1558" s="178"/>
      <c r="D1558" s="176"/>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6"/>
      <c r="B1559" s="176"/>
      <c r="C1559" s="178"/>
      <c r="D1559" s="176"/>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6"/>
      <c r="B1560" s="176"/>
      <c r="C1560" s="178"/>
      <c r="D1560" s="176"/>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6"/>
      <c r="B1561" s="176"/>
      <c r="C1561" s="178"/>
      <c r="D1561" s="176"/>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6"/>
      <c r="B1562" s="176"/>
      <c r="C1562" s="178"/>
      <c r="D1562" s="176"/>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6"/>
      <c r="B1563" s="176"/>
      <c r="C1563" s="178"/>
      <c r="D1563" s="176"/>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6"/>
      <c r="B1564" s="176"/>
      <c r="C1564" s="178"/>
      <c r="D1564" s="176"/>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6"/>
      <c r="B1565" s="176"/>
      <c r="C1565" s="178"/>
      <c r="D1565" s="176"/>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6"/>
      <c r="B1566" s="176"/>
      <c r="C1566" s="178"/>
      <c r="D1566" s="176"/>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6"/>
      <c r="B1567" s="176"/>
      <c r="C1567" s="178"/>
      <c r="D1567" s="176"/>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6"/>
      <c r="B1568" s="176"/>
      <c r="C1568" s="178"/>
      <c r="D1568" s="176"/>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6"/>
      <c r="B1569" s="176"/>
      <c r="C1569" s="178"/>
      <c r="D1569" s="176"/>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6"/>
      <c r="B1570" s="176"/>
      <c r="C1570" s="178"/>
      <c r="D1570" s="176"/>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6"/>
      <c r="B1571" s="176"/>
      <c r="C1571" s="178"/>
      <c r="D1571" s="176"/>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6"/>
      <c r="B1572" s="176"/>
      <c r="C1572" s="178"/>
      <c r="D1572" s="176"/>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6"/>
      <c r="B1573" s="176"/>
      <c r="C1573" s="178"/>
      <c r="D1573" s="176"/>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6"/>
      <c r="B1574" s="176"/>
      <c r="C1574" s="178"/>
      <c r="D1574" s="176"/>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6"/>
      <c r="B1575" s="176"/>
      <c r="C1575" s="178"/>
      <c r="D1575" s="176"/>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6"/>
      <c r="B1576" s="176"/>
      <c r="C1576" s="178"/>
      <c r="D1576" s="176"/>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6"/>
      <c r="B1577" s="176"/>
      <c r="C1577" s="178"/>
      <c r="D1577" s="176"/>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6"/>
      <c r="B1578" s="176"/>
      <c r="C1578" s="178"/>
      <c r="D1578" s="176"/>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6"/>
      <c r="B1579" s="176"/>
      <c r="C1579" s="178"/>
      <c r="D1579" s="176"/>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6"/>
      <c r="B1580" s="176"/>
      <c r="C1580" s="178"/>
      <c r="D1580" s="176"/>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6"/>
      <c r="B1581" s="176"/>
      <c r="C1581" s="178"/>
      <c r="D1581" s="176"/>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6"/>
      <c r="B1582" s="176"/>
      <c r="C1582" s="178"/>
      <c r="D1582" s="176"/>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6"/>
      <c r="B1583" s="176"/>
      <c r="C1583" s="178"/>
      <c r="D1583" s="176"/>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6"/>
      <c r="B1584" s="176"/>
      <c r="C1584" s="178"/>
      <c r="D1584" s="176"/>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6"/>
      <c r="B1585" s="176"/>
      <c r="C1585" s="178"/>
      <c r="D1585" s="176"/>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6"/>
      <c r="B1586" s="176"/>
      <c r="C1586" s="178"/>
      <c r="D1586" s="176"/>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6"/>
      <c r="B1587" s="176"/>
      <c r="C1587" s="178"/>
      <c r="D1587" s="176"/>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6"/>
      <c r="B1588" s="176"/>
      <c r="C1588" s="178"/>
      <c r="D1588" s="176"/>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6"/>
      <c r="B1589" s="176"/>
      <c r="C1589" s="178"/>
      <c r="D1589" s="176"/>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6"/>
      <c r="B1590" s="176"/>
      <c r="C1590" s="178"/>
      <c r="D1590" s="176"/>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6"/>
      <c r="B1591" s="176"/>
      <c r="C1591" s="178"/>
      <c r="D1591" s="176"/>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6"/>
      <c r="B1592" s="176"/>
      <c r="C1592" s="178"/>
      <c r="D1592" s="176"/>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6"/>
      <c r="B1593" s="176"/>
      <c r="C1593" s="178"/>
      <c r="D1593" s="176"/>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6"/>
      <c r="B1594" s="176"/>
      <c r="C1594" s="178"/>
      <c r="D1594" s="176"/>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6"/>
      <c r="B1595" s="176"/>
      <c r="C1595" s="178"/>
      <c r="D1595" s="176"/>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6"/>
      <c r="B1596" s="176"/>
      <c r="C1596" s="178"/>
      <c r="D1596" s="176"/>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6"/>
      <c r="B1597" s="176"/>
      <c r="C1597" s="178"/>
      <c r="D1597" s="176"/>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6"/>
      <c r="B1598" s="176"/>
      <c r="C1598" s="178"/>
      <c r="D1598" s="176"/>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6"/>
      <c r="B1599" s="176"/>
      <c r="C1599" s="178"/>
      <c r="D1599" s="176"/>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6"/>
      <c r="B1600" s="176"/>
      <c r="C1600" s="178"/>
      <c r="D1600" s="176"/>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6"/>
      <c r="B1601" s="176"/>
      <c r="C1601" s="178"/>
      <c r="D1601" s="176"/>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6"/>
      <c r="B1602" s="176"/>
      <c r="C1602" s="178"/>
      <c r="D1602" s="176"/>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6"/>
      <c r="B1603" s="176"/>
      <c r="C1603" s="178"/>
      <c r="D1603" s="176"/>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6"/>
      <c r="B1604" s="176"/>
      <c r="C1604" s="178"/>
      <c r="D1604" s="176"/>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6"/>
      <c r="B1605" s="176"/>
      <c r="C1605" s="178"/>
      <c r="D1605" s="176"/>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6"/>
      <c r="B1606" s="176"/>
      <c r="C1606" s="178"/>
      <c r="D1606" s="176"/>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6"/>
      <c r="B1607" s="176"/>
      <c r="C1607" s="178"/>
      <c r="D1607" s="176"/>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6"/>
      <c r="B1608" s="176"/>
      <c r="C1608" s="178"/>
      <c r="D1608" s="176"/>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6"/>
      <c r="B1609" s="176"/>
      <c r="C1609" s="178"/>
      <c r="D1609" s="176"/>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6"/>
      <c r="B1610" s="176"/>
      <c r="C1610" s="178"/>
      <c r="D1610" s="176"/>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6"/>
      <c r="B1611" s="176"/>
      <c r="C1611" s="178"/>
      <c r="D1611" s="176"/>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6"/>
      <c r="B1612" s="176"/>
      <c r="C1612" s="178"/>
      <c r="D1612" s="176"/>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6"/>
      <c r="B1613" s="176"/>
      <c r="C1613" s="178"/>
      <c r="D1613" s="176"/>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6"/>
      <c r="B1614" s="176"/>
      <c r="C1614" s="178"/>
      <c r="D1614" s="176"/>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6"/>
      <c r="B1615" s="176"/>
      <c r="C1615" s="178"/>
      <c r="D1615" s="176"/>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6"/>
      <c r="B1616" s="176"/>
      <c r="C1616" s="178"/>
      <c r="D1616" s="176"/>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6"/>
      <c r="B1617" s="176"/>
      <c r="C1617" s="178"/>
      <c r="D1617" s="176"/>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6"/>
      <c r="B1618" s="176"/>
      <c r="C1618" s="178"/>
      <c r="D1618" s="176"/>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6"/>
      <c r="B1619" s="176"/>
      <c r="C1619" s="178"/>
      <c r="D1619" s="176"/>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6"/>
      <c r="B1620" s="176"/>
      <c r="C1620" s="178"/>
      <c r="D1620" s="176"/>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6"/>
      <c r="B1621" s="176"/>
      <c r="C1621" s="178"/>
      <c r="D1621" s="176"/>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6"/>
      <c r="B1622" s="176"/>
      <c r="C1622" s="178"/>
      <c r="D1622" s="176"/>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6"/>
      <c r="B1623" s="176"/>
      <c r="C1623" s="178"/>
      <c r="D1623" s="176"/>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6"/>
      <c r="B1624" s="176"/>
      <c r="C1624" s="178"/>
      <c r="D1624" s="176"/>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6"/>
      <c r="B1625" s="176"/>
      <c r="C1625" s="178"/>
      <c r="D1625" s="176"/>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6"/>
      <c r="B1626" s="176"/>
      <c r="C1626" s="178"/>
      <c r="D1626" s="176"/>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6"/>
      <c r="B1627" s="176"/>
      <c r="C1627" s="178"/>
      <c r="D1627" s="176"/>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6"/>
      <c r="B1628" s="176"/>
      <c r="C1628" s="178"/>
      <c r="D1628" s="176"/>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6"/>
      <c r="B1629" s="176"/>
      <c r="C1629" s="178"/>
      <c r="D1629" s="176"/>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6"/>
      <c r="B1630" s="176"/>
      <c r="C1630" s="178"/>
      <c r="D1630" s="176"/>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6"/>
      <c r="B1631" s="176"/>
      <c r="C1631" s="178"/>
      <c r="D1631" s="176"/>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6"/>
      <c r="B1632" s="176"/>
      <c r="C1632" s="178"/>
      <c r="D1632" s="176"/>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6"/>
      <c r="B1633" s="176"/>
      <c r="C1633" s="178"/>
      <c r="D1633" s="176"/>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6"/>
      <c r="B1634" s="176"/>
      <c r="C1634" s="178"/>
      <c r="D1634" s="176"/>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6"/>
      <c r="B1635" s="176"/>
      <c r="C1635" s="178"/>
      <c r="D1635" s="176"/>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6"/>
      <c r="B1636" s="176"/>
      <c r="C1636" s="178"/>
      <c r="D1636" s="176"/>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6"/>
      <c r="B1637" s="176"/>
      <c r="C1637" s="178"/>
      <c r="D1637" s="176"/>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6"/>
      <c r="B1638" s="176"/>
      <c r="C1638" s="178"/>
      <c r="D1638" s="176"/>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6"/>
      <c r="B1639" s="176"/>
      <c r="C1639" s="178"/>
      <c r="D1639" s="176"/>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6"/>
      <c r="B1640" s="176"/>
      <c r="C1640" s="178"/>
      <c r="D1640" s="176"/>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6"/>
      <c r="B1641" s="176"/>
      <c r="C1641" s="178"/>
      <c r="D1641" s="176"/>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6"/>
      <c r="B1642" s="176"/>
      <c r="C1642" s="178"/>
      <c r="D1642" s="176"/>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6"/>
      <c r="B1643" s="176"/>
      <c r="C1643" s="178"/>
      <c r="D1643" s="176"/>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6"/>
      <c r="B1644" s="176"/>
      <c r="C1644" s="178"/>
      <c r="D1644" s="176"/>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6"/>
      <c r="B1645" s="176"/>
      <c r="C1645" s="178"/>
      <c r="D1645" s="176"/>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6"/>
      <c r="B1646" s="176"/>
      <c r="C1646" s="178"/>
      <c r="D1646" s="176"/>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6"/>
      <c r="B1647" s="176"/>
      <c r="C1647" s="178"/>
      <c r="D1647" s="176"/>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6"/>
      <c r="B1648" s="176"/>
      <c r="C1648" s="178"/>
      <c r="D1648" s="176"/>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6"/>
      <c r="B1649" s="176"/>
      <c r="C1649" s="178"/>
      <c r="D1649" s="176"/>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6"/>
      <c r="B1650" s="176"/>
      <c r="C1650" s="178"/>
      <c r="D1650" s="176"/>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6"/>
      <c r="B1651" s="176"/>
      <c r="C1651" s="178"/>
      <c r="D1651" s="176"/>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6"/>
      <c r="B1652" s="176"/>
      <c r="C1652" s="178"/>
      <c r="D1652" s="176"/>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6"/>
      <c r="B1653" s="176"/>
      <c r="C1653" s="178"/>
      <c r="D1653" s="176"/>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6"/>
      <c r="B1654" s="176"/>
      <c r="C1654" s="178"/>
      <c r="D1654" s="176"/>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6"/>
      <c r="B1655" s="176"/>
      <c r="C1655" s="178"/>
      <c r="D1655" s="176"/>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6"/>
      <c r="B1656" s="176"/>
      <c r="C1656" s="178"/>
      <c r="D1656" s="176"/>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6"/>
      <c r="B1657" s="176"/>
      <c r="C1657" s="178"/>
      <c r="D1657" s="176"/>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6"/>
      <c r="B1658" s="176"/>
      <c r="C1658" s="178"/>
      <c r="D1658" s="176"/>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6"/>
      <c r="B1659" s="176"/>
      <c r="C1659" s="178"/>
      <c r="D1659" s="176"/>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6"/>
      <c r="B1660" s="176"/>
      <c r="C1660" s="178"/>
      <c r="D1660" s="176"/>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6"/>
      <c r="B1661" s="176"/>
      <c r="C1661" s="178"/>
      <c r="D1661" s="176"/>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6"/>
      <c r="B1662" s="176"/>
      <c r="C1662" s="178"/>
      <c r="D1662" s="176"/>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6"/>
      <c r="B1663" s="176"/>
      <c r="C1663" s="178"/>
      <c r="D1663" s="176"/>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6"/>
      <c r="B1664" s="176"/>
      <c r="C1664" s="178"/>
      <c r="D1664" s="176"/>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6"/>
      <c r="B1665" s="176"/>
      <c r="C1665" s="178"/>
      <c r="D1665" s="176"/>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6"/>
      <c r="B1666" s="176"/>
      <c r="C1666" s="178"/>
      <c r="D1666" s="176"/>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6"/>
      <c r="B1667" s="176"/>
      <c r="C1667" s="178"/>
      <c r="D1667" s="176"/>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6"/>
      <c r="B1668" s="176"/>
      <c r="C1668" s="178"/>
      <c r="D1668" s="176"/>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6"/>
      <c r="B1669" s="176"/>
      <c r="C1669" s="178"/>
      <c r="D1669" s="176"/>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6"/>
      <c r="B1670" s="176"/>
      <c r="C1670" s="178"/>
      <c r="D1670" s="176"/>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6"/>
      <c r="B1671" s="176"/>
      <c r="C1671" s="178"/>
      <c r="D1671" s="176"/>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6"/>
      <c r="B1672" s="176"/>
      <c r="C1672" s="178"/>
      <c r="D1672" s="176"/>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6"/>
      <c r="B1673" s="176"/>
      <c r="C1673" s="178"/>
      <c r="D1673" s="176"/>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6"/>
      <c r="B1674" s="176"/>
      <c r="C1674" s="178"/>
      <c r="D1674" s="176"/>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6"/>
      <c r="B1675" s="176"/>
      <c r="C1675" s="178"/>
      <c r="D1675" s="176"/>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6"/>
      <c r="B1676" s="176"/>
      <c r="C1676" s="178"/>
      <c r="D1676" s="176"/>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6"/>
      <c r="B1677" s="176"/>
      <c r="C1677" s="178"/>
      <c r="D1677" s="176"/>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6"/>
      <c r="B1678" s="176"/>
      <c r="C1678" s="178"/>
      <c r="D1678" s="176"/>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6"/>
      <c r="B1679" s="176"/>
      <c r="C1679" s="178"/>
      <c r="D1679" s="176"/>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6"/>
      <c r="B1680" s="176"/>
      <c r="C1680" s="178"/>
      <c r="D1680" s="176"/>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6"/>
      <c r="B1681" s="176"/>
      <c r="C1681" s="178"/>
      <c r="D1681" s="176"/>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6"/>
      <c r="B1682" s="176"/>
      <c r="C1682" s="178"/>
      <c r="D1682" s="176"/>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6"/>
      <c r="B1683" s="176"/>
      <c r="C1683" s="178"/>
      <c r="D1683" s="176"/>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6"/>
      <c r="B1684" s="176"/>
      <c r="C1684" s="178"/>
      <c r="D1684" s="176"/>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6"/>
      <c r="B1685" s="176"/>
      <c r="C1685" s="178"/>
      <c r="D1685" s="176"/>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6"/>
      <c r="B1686" s="176"/>
      <c r="C1686" s="178"/>
      <c r="D1686" s="176"/>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6"/>
      <c r="B1687" s="176"/>
      <c r="C1687" s="178"/>
      <c r="D1687" s="176"/>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6"/>
      <c r="B1688" s="176"/>
      <c r="C1688" s="178"/>
      <c r="D1688" s="176"/>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6"/>
      <c r="B1689" s="176"/>
      <c r="C1689" s="178"/>
      <c r="D1689" s="176"/>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6"/>
      <c r="B1690" s="176"/>
      <c r="C1690" s="178"/>
      <c r="D1690" s="176"/>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6"/>
      <c r="B1691" s="176"/>
      <c r="C1691" s="178"/>
      <c r="D1691" s="176"/>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6"/>
      <c r="B1692" s="176"/>
      <c r="C1692" s="178"/>
      <c r="D1692" s="176"/>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6"/>
      <c r="B1693" s="176"/>
      <c r="C1693" s="178"/>
      <c r="D1693" s="176"/>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6"/>
      <c r="B1694" s="176"/>
      <c r="C1694" s="178"/>
      <c r="D1694" s="176"/>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6"/>
      <c r="B1695" s="176"/>
      <c r="C1695" s="178"/>
      <c r="D1695" s="176"/>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6"/>
      <c r="B1696" s="176"/>
      <c r="C1696" s="178"/>
      <c r="D1696" s="176"/>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6"/>
      <c r="B1697" s="176"/>
      <c r="C1697" s="178"/>
      <c r="D1697" s="176"/>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6"/>
      <c r="B1698" s="176"/>
      <c r="C1698" s="178"/>
      <c r="D1698" s="176"/>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6"/>
      <c r="B1699" s="176"/>
      <c r="C1699" s="178"/>
      <c r="D1699" s="176"/>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6"/>
      <c r="B1700" s="176"/>
      <c r="C1700" s="178"/>
      <c r="D1700" s="176"/>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6"/>
      <c r="B1701" s="176"/>
      <c r="C1701" s="178"/>
      <c r="D1701" s="176"/>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6"/>
      <c r="B1702" s="176"/>
      <c r="C1702" s="178"/>
      <c r="D1702" s="176"/>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6"/>
      <c r="B1703" s="176"/>
      <c r="C1703" s="178"/>
      <c r="D1703" s="176"/>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6"/>
      <c r="B1704" s="176"/>
      <c r="C1704" s="178"/>
      <c r="D1704" s="176"/>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6"/>
      <c r="B1705" s="176"/>
      <c r="C1705" s="178"/>
      <c r="D1705" s="176"/>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6"/>
      <c r="B1706" s="176"/>
      <c r="C1706" s="178"/>
      <c r="D1706" s="176"/>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6"/>
      <c r="B1707" s="176"/>
      <c r="C1707" s="178"/>
      <c r="D1707" s="176"/>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6"/>
      <c r="B1708" s="176"/>
      <c r="C1708" s="178"/>
      <c r="D1708" s="176"/>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6"/>
      <c r="B1709" s="176"/>
      <c r="C1709" s="178"/>
      <c r="D1709" s="176"/>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6"/>
      <c r="B1710" s="176"/>
      <c r="C1710" s="178"/>
      <c r="D1710" s="176"/>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6"/>
      <c r="B1711" s="176"/>
      <c r="C1711" s="178"/>
      <c r="D1711" s="176"/>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6"/>
      <c r="B1712" s="176"/>
      <c r="C1712" s="178"/>
      <c r="D1712" s="176"/>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6"/>
      <c r="B1713" s="176"/>
      <c r="C1713" s="178"/>
      <c r="D1713" s="176"/>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6"/>
      <c r="B1714" s="176"/>
      <c r="C1714" s="178"/>
      <c r="D1714" s="176"/>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6"/>
      <c r="B1715" s="176"/>
      <c r="C1715" s="178"/>
      <c r="D1715" s="176"/>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6"/>
      <c r="B1716" s="176"/>
      <c r="C1716" s="178"/>
      <c r="D1716" s="176"/>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6"/>
      <c r="B1717" s="176"/>
      <c r="C1717" s="178"/>
      <c r="D1717" s="176"/>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6"/>
      <c r="B1718" s="176"/>
      <c r="C1718" s="178"/>
      <c r="D1718" s="176"/>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6"/>
      <c r="B1719" s="176"/>
      <c r="C1719" s="178"/>
      <c r="D1719" s="176"/>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6"/>
      <c r="B1720" s="176"/>
      <c r="C1720" s="178"/>
      <c r="D1720" s="176"/>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6"/>
      <c r="B1721" s="176"/>
      <c r="C1721" s="178"/>
      <c r="D1721" s="176"/>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6"/>
      <c r="B1722" s="176"/>
      <c r="C1722" s="178"/>
      <c r="D1722" s="176"/>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6"/>
      <c r="B1723" s="176"/>
      <c r="C1723" s="178"/>
      <c r="D1723" s="176"/>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6"/>
      <c r="B1724" s="176"/>
      <c r="C1724" s="178"/>
      <c r="D1724" s="176"/>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6"/>
      <c r="B1725" s="176"/>
      <c r="C1725" s="178"/>
      <c r="D1725" s="176"/>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6"/>
      <c r="B1726" s="176"/>
      <c r="C1726" s="178"/>
      <c r="D1726" s="176"/>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6"/>
      <c r="B1727" s="176"/>
      <c r="C1727" s="178"/>
      <c r="D1727" s="176"/>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6"/>
      <c r="B1728" s="176"/>
      <c r="C1728" s="178"/>
      <c r="D1728" s="176"/>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6"/>
      <c r="B1729" s="176"/>
      <c r="C1729" s="178"/>
      <c r="D1729" s="176"/>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6"/>
      <c r="B1730" s="176"/>
      <c r="C1730" s="178"/>
      <c r="D1730" s="176"/>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6"/>
      <c r="B1731" s="176"/>
      <c r="C1731" s="178"/>
      <c r="D1731" s="176"/>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6"/>
      <c r="B1732" s="176"/>
      <c r="C1732" s="178"/>
      <c r="D1732" s="176"/>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6"/>
      <c r="B1733" s="176"/>
      <c r="C1733" s="178"/>
      <c r="D1733" s="176"/>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6"/>
      <c r="B1734" s="176"/>
      <c r="C1734" s="178"/>
      <c r="D1734" s="176"/>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6"/>
      <c r="B1735" s="176"/>
      <c r="C1735" s="178"/>
      <c r="D1735" s="176"/>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6"/>
      <c r="B1736" s="176"/>
      <c r="C1736" s="178"/>
      <c r="D1736" s="176"/>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6"/>
      <c r="B1737" s="176"/>
      <c r="C1737" s="178"/>
      <c r="D1737" s="176"/>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6"/>
      <c r="B1738" s="176"/>
      <c r="C1738" s="178"/>
      <c r="D1738" s="176"/>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6"/>
      <c r="B1739" s="176"/>
      <c r="C1739" s="178"/>
      <c r="D1739" s="176"/>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6"/>
      <c r="B1740" s="176"/>
      <c r="C1740" s="178"/>
      <c r="D1740" s="176"/>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6"/>
      <c r="B1741" s="176"/>
      <c r="C1741" s="178"/>
      <c r="D1741" s="176"/>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6"/>
      <c r="B1742" s="176"/>
      <c r="C1742" s="178"/>
      <c r="D1742" s="176"/>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6"/>
      <c r="B1743" s="176"/>
      <c r="C1743" s="178"/>
      <c r="D1743" s="176"/>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6"/>
      <c r="B1744" s="176"/>
      <c r="C1744" s="178"/>
      <c r="D1744" s="176"/>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6"/>
      <c r="B1745" s="176"/>
      <c r="C1745" s="178"/>
      <c r="D1745" s="176"/>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6"/>
      <c r="B1746" s="176"/>
      <c r="C1746" s="178"/>
      <c r="D1746" s="176"/>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6"/>
      <c r="B1747" s="176"/>
      <c r="C1747" s="178"/>
      <c r="D1747" s="176"/>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6"/>
      <c r="B1748" s="176"/>
      <c r="C1748" s="178"/>
      <c r="D1748" s="176"/>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6"/>
      <c r="B1749" s="176"/>
      <c r="C1749" s="178"/>
      <c r="D1749" s="176"/>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6"/>
      <c r="B1750" s="176"/>
      <c r="C1750" s="178"/>
      <c r="D1750" s="176"/>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6"/>
      <c r="B1751" s="176"/>
      <c r="C1751" s="178"/>
      <c r="D1751" s="176"/>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6"/>
      <c r="B1752" s="176"/>
      <c r="C1752" s="178"/>
      <c r="D1752" s="176"/>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6"/>
      <c r="B1753" s="176"/>
      <c r="C1753" s="178"/>
      <c r="D1753" s="176"/>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6"/>
      <c r="B1754" s="176"/>
      <c r="C1754" s="178"/>
      <c r="D1754" s="176"/>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6"/>
      <c r="B1755" s="176"/>
      <c r="C1755" s="178"/>
      <c r="D1755" s="176"/>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6"/>
      <c r="B1756" s="176"/>
      <c r="C1756" s="178"/>
      <c r="D1756" s="176"/>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6"/>
      <c r="B1757" s="176"/>
      <c r="C1757" s="178"/>
      <c r="D1757" s="176"/>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6"/>
      <c r="B1758" s="176"/>
      <c r="C1758" s="178"/>
      <c r="D1758" s="176"/>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6"/>
      <c r="B1759" s="176"/>
      <c r="C1759" s="178"/>
      <c r="D1759" s="176"/>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6"/>
      <c r="B1760" s="176"/>
      <c r="C1760" s="178"/>
      <c r="D1760" s="176"/>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6"/>
      <c r="B1761" s="176"/>
      <c r="C1761" s="178"/>
      <c r="D1761" s="176"/>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6"/>
      <c r="B1762" s="176"/>
      <c r="C1762" s="178"/>
      <c r="D1762" s="176"/>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6"/>
      <c r="B1763" s="176"/>
      <c r="C1763" s="178"/>
      <c r="D1763" s="176"/>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6"/>
      <c r="B1764" s="176"/>
      <c r="C1764" s="178"/>
      <c r="D1764" s="176"/>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6"/>
      <c r="B1765" s="176"/>
      <c r="C1765" s="178"/>
      <c r="D1765" s="176"/>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6"/>
      <c r="B1766" s="176"/>
      <c r="C1766" s="178"/>
      <c r="D1766" s="176"/>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6"/>
      <c r="B1767" s="176"/>
      <c r="C1767" s="178"/>
      <c r="D1767" s="176"/>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6"/>
      <c r="B1768" s="176"/>
      <c r="C1768" s="178"/>
      <c r="D1768" s="176"/>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6"/>
      <c r="B1769" s="176"/>
      <c r="C1769" s="178"/>
      <c r="D1769" s="176"/>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6"/>
      <c r="B1770" s="176"/>
      <c r="C1770" s="178"/>
      <c r="D1770" s="176"/>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6"/>
      <c r="B1771" s="176"/>
      <c r="C1771" s="178"/>
      <c r="D1771" s="176"/>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6"/>
      <c r="B1772" s="176"/>
      <c r="C1772" s="178"/>
      <c r="D1772" s="176"/>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6"/>
      <c r="B1773" s="176"/>
      <c r="C1773" s="178"/>
      <c r="D1773" s="176"/>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6"/>
      <c r="B1774" s="176"/>
      <c r="C1774" s="178"/>
      <c r="D1774" s="176"/>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6"/>
      <c r="B1775" s="176"/>
      <c r="C1775" s="178"/>
      <c r="D1775" s="176"/>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6"/>
      <c r="B1776" s="176"/>
      <c r="C1776" s="178"/>
      <c r="D1776" s="176"/>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6"/>
      <c r="B1777" s="176"/>
      <c r="C1777" s="178"/>
      <c r="D1777" s="176"/>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6"/>
      <c r="B1778" s="176"/>
      <c r="C1778" s="178"/>
      <c r="D1778" s="176"/>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6"/>
      <c r="B1779" s="176"/>
      <c r="C1779" s="178"/>
      <c r="D1779" s="176"/>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6"/>
      <c r="B1780" s="176"/>
      <c r="C1780" s="178"/>
      <c r="D1780" s="176"/>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6"/>
      <c r="B1781" s="176"/>
      <c r="C1781" s="178"/>
      <c r="D1781" s="176"/>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6"/>
      <c r="B1782" s="176"/>
      <c r="C1782" s="178"/>
      <c r="D1782" s="176"/>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6"/>
      <c r="B1783" s="176"/>
      <c r="C1783" s="178"/>
      <c r="D1783" s="176"/>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6"/>
      <c r="B1784" s="176"/>
      <c r="C1784" s="178"/>
      <c r="D1784" s="176"/>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6"/>
      <c r="B1785" s="176"/>
      <c r="C1785" s="178"/>
      <c r="D1785" s="176"/>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6"/>
      <c r="B1786" s="176"/>
      <c r="C1786" s="178"/>
      <c r="D1786" s="176"/>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6"/>
      <c r="B1787" s="176"/>
      <c r="C1787" s="178"/>
      <c r="D1787" s="176"/>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6"/>
      <c r="B1788" s="176"/>
      <c r="C1788" s="178"/>
      <c r="D1788" s="176"/>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6"/>
      <c r="B1789" s="176"/>
      <c r="C1789" s="178"/>
      <c r="D1789" s="176"/>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6"/>
      <c r="B1790" s="176"/>
      <c r="C1790" s="178"/>
      <c r="D1790" s="176"/>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6"/>
      <c r="B1791" s="176"/>
      <c r="C1791" s="178"/>
      <c r="D1791" s="176"/>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6"/>
      <c r="B1792" s="176"/>
      <c r="C1792" s="178"/>
      <c r="D1792" s="176"/>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6"/>
      <c r="B1793" s="176"/>
      <c r="C1793" s="178"/>
      <c r="D1793" s="176"/>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6"/>
      <c r="B1794" s="176"/>
      <c r="C1794" s="178"/>
      <c r="D1794" s="176"/>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6"/>
      <c r="B1795" s="176"/>
      <c r="C1795" s="178"/>
      <c r="D1795" s="176"/>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6"/>
      <c r="B1796" s="176"/>
      <c r="C1796" s="178"/>
      <c r="D1796" s="176"/>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6"/>
      <c r="B1797" s="176"/>
      <c r="C1797" s="178"/>
      <c r="D1797" s="176"/>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6"/>
      <c r="B1798" s="176"/>
      <c r="C1798" s="178"/>
      <c r="D1798" s="176"/>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6"/>
      <c r="B1799" s="176"/>
      <c r="C1799" s="178"/>
      <c r="D1799" s="176"/>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6"/>
      <c r="B1800" s="176"/>
      <c r="C1800" s="178"/>
      <c r="D1800" s="176"/>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6"/>
      <c r="B1801" s="176"/>
      <c r="C1801" s="178"/>
      <c r="D1801" s="176"/>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6"/>
      <c r="B1802" s="176"/>
      <c r="C1802" s="178"/>
      <c r="D1802" s="176"/>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6"/>
      <c r="B1803" s="176"/>
      <c r="C1803" s="178"/>
      <c r="D1803" s="176"/>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6"/>
      <c r="B1804" s="176"/>
      <c r="C1804" s="178"/>
      <c r="D1804" s="176"/>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6"/>
      <c r="B1805" s="176"/>
      <c r="C1805" s="178"/>
      <c r="D1805" s="176"/>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6"/>
      <c r="B1806" s="176"/>
      <c r="C1806" s="178"/>
      <c r="D1806" s="176"/>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6"/>
      <c r="B1807" s="176"/>
      <c r="C1807" s="178"/>
      <c r="D1807" s="176"/>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6"/>
      <c r="B1808" s="176"/>
      <c r="C1808" s="178"/>
      <c r="D1808" s="176"/>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6"/>
      <c r="B1809" s="176"/>
      <c r="C1809" s="178"/>
      <c r="D1809" s="176"/>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6"/>
      <c r="B1810" s="176"/>
      <c r="C1810" s="178"/>
      <c r="D1810" s="176"/>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6"/>
      <c r="B1811" s="176"/>
      <c r="C1811" s="178"/>
      <c r="D1811" s="176"/>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6"/>
      <c r="B1812" s="176"/>
      <c r="C1812" s="178"/>
      <c r="D1812" s="176"/>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6"/>
      <c r="B1813" s="176"/>
      <c r="C1813" s="178"/>
      <c r="D1813" s="176"/>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6"/>
      <c r="B1814" s="176"/>
      <c r="C1814" s="178"/>
      <c r="D1814" s="176"/>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6"/>
      <c r="B1815" s="176"/>
      <c r="C1815" s="178"/>
      <c r="D1815" s="176"/>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6"/>
      <c r="B1816" s="176"/>
      <c r="C1816" s="178"/>
      <c r="D1816" s="176"/>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6"/>
      <c r="B1817" s="176"/>
      <c r="C1817" s="178"/>
      <c r="D1817" s="176"/>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6"/>
      <c r="B1818" s="176"/>
      <c r="C1818" s="178"/>
      <c r="D1818" s="176"/>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6"/>
      <c r="B1819" s="176"/>
      <c r="C1819" s="178"/>
      <c r="D1819" s="176"/>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6"/>
      <c r="B1820" s="176"/>
      <c r="C1820" s="178"/>
      <c r="D1820" s="176"/>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6"/>
      <c r="B1821" s="176"/>
      <c r="C1821" s="178"/>
      <c r="D1821" s="176"/>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6"/>
      <c r="B1822" s="176"/>
      <c r="C1822" s="178"/>
      <c r="D1822" s="176"/>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6"/>
      <c r="B1823" s="176"/>
      <c r="C1823" s="178"/>
      <c r="D1823" s="176"/>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6"/>
      <c r="B1824" s="176"/>
      <c r="C1824" s="178"/>
      <c r="D1824" s="176"/>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6"/>
      <c r="B1825" s="176"/>
      <c r="C1825" s="178"/>
      <c r="D1825" s="176"/>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6"/>
      <c r="B1826" s="176"/>
      <c r="C1826" s="178"/>
      <c r="D1826" s="176"/>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6"/>
      <c r="B1827" s="176"/>
      <c r="C1827" s="178"/>
      <c r="D1827" s="176"/>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6"/>
      <c r="B1828" s="176"/>
      <c r="C1828" s="178"/>
      <c r="D1828" s="176"/>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6"/>
      <c r="B1829" s="176"/>
      <c r="C1829" s="178"/>
      <c r="D1829" s="176"/>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6"/>
      <c r="B1830" s="176"/>
      <c r="C1830" s="178"/>
      <c r="D1830" s="176"/>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6"/>
      <c r="B1831" s="176"/>
      <c r="C1831" s="178"/>
      <c r="D1831" s="176"/>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6"/>
      <c r="B1832" s="176"/>
      <c r="C1832" s="178"/>
      <c r="D1832" s="176"/>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6"/>
      <c r="B1833" s="176"/>
      <c r="C1833" s="178"/>
      <c r="D1833" s="176"/>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6"/>
      <c r="B1834" s="176"/>
      <c r="C1834" s="178"/>
      <c r="D1834" s="176"/>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6"/>
      <c r="B1835" s="176"/>
      <c r="C1835" s="178"/>
      <c r="D1835" s="176"/>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6"/>
      <c r="B1836" s="176"/>
      <c r="C1836" s="178"/>
      <c r="D1836" s="176"/>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6"/>
      <c r="B1837" s="176"/>
      <c r="C1837" s="178"/>
      <c r="D1837" s="176"/>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6"/>
      <c r="B1838" s="176"/>
      <c r="C1838" s="178"/>
      <c r="D1838" s="176"/>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6"/>
      <c r="B1839" s="176"/>
      <c r="C1839" s="178"/>
      <c r="D1839" s="176"/>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6"/>
      <c r="B1840" s="176"/>
      <c r="C1840" s="178"/>
      <c r="D1840" s="176"/>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6"/>
      <c r="B1841" s="176"/>
      <c r="C1841" s="178"/>
      <c r="D1841" s="176"/>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6"/>
      <c r="B1842" s="176"/>
      <c r="C1842" s="178"/>
      <c r="D1842" s="176"/>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6"/>
      <c r="B1843" s="176"/>
      <c r="C1843" s="178"/>
      <c r="D1843" s="176"/>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6"/>
      <c r="B1844" s="176"/>
      <c r="C1844" s="178"/>
      <c r="D1844" s="176"/>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6"/>
      <c r="B1845" s="176"/>
      <c r="C1845" s="178"/>
      <c r="D1845" s="176"/>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6"/>
      <c r="B1846" s="176"/>
      <c r="C1846" s="178"/>
      <c r="D1846" s="176"/>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6"/>
      <c r="B1847" s="176"/>
      <c r="C1847" s="178"/>
      <c r="D1847" s="176"/>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6"/>
      <c r="B1848" s="176"/>
      <c r="C1848" s="178"/>
      <c r="D1848" s="176"/>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6"/>
      <c r="B1849" s="176"/>
      <c r="C1849" s="178"/>
      <c r="D1849" s="176"/>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6"/>
      <c r="B1850" s="176"/>
      <c r="C1850" s="178"/>
      <c r="D1850" s="176"/>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6"/>
      <c r="B1851" s="176"/>
      <c r="C1851" s="178"/>
      <c r="D1851" s="176"/>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6"/>
      <c r="B1852" s="176"/>
      <c r="C1852" s="178"/>
      <c r="D1852" s="176"/>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6"/>
      <c r="B1853" s="176"/>
      <c r="C1853" s="178"/>
      <c r="D1853" s="176"/>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6"/>
      <c r="B1854" s="176"/>
      <c r="C1854" s="178"/>
      <c r="D1854" s="176"/>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6"/>
      <c r="B1855" s="176"/>
      <c r="C1855" s="178"/>
      <c r="D1855" s="176"/>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6"/>
      <c r="B1856" s="176"/>
      <c r="C1856" s="178"/>
      <c r="D1856" s="176"/>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6"/>
      <c r="B1857" s="176"/>
      <c r="C1857" s="178"/>
      <c r="D1857" s="176"/>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6"/>
      <c r="B1858" s="176"/>
      <c r="C1858" s="178"/>
      <c r="D1858" s="176"/>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6"/>
      <c r="B1859" s="176"/>
      <c r="C1859" s="178"/>
      <c r="D1859" s="176"/>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6"/>
      <c r="B1860" s="176"/>
      <c r="C1860" s="178"/>
      <c r="D1860" s="176"/>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6"/>
      <c r="B1861" s="176"/>
      <c r="C1861" s="178"/>
      <c r="D1861" s="176"/>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6"/>
      <c r="B1862" s="176"/>
      <c r="C1862" s="178"/>
      <c r="D1862" s="176"/>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6"/>
      <c r="B1863" s="176"/>
      <c r="C1863" s="178"/>
      <c r="D1863" s="176"/>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6"/>
      <c r="B1864" s="176"/>
      <c r="C1864" s="178"/>
      <c r="D1864" s="176"/>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6"/>
      <c r="B1865" s="176"/>
      <c r="C1865" s="178"/>
      <c r="D1865" s="176"/>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6"/>
      <c r="B1866" s="176"/>
      <c r="C1866" s="178"/>
      <c r="D1866" s="176"/>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6"/>
      <c r="B1867" s="176"/>
      <c r="C1867" s="178"/>
      <c r="D1867" s="176"/>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6"/>
      <c r="B1868" s="176"/>
      <c r="C1868" s="178"/>
      <c r="D1868" s="176"/>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6"/>
      <c r="B1869" s="176"/>
      <c r="C1869" s="178"/>
      <c r="D1869" s="176"/>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6"/>
      <c r="B1870" s="176"/>
      <c r="C1870" s="178"/>
      <c r="D1870" s="176"/>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6"/>
      <c r="B1871" s="176"/>
      <c r="C1871" s="178"/>
      <c r="D1871" s="176"/>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6"/>
      <c r="B1872" s="176"/>
      <c r="C1872" s="178"/>
      <c r="D1872" s="176"/>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6"/>
      <c r="B1873" s="176"/>
      <c r="C1873" s="178"/>
      <c r="D1873" s="176"/>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6"/>
      <c r="B1874" s="176"/>
      <c r="C1874" s="178"/>
      <c r="D1874" s="176"/>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6"/>
      <c r="B1875" s="176"/>
      <c r="C1875" s="178"/>
      <c r="D1875" s="176"/>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6"/>
      <c r="B1876" s="176"/>
      <c r="C1876" s="178"/>
      <c r="D1876" s="176"/>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6"/>
      <c r="B1877" s="176"/>
      <c r="C1877" s="178"/>
      <c r="D1877" s="176"/>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6"/>
      <c r="B1878" s="176"/>
      <c r="C1878" s="178"/>
      <c r="D1878" s="176"/>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6"/>
      <c r="B1879" s="176"/>
      <c r="C1879" s="178"/>
      <c r="D1879" s="176"/>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6"/>
      <c r="B1880" s="176"/>
      <c r="C1880" s="178"/>
      <c r="D1880" s="176"/>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6"/>
      <c r="B1881" s="176"/>
      <c r="C1881" s="178"/>
      <c r="D1881" s="176"/>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6"/>
      <c r="B1882" s="176"/>
      <c r="C1882" s="178"/>
      <c r="D1882" s="176"/>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6"/>
      <c r="B1883" s="176"/>
      <c r="C1883" s="178"/>
      <c r="D1883" s="176"/>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6"/>
      <c r="B1884" s="176"/>
      <c r="C1884" s="178"/>
      <c r="D1884" s="176"/>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6"/>
      <c r="B1885" s="176"/>
      <c r="C1885" s="178"/>
      <c r="D1885" s="176"/>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6"/>
      <c r="B1886" s="176"/>
      <c r="C1886" s="178"/>
      <c r="D1886" s="176"/>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6"/>
      <c r="B1887" s="176"/>
      <c r="C1887" s="178"/>
      <c r="D1887" s="176"/>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6"/>
      <c r="B1888" s="176"/>
      <c r="C1888" s="178"/>
      <c r="D1888" s="176"/>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6"/>
      <c r="B1889" s="176"/>
      <c r="C1889" s="178"/>
      <c r="D1889" s="176"/>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6"/>
      <c r="B1890" s="176"/>
      <c r="C1890" s="178"/>
      <c r="D1890" s="176"/>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6"/>
      <c r="B1891" s="176"/>
      <c r="C1891" s="178"/>
      <c r="D1891" s="176"/>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6"/>
      <c r="B1892" s="176"/>
      <c r="C1892" s="178"/>
      <c r="D1892" s="176"/>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6"/>
      <c r="B1893" s="176"/>
      <c r="C1893" s="178"/>
      <c r="D1893" s="176"/>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6"/>
      <c r="B1894" s="176"/>
      <c r="C1894" s="178"/>
      <c r="D1894" s="176"/>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6"/>
      <c r="B1895" s="176"/>
      <c r="C1895" s="178"/>
      <c r="D1895" s="176"/>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6"/>
      <c r="B1896" s="176"/>
      <c r="C1896" s="178"/>
      <c r="D1896" s="176"/>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6"/>
      <c r="B1897" s="176"/>
      <c r="C1897" s="178"/>
      <c r="D1897" s="176"/>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6"/>
      <c r="B1898" s="176"/>
      <c r="C1898" s="178"/>
      <c r="D1898" s="176"/>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6"/>
      <c r="B1899" s="176"/>
      <c r="C1899" s="178"/>
      <c r="D1899" s="176"/>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6"/>
      <c r="B1900" s="176"/>
      <c r="C1900" s="178"/>
      <c r="D1900" s="176"/>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6"/>
      <c r="B1901" s="176"/>
      <c r="C1901" s="178"/>
      <c r="D1901" s="176"/>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6"/>
      <c r="B1902" s="176"/>
      <c r="C1902" s="178"/>
      <c r="D1902" s="176"/>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6"/>
      <c r="B1903" s="176"/>
      <c r="C1903" s="178"/>
      <c r="D1903" s="176"/>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6"/>
      <c r="B1904" s="176"/>
      <c r="C1904" s="178"/>
      <c r="D1904" s="176"/>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6"/>
      <c r="B1905" s="176"/>
      <c r="C1905" s="178"/>
      <c r="D1905" s="176"/>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6"/>
      <c r="B1906" s="176"/>
      <c r="C1906" s="178"/>
      <c r="D1906" s="176"/>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6"/>
      <c r="B1907" s="176"/>
      <c r="C1907" s="178"/>
      <c r="D1907" s="176"/>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6"/>
      <c r="B1908" s="176"/>
      <c r="C1908" s="178"/>
      <c r="D1908" s="176"/>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6"/>
      <c r="B1909" s="176"/>
      <c r="C1909" s="178"/>
      <c r="D1909" s="176"/>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6"/>
      <c r="B1910" s="176"/>
      <c r="C1910" s="178"/>
      <c r="D1910" s="176"/>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6"/>
      <c r="B1911" s="176"/>
      <c r="C1911" s="178"/>
      <c r="D1911" s="176"/>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6"/>
      <c r="B1912" s="176"/>
      <c r="C1912" s="178"/>
      <c r="D1912" s="176"/>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6"/>
      <c r="B1913" s="176"/>
      <c r="C1913" s="178"/>
      <c r="D1913" s="176"/>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6"/>
      <c r="B1914" s="176"/>
      <c r="C1914" s="178"/>
      <c r="D1914" s="176"/>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6"/>
      <c r="B1915" s="176"/>
      <c r="C1915" s="178"/>
      <c r="D1915" s="176"/>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6"/>
      <c r="B1916" s="176"/>
      <c r="C1916" s="178"/>
      <c r="D1916" s="176"/>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6"/>
      <c r="B1917" s="176"/>
      <c r="C1917" s="178"/>
      <c r="D1917" s="176"/>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6"/>
      <c r="B1918" s="176"/>
      <c r="C1918" s="178"/>
      <c r="D1918" s="176"/>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6"/>
      <c r="B1919" s="176"/>
      <c r="C1919" s="178"/>
      <c r="D1919" s="176"/>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6"/>
      <c r="B1920" s="176"/>
      <c r="C1920" s="178"/>
      <c r="D1920" s="176"/>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6"/>
      <c r="B1921" s="176"/>
      <c r="C1921" s="178"/>
      <c r="D1921" s="176"/>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6"/>
      <c r="B1922" s="176"/>
      <c r="C1922" s="178"/>
      <c r="D1922" s="176"/>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6"/>
      <c r="B1923" s="176"/>
      <c r="C1923" s="178"/>
      <c r="D1923" s="176"/>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6"/>
      <c r="B1924" s="176"/>
      <c r="C1924" s="178"/>
      <c r="D1924" s="176"/>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6"/>
      <c r="B1925" s="176"/>
      <c r="C1925" s="178"/>
      <c r="D1925" s="176"/>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6"/>
      <c r="B1926" s="176"/>
      <c r="C1926" s="178"/>
      <c r="D1926" s="176"/>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6"/>
      <c r="B1927" s="176"/>
      <c r="C1927" s="178"/>
      <c r="D1927" s="176"/>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6"/>
      <c r="B1928" s="176"/>
      <c r="C1928" s="178"/>
      <c r="D1928" s="176"/>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6"/>
      <c r="B1929" s="176"/>
      <c r="C1929" s="178"/>
      <c r="D1929" s="176"/>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6"/>
      <c r="B1930" s="176"/>
      <c r="C1930" s="178"/>
      <c r="D1930" s="176"/>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6"/>
      <c r="B1931" s="176"/>
      <c r="C1931" s="178"/>
      <c r="D1931" s="176"/>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6"/>
      <c r="B1932" s="176"/>
      <c r="C1932" s="178"/>
      <c r="D1932" s="176"/>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6"/>
      <c r="B1933" s="176"/>
      <c r="C1933" s="178"/>
      <c r="D1933" s="176"/>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6"/>
      <c r="B1934" s="176"/>
      <c r="C1934" s="178"/>
      <c r="D1934" s="176"/>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6"/>
      <c r="B1935" s="176"/>
      <c r="C1935" s="178"/>
      <c r="D1935" s="176"/>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6"/>
      <c r="B1936" s="176"/>
      <c r="C1936" s="178"/>
      <c r="D1936" s="176"/>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6"/>
      <c r="B1937" s="176"/>
      <c r="C1937" s="178"/>
      <c r="D1937" s="176"/>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6"/>
      <c r="B1938" s="176"/>
      <c r="C1938" s="178"/>
      <c r="D1938" s="176"/>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6"/>
      <c r="B1939" s="176"/>
      <c r="C1939" s="178"/>
      <c r="D1939" s="176"/>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6"/>
      <c r="B1940" s="176"/>
      <c r="C1940" s="178"/>
      <c r="D1940" s="176"/>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6"/>
      <c r="B1941" s="176"/>
      <c r="C1941" s="178"/>
      <c r="D1941" s="176"/>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6"/>
      <c r="B1942" s="176"/>
      <c r="C1942" s="178"/>
      <c r="D1942" s="176"/>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6"/>
      <c r="B1943" s="176"/>
      <c r="C1943" s="178"/>
      <c r="D1943" s="176"/>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6"/>
      <c r="B1944" s="176"/>
      <c r="C1944" s="178"/>
      <c r="D1944" s="176"/>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6"/>
      <c r="B1945" s="176"/>
      <c r="C1945" s="178"/>
      <c r="D1945" s="176"/>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6"/>
      <c r="B1946" s="176"/>
      <c r="C1946" s="178"/>
      <c r="D1946" s="176"/>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6"/>
      <c r="B1947" s="176"/>
      <c r="C1947" s="178"/>
      <c r="D1947" s="176"/>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6"/>
      <c r="B1948" s="176"/>
      <c r="C1948" s="178"/>
      <c r="D1948" s="176"/>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6"/>
      <c r="B1949" s="176"/>
      <c r="C1949" s="178"/>
      <c r="D1949" s="176"/>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6"/>
      <c r="B1950" s="176"/>
      <c r="C1950" s="178"/>
      <c r="D1950" s="176"/>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6"/>
      <c r="B1951" s="176"/>
      <c r="C1951" s="178"/>
      <c r="D1951" s="176"/>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6"/>
      <c r="B1952" s="176"/>
      <c r="C1952" s="178"/>
      <c r="D1952" s="176"/>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6"/>
      <c r="B1953" s="176"/>
      <c r="C1953" s="178"/>
      <c r="D1953" s="176"/>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6"/>
      <c r="B1954" s="176"/>
      <c r="C1954" s="178"/>
      <c r="D1954" s="176"/>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6"/>
      <c r="B1955" s="176"/>
      <c r="C1955" s="178"/>
      <c r="D1955" s="176"/>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6"/>
      <c r="B1956" s="176"/>
      <c r="C1956" s="178"/>
      <c r="D1956" s="176"/>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6"/>
      <c r="B1957" s="176"/>
      <c r="C1957" s="178"/>
      <c r="D1957" s="176"/>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6"/>
      <c r="B1958" s="176"/>
      <c r="C1958" s="178"/>
      <c r="D1958" s="176"/>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6"/>
      <c r="B1959" s="176"/>
      <c r="C1959" s="178"/>
      <c r="D1959" s="176"/>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6"/>
      <c r="B1960" s="176"/>
      <c r="C1960" s="178"/>
      <c r="D1960" s="176"/>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6"/>
      <c r="B1961" s="176"/>
      <c r="C1961" s="178"/>
      <c r="D1961" s="176"/>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6"/>
      <c r="B1962" s="176"/>
      <c r="C1962" s="178"/>
      <c r="D1962" s="176"/>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6"/>
      <c r="B1963" s="176"/>
      <c r="C1963" s="178"/>
      <c r="D1963" s="176"/>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6"/>
      <c r="B1964" s="176"/>
      <c r="C1964" s="178"/>
      <c r="D1964" s="176"/>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6"/>
      <c r="B1965" s="176"/>
      <c r="C1965" s="178"/>
      <c r="D1965" s="176"/>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6"/>
      <c r="B1966" s="176"/>
      <c r="C1966" s="178"/>
      <c r="D1966" s="176"/>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6"/>
      <c r="B1967" s="176"/>
      <c r="C1967" s="178"/>
      <c r="D1967" s="176"/>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6"/>
      <c r="B1968" s="176"/>
      <c r="C1968" s="178"/>
      <c r="D1968" s="176"/>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6"/>
      <c r="B1969" s="176"/>
      <c r="C1969" s="178"/>
      <c r="D1969" s="176"/>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6"/>
      <c r="B1970" s="176"/>
      <c r="C1970" s="178"/>
      <c r="D1970" s="176"/>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6"/>
      <c r="B1971" s="176"/>
      <c r="C1971" s="178"/>
      <c r="D1971" s="176"/>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6"/>
      <c r="B1972" s="176"/>
      <c r="C1972" s="178"/>
      <c r="D1972" s="176"/>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6"/>
      <c r="B1973" s="176"/>
      <c r="C1973" s="178"/>
      <c r="D1973" s="176"/>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6"/>
      <c r="B1974" s="176"/>
      <c r="C1974" s="178"/>
      <c r="D1974" s="176"/>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6"/>
      <c r="B1975" s="176"/>
      <c r="C1975" s="178"/>
      <c r="D1975" s="176"/>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6"/>
      <c r="B1976" s="176"/>
      <c r="C1976" s="178"/>
      <c r="D1976" s="176"/>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6"/>
      <c r="B1977" s="176"/>
      <c r="C1977" s="178"/>
      <c r="D1977" s="176"/>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6"/>
      <c r="B1978" s="176"/>
      <c r="C1978" s="178"/>
      <c r="D1978" s="176"/>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6"/>
      <c r="B1979" s="176"/>
      <c r="C1979" s="178"/>
      <c r="D1979" s="176"/>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6"/>
      <c r="B1980" s="176"/>
      <c r="C1980" s="178"/>
      <c r="D1980" s="176"/>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6"/>
      <c r="B1981" s="176"/>
      <c r="C1981" s="178"/>
      <c r="D1981" s="176"/>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6"/>
      <c r="B1982" s="176"/>
      <c r="C1982" s="178"/>
      <c r="D1982" s="176"/>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6"/>
      <c r="B1983" s="176"/>
      <c r="C1983" s="178"/>
      <c r="D1983" s="176"/>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6"/>
      <c r="B1984" s="176"/>
      <c r="C1984" s="178"/>
      <c r="D1984" s="176"/>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6"/>
      <c r="B1985" s="176"/>
      <c r="C1985" s="178"/>
      <c r="D1985" s="176"/>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6"/>
      <c r="B1986" s="176"/>
      <c r="C1986" s="178"/>
      <c r="D1986" s="176"/>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6"/>
      <c r="B1987" s="176"/>
      <c r="C1987" s="178"/>
      <c r="D1987" s="176"/>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6"/>
      <c r="B1988" s="176"/>
      <c r="C1988" s="178"/>
      <c r="D1988" s="176"/>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6"/>
      <c r="B1989" s="176"/>
      <c r="C1989" s="178"/>
      <c r="D1989" s="176"/>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6"/>
      <c r="B1990" s="176"/>
      <c r="C1990" s="178"/>
      <c r="D1990" s="176"/>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6"/>
      <c r="B1991" s="176"/>
      <c r="C1991" s="178"/>
      <c r="D1991" s="176"/>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6"/>
      <c r="B1992" s="176"/>
      <c r="C1992" s="178"/>
      <c r="D1992" s="176"/>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6"/>
      <c r="B1993" s="176"/>
      <c r="C1993" s="178"/>
      <c r="D1993" s="176"/>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6"/>
      <c r="B1994" s="176"/>
      <c r="C1994" s="178"/>
      <c r="D1994" s="176"/>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6"/>
      <c r="B1995" s="176"/>
      <c r="C1995" s="178"/>
      <c r="D1995" s="176"/>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6"/>
      <c r="B1996" s="176"/>
      <c r="C1996" s="178"/>
      <c r="D1996" s="176"/>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6"/>
      <c r="B1997" s="176"/>
      <c r="C1997" s="178"/>
      <c r="D1997" s="176"/>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6"/>
      <c r="B1998" s="176"/>
      <c r="C1998" s="178"/>
      <c r="D1998" s="176"/>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6"/>
      <c r="B1999" s="176"/>
      <c r="C1999" s="178"/>
      <c r="D1999" s="176"/>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6"/>
      <c r="B2000" s="176"/>
      <c r="C2000" s="178"/>
      <c r="D2000" s="176"/>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6"/>
      <c r="B2001" s="176"/>
      <c r="C2001" s="178"/>
      <c r="D2001" s="176"/>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6"/>
      <c r="B2002" s="176"/>
      <c r="C2002" s="178"/>
      <c r="D2002" s="176"/>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6"/>
      <c r="B2003" s="176"/>
      <c r="C2003" s="178"/>
      <c r="D2003" s="176"/>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6"/>
      <c r="B2004" s="176"/>
      <c r="C2004" s="178"/>
      <c r="D2004" s="176"/>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6"/>
      <c r="B2005" s="176"/>
      <c r="C2005" s="178"/>
      <c r="D2005" s="176"/>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6"/>
      <c r="B2006" s="176"/>
      <c r="C2006" s="178"/>
      <c r="D2006" s="176"/>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6"/>
      <c r="B2007" s="176"/>
      <c r="C2007" s="178"/>
      <c r="D2007" s="176"/>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6"/>
      <c r="B2008" s="176"/>
      <c r="C2008" s="178"/>
      <c r="D2008" s="176"/>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6"/>
      <c r="B2009" s="176"/>
      <c r="C2009" s="178"/>
      <c r="D2009" s="176"/>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6"/>
      <c r="B2010" s="176"/>
      <c r="C2010" s="178"/>
      <c r="D2010" s="176"/>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6"/>
      <c r="B2011" s="176"/>
      <c r="C2011" s="178"/>
      <c r="D2011" s="176"/>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6"/>
      <c r="B2012" s="176"/>
      <c r="C2012" s="178"/>
      <c r="D2012" s="176"/>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6"/>
      <c r="B2013" s="176"/>
      <c r="C2013" s="178"/>
      <c r="D2013" s="176"/>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6"/>
      <c r="B2014" s="176"/>
      <c r="C2014" s="178"/>
      <c r="D2014" s="176"/>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6"/>
      <c r="B2015" s="176"/>
      <c r="C2015" s="178"/>
      <c r="D2015" s="176"/>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6"/>
      <c r="B2016" s="176"/>
      <c r="C2016" s="178"/>
      <c r="D2016" s="176"/>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6"/>
      <c r="B2017" s="176"/>
      <c r="C2017" s="178"/>
      <c r="D2017" s="176"/>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6"/>
      <c r="B2018" s="176"/>
      <c r="C2018" s="178"/>
      <c r="D2018" s="176"/>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6"/>
      <c r="B2019" s="176"/>
      <c r="C2019" s="178"/>
      <c r="D2019" s="176"/>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6"/>
      <c r="B2020" s="176"/>
      <c r="C2020" s="178"/>
      <c r="D2020" s="176"/>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6"/>
      <c r="B2021" s="176"/>
      <c r="C2021" s="178"/>
      <c r="D2021" s="176"/>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6"/>
      <c r="B2022" s="176"/>
      <c r="C2022" s="178"/>
      <c r="D2022" s="176"/>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6"/>
      <c r="B2023" s="176"/>
      <c r="C2023" s="178"/>
      <c r="D2023" s="176"/>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6"/>
      <c r="B2024" s="176"/>
      <c r="C2024" s="178"/>
      <c r="D2024" s="176"/>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6"/>
      <c r="B2025" s="176"/>
      <c r="C2025" s="178"/>
      <c r="D2025" s="176"/>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6"/>
      <c r="B2026" s="176"/>
      <c r="C2026" s="178"/>
      <c r="D2026" s="176"/>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6"/>
      <c r="B2027" s="176"/>
      <c r="C2027" s="178"/>
      <c r="D2027" s="176"/>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6"/>
      <c r="B2028" s="176"/>
      <c r="C2028" s="178"/>
      <c r="D2028" s="176"/>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6"/>
      <c r="B2029" s="176"/>
      <c r="C2029" s="178"/>
      <c r="D2029" s="176"/>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6"/>
      <c r="B2030" s="176"/>
      <c r="C2030" s="178"/>
      <c r="D2030" s="176"/>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6"/>
      <c r="B2031" s="176"/>
      <c r="C2031" s="178"/>
      <c r="D2031" s="176"/>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6"/>
      <c r="B2032" s="176"/>
      <c r="C2032" s="178"/>
      <c r="D2032" s="176"/>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6"/>
      <c r="B2033" s="176"/>
      <c r="C2033" s="178"/>
      <c r="D2033" s="176"/>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6"/>
      <c r="B2034" s="176"/>
      <c r="C2034" s="178"/>
      <c r="D2034" s="176"/>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6"/>
      <c r="B2035" s="176"/>
      <c r="C2035" s="178"/>
      <c r="D2035" s="176"/>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6"/>
      <c r="B2036" s="176"/>
      <c r="C2036" s="178"/>
      <c r="D2036" s="176"/>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6"/>
      <c r="B2037" s="176"/>
      <c r="C2037" s="178"/>
      <c r="D2037" s="176"/>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6"/>
      <c r="B2038" s="176"/>
      <c r="C2038" s="178"/>
      <c r="D2038" s="176"/>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6"/>
      <c r="B2039" s="176"/>
      <c r="C2039" s="178"/>
      <c r="D2039" s="176"/>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6"/>
      <c r="B2040" s="176"/>
      <c r="C2040" s="178"/>
      <c r="D2040" s="176"/>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6"/>
      <c r="B2041" s="176"/>
      <c r="C2041" s="178"/>
      <c r="D2041" s="176"/>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6"/>
      <c r="B2042" s="176"/>
      <c r="C2042" s="178"/>
      <c r="D2042" s="176"/>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6"/>
      <c r="B2043" s="176"/>
      <c r="C2043" s="178"/>
      <c r="D2043" s="176"/>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6"/>
      <c r="B2044" s="176"/>
      <c r="C2044" s="178"/>
      <c r="D2044" s="176"/>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6"/>
      <c r="B2045" s="176"/>
      <c r="C2045" s="178"/>
      <c r="D2045" s="176"/>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6"/>
      <c r="B2046" s="176"/>
      <c r="C2046" s="178"/>
      <c r="D2046" s="176"/>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6"/>
      <c r="B2047" s="176"/>
      <c r="C2047" s="178"/>
      <c r="D2047" s="176"/>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6"/>
      <c r="B2048" s="176"/>
      <c r="C2048" s="178"/>
      <c r="D2048" s="176"/>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6"/>
      <c r="B2049" s="176"/>
      <c r="C2049" s="178"/>
      <c r="D2049" s="176"/>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6"/>
      <c r="B2050" s="176"/>
      <c r="C2050" s="178"/>
      <c r="D2050" s="176"/>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6"/>
      <c r="B2051" s="176"/>
      <c r="C2051" s="178"/>
      <c r="D2051" s="176"/>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6"/>
      <c r="B2052" s="176"/>
      <c r="C2052" s="178"/>
      <c r="D2052" s="176"/>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6"/>
      <c r="B2053" s="176"/>
      <c r="C2053" s="178"/>
      <c r="D2053" s="176"/>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6"/>
      <c r="B2054" s="176"/>
      <c r="C2054" s="178"/>
      <c r="D2054" s="176"/>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6"/>
      <c r="B2055" s="176"/>
      <c r="C2055" s="178"/>
      <c r="D2055" s="176"/>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6"/>
      <c r="B2056" s="176"/>
      <c r="C2056" s="178"/>
      <c r="D2056" s="176"/>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6"/>
      <c r="B2057" s="176"/>
      <c r="C2057" s="178"/>
      <c r="D2057" s="176"/>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6"/>
      <c r="B2058" s="176"/>
      <c r="C2058" s="178"/>
      <c r="D2058" s="176"/>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6"/>
      <c r="B2059" s="176"/>
      <c r="C2059" s="178"/>
      <c r="D2059" s="176"/>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6"/>
      <c r="B2060" s="176"/>
      <c r="C2060" s="178"/>
      <c r="D2060" s="176"/>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6"/>
      <c r="B2061" s="176"/>
      <c r="C2061" s="178"/>
      <c r="D2061" s="176"/>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6"/>
      <c r="B2062" s="176"/>
      <c r="C2062" s="178"/>
      <c r="D2062" s="176"/>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6"/>
      <c r="B2063" s="176"/>
      <c r="C2063" s="178"/>
      <c r="D2063" s="176"/>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6"/>
      <c r="B2064" s="176"/>
      <c r="C2064" s="178"/>
      <c r="D2064" s="176"/>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6"/>
      <c r="B2065" s="176"/>
      <c r="C2065" s="178"/>
      <c r="D2065" s="176"/>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6"/>
      <c r="B2066" s="176"/>
      <c r="C2066" s="178"/>
      <c r="D2066" s="176"/>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6"/>
      <c r="B2067" s="176"/>
      <c r="C2067" s="178"/>
      <c r="D2067" s="176"/>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6"/>
      <c r="B2068" s="176"/>
      <c r="C2068" s="178"/>
      <c r="D2068" s="176"/>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6"/>
      <c r="B2069" s="176"/>
      <c r="C2069" s="178"/>
      <c r="D2069" s="176"/>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6"/>
      <c r="B2070" s="176"/>
      <c r="C2070" s="178"/>
      <c r="D2070" s="176"/>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6"/>
      <c r="B2071" s="176"/>
      <c r="C2071" s="178"/>
      <c r="D2071" s="176"/>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6"/>
      <c r="B2072" s="176"/>
      <c r="C2072" s="178"/>
      <c r="D2072" s="176"/>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6"/>
      <c r="B2073" s="176"/>
      <c r="C2073" s="178"/>
      <c r="D2073" s="176"/>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6"/>
      <c r="B2074" s="176"/>
      <c r="C2074" s="178"/>
      <c r="D2074" s="176"/>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6"/>
      <c r="B2075" s="176"/>
      <c r="C2075" s="178"/>
      <c r="D2075" s="176"/>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6"/>
      <c r="B2076" s="176"/>
      <c r="C2076" s="178"/>
      <c r="D2076" s="176"/>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6"/>
      <c r="B2077" s="176"/>
      <c r="C2077" s="178"/>
      <c r="D2077" s="176"/>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6"/>
      <c r="B2078" s="176"/>
      <c r="C2078" s="178"/>
      <c r="D2078" s="176"/>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6"/>
      <c r="B2079" s="176"/>
      <c r="C2079" s="178"/>
      <c r="D2079" s="176"/>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6"/>
      <c r="B2080" s="176"/>
      <c r="C2080" s="178"/>
      <c r="D2080" s="176"/>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6"/>
      <c r="B2081" s="176"/>
      <c r="C2081" s="178"/>
      <c r="D2081" s="176"/>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6"/>
      <c r="B2082" s="176"/>
      <c r="C2082" s="178"/>
      <c r="D2082" s="176"/>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6"/>
      <c r="B2083" s="176"/>
      <c r="C2083" s="178"/>
      <c r="D2083" s="176"/>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6"/>
      <c r="B2084" s="176"/>
      <c r="C2084" s="178"/>
      <c r="D2084" s="176"/>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6"/>
      <c r="B2085" s="176"/>
      <c r="C2085" s="178"/>
      <c r="D2085" s="176"/>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6"/>
      <c r="B2086" s="176"/>
      <c r="C2086" s="178"/>
      <c r="D2086" s="176"/>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6"/>
      <c r="B2087" s="176"/>
      <c r="C2087" s="178"/>
      <c r="D2087" s="176"/>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6"/>
      <c r="B2088" s="176"/>
      <c r="C2088" s="178"/>
      <c r="D2088" s="176"/>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6"/>
      <c r="B2089" s="176"/>
      <c r="C2089" s="178"/>
      <c r="D2089" s="176"/>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6"/>
      <c r="B2090" s="176"/>
      <c r="C2090" s="178"/>
      <c r="D2090" s="176"/>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6"/>
      <c r="B2091" s="176"/>
      <c r="C2091" s="178"/>
      <c r="D2091" s="176"/>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6"/>
      <c r="B2092" s="176"/>
      <c r="C2092" s="178"/>
      <c r="D2092" s="176"/>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6"/>
      <c r="B2093" s="176"/>
      <c r="C2093" s="178"/>
      <c r="D2093" s="176"/>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6"/>
      <c r="B2094" s="176"/>
      <c r="C2094" s="178"/>
      <c r="D2094" s="176"/>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6"/>
      <c r="B2095" s="176"/>
      <c r="C2095" s="178"/>
      <c r="D2095" s="176"/>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6"/>
      <c r="B2096" s="176"/>
      <c r="C2096" s="178"/>
      <c r="D2096" s="176"/>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6"/>
      <c r="B2097" s="176"/>
      <c r="C2097" s="178"/>
      <c r="D2097" s="176"/>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6"/>
      <c r="B2098" s="176"/>
      <c r="C2098" s="178"/>
      <c r="D2098" s="176"/>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6"/>
      <c r="B2099" s="176"/>
      <c r="C2099" s="178"/>
      <c r="D2099" s="176"/>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6"/>
      <c r="B2100" s="176"/>
      <c r="C2100" s="178"/>
      <c r="D2100" s="176"/>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6"/>
      <c r="B2101" s="176"/>
      <c r="C2101" s="178"/>
      <c r="D2101" s="176"/>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6"/>
      <c r="B2102" s="176"/>
      <c r="C2102" s="178"/>
      <c r="D2102" s="176"/>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6"/>
      <c r="B2103" s="176"/>
      <c r="C2103" s="178"/>
      <c r="D2103" s="176"/>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6"/>
      <c r="B2104" s="176"/>
      <c r="C2104" s="178"/>
      <c r="D2104" s="176"/>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6"/>
      <c r="B2105" s="176"/>
      <c r="C2105" s="178"/>
      <c r="D2105" s="176"/>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6"/>
      <c r="B2106" s="176"/>
      <c r="C2106" s="178"/>
      <c r="D2106" s="176"/>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6"/>
      <c r="B2107" s="176"/>
      <c r="C2107" s="178"/>
      <c r="D2107" s="176"/>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6"/>
      <c r="B2108" s="176"/>
      <c r="C2108" s="178"/>
      <c r="D2108" s="176"/>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6"/>
      <c r="B2109" s="176"/>
      <c r="C2109" s="178"/>
      <c r="D2109" s="176"/>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6"/>
      <c r="B2110" s="176"/>
      <c r="C2110" s="178"/>
      <c r="D2110" s="176"/>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6"/>
      <c r="B2111" s="176"/>
      <c r="C2111" s="178"/>
      <c r="D2111" s="176"/>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6"/>
      <c r="B2112" s="176"/>
      <c r="C2112" s="178"/>
      <c r="D2112" s="176"/>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6"/>
      <c r="B2113" s="176"/>
      <c r="C2113" s="178"/>
      <c r="D2113" s="176"/>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6"/>
      <c r="B2114" s="176"/>
      <c r="C2114" s="178"/>
      <c r="D2114" s="176"/>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6"/>
      <c r="B2115" s="176"/>
      <c r="C2115" s="178"/>
      <c r="D2115" s="176"/>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6"/>
      <c r="B2116" s="176"/>
      <c r="C2116" s="178"/>
      <c r="D2116" s="176"/>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6"/>
      <c r="B2117" s="176"/>
      <c r="C2117" s="178"/>
      <c r="D2117" s="176"/>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6"/>
      <c r="B2118" s="176"/>
      <c r="C2118" s="178"/>
      <c r="D2118" s="176"/>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6"/>
      <c r="B2119" s="176"/>
      <c r="C2119" s="178"/>
      <c r="D2119" s="176"/>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6"/>
      <c r="B2120" s="176"/>
      <c r="C2120" s="178"/>
      <c r="D2120" s="176"/>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6"/>
      <c r="B2121" s="176"/>
      <c r="C2121" s="178"/>
      <c r="D2121" s="176"/>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6"/>
      <c r="B2122" s="176"/>
      <c r="C2122" s="178"/>
      <c r="D2122" s="176"/>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6"/>
      <c r="B2123" s="176"/>
      <c r="C2123" s="178"/>
      <c r="D2123" s="176"/>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6"/>
      <c r="B2124" s="176"/>
      <c r="C2124" s="178"/>
      <c r="D2124" s="176"/>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6"/>
      <c r="B2125" s="176"/>
      <c r="C2125" s="178"/>
      <c r="D2125" s="176"/>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6"/>
      <c r="B2126" s="176"/>
      <c r="C2126" s="178"/>
      <c r="D2126" s="176"/>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6"/>
      <c r="B2127" s="176"/>
      <c r="C2127" s="178"/>
      <c r="D2127" s="176"/>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6"/>
      <c r="B2128" s="176"/>
      <c r="C2128" s="178"/>
      <c r="D2128" s="176"/>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6"/>
      <c r="B2129" s="176"/>
      <c r="C2129" s="178"/>
      <c r="D2129" s="176"/>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6"/>
      <c r="B2130" s="176"/>
      <c r="C2130" s="178"/>
      <c r="D2130" s="176"/>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6"/>
      <c r="B2131" s="176"/>
      <c r="C2131" s="178"/>
      <c r="D2131" s="176"/>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6"/>
      <c r="B2132" s="176"/>
      <c r="C2132" s="178"/>
      <c r="D2132" s="176"/>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6"/>
      <c r="B2133" s="176"/>
      <c r="C2133" s="178"/>
      <c r="D2133" s="176"/>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6"/>
      <c r="B2134" s="176"/>
      <c r="C2134" s="178"/>
      <c r="D2134" s="176"/>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6"/>
      <c r="B2135" s="176"/>
      <c r="C2135" s="178"/>
      <c r="D2135" s="176"/>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6"/>
      <c r="B2136" s="176"/>
      <c r="C2136" s="178"/>
      <c r="D2136" s="176"/>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6"/>
      <c r="B2137" s="176"/>
      <c r="C2137" s="178"/>
      <c r="D2137" s="176"/>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6"/>
      <c r="B2138" s="176"/>
      <c r="C2138" s="178"/>
      <c r="D2138" s="176"/>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6"/>
      <c r="B2139" s="176"/>
      <c r="C2139" s="178"/>
      <c r="D2139" s="176"/>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6"/>
      <c r="B2140" s="176"/>
      <c r="C2140" s="178"/>
      <c r="D2140" s="176"/>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6"/>
      <c r="B2141" s="176"/>
      <c r="C2141" s="178"/>
      <c r="D2141" s="176"/>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6"/>
      <c r="B2142" s="176"/>
      <c r="C2142" s="178"/>
      <c r="D2142" s="176"/>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6"/>
      <c r="B2143" s="176"/>
      <c r="C2143" s="178"/>
      <c r="D2143" s="176"/>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6"/>
      <c r="B2144" s="176"/>
      <c r="C2144" s="178"/>
      <c r="D2144" s="176"/>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6"/>
      <c r="B2145" s="176"/>
      <c r="C2145" s="178"/>
      <c r="D2145" s="176"/>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6"/>
      <c r="B2146" s="176"/>
      <c r="C2146" s="178"/>
      <c r="D2146" s="176"/>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6"/>
      <c r="B2147" s="176"/>
      <c r="C2147" s="178"/>
      <c r="D2147" s="176"/>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6"/>
      <c r="B2148" s="176"/>
      <c r="C2148" s="178"/>
      <c r="D2148" s="176"/>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6"/>
      <c r="B2149" s="176"/>
      <c r="C2149" s="178"/>
      <c r="D2149" s="176"/>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6"/>
      <c r="B2150" s="176"/>
      <c r="C2150" s="178"/>
      <c r="D2150" s="176"/>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6"/>
      <c r="B2151" s="176"/>
      <c r="C2151" s="178"/>
      <c r="D2151" s="176"/>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6"/>
      <c r="B2152" s="176"/>
      <c r="C2152" s="178"/>
      <c r="D2152" s="176"/>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6"/>
      <c r="B2153" s="176"/>
      <c r="C2153" s="178"/>
      <c r="D2153" s="176"/>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6"/>
      <c r="B2154" s="176"/>
      <c r="C2154" s="178"/>
      <c r="D2154" s="176"/>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6"/>
      <c r="B2155" s="176"/>
      <c r="C2155" s="178"/>
      <c r="D2155" s="176"/>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6"/>
      <c r="B2156" s="176"/>
      <c r="C2156" s="178"/>
      <c r="D2156" s="176"/>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6"/>
      <c r="B2157" s="176"/>
      <c r="C2157" s="178"/>
      <c r="D2157" s="176"/>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6"/>
      <c r="B2158" s="176"/>
      <c r="C2158" s="178"/>
      <c r="D2158" s="176"/>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6"/>
      <c r="B2159" s="176"/>
      <c r="C2159" s="178"/>
      <c r="D2159" s="176"/>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6"/>
      <c r="B2160" s="176"/>
      <c r="C2160" s="178"/>
      <c r="D2160" s="176"/>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6"/>
      <c r="B2161" s="176"/>
      <c r="C2161" s="178"/>
      <c r="D2161" s="176"/>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6"/>
      <c r="B2162" s="176"/>
      <c r="C2162" s="178"/>
      <c r="D2162" s="176"/>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6"/>
      <c r="B2163" s="176"/>
      <c r="C2163" s="178"/>
      <c r="D2163" s="176"/>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6"/>
      <c r="B2164" s="176"/>
      <c r="C2164" s="178"/>
      <c r="D2164" s="176"/>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6"/>
      <c r="B2165" s="176"/>
      <c r="C2165" s="178"/>
      <c r="D2165" s="176"/>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6"/>
      <c r="B2166" s="176"/>
      <c r="C2166" s="178"/>
      <c r="D2166" s="176"/>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6"/>
      <c r="B2167" s="176"/>
      <c r="C2167" s="178"/>
      <c r="D2167" s="176"/>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6"/>
      <c r="B2168" s="176"/>
      <c r="C2168" s="178"/>
      <c r="D2168" s="176"/>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6"/>
      <c r="B2169" s="176"/>
      <c r="C2169" s="178"/>
      <c r="D2169" s="176"/>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6"/>
      <c r="B2170" s="176"/>
      <c r="C2170" s="178"/>
      <c r="D2170" s="176"/>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6"/>
      <c r="B2171" s="176"/>
      <c r="C2171" s="178"/>
      <c r="D2171" s="176"/>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6"/>
      <c r="B2172" s="176"/>
      <c r="C2172" s="178"/>
      <c r="D2172" s="176"/>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6"/>
      <c r="B2173" s="176"/>
      <c r="C2173" s="178"/>
      <c r="D2173" s="176"/>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6"/>
      <c r="B2174" s="176"/>
      <c r="C2174" s="178"/>
      <c r="D2174" s="176"/>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6"/>
      <c r="B2175" s="176"/>
      <c r="C2175" s="178"/>
      <c r="D2175" s="176"/>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6"/>
      <c r="B2176" s="176"/>
      <c r="C2176" s="178"/>
      <c r="D2176" s="176"/>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6"/>
      <c r="B2177" s="176"/>
      <c r="C2177" s="178"/>
      <c r="D2177" s="176"/>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6"/>
      <c r="B2178" s="176"/>
      <c r="C2178" s="178"/>
      <c r="D2178" s="176"/>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6"/>
      <c r="B2179" s="176"/>
      <c r="C2179" s="178"/>
      <c r="D2179" s="176"/>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6"/>
      <c r="B2180" s="176"/>
      <c r="C2180" s="178"/>
      <c r="D2180" s="176"/>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6"/>
      <c r="B2181" s="176"/>
      <c r="C2181" s="178"/>
      <c r="D2181" s="176"/>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6"/>
      <c r="B2182" s="176"/>
      <c r="C2182" s="178"/>
      <c r="D2182" s="176"/>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6"/>
      <c r="B2183" s="176"/>
      <c r="C2183" s="178"/>
      <c r="D2183" s="176"/>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6"/>
      <c r="B2184" s="176"/>
      <c r="C2184" s="178"/>
      <c r="D2184" s="176"/>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6"/>
      <c r="B2185" s="176"/>
      <c r="C2185" s="178"/>
      <c r="D2185" s="176"/>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6"/>
      <c r="B2186" s="176"/>
      <c r="C2186" s="178"/>
      <c r="D2186" s="176"/>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6"/>
      <c r="B2187" s="176"/>
      <c r="C2187" s="178"/>
      <c r="D2187" s="176"/>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6"/>
      <c r="B2188" s="176"/>
      <c r="C2188" s="178"/>
      <c r="D2188" s="176"/>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6"/>
      <c r="B2189" s="176"/>
      <c r="C2189" s="178"/>
      <c r="D2189" s="176"/>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6"/>
      <c r="B2190" s="176"/>
      <c r="C2190" s="178"/>
      <c r="D2190" s="176"/>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6"/>
      <c r="B2191" s="176"/>
      <c r="C2191" s="178"/>
      <c r="D2191" s="176"/>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6"/>
      <c r="B2192" s="176"/>
      <c r="C2192" s="178"/>
      <c r="D2192" s="176"/>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6"/>
      <c r="B2193" s="176"/>
      <c r="C2193" s="178"/>
      <c r="D2193" s="176"/>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6"/>
      <c r="B2194" s="176"/>
      <c r="C2194" s="178"/>
      <c r="D2194" s="176"/>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6"/>
      <c r="B2195" s="176"/>
      <c r="C2195" s="178"/>
      <c r="D2195" s="176"/>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6"/>
      <c r="B2196" s="176"/>
      <c r="C2196" s="178"/>
      <c r="D2196" s="176"/>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6"/>
      <c r="B2197" s="176"/>
      <c r="C2197" s="178"/>
      <c r="D2197" s="176"/>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6"/>
      <c r="B2198" s="176"/>
      <c r="C2198" s="178"/>
      <c r="D2198" s="176"/>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6"/>
      <c r="B2199" s="176"/>
      <c r="C2199" s="178"/>
      <c r="D2199" s="176"/>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6"/>
      <c r="B2200" s="176"/>
      <c r="C2200" s="178"/>
      <c r="D2200" s="176"/>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6"/>
      <c r="B2201" s="176"/>
      <c r="C2201" s="178"/>
      <c r="D2201" s="176"/>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6"/>
      <c r="B2202" s="176"/>
      <c r="C2202" s="178"/>
      <c r="D2202" s="176"/>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6"/>
      <c r="B2203" s="176"/>
      <c r="C2203" s="178"/>
      <c r="D2203" s="176"/>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6"/>
      <c r="B2204" s="176"/>
      <c r="C2204" s="178"/>
      <c r="D2204" s="176"/>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6"/>
      <c r="B2205" s="176"/>
      <c r="C2205" s="178"/>
      <c r="D2205" s="176"/>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6"/>
      <c r="B2206" s="176"/>
      <c r="C2206" s="178"/>
      <c r="D2206" s="176"/>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6"/>
      <c r="B2207" s="176"/>
      <c r="C2207" s="178"/>
      <c r="D2207" s="176"/>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6"/>
      <c r="B2208" s="176"/>
      <c r="C2208" s="178"/>
      <c r="D2208" s="176"/>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6"/>
      <c r="B2209" s="176"/>
      <c r="C2209" s="178"/>
      <c r="D2209" s="176"/>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6"/>
      <c r="B2210" s="176"/>
      <c r="C2210" s="178"/>
      <c r="D2210" s="176"/>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6"/>
      <c r="B2211" s="176"/>
      <c r="C2211" s="178"/>
      <c r="D2211" s="176"/>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6"/>
      <c r="B2212" s="176"/>
      <c r="C2212" s="178"/>
      <c r="D2212" s="176"/>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6"/>
      <c r="B2213" s="176"/>
      <c r="C2213" s="178"/>
      <c r="D2213" s="176"/>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6"/>
      <c r="B2214" s="176"/>
      <c r="C2214" s="178"/>
      <c r="D2214" s="176"/>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6"/>
      <c r="B2215" s="176"/>
      <c r="C2215" s="178"/>
      <c r="D2215" s="176"/>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6"/>
      <c r="B2216" s="176"/>
      <c r="C2216" s="178"/>
      <c r="D2216" s="176"/>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6"/>
      <c r="B2217" s="176"/>
      <c r="C2217" s="178"/>
      <c r="D2217" s="176"/>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6"/>
      <c r="B2218" s="176"/>
      <c r="C2218" s="178"/>
      <c r="D2218" s="176"/>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6"/>
      <c r="B2219" s="176"/>
      <c r="C2219" s="178"/>
      <c r="D2219" s="176"/>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6"/>
      <c r="B2220" s="176"/>
      <c r="C2220" s="178"/>
      <c r="D2220" s="176"/>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6"/>
      <c r="B2221" s="176"/>
      <c r="C2221" s="178"/>
      <c r="D2221" s="176"/>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6"/>
      <c r="B2222" s="176"/>
      <c r="C2222" s="178"/>
      <c r="D2222" s="176"/>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6"/>
      <c r="B2223" s="176"/>
      <c r="C2223" s="178"/>
      <c r="D2223" s="176"/>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6"/>
      <c r="B2224" s="176"/>
      <c r="C2224" s="178"/>
      <c r="D2224" s="176"/>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6"/>
      <c r="B2225" s="176"/>
      <c r="C2225" s="178"/>
      <c r="D2225" s="176"/>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6"/>
      <c r="B2226" s="176"/>
      <c r="C2226" s="178"/>
      <c r="D2226" s="176"/>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6"/>
      <c r="B2227" s="176"/>
      <c r="C2227" s="178"/>
      <c r="D2227" s="176"/>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6"/>
      <c r="B2228" s="176"/>
      <c r="C2228" s="178"/>
      <c r="D2228" s="176"/>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6"/>
      <c r="B2229" s="176"/>
      <c r="C2229" s="178"/>
      <c r="D2229" s="176"/>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6"/>
      <c r="B2230" s="176"/>
      <c r="C2230" s="178"/>
      <c r="D2230" s="176"/>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6"/>
      <c r="B2231" s="176"/>
      <c r="C2231" s="178"/>
      <c r="D2231" s="176"/>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6"/>
      <c r="B2232" s="176"/>
      <c r="C2232" s="178"/>
      <c r="D2232" s="176"/>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6"/>
      <c r="B2233" s="176"/>
      <c r="C2233" s="178"/>
      <c r="D2233" s="176"/>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6"/>
      <c r="B2234" s="176"/>
      <c r="C2234" s="178"/>
      <c r="D2234" s="176"/>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6"/>
      <c r="B2235" s="176"/>
      <c r="C2235" s="178"/>
      <c r="D2235" s="176"/>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6"/>
      <c r="B2236" s="176"/>
      <c r="C2236" s="178"/>
      <c r="D2236" s="176"/>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6"/>
      <c r="B2237" s="176"/>
      <c r="C2237" s="178"/>
      <c r="D2237" s="176"/>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6"/>
      <c r="B2238" s="176"/>
      <c r="C2238" s="178"/>
      <c r="D2238" s="176"/>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6"/>
      <c r="B2239" s="176"/>
      <c r="C2239" s="178"/>
      <c r="D2239" s="176"/>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6"/>
      <c r="B2240" s="176"/>
      <c r="C2240" s="178"/>
      <c r="D2240" s="176"/>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6"/>
      <c r="B2241" s="176"/>
      <c r="C2241" s="178"/>
      <c r="D2241" s="176"/>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6"/>
      <c r="B2242" s="176"/>
      <c r="C2242" s="178"/>
      <c r="D2242" s="176"/>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6"/>
      <c r="B2243" s="176"/>
      <c r="C2243" s="178"/>
      <c r="D2243" s="176"/>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6"/>
      <c r="B2244" s="176"/>
      <c r="C2244" s="178"/>
      <c r="D2244" s="176"/>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6"/>
      <c r="B2245" s="176"/>
      <c r="C2245" s="178"/>
      <c r="D2245" s="176"/>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6"/>
      <c r="B2246" s="176"/>
      <c r="C2246" s="178"/>
      <c r="D2246" s="176"/>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6"/>
      <c r="B2247" s="176"/>
      <c r="C2247" s="178"/>
      <c r="D2247" s="176"/>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6"/>
      <c r="B2248" s="176"/>
      <c r="C2248" s="178"/>
      <c r="D2248" s="176"/>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6"/>
      <c r="B2249" s="176"/>
      <c r="C2249" s="178"/>
      <c r="D2249" s="176"/>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6"/>
      <c r="B2250" s="176"/>
      <c r="C2250" s="178"/>
      <c r="D2250" s="176"/>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6"/>
      <c r="B2251" s="176"/>
      <c r="C2251" s="178"/>
      <c r="D2251" s="176"/>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6"/>
      <c r="B2252" s="176"/>
      <c r="C2252" s="178"/>
      <c r="D2252" s="176"/>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6"/>
      <c r="B2253" s="176"/>
      <c r="C2253" s="178"/>
      <c r="D2253" s="176"/>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6"/>
      <c r="B2254" s="176"/>
      <c r="C2254" s="178"/>
      <c r="D2254" s="176"/>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6"/>
      <c r="B2255" s="176"/>
      <c r="C2255" s="178"/>
      <c r="D2255" s="176"/>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6"/>
      <c r="B2256" s="176"/>
      <c r="C2256" s="178"/>
      <c r="D2256" s="176"/>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6"/>
      <c r="B2257" s="176"/>
      <c r="C2257" s="178"/>
      <c r="D2257" s="176"/>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6"/>
      <c r="B2258" s="176"/>
      <c r="C2258" s="178"/>
      <c r="D2258" s="176"/>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6"/>
      <c r="B2259" s="176"/>
      <c r="C2259" s="178"/>
      <c r="D2259" s="176"/>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6"/>
      <c r="B2260" s="176"/>
      <c r="C2260" s="178"/>
      <c r="D2260" s="176"/>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6"/>
      <c r="B2261" s="176"/>
      <c r="C2261" s="178"/>
      <c r="D2261" s="176"/>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6"/>
      <c r="B2262" s="176"/>
      <c r="C2262" s="178"/>
      <c r="D2262" s="176"/>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6"/>
      <c r="B2263" s="176"/>
      <c r="C2263" s="178"/>
      <c r="D2263" s="176"/>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6"/>
      <c r="B2264" s="176"/>
      <c r="C2264" s="178"/>
      <c r="D2264" s="176"/>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6"/>
      <c r="B2265" s="176"/>
      <c r="C2265" s="178"/>
      <c r="D2265" s="176"/>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6"/>
      <c r="B2266" s="176"/>
      <c r="C2266" s="178"/>
      <c r="D2266" s="176"/>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6"/>
      <c r="B2267" s="176"/>
      <c r="C2267" s="178"/>
      <c r="D2267" s="176"/>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6"/>
      <c r="B2268" s="176"/>
      <c r="C2268" s="178"/>
      <c r="D2268" s="176"/>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6"/>
      <c r="B2269" s="176"/>
      <c r="C2269" s="178"/>
      <c r="D2269" s="176"/>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6"/>
      <c r="B2270" s="176"/>
      <c r="C2270" s="178"/>
      <c r="D2270" s="176"/>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6"/>
      <c r="B2271" s="176"/>
      <c r="C2271" s="178"/>
      <c r="D2271" s="176"/>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6"/>
      <c r="B2272" s="176"/>
      <c r="C2272" s="178"/>
      <c r="D2272" s="176"/>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6"/>
      <c r="B2273" s="176"/>
      <c r="C2273" s="178"/>
      <c r="D2273" s="176"/>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6"/>
      <c r="B2274" s="176"/>
      <c r="C2274" s="178"/>
      <c r="D2274" s="176"/>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6"/>
      <c r="B2275" s="176"/>
      <c r="C2275" s="178"/>
      <c r="D2275" s="176"/>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6"/>
      <c r="B2276" s="176"/>
      <c r="C2276" s="178"/>
      <c r="D2276" s="176"/>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6"/>
      <c r="B2277" s="176"/>
      <c r="C2277" s="178"/>
      <c r="D2277" s="176"/>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6"/>
      <c r="B2278" s="176"/>
      <c r="C2278" s="178"/>
      <c r="D2278" s="176"/>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6"/>
      <c r="B2279" s="176"/>
      <c r="C2279" s="178"/>
      <c r="D2279" s="176"/>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6"/>
      <c r="B2280" s="176"/>
      <c r="C2280" s="178"/>
      <c r="D2280" s="176"/>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6"/>
      <c r="B2281" s="176"/>
      <c r="C2281" s="178"/>
      <c r="D2281" s="176"/>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6"/>
      <c r="B2282" s="176"/>
      <c r="C2282" s="178"/>
      <c r="D2282" s="176"/>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6"/>
      <c r="B2283" s="176"/>
      <c r="C2283" s="178"/>
      <c r="D2283" s="176"/>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6"/>
      <c r="B2284" s="176"/>
      <c r="C2284" s="178"/>
      <c r="D2284" s="176"/>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6"/>
      <c r="B2285" s="176"/>
      <c r="C2285" s="178"/>
      <c r="D2285" s="176"/>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6"/>
      <c r="B2286" s="176"/>
      <c r="C2286" s="178"/>
      <c r="D2286" s="176"/>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6"/>
      <c r="B2287" s="176"/>
      <c r="C2287" s="178"/>
      <c r="D2287" s="176"/>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6"/>
      <c r="B2288" s="176"/>
      <c r="C2288" s="178"/>
      <c r="D2288" s="176"/>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6"/>
      <c r="B2289" s="176"/>
      <c r="C2289" s="178"/>
      <c r="D2289" s="176"/>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6"/>
      <c r="B2290" s="176"/>
      <c r="C2290" s="178"/>
      <c r="D2290" s="176"/>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6"/>
      <c r="B2291" s="176"/>
      <c r="C2291" s="178"/>
      <c r="D2291" s="176"/>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6"/>
      <c r="B2292" s="176"/>
      <c r="C2292" s="178"/>
      <c r="D2292" s="176"/>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6"/>
      <c r="B2293" s="176"/>
      <c r="C2293" s="178"/>
      <c r="D2293" s="176"/>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6"/>
      <c r="B2294" s="176"/>
      <c r="C2294" s="178"/>
      <c r="D2294" s="176"/>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6"/>
      <c r="B2295" s="176"/>
      <c r="C2295" s="178"/>
      <c r="D2295" s="176"/>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6"/>
      <c r="B2296" s="176"/>
      <c r="C2296" s="178"/>
      <c r="D2296" s="176"/>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6"/>
      <c r="B2297" s="176"/>
      <c r="C2297" s="178"/>
      <c r="D2297" s="176"/>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6"/>
      <c r="B2298" s="176"/>
      <c r="C2298" s="178"/>
      <c r="D2298" s="176"/>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6"/>
      <c r="B2299" s="176"/>
      <c r="C2299" s="178"/>
      <c r="D2299" s="176"/>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6"/>
      <c r="B2300" s="176"/>
      <c r="C2300" s="178"/>
      <c r="D2300" s="176"/>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6"/>
      <c r="B2301" s="176"/>
      <c r="C2301" s="178"/>
      <c r="D2301" s="176"/>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6"/>
      <c r="B2302" s="176"/>
      <c r="C2302" s="178"/>
      <c r="D2302" s="176"/>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6"/>
      <c r="B2303" s="176"/>
      <c r="C2303" s="178"/>
      <c r="D2303" s="176"/>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6"/>
      <c r="B2304" s="176"/>
      <c r="C2304" s="178"/>
      <c r="D2304" s="176"/>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6"/>
      <c r="B2305" s="176"/>
      <c r="C2305" s="178"/>
      <c r="D2305" s="176"/>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6"/>
      <c r="B2306" s="176"/>
      <c r="C2306" s="178"/>
      <c r="D2306" s="176"/>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6"/>
      <c r="B2307" s="176"/>
      <c r="C2307" s="178"/>
      <c r="D2307" s="176"/>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6"/>
      <c r="B2308" s="176"/>
      <c r="C2308" s="178"/>
      <c r="D2308" s="176"/>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6"/>
      <c r="B2309" s="176"/>
      <c r="C2309" s="178"/>
      <c r="D2309" s="176"/>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6"/>
      <c r="B2310" s="176"/>
      <c r="C2310" s="178"/>
      <c r="D2310" s="176"/>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6"/>
      <c r="B2311" s="176"/>
      <c r="C2311" s="178"/>
      <c r="D2311" s="176"/>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6"/>
      <c r="B2312" s="176"/>
      <c r="C2312" s="178"/>
      <c r="D2312" s="176"/>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6"/>
      <c r="B2313" s="176"/>
      <c r="C2313" s="178"/>
      <c r="D2313" s="176"/>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6"/>
      <c r="B2314" s="176"/>
      <c r="C2314" s="178"/>
      <c r="D2314" s="176"/>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6"/>
      <c r="B2315" s="176"/>
      <c r="C2315" s="178"/>
      <c r="D2315" s="176"/>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6"/>
      <c r="B2316" s="176"/>
      <c r="C2316" s="178"/>
      <c r="D2316" s="176"/>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6"/>
      <c r="B2317" s="176"/>
      <c r="C2317" s="178"/>
      <c r="D2317" s="176"/>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6"/>
      <c r="B2318" s="176"/>
      <c r="C2318" s="178"/>
      <c r="D2318" s="176"/>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6"/>
      <c r="B2319" s="176"/>
      <c r="C2319" s="178"/>
      <c r="D2319" s="176"/>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6"/>
      <c r="B2320" s="176"/>
      <c r="C2320" s="178"/>
      <c r="D2320" s="176"/>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6"/>
      <c r="B2321" s="176"/>
      <c r="C2321" s="178"/>
      <c r="D2321" s="176"/>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6"/>
      <c r="B2322" s="176"/>
      <c r="C2322" s="178"/>
      <c r="D2322" s="176"/>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6"/>
      <c r="B2323" s="176"/>
      <c r="C2323" s="178"/>
      <c r="D2323" s="176"/>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6"/>
      <c r="B2324" s="176"/>
      <c r="C2324" s="178"/>
      <c r="D2324" s="176"/>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6"/>
      <c r="B2325" s="176"/>
      <c r="C2325" s="178"/>
      <c r="D2325" s="176"/>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6"/>
      <c r="B2326" s="176"/>
      <c r="C2326" s="178"/>
      <c r="D2326" s="176"/>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6"/>
      <c r="B2327" s="176"/>
      <c r="C2327" s="178"/>
      <c r="D2327" s="176"/>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6"/>
      <c r="B2328" s="176"/>
      <c r="C2328" s="178"/>
      <c r="D2328" s="176"/>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6"/>
      <c r="B2329" s="176"/>
      <c r="C2329" s="178"/>
      <c r="D2329" s="176"/>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6"/>
      <c r="B2330" s="176"/>
      <c r="C2330" s="178"/>
      <c r="D2330" s="176"/>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6"/>
      <c r="B2331" s="176"/>
      <c r="C2331" s="178"/>
      <c r="D2331" s="176"/>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6"/>
      <c r="B2332" s="176"/>
      <c r="C2332" s="178"/>
      <c r="D2332" s="176"/>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6"/>
      <c r="B2333" s="176"/>
      <c r="C2333" s="178"/>
      <c r="D2333" s="176"/>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6"/>
      <c r="B2334" s="176"/>
      <c r="C2334" s="178"/>
      <c r="D2334" s="176"/>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6"/>
      <c r="B2335" s="176"/>
      <c r="C2335" s="178"/>
      <c r="D2335" s="176"/>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6"/>
      <c r="B2336" s="176"/>
      <c r="C2336" s="178"/>
      <c r="D2336" s="176"/>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6"/>
      <c r="B2337" s="176"/>
      <c r="C2337" s="178"/>
      <c r="D2337" s="176"/>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6"/>
      <c r="B2338" s="176"/>
      <c r="C2338" s="178"/>
      <c r="D2338" s="176"/>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6"/>
      <c r="B2339" s="176"/>
      <c r="C2339" s="178"/>
      <c r="D2339" s="176"/>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6"/>
      <c r="B2340" s="176"/>
      <c r="C2340" s="178"/>
      <c r="D2340" s="176"/>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6"/>
      <c r="B2341" s="176"/>
      <c r="C2341" s="178"/>
      <c r="D2341" s="176"/>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6"/>
      <c r="B2342" s="176"/>
      <c r="C2342" s="178"/>
      <c r="D2342" s="176"/>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6"/>
      <c r="B2343" s="176"/>
      <c r="C2343" s="178"/>
      <c r="D2343" s="176"/>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6"/>
      <c r="B2344" s="176"/>
      <c r="C2344" s="178"/>
      <c r="D2344" s="176"/>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6"/>
      <c r="B2345" s="176"/>
      <c r="C2345" s="178"/>
      <c r="D2345" s="176"/>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6"/>
      <c r="B2346" s="176"/>
      <c r="C2346" s="178"/>
      <c r="D2346" s="176"/>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6"/>
      <c r="B2347" s="176"/>
      <c r="C2347" s="178"/>
      <c r="D2347" s="176"/>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6"/>
      <c r="B2348" s="176"/>
      <c r="C2348" s="178"/>
      <c r="D2348" s="176"/>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6"/>
      <c r="B2349" s="176"/>
      <c r="C2349" s="178"/>
      <c r="D2349" s="176"/>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6"/>
      <c r="B2350" s="176"/>
      <c r="C2350" s="178"/>
      <c r="D2350" s="176"/>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6"/>
      <c r="B2351" s="176"/>
      <c r="C2351" s="178"/>
      <c r="D2351" s="176"/>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6"/>
      <c r="B2352" s="176"/>
      <c r="C2352" s="178"/>
      <c r="D2352" s="176"/>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6"/>
      <c r="B2353" s="176"/>
      <c r="C2353" s="178"/>
      <c r="D2353" s="176"/>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6"/>
      <c r="B2354" s="176"/>
      <c r="C2354" s="178"/>
      <c r="D2354" s="176"/>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6"/>
      <c r="B2355" s="176"/>
      <c r="C2355" s="178"/>
      <c r="D2355" s="176"/>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6"/>
      <c r="B2356" s="176"/>
      <c r="C2356" s="178"/>
      <c r="D2356" s="176"/>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6"/>
      <c r="B2357" s="176"/>
      <c r="C2357" s="178"/>
      <c r="D2357" s="176"/>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6"/>
      <c r="B2358" s="176"/>
      <c r="C2358" s="178"/>
      <c r="D2358" s="176"/>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6"/>
      <c r="B2359" s="176"/>
      <c r="C2359" s="178"/>
      <c r="D2359" s="176"/>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6"/>
      <c r="B2360" s="176"/>
      <c r="C2360" s="178"/>
      <c r="D2360" s="176"/>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6"/>
      <c r="B2361" s="176"/>
      <c r="C2361" s="178"/>
      <c r="D2361" s="176"/>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6"/>
      <c r="B2362" s="176"/>
      <c r="C2362" s="178"/>
      <c r="D2362" s="176"/>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6"/>
      <c r="B2363" s="176"/>
      <c r="C2363" s="178"/>
      <c r="D2363" s="176"/>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6"/>
      <c r="B2364" s="176"/>
      <c r="C2364" s="178"/>
      <c r="D2364" s="176"/>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6"/>
      <c r="B2365" s="176"/>
      <c r="C2365" s="178"/>
      <c r="D2365" s="176"/>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6"/>
      <c r="B2366" s="176"/>
      <c r="C2366" s="178"/>
      <c r="D2366" s="176"/>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6"/>
      <c r="B2367" s="176"/>
      <c r="C2367" s="178"/>
      <c r="D2367" s="176"/>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6"/>
      <c r="B2368" s="176"/>
      <c r="C2368" s="178"/>
      <c r="D2368" s="176"/>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6"/>
      <c r="B2369" s="176"/>
      <c r="C2369" s="178"/>
      <c r="D2369" s="176"/>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6"/>
      <c r="B2370" s="176"/>
      <c r="C2370" s="178"/>
      <c r="D2370" s="176"/>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6"/>
      <c r="B2371" s="176"/>
      <c r="C2371" s="178"/>
      <c r="D2371" s="176"/>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6"/>
      <c r="B2372" s="176"/>
      <c r="C2372" s="178"/>
      <c r="D2372" s="176"/>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6"/>
      <c r="B2373" s="176"/>
      <c r="C2373" s="178"/>
      <c r="D2373" s="176"/>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6"/>
      <c r="B2374" s="176"/>
      <c r="C2374" s="178"/>
      <c r="D2374" s="176"/>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6"/>
      <c r="B2375" s="176"/>
      <c r="C2375" s="178"/>
      <c r="D2375" s="176"/>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6"/>
      <c r="B2376" s="176"/>
      <c r="C2376" s="178"/>
      <c r="D2376" s="176"/>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6"/>
      <c r="B2377" s="176"/>
      <c r="C2377" s="178"/>
      <c r="D2377" s="176"/>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6"/>
      <c r="B2378" s="176"/>
      <c r="C2378" s="178"/>
      <c r="D2378" s="176"/>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6"/>
      <c r="B2379" s="176"/>
      <c r="C2379" s="178"/>
      <c r="D2379" s="176"/>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6"/>
      <c r="B2380" s="176"/>
      <c r="C2380" s="178"/>
      <c r="D2380" s="176"/>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6"/>
      <c r="B2381" s="176"/>
      <c r="C2381" s="178"/>
      <c r="D2381" s="176"/>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6"/>
      <c r="B2382" s="176"/>
      <c r="C2382" s="178"/>
      <c r="D2382" s="176"/>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6"/>
      <c r="B2383" s="176"/>
      <c r="C2383" s="178"/>
      <c r="D2383" s="176"/>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6"/>
      <c r="B2384" s="176"/>
      <c r="C2384" s="178"/>
      <c r="D2384" s="176"/>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6"/>
      <c r="B2385" s="176"/>
      <c r="C2385" s="178"/>
      <c r="D2385" s="176"/>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6"/>
      <c r="B2386" s="176"/>
      <c r="C2386" s="178"/>
      <c r="D2386" s="176"/>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6"/>
      <c r="B2387" s="176"/>
      <c r="C2387" s="178"/>
      <c r="D2387" s="176"/>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6"/>
      <c r="B2388" s="176"/>
      <c r="C2388" s="178"/>
      <c r="D2388" s="176"/>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6"/>
      <c r="B2389" s="176"/>
      <c r="C2389" s="178"/>
      <c r="D2389" s="176"/>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6"/>
      <c r="B2390" s="176"/>
      <c r="C2390" s="178"/>
      <c r="D2390" s="176"/>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6"/>
      <c r="B2391" s="176"/>
      <c r="C2391" s="178"/>
      <c r="D2391" s="176"/>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6"/>
      <c r="B2392" s="176"/>
      <c r="C2392" s="178"/>
      <c r="D2392" s="176"/>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6"/>
      <c r="B2393" s="176"/>
      <c r="C2393" s="178"/>
      <c r="D2393" s="176"/>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6"/>
      <c r="B2394" s="176"/>
      <c r="C2394" s="178"/>
      <c r="D2394" s="176"/>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6"/>
      <c r="B2395" s="176"/>
      <c r="C2395" s="178"/>
      <c r="D2395" s="176"/>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6"/>
      <c r="B2396" s="176"/>
      <c r="C2396" s="178"/>
      <c r="D2396" s="176"/>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6"/>
      <c r="B2397" s="176"/>
      <c r="C2397" s="178"/>
      <c r="D2397" s="176"/>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6"/>
      <c r="B2398" s="176"/>
      <c r="C2398" s="178"/>
      <c r="D2398" s="176"/>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6"/>
      <c r="B2399" s="176"/>
      <c r="C2399" s="178"/>
      <c r="D2399" s="176"/>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6"/>
      <c r="B2400" s="176"/>
      <c r="C2400" s="178"/>
      <c r="D2400" s="176"/>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6"/>
      <c r="B2401" s="176"/>
      <c r="C2401" s="178"/>
      <c r="D2401" s="176"/>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6"/>
      <c r="B2402" s="176"/>
      <c r="C2402" s="178"/>
      <c r="D2402" s="176"/>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6"/>
      <c r="B2403" s="176"/>
      <c r="C2403" s="178"/>
      <c r="D2403" s="176"/>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6"/>
      <c r="B2404" s="176"/>
      <c r="C2404" s="178"/>
      <c r="D2404" s="176"/>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6"/>
      <c r="B2405" s="176"/>
      <c r="C2405" s="178"/>
      <c r="D2405" s="176"/>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6"/>
      <c r="B2406" s="176"/>
      <c r="C2406" s="178"/>
      <c r="D2406" s="176"/>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6"/>
      <c r="B2407" s="176"/>
      <c r="C2407" s="178"/>
      <c r="D2407" s="176"/>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6"/>
      <c r="B2408" s="176"/>
      <c r="C2408" s="178"/>
      <c r="D2408" s="176"/>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6"/>
      <c r="B2409" s="176"/>
      <c r="C2409" s="178"/>
      <c r="D2409" s="176"/>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6"/>
      <c r="B2410" s="176"/>
      <c r="C2410" s="178"/>
      <c r="D2410" s="176"/>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6"/>
      <c r="B2411" s="176"/>
      <c r="C2411" s="178"/>
      <c r="D2411" s="176"/>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6"/>
      <c r="B2412" s="176"/>
      <c r="C2412" s="178"/>
      <c r="D2412" s="176"/>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6"/>
      <c r="B2413" s="176"/>
      <c r="C2413" s="178"/>
      <c r="D2413" s="176"/>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6"/>
      <c r="B2414" s="176"/>
      <c r="C2414" s="178"/>
      <c r="D2414" s="176"/>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6"/>
      <c r="B2415" s="176"/>
      <c r="C2415" s="178"/>
      <c r="D2415" s="176"/>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6"/>
      <c r="B2416" s="176"/>
      <c r="C2416" s="178"/>
      <c r="D2416" s="176"/>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6"/>
      <c r="B2417" s="176"/>
      <c r="C2417" s="178"/>
      <c r="D2417" s="176"/>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6"/>
      <c r="B2418" s="176"/>
      <c r="C2418" s="178"/>
      <c r="D2418" s="176"/>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6"/>
      <c r="B2419" s="176"/>
      <c r="C2419" s="178"/>
      <c r="D2419" s="176"/>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6"/>
      <c r="B2420" s="176"/>
      <c r="C2420" s="178"/>
      <c r="D2420" s="176"/>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6"/>
      <c r="B2421" s="176"/>
      <c r="C2421" s="178"/>
      <c r="D2421" s="176"/>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6"/>
      <c r="B2422" s="176"/>
      <c r="C2422" s="178"/>
      <c r="D2422" s="176"/>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6"/>
      <c r="B2423" s="176"/>
      <c r="C2423" s="178"/>
      <c r="D2423" s="176"/>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6"/>
      <c r="B2424" s="176"/>
      <c r="C2424" s="178"/>
      <c r="D2424" s="176"/>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6"/>
      <c r="B2425" s="176"/>
      <c r="C2425" s="178"/>
      <c r="D2425" s="176"/>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6"/>
      <c r="B2426" s="176"/>
      <c r="C2426" s="178"/>
      <c r="D2426" s="176"/>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6"/>
      <c r="B2427" s="176"/>
      <c r="C2427" s="178"/>
      <c r="D2427" s="176"/>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6"/>
      <c r="B2428" s="176"/>
      <c r="C2428" s="178"/>
      <c r="D2428" s="176"/>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6"/>
      <c r="B2429" s="176"/>
      <c r="C2429" s="178"/>
      <c r="D2429" s="176"/>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6"/>
      <c r="B2430" s="176"/>
      <c r="C2430" s="178"/>
      <c r="D2430" s="176"/>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6"/>
      <c r="B2431" s="176"/>
      <c r="C2431" s="178"/>
      <c r="D2431" s="176"/>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6"/>
      <c r="B2432" s="176"/>
      <c r="C2432" s="178"/>
      <c r="D2432" s="176"/>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6"/>
      <c r="B2433" s="176"/>
      <c r="C2433" s="178"/>
      <c r="D2433" s="176"/>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6"/>
      <c r="B2434" s="176"/>
      <c r="C2434" s="178"/>
      <c r="D2434" s="176"/>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6"/>
      <c r="B2435" s="176"/>
      <c r="C2435" s="178"/>
      <c r="D2435" s="176"/>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6"/>
      <c r="B2436" s="176"/>
      <c r="C2436" s="178"/>
      <c r="D2436" s="176"/>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6"/>
      <c r="B2437" s="176"/>
      <c r="C2437" s="178"/>
      <c r="D2437" s="176"/>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6"/>
      <c r="B2438" s="176"/>
      <c r="C2438" s="178"/>
      <c r="D2438" s="176"/>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6"/>
      <c r="B2439" s="176"/>
      <c r="C2439" s="178"/>
      <c r="D2439" s="176"/>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6"/>
      <c r="B2440" s="176"/>
      <c r="C2440" s="178"/>
      <c r="D2440" s="176"/>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6"/>
      <c r="B2441" s="176"/>
      <c r="C2441" s="178"/>
      <c r="D2441" s="176"/>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6"/>
      <c r="B2442" s="176"/>
      <c r="C2442" s="178"/>
      <c r="D2442" s="176"/>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6"/>
      <c r="B2443" s="176"/>
      <c r="C2443" s="178"/>
      <c r="D2443" s="176"/>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6"/>
      <c r="B2444" s="176"/>
      <c r="C2444" s="178"/>
      <c r="D2444" s="176"/>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6"/>
      <c r="B2445" s="176"/>
      <c r="C2445" s="178"/>
      <c r="D2445" s="176"/>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6"/>
      <c r="B2446" s="176"/>
      <c r="C2446" s="178"/>
      <c r="D2446" s="176"/>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6"/>
      <c r="B2447" s="176"/>
      <c r="C2447" s="178"/>
      <c r="D2447" s="176"/>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6"/>
      <c r="B2448" s="176"/>
      <c r="C2448" s="178"/>
      <c r="D2448" s="176"/>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6"/>
      <c r="B2449" s="176"/>
      <c r="C2449" s="178"/>
      <c r="D2449" s="176"/>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6"/>
      <c r="B2450" s="176"/>
      <c r="C2450" s="178"/>
      <c r="D2450" s="176"/>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6"/>
      <c r="B2451" s="176"/>
      <c r="C2451" s="178"/>
      <c r="D2451" s="176"/>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6"/>
      <c r="B2452" s="176"/>
      <c r="C2452" s="178"/>
      <c r="D2452" s="176"/>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6"/>
      <c r="B2453" s="176"/>
      <c r="C2453" s="178"/>
      <c r="D2453" s="176"/>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6"/>
      <c r="B2454" s="176"/>
      <c r="C2454" s="178"/>
      <c r="D2454" s="176"/>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6"/>
      <c r="B2455" s="176"/>
      <c r="C2455" s="178"/>
      <c r="D2455" s="176"/>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6"/>
      <c r="B2456" s="176"/>
      <c r="C2456" s="178"/>
      <c r="D2456" s="176"/>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6"/>
      <c r="B2457" s="176"/>
      <c r="C2457" s="178"/>
      <c r="D2457" s="176"/>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6"/>
      <c r="B2458" s="176"/>
      <c r="C2458" s="178"/>
      <c r="D2458" s="176"/>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6"/>
      <c r="B2459" s="176"/>
      <c r="C2459" s="178"/>
      <c r="D2459" s="176"/>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6"/>
      <c r="B2460" s="176"/>
      <c r="C2460" s="178"/>
      <c r="D2460" s="176"/>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6"/>
      <c r="B2461" s="176"/>
      <c r="C2461" s="178"/>
      <c r="D2461" s="176"/>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6"/>
      <c r="B2462" s="176"/>
      <c r="C2462" s="178"/>
      <c r="D2462" s="176"/>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6"/>
      <c r="B2463" s="176"/>
      <c r="C2463" s="178"/>
      <c r="D2463" s="176"/>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6"/>
      <c r="B2464" s="176"/>
      <c r="C2464" s="178"/>
      <c r="D2464" s="176"/>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6"/>
      <c r="B2465" s="176"/>
      <c r="C2465" s="178"/>
      <c r="D2465" s="176"/>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6"/>
      <c r="B2466" s="176"/>
      <c r="C2466" s="178"/>
      <c r="D2466" s="176"/>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6"/>
      <c r="B2467" s="176"/>
      <c r="C2467" s="178"/>
      <c r="D2467" s="176"/>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6"/>
      <c r="B2468" s="176"/>
      <c r="C2468" s="178"/>
      <c r="D2468" s="176"/>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6"/>
      <c r="B2469" s="176"/>
      <c r="C2469" s="178"/>
      <c r="D2469" s="176"/>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6"/>
      <c r="B2470" s="176"/>
      <c r="C2470" s="178"/>
      <c r="D2470" s="176"/>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6"/>
      <c r="B2471" s="176"/>
      <c r="C2471" s="178"/>
      <c r="D2471" s="176"/>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6"/>
      <c r="B2472" s="176"/>
      <c r="C2472" s="178"/>
      <c r="D2472" s="176"/>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6"/>
      <c r="B2473" s="176"/>
      <c r="C2473" s="178"/>
      <c r="D2473" s="176"/>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6"/>
      <c r="B2474" s="176"/>
      <c r="C2474" s="178"/>
      <c r="D2474" s="176"/>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6"/>
      <c r="B2475" s="176"/>
      <c r="C2475" s="178"/>
      <c r="D2475" s="176"/>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6"/>
      <c r="B2476" s="176"/>
      <c r="C2476" s="178"/>
      <c r="D2476" s="176"/>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6"/>
      <c r="B2477" s="176"/>
      <c r="C2477" s="178"/>
      <c r="D2477" s="176"/>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6"/>
      <c r="B2478" s="176"/>
      <c r="C2478" s="178"/>
      <c r="D2478" s="176"/>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6"/>
      <c r="B2479" s="176"/>
      <c r="C2479" s="178"/>
      <c r="D2479" s="176"/>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6"/>
      <c r="B2480" s="176"/>
      <c r="C2480" s="178"/>
      <c r="D2480" s="176"/>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6"/>
      <c r="B2481" s="176"/>
      <c r="C2481" s="178"/>
      <c r="D2481" s="176"/>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6"/>
      <c r="B2482" s="176"/>
      <c r="C2482" s="178"/>
      <c r="D2482" s="176"/>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6"/>
      <c r="B2483" s="176"/>
      <c r="C2483" s="178"/>
      <c r="D2483" s="176"/>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6"/>
      <c r="B2484" s="176"/>
      <c r="C2484" s="178"/>
      <c r="D2484" s="176"/>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6"/>
      <c r="B2485" s="176"/>
      <c r="C2485" s="178"/>
      <c r="D2485" s="176"/>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6"/>
      <c r="B2486" s="176"/>
      <c r="C2486" s="178"/>
      <c r="D2486" s="176"/>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6"/>
      <c r="B2487" s="176"/>
      <c r="C2487" s="178"/>
      <c r="D2487" s="176"/>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6"/>
      <c r="B2488" s="176"/>
      <c r="C2488" s="178"/>
      <c r="D2488" s="176"/>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6"/>
      <c r="B2489" s="176"/>
      <c r="C2489" s="178"/>
      <c r="D2489" s="176"/>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6"/>
      <c r="B2490" s="176"/>
      <c r="C2490" s="178"/>
      <c r="D2490" s="176"/>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6"/>
      <c r="B2491" s="176"/>
      <c r="C2491" s="178"/>
      <c r="D2491" s="176"/>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6"/>
      <c r="B2492" s="176"/>
      <c r="C2492" s="178"/>
      <c r="D2492" s="176"/>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6"/>
      <c r="B2493" s="176"/>
      <c r="C2493" s="178"/>
      <c r="D2493" s="176"/>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6"/>
      <c r="B2494" s="176"/>
      <c r="C2494" s="178"/>
      <c r="D2494" s="176"/>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6"/>
      <c r="B2495" s="176"/>
      <c r="C2495" s="178"/>
      <c r="D2495" s="176"/>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6"/>
      <c r="B2496" s="176"/>
      <c r="C2496" s="178"/>
      <c r="D2496" s="176"/>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6"/>
      <c r="B2497" s="176"/>
      <c r="C2497" s="178"/>
      <c r="D2497" s="176"/>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6"/>
      <c r="B2498" s="176"/>
      <c r="C2498" s="178"/>
      <c r="D2498" s="176"/>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6"/>
      <c r="B2499" s="176"/>
      <c r="C2499" s="178"/>
      <c r="D2499" s="176"/>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6"/>
      <c r="B2500" s="176"/>
      <c r="C2500" s="178"/>
      <c r="D2500" s="176"/>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6"/>
      <c r="B2501" s="176"/>
      <c r="C2501" s="178"/>
      <c r="D2501" s="176"/>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6"/>
      <c r="B2502" s="176"/>
      <c r="C2502" s="178"/>
      <c r="D2502" s="176"/>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6"/>
      <c r="B2503" s="176"/>
      <c r="C2503" s="178"/>
      <c r="D2503" s="176"/>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6"/>
      <c r="B2504" s="176"/>
      <c r="C2504" s="178"/>
      <c r="D2504" s="176"/>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6"/>
      <c r="B2505" s="176"/>
      <c r="C2505" s="178"/>
      <c r="D2505" s="176"/>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6"/>
      <c r="B2506" s="176"/>
      <c r="C2506" s="178"/>
      <c r="D2506" s="176"/>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6"/>
      <c r="B2507" s="176"/>
      <c r="C2507" s="178"/>
      <c r="D2507" s="176"/>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6"/>
      <c r="B2508" s="176"/>
      <c r="C2508" s="178"/>
      <c r="D2508" s="176"/>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6"/>
      <c r="B2509" s="176"/>
      <c r="C2509" s="178"/>
      <c r="D2509" s="176"/>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6"/>
      <c r="B2510" s="176"/>
      <c r="C2510" s="178"/>
      <c r="D2510" s="176"/>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6"/>
      <c r="B2511" s="176"/>
      <c r="C2511" s="178"/>
      <c r="D2511" s="176"/>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6"/>
      <c r="B2512" s="176"/>
      <c r="C2512" s="178"/>
      <c r="D2512" s="176"/>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6"/>
      <c r="B2513" s="176"/>
      <c r="C2513" s="178"/>
      <c r="D2513" s="176"/>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6"/>
      <c r="B2514" s="176"/>
      <c r="C2514" s="178"/>
      <c r="D2514" s="176"/>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6"/>
      <c r="B2515" s="176"/>
      <c r="C2515" s="178"/>
      <c r="D2515" s="176"/>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6"/>
      <c r="B2516" s="176"/>
      <c r="C2516" s="178"/>
      <c r="D2516" s="176"/>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6"/>
      <c r="B2517" s="176"/>
      <c r="C2517" s="178"/>
      <c r="D2517" s="176"/>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6"/>
      <c r="B2518" s="176"/>
      <c r="C2518" s="178"/>
      <c r="D2518" s="176"/>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6"/>
      <c r="B2519" s="176"/>
      <c r="C2519" s="178"/>
      <c r="D2519" s="176"/>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6"/>
      <c r="B2520" s="176"/>
      <c r="C2520" s="178"/>
      <c r="D2520" s="176"/>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6"/>
      <c r="B2521" s="176"/>
      <c r="C2521" s="178"/>
      <c r="D2521" s="176"/>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6"/>
      <c r="B2522" s="176"/>
      <c r="C2522" s="178"/>
      <c r="D2522" s="176"/>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6"/>
      <c r="B2523" s="176"/>
      <c r="C2523" s="178"/>
      <c r="D2523" s="176"/>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6"/>
      <c r="B2524" s="176"/>
      <c r="C2524" s="178"/>
      <c r="D2524" s="176"/>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6"/>
      <c r="B2525" s="176"/>
      <c r="C2525" s="178"/>
      <c r="D2525" s="176"/>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6"/>
      <c r="B2526" s="176"/>
      <c r="C2526" s="178"/>
      <c r="D2526" s="176"/>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6"/>
      <c r="B2527" s="176"/>
      <c r="C2527" s="178"/>
      <c r="D2527" s="176"/>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6"/>
      <c r="B2528" s="176"/>
      <c r="C2528" s="178"/>
      <c r="D2528" s="176"/>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6"/>
      <c r="B2529" s="176"/>
      <c r="C2529" s="178"/>
      <c r="D2529" s="176"/>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6"/>
      <c r="B2530" s="176"/>
      <c r="C2530" s="178"/>
      <c r="D2530" s="176"/>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6"/>
      <c r="B2531" s="176"/>
      <c r="C2531" s="178"/>
      <c r="D2531" s="176"/>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6"/>
      <c r="B2532" s="176"/>
      <c r="C2532" s="178"/>
      <c r="D2532" s="176"/>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6"/>
      <c r="B2533" s="176"/>
      <c r="C2533" s="178"/>
      <c r="D2533" s="176"/>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6"/>
      <c r="B2534" s="176"/>
      <c r="C2534" s="178"/>
      <c r="D2534" s="176"/>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6"/>
      <c r="B2535" s="176"/>
      <c r="C2535" s="178"/>
      <c r="D2535" s="176"/>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6"/>
      <c r="B2536" s="176"/>
      <c r="C2536" s="178"/>
      <c r="D2536" s="176"/>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6"/>
      <c r="B2537" s="176"/>
      <c r="C2537" s="178"/>
      <c r="D2537" s="176"/>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6"/>
      <c r="B2538" s="176"/>
      <c r="C2538" s="178"/>
      <c r="D2538" s="176"/>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6"/>
      <c r="B2539" s="176"/>
      <c r="C2539" s="178"/>
      <c r="D2539" s="176"/>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6"/>
      <c r="B2540" s="176"/>
      <c r="C2540" s="178"/>
      <c r="D2540" s="176"/>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6"/>
      <c r="B2541" s="176"/>
      <c r="C2541" s="178"/>
      <c r="D2541" s="176"/>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6"/>
      <c r="B2542" s="176"/>
      <c r="C2542" s="178"/>
      <c r="D2542" s="176"/>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6"/>
      <c r="B2543" s="176"/>
      <c r="C2543" s="178"/>
      <c r="D2543" s="176"/>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6"/>
      <c r="B2544" s="176"/>
      <c r="C2544" s="178"/>
      <c r="D2544" s="176"/>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6"/>
      <c r="B2545" s="176"/>
      <c r="C2545" s="178"/>
      <c r="D2545" s="176"/>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6"/>
      <c r="B2546" s="176"/>
      <c r="C2546" s="178"/>
      <c r="D2546" s="176"/>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6"/>
      <c r="B2547" s="176"/>
      <c r="C2547" s="178"/>
      <c r="D2547" s="176"/>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6"/>
      <c r="B2548" s="176"/>
      <c r="C2548" s="178"/>
      <c r="D2548" s="176"/>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6"/>
      <c r="B2549" s="176"/>
      <c r="C2549" s="178"/>
      <c r="D2549" s="176"/>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6"/>
      <c r="B2550" s="176"/>
      <c r="C2550" s="178"/>
      <c r="D2550" s="176"/>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6"/>
      <c r="B2551" s="176"/>
      <c r="C2551" s="178"/>
      <c r="D2551" s="176"/>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6"/>
      <c r="B2552" s="176"/>
      <c r="C2552" s="178"/>
      <c r="D2552" s="176"/>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6"/>
      <c r="B2553" s="176"/>
      <c r="C2553" s="178"/>
      <c r="D2553" s="176"/>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6"/>
      <c r="B2554" s="176"/>
      <c r="C2554" s="178"/>
      <c r="D2554" s="176"/>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6"/>
      <c r="B2555" s="176"/>
      <c r="C2555" s="178"/>
      <c r="D2555" s="176"/>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6"/>
      <c r="B2556" s="176"/>
      <c r="C2556" s="178"/>
      <c r="D2556" s="176"/>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6"/>
      <c r="B2557" s="176"/>
      <c r="C2557" s="178"/>
      <c r="D2557" s="176"/>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6"/>
      <c r="B2558" s="176"/>
      <c r="C2558" s="178"/>
      <c r="D2558" s="176"/>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6"/>
      <c r="B2559" s="176"/>
      <c r="C2559" s="178"/>
      <c r="D2559" s="176"/>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6"/>
      <c r="B2560" s="176"/>
      <c r="C2560" s="178"/>
      <c r="D2560" s="176"/>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6"/>
      <c r="B2561" s="176"/>
      <c r="C2561" s="178"/>
      <c r="D2561" s="176"/>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6"/>
      <c r="B2562" s="176"/>
      <c r="C2562" s="178"/>
      <c r="D2562" s="176"/>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6"/>
      <c r="B2563" s="176"/>
      <c r="C2563" s="178"/>
      <c r="D2563" s="176"/>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6"/>
      <c r="B2564" s="176"/>
      <c r="C2564" s="178"/>
      <c r="D2564" s="176"/>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6"/>
      <c r="B2565" s="176"/>
      <c r="C2565" s="178"/>
      <c r="D2565" s="176"/>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6"/>
      <c r="B2566" s="176"/>
      <c r="C2566" s="178"/>
      <c r="D2566" s="176"/>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6"/>
      <c r="B2567" s="176"/>
      <c r="C2567" s="178"/>
      <c r="D2567" s="176"/>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6"/>
      <c r="B2568" s="176"/>
      <c r="C2568" s="178"/>
      <c r="D2568" s="176"/>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6"/>
      <c r="B2569" s="176"/>
      <c r="C2569" s="178"/>
      <c r="D2569" s="176"/>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6"/>
      <c r="B2570" s="176"/>
      <c r="C2570" s="178"/>
      <c r="D2570" s="176"/>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6"/>
      <c r="B2571" s="176"/>
      <c r="C2571" s="178"/>
      <c r="D2571" s="176"/>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6"/>
      <c r="B2572" s="176"/>
      <c r="C2572" s="178"/>
      <c r="D2572" s="176"/>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6"/>
      <c r="B2573" s="176"/>
      <c r="C2573" s="178"/>
      <c r="D2573" s="176"/>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6"/>
      <c r="B2574" s="176"/>
      <c r="C2574" s="178"/>
      <c r="D2574" s="176"/>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6"/>
      <c r="B2575" s="176"/>
      <c r="C2575" s="178"/>
      <c r="D2575" s="176"/>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6"/>
      <c r="B2576" s="176"/>
      <c r="C2576" s="178"/>
      <c r="D2576" s="176"/>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6"/>
      <c r="B2577" s="176"/>
      <c r="C2577" s="178"/>
      <c r="D2577" s="176"/>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6"/>
      <c r="B2578" s="176"/>
      <c r="C2578" s="178"/>
      <c r="D2578" s="176"/>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6"/>
      <c r="B2579" s="176"/>
      <c r="C2579" s="178"/>
      <c r="D2579" s="176"/>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6"/>
      <c r="B2580" s="176"/>
      <c r="C2580" s="178"/>
      <c r="D2580" s="176"/>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6"/>
      <c r="B2581" s="176"/>
      <c r="C2581" s="178"/>
      <c r="D2581" s="176"/>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6"/>
      <c r="B2582" s="176"/>
      <c r="C2582" s="178"/>
      <c r="D2582" s="176"/>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6"/>
      <c r="B2583" s="176"/>
      <c r="C2583" s="178"/>
      <c r="D2583" s="176"/>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6"/>
      <c r="B2584" s="176"/>
      <c r="C2584" s="178"/>
      <c r="D2584" s="176"/>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6"/>
      <c r="B2585" s="176"/>
      <c r="C2585" s="178"/>
      <c r="D2585" s="176"/>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6"/>
      <c r="B2586" s="176"/>
      <c r="C2586" s="178"/>
      <c r="D2586" s="176"/>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6"/>
      <c r="B2587" s="176"/>
      <c r="C2587" s="178"/>
      <c r="D2587" s="176"/>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6"/>
      <c r="B2588" s="176"/>
      <c r="C2588" s="178"/>
      <c r="D2588" s="176"/>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6"/>
      <c r="B2589" s="176"/>
      <c r="C2589" s="178"/>
      <c r="D2589" s="176"/>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6"/>
      <c r="B2590" s="176"/>
      <c r="C2590" s="178"/>
      <c r="D2590" s="176"/>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6"/>
      <c r="B2591" s="176"/>
      <c r="C2591" s="178"/>
      <c r="D2591" s="176"/>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6"/>
      <c r="B2592" s="176"/>
      <c r="C2592" s="178"/>
      <c r="D2592" s="176"/>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6"/>
      <c r="B2593" s="176"/>
      <c r="C2593" s="178"/>
      <c r="D2593" s="176"/>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6"/>
      <c r="B2594" s="176"/>
      <c r="C2594" s="178"/>
      <c r="D2594" s="176"/>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6"/>
      <c r="B2595" s="176"/>
      <c r="C2595" s="178"/>
      <c r="D2595" s="176"/>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6"/>
      <c r="B2596" s="176"/>
      <c r="C2596" s="178"/>
      <c r="D2596" s="176"/>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6"/>
      <c r="B2597" s="176"/>
      <c r="C2597" s="178"/>
      <c r="D2597" s="176"/>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6"/>
      <c r="B2598" s="176"/>
      <c r="C2598" s="178"/>
      <c r="D2598" s="176"/>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6"/>
      <c r="B2599" s="176"/>
      <c r="C2599" s="178"/>
      <c r="D2599" s="176"/>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6"/>
      <c r="B2600" s="176"/>
      <c r="C2600" s="178"/>
      <c r="D2600" s="176"/>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6"/>
      <c r="B2601" s="176"/>
      <c r="C2601" s="178"/>
      <c r="D2601" s="176"/>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6"/>
      <c r="B2602" s="176"/>
      <c r="C2602" s="178"/>
      <c r="D2602" s="176"/>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6"/>
      <c r="B2603" s="176"/>
      <c r="C2603" s="178"/>
      <c r="D2603" s="176"/>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6"/>
      <c r="B2604" s="176"/>
      <c r="C2604" s="178"/>
      <c r="D2604" s="176"/>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6"/>
      <c r="B2605" s="176"/>
      <c r="C2605" s="178"/>
      <c r="D2605" s="176"/>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6"/>
      <c r="B2606" s="176"/>
      <c r="C2606" s="178"/>
      <c r="D2606" s="176"/>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6"/>
      <c r="B2607" s="176"/>
      <c r="C2607" s="178"/>
      <c r="D2607" s="176"/>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6"/>
      <c r="B2608" s="176"/>
      <c r="C2608" s="178"/>
      <c r="D2608" s="176"/>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6"/>
      <c r="B2609" s="176"/>
      <c r="C2609" s="178"/>
      <c r="D2609" s="176"/>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6"/>
      <c r="B2610" s="176"/>
      <c r="C2610" s="178"/>
      <c r="D2610" s="176"/>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6"/>
      <c r="B2611" s="176"/>
      <c r="C2611" s="178"/>
      <c r="D2611" s="176"/>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6"/>
      <c r="B2612" s="176"/>
      <c r="C2612" s="178"/>
      <c r="D2612" s="176"/>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6"/>
      <c r="B2613" s="176"/>
      <c r="C2613" s="178"/>
      <c r="D2613" s="176"/>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6"/>
      <c r="B2614" s="176"/>
      <c r="C2614" s="178"/>
      <c r="D2614" s="176"/>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6"/>
      <c r="B2615" s="176"/>
      <c r="C2615" s="178"/>
      <c r="D2615" s="176"/>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6"/>
      <c r="B2616" s="176"/>
      <c r="C2616" s="178"/>
      <c r="D2616" s="176"/>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6"/>
      <c r="B2617" s="176"/>
      <c r="C2617" s="178"/>
      <c r="D2617" s="176"/>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6"/>
      <c r="B2618" s="176"/>
      <c r="C2618" s="178"/>
      <c r="D2618" s="176"/>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6"/>
      <c r="B2619" s="176"/>
      <c r="C2619" s="178"/>
      <c r="D2619" s="176"/>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6"/>
      <c r="B2620" s="176"/>
      <c r="C2620" s="178"/>
      <c r="D2620" s="176"/>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6"/>
      <c r="B2621" s="176"/>
      <c r="C2621" s="178"/>
      <c r="D2621" s="176"/>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6"/>
      <c r="B2622" s="176"/>
      <c r="C2622" s="178"/>
      <c r="D2622" s="176"/>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6"/>
      <c r="B2623" s="176"/>
      <c r="C2623" s="178"/>
      <c r="D2623" s="176"/>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6"/>
      <c r="B2624" s="176"/>
      <c r="C2624" s="178"/>
      <c r="D2624" s="176"/>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6"/>
      <c r="B2625" s="176"/>
      <c r="C2625" s="178"/>
      <c r="D2625" s="176"/>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6"/>
      <c r="B2626" s="176"/>
      <c r="C2626" s="178"/>
      <c r="D2626" s="176"/>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6"/>
      <c r="B2627" s="176"/>
      <c r="C2627" s="178"/>
      <c r="D2627" s="176"/>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6"/>
      <c r="B2628" s="176"/>
      <c r="C2628" s="178"/>
      <c r="D2628" s="176"/>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6"/>
      <c r="B2629" s="176"/>
      <c r="C2629" s="178"/>
      <c r="D2629" s="176"/>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6"/>
      <c r="B2630" s="176"/>
      <c r="C2630" s="178"/>
      <c r="D2630" s="176"/>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6"/>
      <c r="B2631" s="176"/>
      <c r="C2631" s="178"/>
      <c r="D2631" s="176"/>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6"/>
      <c r="B2632" s="176"/>
      <c r="C2632" s="178"/>
      <c r="D2632" s="176"/>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6"/>
      <c r="B2633" s="176"/>
      <c r="C2633" s="178"/>
      <c r="D2633" s="176"/>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6"/>
      <c r="B2634" s="176"/>
      <c r="C2634" s="178"/>
      <c r="D2634" s="176"/>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6"/>
      <c r="B2635" s="176"/>
      <c r="C2635" s="178"/>
      <c r="D2635" s="176"/>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6"/>
      <c r="B2636" s="176"/>
      <c r="C2636" s="178"/>
      <c r="D2636" s="176"/>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6"/>
      <c r="B2637" s="176"/>
      <c r="C2637" s="178"/>
      <c r="D2637" s="176"/>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6"/>
      <c r="B2638" s="176"/>
      <c r="C2638" s="178"/>
      <c r="D2638" s="176"/>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6"/>
      <c r="B2639" s="176"/>
      <c r="C2639" s="178"/>
      <c r="D2639" s="176"/>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6"/>
      <c r="B2640" s="176"/>
      <c r="C2640" s="178"/>
      <c r="D2640" s="176"/>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6"/>
      <c r="B2641" s="176"/>
      <c r="C2641" s="178"/>
      <c r="D2641" s="176"/>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6"/>
      <c r="B2642" s="176"/>
      <c r="C2642" s="178"/>
      <c r="D2642" s="176"/>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6"/>
      <c r="B2643" s="176"/>
      <c r="C2643" s="178"/>
      <c r="D2643" s="176"/>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6"/>
      <c r="B2644" s="176"/>
      <c r="C2644" s="178"/>
      <c r="D2644" s="176"/>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6"/>
      <c r="B2645" s="176"/>
      <c r="C2645" s="178"/>
      <c r="D2645" s="176"/>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6"/>
      <c r="B2646" s="176"/>
      <c r="C2646" s="178"/>
      <c r="D2646" s="176"/>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6"/>
      <c r="B2647" s="176"/>
      <c r="C2647" s="178"/>
      <c r="D2647" s="176"/>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6"/>
      <c r="B2648" s="176"/>
      <c r="C2648" s="178"/>
      <c r="D2648" s="176"/>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6"/>
      <c r="B2649" s="176"/>
      <c r="C2649" s="178"/>
      <c r="D2649" s="176"/>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6"/>
      <c r="B2650" s="176"/>
      <c r="C2650" s="178"/>
      <c r="D2650" s="176"/>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6"/>
      <c r="B2651" s="176"/>
      <c r="C2651" s="178"/>
      <c r="D2651" s="176"/>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6"/>
      <c r="B2652" s="176"/>
      <c r="C2652" s="178"/>
      <c r="D2652" s="176"/>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6"/>
      <c r="B2653" s="176"/>
      <c r="C2653" s="178"/>
      <c r="D2653" s="176"/>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6"/>
      <c r="B2654" s="176"/>
      <c r="C2654" s="178"/>
      <c r="D2654" s="176"/>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6"/>
      <c r="B2655" s="176"/>
      <c r="C2655" s="178"/>
      <c r="D2655" s="176"/>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6"/>
      <c r="B2656" s="176"/>
      <c r="C2656" s="178"/>
      <c r="D2656" s="176"/>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6"/>
      <c r="B2657" s="176"/>
      <c r="C2657" s="178"/>
      <c r="D2657" s="176"/>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6"/>
      <c r="B2658" s="176"/>
      <c r="C2658" s="178"/>
      <c r="D2658" s="176"/>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6"/>
      <c r="B2659" s="176"/>
      <c r="C2659" s="178"/>
      <c r="D2659" s="176"/>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6"/>
      <c r="B2660" s="176"/>
      <c r="C2660" s="178"/>
      <c r="D2660" s="176"/>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6"/>
      <c r="B2661" s="176"/>
      <c r="C2661" s="178"/>
      <c r="D2661" s="176"/>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6"/>
      <c r="B2662" s="176"/>
      <c r="C2662" s="178"/>
      <c r="D2662" s="176"/>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6"/>
      <c r="B2663" s="176"/>
      <c r="C2663" s="178"/>
      <c r="D2663" s="176"/>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6"/>
      <c r="B2664" s="176"/>
      <c r="C2664" s="178"/>
      <c r="D2664" s="176"/>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6"/>
      <c r="B2665" s="176"/>
      <c r="C2665" s="178"/>
      <c r="D2665" s="176"/>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6"/>
      <c r="B2666" s="176"/>
      <c r="C2666" s="178"/>
      <c r="D2666" s="176"/>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6"/>
      <c r="B2667" s="176"/>
      <c r="C2667" s="178"/>
      <c r="D2667" s="176"/>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6"/>
      <c r="B2668" s="176"/>
      <c r="C2668" s="178"/>
      <c r="D2668" s="176"/>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6"/>
      <c r="B2669" s="176"/>
      <c r="C2669" s="178"/>
      <c r="D2669" s="176"/>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6"/>
      <c r="B2670" s="176"/>
      <c r="C2670" s="178"/>
      <c r="D2670" s="176"/>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6"/>
      <c r="B2671" s="176"/>
      <c r="C2671" s="178"/>
      <c r="D2671" s="176"/>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6"/>
      <c r="B2672" s="176"/>
      <c r="C2672" s="178"/>
      <c r="D2672" s="176"/>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6"/>
      <c r="B2673" s="176"/>
      <c r="C2673" s="178"/>
      <c r="D2673" s="176"/>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6"/>
      <c r="B2674" s="176"/>
      <c r="C2674" s="178"/>
      <c r="D2674" s="176"/>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6"/>
      <c r="B2675" s="176"/>
      <c r="C2675" s="178"/>
      <c r="D2675" s="176"/>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6"/>
      <c r="B2676" s="176"/>
      <c r="C2676" s="178"/>
      <c r="D2676" s="176"/>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6"/>
      <c r="B2677" s="176"/>
      <c r="C2677" s="178"/>
      <c r="D2677" s="176"/>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6"/>
      <c r="B2678" s="176"/>
      <c r="C2678" s="178"/>
      <c r="D2678" s="176"/>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6"/>
      <c r="B2679" s="176"/>
      <c r="C2679" s="178"/>
      <c r="D2679" s="176"/>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6"/>
      <c r="B2680" s="176"/>
      <c r="C2680" s="178"/>
      <c r="D2680" s="176"/>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6"/>
      <c r="B2681" s="176"/>
      <c r="C2681" s="178"/>
      <c r="D2681" s="176"/>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6"/>
      <c r="B2682" s="176"/>
      <c r="C2682" s="178"/>
      <c r="D2682" s="176"/>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6"/>
      <c r="B2683" s="176"/>
      <c r="C2683" s="178"/>
      <c r="D2683" s="176"/>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6"/>
      <c r="B2684" s="176"/>
      <c r="C2684" s="178"/>
      <c r="D2684" s="176"/>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6"/>
      <c r="B2685" s="176"/>
      <c r="C2685" s="178"/>
      <c r="D2685" s="176"/>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6"/>
      <c r="B2686" s="176"/>
      <c r="C2686" s="178"/>
      <c r="D2686" s="176"/>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6"/>
      <c r="B2687" s="176"/>
      <c r="C2687" s="178"/>
      <c r="D2687" s="176"/>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6"/>
      <c r="B2688" s="176"/>
      <c r="C2688" s="178"/>
      <c r="D2688" s="176"/>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6"/>
      <c r="B2689" s="176"/>
      <c r="C2689" s="178"/>
      <c r="D2689" s="176"/>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6"/>
      <c r="B2690" s="176"/>
      <c r="C2690" s="178"/>
      <c r="D2690" s="176"/>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6"/>
      <c r="B2691" s="176"/>
      <c r="C2691" s="178"/>
      <c r="D2691" s="176"/>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6"/>
      <c r="B2692" s="176"/>
      <c r="C2692" s="178"/>
      <c r="D2692" s="176"/>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6"/>
      <c r="B2693" s="176"/>
      <c r="C2693" s="178"/>
      <c r="D2693" s="176"/>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6"/>
      <c r="B2694" s="176"/>
      <c r="C2694" s="178"/>
      <c r="D2694" s="176"/>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6"/>
      <c r="B2695" s="176"/>
      <c r="C2695" s="178"/>
      <c r="D2695" s="176"/>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6"/>
      <c r="B2696" s="176"/>
      <c r="C2696" s="178"/>
      <c r="D2696" s="176"/>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6"/>
      <c r="B2697" s="176"/>
      <c r="C2697" s="178"/>
      <c r="D2697" s="176"/>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6"/>
      <c r="B2698" s="176"/>
      <c r="C2698" s="178"/>
      <c r="D2698" s="176"/>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6"/>
      <c r="B2699" s="176"/>
      <c r="C2699" s="178"/>
      <c r="D2699" s="176"/>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6"/>
      <c r="B2700" s="176"/>
      <c r="C2700" s="178"/>
      <c r="D2700" s="176"/>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6"/>
      <c r="B2701" s="176"/>
      <c r="C2701" s="178"/>
      <c r="D2701" s="176"/>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6"/>
      <c r="B2702" s="176"/>
      <c r="C2702" s="178"/>
      <c r="D2702" s="176"/>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6"/>
      <c r="B2703" s="176"/>
      <c r="C2703" s="178"/>
      <c r="D2703" s="176"/>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6"/>
      <c r="B2704" s="176"/>
      <c r="C2704" s="178"/>
      <c r="D2704" s="176"/>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6"/>
      <c r="B2705" s="176"/>
      <c r="C2705" s="178"/>
      <c r="D2705" s="176"/>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6"/>
      <c r="B2706" s="176"/>
      <c r="C2706" s="178"/>
      <c r="D2706" s="176"/>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6"/>
      <c r="B2707" s="176"/>
      <c r="C2707" s="178"/>
      <c r="D2707" s="176"/>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6"/>
      <c r="B2708" s="176"/>
      <c r="C2708" s="178"/>
      <c r="D2708" s="176"/>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6"/>
      <c r="B2709" s="176"/>
      <c r="C2709" s="178"/>
      <c r="D2709" s="176"/>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6"/>
      <c r="B2710" s="176"/>
      <c r="C2710" s="178"/>
      <c r="D2710" s="176"/>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6"/>
      <c r="B2711" s="176"/>
      <c r="C2711" s="178"/>
      <c r="D2711" s="176"/>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6"/>
      <c r="B2712" s="176"/>
      <c r="C2712" s="178"/>
      <c r="D2712" s="176"/>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6"/>
      <c r="B2713" s="176"/>
      <c r="C2713" s="178"/>
      <c r="D2713" s="176"/>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6"/>
      <c r="B2714" s="176"/>
      <c r="C2714" s="178"/>
      <c r="D2714" s="176"/>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6"/>
      <c r="B2715" s="176"/>
      <c r="C2715" s="178"/>
      <c r="D2715" s="176"/>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6"/>
      <c r="B2716" s="176"/>
      <c r="C2716" s="178"/>
      <c r="D2716" s="176"/>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6"/>
      <c r="B2717" s="176"/>
      <c r="C2717" s="178"/>
      <c r="D2717" s="176"/>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6"/>
      <c r="B2718" s="176"/>
      <c r="C2718" s="178"/>
      <c r="D2718" s="176"/>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6"/>
      <c r="B2719" s="176"/>
      <c r="C2719" s="178"/>
      <c r="D2719" s="176"/>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6"/>
      <c r="B2720" s="176"/>
      <c r="C2720" s="178"/>
      <c r="D2720" s="176"/>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6"/>
      <c r="B2721" s="176"/>
      <c r="C2721" s="178"/>
      <c r="D2721" s="176"/>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6"/>
      <c r="B2722" s="176"/>
      <c r="C2722" s="178"/>
      <c r="D2722" s="176"/>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6"/>
      <c r="B2723" s="176"/>
      <c r="C2723" s="178"/>
      <c r="D2723" s="176"/>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6"/>
      <c r="B2724" s="176"/>
      <c r="C2724" s="178"/>
      <c r="D2724" s="176"/>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6"/>
      <c r="B2725" s="176"/>
      <c r="C2725" s="178"/>
      <c r="D2725" s="176"/>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6"/>
      <c r="B2726" s="176"/>
      <c r="C2726" s="178"/>
      <c r="D2726" s="176"/>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6"/>
      <c r="B2727" s="176"/>
      <c r="C2727" s="178"/>
      <c r="D2727" s="176"/>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6"/>
      <c r="B2728" s="176"/>
      <c r="C2728" s="178"/>
      <c r="D2728" s="176"/>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6"/>
      <c r="B2729" s="176"/>
      <c r="C2729" s="178"/>
      <c r="D2729" s="176"/>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6"/>
      <c r="B2730" s="176"/>
      <c r="C2730" s="178"/>
      <c r="D2730" s="176"/>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6"/>
      <c r="B2731" s="176"/>
      <c r="C2731" s="178"/>
      <c r="D2731" s="176"/>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6"/>
      <c r="B2732" s="176"/>
      <c r="C2732" s="178"/>
      <c r="D2732" s="176"/>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6"/>
      <c r="B2733" s="176"/>
      <c r="C2733" s="178"/>
      <c r="D2733" s="176"/>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6"/>
      <c r="B2734" s="176"/>
      <c r="C2734" s="178"/>
      <c r="D2734" s="176"/>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6"/>
      <c r="B2735" s="176"/>
      <c r="C2735" s="178"/>
      <c r="D2735" s="176"/>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6"/>
      <c r="B2736" s="176"/>
      <c r="C2736" s="178"/>
      <c r="D2736" s="176"/>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6"/>
      <c r="B2737" s="176"/>
      <c r="C2737" s="178"/>
      <c r="D2737" s="176"/>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6"/>
      <c r="B2738" s="176"/>
      <c r="C2738" s="178"/>
      <c r="D2738" s="176"/>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6"/>
      <c r="B2739" s="176"/>
      <c r="C2739" s="178"/>
      <c r="D2739" s="176"/>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6"/>
      <c r="B2740" s="176"/>
      <c r="C2740" s="178"/>
      <c r="D2740" s="176"/>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6"/>
      <c r="B2741" s="176"/>
      <c r="C2741" s="178"/>
      <c r="D2741" s="176"/>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6"/>
      <c r="B2742" s="176"/>
      <c r="C2742" s="178"/>
      <c r="D2742" s="176"/>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6"/>
      <c r="B2743" s="176"/>
      <c r="C2743" s="178"/>
      <c r="D2743" s="176"/>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6"/>
      <c r="B2744" s="176"/>
      <c r="C2744" s="178"/>
      <c r="D2744" s="176"/>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6"/>
      <c r="B2745" s="176"/>
      <c r="C2745" s="178"/>
      <c r="D2745" s="176"/>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6"/>
      <c r="B2746" s="176"/>
      <c r="C2746" s="178"/>
      <c r="D2746" s="176"/>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6"/>
      <c r="B2747" s="176"/>
      <c r="C2747" s="178"/>
      <c r="D2747" s="176"/>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6"/>
      <c r="B2748" s="176"/>
      <c r="C2748" s="178"/>
      <c r="D2748" s="176"/>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6"/>
      <c r="B2749" s="176"/>
      <c r="C2749" s="178"/>
      <c r="D2749" s="176"/>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6"/>
      <c r="B2750" s="176"/>
      <c r="C2750" s="178"/>
      <c r="D2750" s="176"/>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6"/>
      <c r="B2751" s="176"/>
      <c r="C2751" s="178"/>
      <c r="D2751" s="176"/>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6"/>
      <c r="B2752" s="176"/>
      <c r="C2752" s="178"/>
      <c r="D2752" s="176"/>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6"/>
      <c r="B2753" s="176"/>
      <c r="C2753" s="178"/>
      <c r="D2753" s="176"/>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6"/>
      <c r="B2754" s="176"/>
      <c r="C2754" s="178"/>
      <c r="D2754" s="176"/>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6"/>
      <c r="B2755" s="176"/>
      <c r="C2755" s="178"/>
      <c r="D2755" s="176"/>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6"/>
      <c r="B2756" s="176"/>
      <c r="C2756" s="178"/>
      <c r="D2756" s="176"/>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6"/>
      <c r="B2757" s="176"/>
      <c r="C2757" s="178"/>
      <c r="D2757" s="176"/>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6"/>
      <c r="B2758" s="176"/>
      <c r="C2758" s="178"/>
      <c r="D2758" s="176"/>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6"/>
      <c r="B2759" s="176"/>
      <c r="C2759" s="178"/>
      <c r="D2759" s="176"/>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6"/>
      <c r="B2760" s="176"/>
      <c r="C2760" s="178"/>
      <c r="D2760" s="176"/>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6"/>
      <c r="B2761" s="176"/>
      <c r="C2761" s="178"/>
      <c r="D2761" s="176"/>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6"/>
      <c r="B2762" s="176"/>
      <c r="C2762" s="178"/>
      <c r="D2762" s="176"/>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6"/>
      <c r="B2763" s="176"/>
      <c r="C2763" s="178"/>
      <c r="D2763" s="176"/>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6"/>
      <c r="B2764" s="176"/>
      <c r="C2764" s="178"/>
      <c r="D2764" s="176"/>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6"/>
      <c r="B2765" s="176"/>
      <c r="C2765" s="178"/>
      <c r="D2765" s="176"/>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6"/>
      <c r="B2766" s="176"/>
      <c r="C2766" s="178"/>
      <c r="D2766" s="176"/>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6"/>
      <c r="B2767" s="176"/>
      <c r="C2767" s="178"/>
      <c r="D2767" s="176"/>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6"/>
      <c r="B2768" s="176"/>
      <c r="C2768" s="178"/>
      <c r="D2768" s="176"/>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6"/>
      <c r="B2769" s="176"/>
      <c r="C2769" s="178"/>
      <c r="D2769" s="176"/>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6"/>
      <c r="B2770" s="176"/>
      <c r="C2770" s="178"/>
      <c r="D2770" s="176"/>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6"/>
      <c r="B2771" s="176"/>
      <c r="C2771" s="178"/>
      <c r="D2771" s="176"/>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6"/>
      <c r="B2772" s="176"/>
      <c r="C2772" s="178"/>
      <c r="D2772" s="176"/>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6"/>
      <c r="B2773" s="176"/>
      <c r="C2773" s="178"/>
      <c r="D2773" s="176"/>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6"/>
      <c r="B2774" s="176"/>
      <c r="C2774" s="178"/>
      <c r="D2774" s="176"/>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6"/>
      <c r="B2775" s="176"/>
      <c r="C2775" s="178"/>
      <c r="D2775" s="176"/>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6"/>
      <c r="B2776" s="176"/>
      <c r="C2776" s="178"/>
      <c r="D2776" s="176"/>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6"/>
      <c r="B2777" s="176"/>
      <c r="C2777" s="178"/>
      <c r="D2777" s="176"/>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6"/>
      <c r="B2778" s="176"/>
      <c r="C2778" s="178"/>
      <c r="D2778" s="176"/>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6"/>
      <c r="B2779" s="176"/>
      <c r="C2779" s="178"/>
      <c r="D2779" s="176"/>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6"/>
      <c r="B2780" s="176"/>
      <c r="C2780" s="178"/>
      <c r="D2780" s="176"/>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6"/>
      <c r="B2781" s="176"/>
      <c r="C2781" s="178"/>
      <c r="D2781" s="176"/>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6"/>
      <c r="B2782" s="176"/>
      <c r="C2782" s="178"/>
      <c r="D2782" s="176"/>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6"/>
      <c r="B2783" s="176"/>
      <c r="C2783" s="178"/>
      <c r="D2783" s="176"/>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6"/>
      <c r="B2784" s="176"/>
      <c r="C2784" s="178"/>
      <c r="D2784" s="176"/>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6"/>
      <c r="B2785" s="176"/>
      <c r="C2785" s="178"/>
      <c r="D2785" s="176"/>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6"/>
      <c r="B2786" s="176"/>
      <c r="C2786" s="178"/>
      <c r="D2786" s="176"/>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C8B8AC9C-AF6C-CB4F-9468-95B988771411}">
            <xm:f>Inputs!$C$30&lt;&gt;"manual"</xm:f>
            <x14:dxf>
              <fill>
                <patternFill>
                  <bgColor rgb="FFFF0000"/>
                </patternFill>
              </fill>
            </x14:dxf>
          </x14:cfRule>
          <xm:sqref>C3:C2786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V2786"/>
  <sheetViews>
    <sheetView showRuler="0" workbookViewId="0">
      <selection activeCell="A3" sqref="A3"/>
    </sheetView>
  </sheetViews>
  <sheetFormatPr baseColWidth="10" defaultColWidth="0" defaultRowHeight="15"/>
  <cols>
    <col min="1" max="1" width="10.1640625" style="182" bestFit="1" customWidth="1"/>
    <col min="2" max="2" width="15" style="183" bestFit="1" customWidth="1"/>
    <col min="3" max="3" width="13.5" style="180" customWidth="1"/>
    <col min="4" max="4" width="16.33203125" style="182" bestFit="1" customWidth="1"/>
    <col min="5" max="5" width="15.83203125" style="182" bestFit="1" customWidth="1"/>
    <col min="6" max="22" width="0" style="177" hidden="1" customWidth="1"/>
    <col min="23" max="16384" width="8.83203125" style="177" hidden="1"/>
  </cols>
  <sheetData>
    <row r="1" spans="1:5" ht="18" customHeight="1">
      <c r="A1" s="19" t="s">
        <v>136</v>
      </c>
      <c r="B1" s="19" t="s">
        <v>14</v>
      </c>
      <c r="C1" s="19" t="s">
        <v>195</v>
      </c>
      <c r="D1" s="19" t="s">
        <v>99</v>
      </c>
      <c r="E1" s="19" t="s">
        <v>98</v>
      </c>
    </row>
    <row r="2" spans="1:5" ht="16" customHeight="1">
      <c r="A2" s="21" t="s">
        <v>51</v>
      </c>
      <c r="B2" s="20" t="s">
        <v>52</v>
      </c>
      <c r="C2" s="21" t="s">
        <v>194</v>
      </c>
      <c r="D2" s="20" t="s">
        <v>94</v>
      </c>
      <c r="E2" s="20" t="s">
        <v>93</v>
      </c>
    </row>
    <row r="3" spans="1:5">
      <c r="A3" s="64"/>
      <c r="B3" s="64"/>
      <c r="C3" s="64"/>
      <c r="D3" s="64"/>
      <c r="E3" s="64"/>
    </row>
    <row r="4" spans="1:5">
      <c r="A4" s="64"/>
      <c r="B4" s="64"/>
      <c r="C4" s="64"/>
      <c r="D4" s="64"/>
      <c r="E4" s="64"/>
    </row>
    <row r="5" spans="1:5">
      <c r="A5" s="64"/>
      <c r="B5" s="64"/>
      <c r="C5" s="64"/>
      <c r="D5" s="64"/>
      <c r="E5" s="64"/>
    </row>
    <row r="6" spans="1:5">
      <c r="A6" s="64"/>
      <c r="B6" s="64"/>
      <c r="C6" s="64"/>
      <c r="D6" s="64"/>
      <c r="E6" s="64"/>
    </row>
    <row r="7" spans="1:5">
      <c r="A7" s="64"/>
      <c r="B7" s="64"/>
      <c r="C7" s="64"/>
      <c r="D7" s="64"/>
      <c r="E7" s="64"/>
    </row>
    <row r="8" spans="1:5">
      <c r="A8" s="64"/>
      <c r="B8" s="64"/>
      <c r="C8" s="64"/>
      <c r="D8" s="64"/>
      <c r="E8" s="64"/>
    </row>
    <row r="9" spans="1:5">
      <c r="A9" s="64"/>
      <c r="B9" s="64"/>
      <c r="C9" s="64"/>
      <c r="D9" s="64"/>
      <c r="E9" s="64"/>
    </row>
    <row r="10" spans="1:5">
      <c r="A10" s="64"/>
      <c r="B10" s="64"/>
      <c r="C10" s="64"/>
      <c r="D10" s="64"/>
      <c r="E10" s="64"/>
    </row>
    <row r="11" spans="1:5">
      <c r="A11" s="64"/>
      <c r="B11" s="64"/>
      <c r="C11" s="64"/>
      <c r="D11" s="64"/>
      <c r="E11" s="64"/>
    </row>
    <row r="12" spans="1:5">
      <c r="A12" s="64"/>
      <c r="B12" s="64"/>
      <c r="C12" s="64"/>
      <c r="D12" s="64"/>
      <c r="E12" s="64"/>
    </row>
    <row r="13" spans="1:5">
      <c r="A13" s="64"/>
      <c r="B13" s="64"/>
      <c r="C13" s="64"/>
      <c r="D13" s="64"/>
      <c r="E13" s="64"/>
    </row>
    <row r="14" spans="1:5">
      <c r="A14" s="64"/>
      <c r="B14" s="64"/>
      <c r="C14" s="64"/>
      <c r="D14" s="64"/>
      <c r="E14" s="64"/>
    </row>
    <row r="15" spans="1:5">
      <c r="A15" s="64"/>
      <c r="B15" s="64"/>
      <c r="C15" s="64"/>
      <c r="D15" s="64"/>
      <c r="E15" s="64"/>
    </row>
    <row r="16" spans="1:5">
      <c r="A16" s="64"/>
      <c r="B16" s="64"/>
      <c r="C16" s="64"/>
      <c r="D16" s="64"/>
      <c r="E16" s="64"/>
    </row>
    <row r="17" spans="1:5">
      <c r="A17" s="64"/>
      <c r="B17" s="64"/>
      <c r="C17" s="64"/>
      <c r="D17" s="64"/>
      <c r="E17" s="64"/>
    </row>
    <row r="18" spans="1:5">
      <c r="A18" s="64"/>
      <c r="B18" s="64"/>
      <c r="C18" s="64"/>
      <c r="D18" s="64"/>
      <c r="E18" s="64"/>
    </row>
    <row r="19" spans="1:5">
      <c r="A19" s="64"/>
      <c r="B19" s="64"/>
      <c r="C19" s="64"/>
      <c r="D19" s="64"/>
      <c r="E19" s="64"/>
    </row>
    <row r="20" spans="1:5">
      <c r="A20" s="64"/>
      <c r="B20" s="64"/>
      <c r="C20" s="64"/>
      <c r="D20" s="64"/>
      <c r="E20" s="64"/>
    </row>
    <row r="21" spans="1:5" s="174" customFormat="1">
      <c r="A21" s="64"/>
      <c r="B21" s="64"/>
      <c r="C21" s="64"/>
      <c r="D21" s="64"/>
      <c r="E21" s="64"/>
    </row>
    <row r="22" spans="1:5" s="174" customFormat="1">
      <c r="A22" s="64"/>
      <c r="B22" s="64"/>
      <c r="C22" s="64"/>
      <c r="D22" s="64"/>
      <c r="E22" s="64"/>
    </row>
    <row r="23" spans="1:5" s="174" customFormat="1">
      <c r="A23" s="64"/>
      <c r="B23" s="64"/>
      <c r="C23" s="64"/>
      <c r="D23" s="64"/>
      <c r="E23" s="64"/>
    </row>
    <row r="24" spans="1:5" s="174" customFormat="1">
      <c r="A24" s="64"/>
      <c r="B24" s="64"/>
      <c r="C24" s="64"/>
      <c r="D24" s="64"/>
      <c r="E24" s="64"/>
    </row>
    <row r="25" spans="1:5" s="174" customFormat="1">
      <c r="A25" s="64"/>
      <c r="B25" s="64"/>
      <c r="C25" s="64"/>
      <c r="D25" s="64"/>
      <c r="E25" s="64"/>
    </row>
    <row r="26" spans="1:5" s="174" customFormat="1">
      <c r="A26" s="64"/>
      <c r="B26" s="64"/>
      <c r="C26" s="64"/>
      <c r="D26" s="64"/>
      <c r="E26" s="64"/>
    </row>
    <row r="27" spans="1:5" s="174" customFormat="1">
      <c r="A27" s="64"/>
      <c r="B27" s="64"/>
      <c r="C27" s="64"/>
      <c r="D27" s="64"/>
      <c r="E27" s="64"/>
    </row>
    <row r="28" spans="1:5" s="174" customFormat="1">
      <c r="A28" s="64"/>
      <c r="B28" s="64"/>
      <c r="C28" s="64"/>
      <c r="D28" s="64"/>
      <c r="E28" s="64"/>
    </row>
    <row r="29" spans="1:5" s="174" customFormat="1">
      <c r="A29" s="64"/>
      <c r="B29" s="64"/>
      <c r="C29" s="64"/>
      <c r="D29" s="64"/>
      <c r="E29" s="64"/>
    </row>
    <row r="30" spans="1:5" s="174" customFormat="1">
      <c r="A30" s="64"/>
      <c r="B30" s="64"/>
      <c r="C30" s="64"/>
      <c r="D30" s="64"/>
      <c r="E30" s="64"/>
    </row>
    <row r="31" spans="1:5" s="174" customFormat="1">
      <c r="A31" s="64"/>
      <c r="B31" s="64"/>
      <c r="C31" s="64"/>
      <c r="D31" s="64"/>
      <c r="E31" s="64"/>
    </row>
    <row r="32" spans="1:5" s="174" customFormat="1">
      <c r="A32" s="64"/>
      <c r="B32" s="64"/>
      <c r="C32" s="64"/>
      <c r="D32" s="64"/>
      <c r="E32" s="64"/>
    </row>
    <row r="33" spans="1:5" s="174" customFormat="1">
      <c r="A33" s="64"/>
      <c r="B33" s="64"/>
      <c r="C33" s="64"/>
      <c r="D33" s="64"/>
      <c r="E33" s="64"/>
    </row>
    <row r="34" spans="1:5" s="174" customFormat="1">
      <c r="A34" s="64"/>
      <c r="B34" s="64"/>
      <c r="C34" s="64"/>
      <c r="D34" s="64"/>
      <c r="E34" s="64"/>
    </row>
    <row r="35" spans="1:5" s="174" customFormat="1">
      <c r="A35" s="64"/>
      <c r="B35" s="64"/>
      <c r="C35" s="64"/>
      <c r="D35" s="64"/>
      <c r="E35" s="64"/>
    </row>
    <row r="36" spans="1:5" s="174" customFormat="1">
      <c r="A36" s="64"/>
      <c r="B36" s="64"/>
      <c r="C36" s="64"/>
      <c r="D36" s="64"/>
      <c r="E36" s="64"/>
    </row>
    <row r="37" spans="1:5" s="174" customFormat="1">
      <c r="A37" s="64"/>
      <c r="B37" s="64"/>
      <c r="C37" s="64"/>
      <c r="D37" s="64"/>
      <c r="E37" s="64"/>
    </row>
    <row r="38" spans="1:5" s="174" customFormat="1">
      <c r="A38" s="64"/>
      <c r="B38" s="64"/>
      <c r="C38" s="64"/>
      <c r="D38" s="64"/>
      <c r="E38" s="64"/>
    </row>
    <row r="39" spans="1:5" s="174" customFormat="1">
      <c r="A39" s="64"/>
      <c r="B39" s="64"/>
      <c r="C39" s="64"/>
      <c r="D39" s="64"/>
      <c r="E39" s="64"/>
    </row>
    <row r="40" spans="1:5" s="174" customFormat="1">
      <c r="A40" s="64"/>
      <c r="B40" s="64"/>
      <c r="C40" s="64"/>
      <c r="D40" s="64"/>
      <c r="E40" s="64"/>
    </row>
    <row r="41" spans="1:5" s="174" customFormat="1">
      <c r="A41" s="64"/>
      <c r="B41" s="64"/>
      <c r="C41" s="64"/>
      <c r="D41" s="64"/>
      <c r="E41" s="64"/>
    </row>
    <row r="42" spans="1:5" s="174" customFormat="1">
      <c r="A42" s="64"/>
      <c r="B42" s="64"/>
      <c r="C42" s="64"/>
      <c r="D42" s="64"/>
      <c r="E42" s="64"/>
    </row>
    <row r="43" spans="1:5" s="174" customFormat="1">
      <c r="A43" s="64"/>
      <c r="B43" s="64"/>
      <c r="C43" s="64"/>
      <c r="D43" s="64"/>
      <c r="E43" s="64"/>
    </row>
    <row r="44" spans="1:5" s="174" customFormat="1">
      <c r="A44" s="64"/>
      <c r="B44" s="64"/>
      <c r="C44" s="64"/>
      <c r="D44" s="64"/>
      <c r="E44" s="64"/>
    </row>
    <row r="45" spans="1:5" s="174" customFormat="1">
      <c r="A45" s="64"/>
      <c r="B45" s="64"/>
      <c r="C45" s="64"/>
      <c r="D45" s="64"/>
      <c r="E45" s="64"/>
    </row>
    <row r="46" spans="1:5" s="174" customFormat="1">
      <c r="A46" s="64"/>
      <c r="B46" s="64"/>
      <c r="C46" s="64"/>
      <c r="D46" s="64"/>
      <c r="E46" s="64"/>
    </row>
    <row r="47" spans="1:5" s="174" customFormat="1">
      <c r="A47" s="64"/>
      <c r="B47" s="64"/>
      <c r="C47" s="64"/>
      <c r="D47" s="64"/>
      <c r="E47" s="64"/>
    </row>
    <row r="48" spans="1:5" s="174" customFormat="1">
      <c r="A48" s="64"/>
      <c r="B48" s="64"/>
      <c r="C48" s="64"/>
      <c r="D48" s="64"/>
      <c r="E48" s="64"/>
    </row>
    <row r="49" spans="1:5" s="174" customFormat="1">
      <c r="A49" s="64"/>
      <c r="B49" s="64"/>
      <c r="C49" s="64"/>
      <c r="D49" s="64"/>
      <c r="E49" s="64"/>
    </row>
    <row r="50" spans="1:5" s="174" customFormat="1">
      <c r="A50" s="64"/>
      <c r="B50" s="64"/>
      <c r="C50" s="64"/>
      <c r="D50" s="64"/>
      <c r="E50" s="64"/>
    </row>
    <row r="51" spans="1:5" s="174" customFormat="1">
      <c r="A51" s="64"/>
      <c r="B51" s="64"/>
      <c r="C51" s="64"/>
      <c r="D51" s="64"/>
      <c r="E51" s="64"/>
    </row>
    <row r="52" spans="1:5" s="174" customFormat="1">
      <c r="A52" s="64"/>
      <c r="B52" s="64"/>
      <c r="C52" s="64"/>
      <c r="D52" s="64"/>
      <c r="E52" s="64"/>
    </row>
    <row r="53" spans="1:5" s="174" customFormat="1">
      <c r="A53" s="64"/>
      <c r="B53" s="64"/>
      <c r="C53" s="64"/>
      <c r="D53" s="64"/>
      <c r="E53" s="64"/>
    </row>
    <row r="54" spans="1:5" s="174" customFormat="1">
      <c r="A54" s="64"/>
      <c r="B54" s="64"/>
      <c r="C54" s="64"/>
      <c r="D54" s="64"/>
      <c r="E54" s="64"/>
    </row>
    <row r="55" spans="1:5" s="174" customFormat="1">
      <c r="A55" s="64"/>
      <c r="B55" s="64"/>
      <c r="C55" s="64"/>
      <c r="D55" s="64"/>
      <c r="E55" s="64"/>
    </row>
    <row r="56" spans="1:5" s="174" customFormat="1">
      <c r="A56" s="64"/>
      <c r="B56" s="64"/>
      <c r="C56" s="64"/>
      <c r="D56" s="64"/>
      <c r="E56" s="64"/>
    </row>
    <row r="57" spans="1:5" s="174" customFormat="1">
      <c r="A57" s="64"/>
      <c r="B57" s="64"/>
      <c r="C57" s="64"/>
      <c r="D57" s="64"/>
      <c r="E57" s="64"/>
    </row>
    <row r="58" spans="1:5" s="174" customFormat="1">
      <c r="A58" s="64"/>
      <c r="B58" s="64"/>
      <c r="C58" s="64"/>
      <c r="D58" s="64"/>
      <c r="E58" s="64"/>
    </row>
    <row r="59" spans="1:5" s="174" customFormat="1">
      <c r="A59" s="64"/>
      <c r="B59" s="64"/>
      <c r="C59" s="64"/>
      <c r="D59" s="64"/>
      <c r="E59" s="64"/>
    </row>
    <row r="60" spans="1:5" s="174" customFormat="1">
      <c r="A60" s="64"/>
      <c r="B60" s="64"/>
      <c r="C60" s="64"/>
      <c r="D60" s="64"/>
      <c r="E60" s="64"/>
    </row>
    <row r="61" spans="1:5" s="174" customFormat="1">
      <c r="A61" s="64"/>
      <c r="B61" s="64"/>
      <c r="C61" s="64"/>
      <c r="D61" s="64"/>
      <c r="E61" s="64"/>
    </row>
    <row r="62" spans="1:5" s="174" customFormat="1">
      <c r="A62" s="64"/>
      <c r="B62" s="64"/>
      <c r="C62" s="64"/>
      <c r="D62" s="64"/>
      <c r="E62" s="64"/>
    </row>
    <row r="63" spans="1:5" s="174" customFormat="1">
      <c r="A63" s="64"/>
      <c r="B63" s="64"/>
      <c r="C63" s="64"/>
      <c r="D63" s="64"/>
      <c r="E63" s="64"/>
    </row>
    <row r="64" spans="1:5" s="174" customFormat="1">
      <c r="A64" s="64"/>
      <c r="B64" s="64"/>
      <c r="C64" s="64"/>
      <c r="D64" s="64"/>
      <c r="E64" s="64"/>
    </row>
    <row r="65" spans="1:5" s="174" customFormat="1">
      <c r="A65" s="64"/>
      <c r="B65" s="64"/>
      <c r="C65" s="64"/>
      <c r="D65" s="64"/>
      <c r="E65" s="64"/>
    </row>
    <row r="66" spans="1:5" s="174" customFormat="1">
      <c r="A66" s="64"/>
      <c r="B66" s="64"/>
      <c r="C66" s="64"/>
      <c r="D66" s="64"/>
      <c r="E66" s="64"/>
    </row>
    <row r="67" spans="1:5" s="174" customFormat="1">
      <c r="A67" s="64"/>
      <c r="B67" s="64"/>
      <c r="C67" s="64"/>
      <c r="D67" s="64"/>
      <c r="E67" s="64"/>
    </row>
    <row r="68" spans="1:5" s="174" customFormat="1">
      <c r="A68" s="64"/>
      <c r="B68" s="64"/>
      <c r="C68" s="64"/>
      <c r="D68" s="64"/>
      <c r="E68" s="64"/>
    </row>
    <row r="69" spans="1:5" s="174" customFormat="1">
      <c r="A69" s="64"/>
      <c r="B69" s="64"/>
      <c r="C69" s="64"/>
      <c r="D69" s="64"/>
      <c r="E69" s="64"/>
    </row>
    <row r="70" spans="1:5" s="174" customFormat="1">
      <c r="A70" s="64"/>
      <c r="B70" s="64"/>
      <c r="C70" s="64"/>
      <c r="D70" s="64"/>
      <c r="E70" s="64"/>
    </row>
    <row r="71" spans="1:5" s="174" customFormat="1">
      <c r="A71" s="64"/>
      <c r="B71" s="64"/>
      <c r="C71" s="64"/>
      <c r="D71" s="64"/>
      <c r="E71" s="64"/>
    </row>
    <row r="72" spans="1:5" s="174" customFormat="1">
      <c r="A72" s="64"/>
      <c r="B72" s="64"/>
      <c r="C72" s="64"/>
      <c r="D72" s="64"/>
      <c r="E72" s="64"/>
    </row>
    <row r="73" spans="1:5" s="174" customFormat="1">
      <c r="A73" s="64"/>
      <c r="B73" s="64"/>
      <c r="C73" s="64"/>
      <c r="D73" s="64"/>
      <c r="E73" s="64"/>
    </row>
    <row r="74" spans="1:5" s="174" customFormat="1">
      <c r="A74" s="64"/>
      <c r="B74" s="64"/>
      <c r="C74" s="64"/>
      <c r="D74" s="64"/>
      <c r="E74" s="64"/>
    </row>
    <row r="75" spans="1:5" s="174" customFormat="1">
      <c r="A75" s="64"/>
      <c r="B75" s="64"/>
      <c r="C75" s="64"/>
      <c r="D75" s="64"/>
      <c r="E75" s="64"/>
    </row>
    <row r="76" spans="1:5" s="174" customFormat="1">
      <c r="A76" s="64"/>
      <c r="B76" s="64"/>
      <c r="C76" s="64"/>
      <c r="D76" s="64"/>
      <c r="E76" s="64"/>
    </row>
    <row r="77" spans="1:5" s="174" customFormat="1">
      <c r="A77" s="64"/>
      <c r="B77" s="64"/>
      <c r="C77" s="64"/>
      <c r="D77" s="64"/>
      <c r="E77" s="64"/>
    </row>
    <row r="78" spans="1:5" s="174" customFormat="1">
      <c r="A78" s="64"/>
      <c r="B78" s="64"/>
      <c r="C78" s="64"/>
      <c r="D78" s="64"/>
      <c r="E78" s="64"/>
    </row>
    <row r="79" spans="1:5" s="174" customFormat="1">
      <c r="A79" s="64"/>
      <c r="B79" s="64"/>
      <c r="C79" s="64"/>
      <c r="D79" s="64"/>
      <c r="E79" s="64"/>
    </row>
    <row r="80" spans="1:5" s="174" customFormat="1">
      <c r="A80" s="64"/>
      <c r="B80" s="64"/>
      <c r="C80" s="64"/>
      <c r="D80" s="64"/>
      <c r="E80" s="64"/>
    </row>
    <row r="81" spans="1:5" s="174" customFormat="1">
      <c r="A81" s="64"/>
      <c r="B81" s="64"/>
      <c r="C81" s="64"/>
      <c r="D81" s="64"/>
      <c r="E81" s="64"/>
    </row>
    <row r="82" spans="1:5" s="174" customFormat="1">
      <c r="A82" s="64"/>
      <c r="B82" s="64"/>
      <c r="C82" s="64"/>
      <c r="D82" s="64"/>
      <c r="E82" s="64"/>
    </row>
    <row r="83" spans="1:5" s="174" customFormat="1">
      <c r="A83" s="64"/>
      <c r="B83" s="64"/>
      <c r="C83" s="64"/>
      <c r="D83" s="64"/>
      <c r="E83" s="64"/>
    </row>
    <row r="84" spans="1:5" s="174" customFormat="1">
      <c r="A84" s="64"/>
      <c r="B84" s="64"/>
      <c r="C84" s="64"/>
      <c r="D84" s="64"/>
      <c r="E84" s="64"/>
    </row>
    <row r="85" spans="1:5" s="174" customFormat="1">
      <c r="A85" s="64"/>
      <c r="B85" s="64"/>
      <c r="C85" s="64"/>
      <c r="D85" s="64"/>
      <c r="E85" s="64"/>
    </row>
    <row r="86" spans="1:5" s="174" customFormat="1">
      <c r="A86" s="64"/>
      <c r="B86" s="64"/>
      <c r="C86" s="64"/>
      <c r="D86" s="64"/>
      <c r="E86" s="64"/>
    </row>
    <row r="87" spans="1:5" s="174" customFormat="1">
      <c r="A87" s="64"/>
      <c r="B87" s="64"/>
      <c r="C87" s="64"/>
      <c r="D87" s="64"/>
      <c r="E87" s="64"/>
    </row>
    <row r="88" spans="1:5" s="174" customFormat="1">
      <c r="A88" s="64"/>
      <c r="B88" s="64"/>
      <c r="C88" s="64"/>
      <c r="D88" s="64"/>
      <c r="E88" s="64"/>
    </row>
    <row r="89" spans="1:5" s="174" customFormat="1">
      <c r="A89" s="64"/>
      <c r="B89" s="64"/>
      <c r="C89" s="64"/>
      <c r="D89" s="64"/>
      <c r="E89" s="64"/>
    </row>
    <row r="90" spans="1:5" s="174" customFormat="1">
      <c r="A90" s="64"/>
      <c r="B90" s="64"/>
      <c r="C90" s="64"/>
      <c r="D90" s="64"/>
      <c r="E90" s="64"/>
    </row>
    <row r="91" spans="1:5" s="174" customFormat="1">
      <c r="A91" s="64"/>
      <c r="B91" s="64"/>
      <c r="C91" s="64"/>
      <c r="D91" s="64"/>
      <c r="E91" s="64"/>
    </row>
    <row r="92" spans="1:5" s="174" customFormat="1">
      <c r="A92" s="64"/>
      <c r="B92" s="64"/>
      <c r="C92" s="64"/>
      <c r="D92" s="64"/>
      <c r="E92" s="64"/>
    </row>
    <row r="93" spans="1:5" s="174" customFormat="1">
      <c r="A93" s="64"/>
      <c r="B93" s="64"/>
      <c r="C93" s="64"/>
      <c r="D93" s="64"/>
      <c r="E93" s="64"/>
    </row>
    <row r="94" spans="1:5" s="174" customFormat="1">
      <c r="A94" s="64"/>
      <c r="B94" s="64"/>
      <c r="C94" s="64"/>
      <c r="D94" s="64"/>
      <c r="E94" s="64"/>
    </row>
    <row r="95" spans="1:5" s="174" customFormat="1">
      <c r="A95" s="64"/>
      <c r="B95" s="64"/>
      <c r="C95" s="64"/>
      <c r="D95" s="64"/>
      <c r="E95" s="64"/>
    </row>
    <row r="96" spans="1:5" s="174" customFormat="1">
      <c r="A96" s="64"/>
      <c r="B96" s="64"/>
      <c r="C96" s="64"/>
      <c r="D96" s="64"/>
      <c r="E96" s="64"/>
    </row>
    <row r="97" spans="1:5" s="174" customFormat="1">
      <c r="A97" s="64"/>
      <c r="B97" s="64"/>
      <c r="C97" s="64"/>
      <c r="D97" s="64"/>
      <c r="E97" s="64"/>
    </row>
    <row r="98" spans="1:5" s="174" customFormat="1">
      <c r="A98" s="64"/>
      <c r="B98" s="64"/>
      <c r="C98" s="64"/>
      <c r="D98" s="64"/>
      <c r="E98" s="64"/>
    </row>
    <row r="99" spans="1:5" s="174" customFormat="1">
      <c r="A99" s="64"/>
      <c r="B99" s="64"/>
      <c r="C99" s="64"/>
      <c r="D99" s="64"/>
      <c r="E99" s="64"/>
    </row>
    <row r="100" spans="1:5" s="174" customFormat="1">
      <c r="A100" s="64"/>
      <c r="B100" s="64"/>
      <c r="C100" s="64"/>
      <c r="D100" s="64"/>
      <c r="E100" s="64"/>
    </row>
    <row r="101" spans="1:5" s="174" customFormat="1">
      <c r="A101" s="64"/>
      <c r="B101" s="64"/>
      <c r="C101" s="64"/>
      <c r="D101" s="64"/>
      <c r="E101" s="64"/>
    </row>
    <row r="102" spans="1:5" s="174" customFormat="1">
      <c r="A102" s="64"/>
      <c r="B102" s="64"/>
      <c r="C102" s="64"/>
      <c r="D102" s="64"/>
      <c r="E102" s="64"/>
    </row>
    <row r="103" spans="1:5" s="174" customFormat="1">
      <c r="A103" s="64"/>
      <c r="B103" s="64"/>
      <c r="C103" s="64"/>
      <c r="D103" s="64"/>
      <c r="E103" s="64"/>
    </row>
    <row r="104" spans="1:5" s="174" customFormat="1">
      <c r="A104" s="64"/>
      <c r="B104" s="64"/>
      <c r="C104" s="64"/>
      <c r="D104" s="64"/>
      <c r="E104" s="64"/>
    </row>
    <row r="105" spans="1:5" s="174" customFormat="1">
      <c r="A105" s="64"/>
      <c r="B105" s="64"/>
      <c r="C105" s="64"/>
      <c r="D105" s="64"/>
      <c r="E105" s="64"/>
    </row>
    <row r="106" spans="1:5" s="174" customFormat="1">
      <c r="A106" s="64"/>
      <c r="B106" s="64"/>
      <c r="C106" s="64"/>
      <c r="D106" s="64"/>
      <c r="E106" s="64"/>
    </row>
    <row r="107" spans="1:5" s="174" customFormat="1">
      <c r="A107" s="64"/>
      <c r="B107" s="64"/>
      <c r="C107" s="64"/>
      <c r="D107" s="64"/>
      <c r="E107" s="64"/>
    </row>
    <row r="108" spans="1:5" s="174" customFormat="1">
      <c r="A108" s="64"/>
      <c r="B108" s="64"/>
      <c r="C108" s="64"/>
      <c r="D108" s="64"/>
      <c r="E108" s="64"/>
    </row>
    <row r="109" spans="1:5" s="174" customFormat="1">
      <c r="A109" s="64"/>
      <c r="B109" s="64"/>
      <c r="C109" s="64"/>
      <c r="D109" s="64"/>
      <c r="E109" s="64"/>
    </row>
    <row r="110" spans="1:5" s="174" customFormat="1">
      <c r="A110" s="64"/>
      <c r="B110" s="64"/>
      <c r="C110" s="64"/>
      <c r="D110" s="64"/>
      <c r="E110" s="64"/>
    </row>
    <row r="111" spans="1:5" s="174" customFormat="1">
      <c r="A111" s="64"/>
      <c r="B111" s="64"/>
      <c r="C111" s="64"/>
      <c r="D111" s="64"/>
      <c r="E111" s="64"/>
    </row>
    <row r="112" spans="1:5" s="174" customFormat="1">
      <c r="A112" s="64"/>
      <c r="B112" s="64"/>
      <c r="C112" s="64"/>
      <c r="D112" s="64"/>
      <c r="E112" s="64"/>
    </row>
    <row r="113" spans="1:5" s="174" customFormat="1">
      <c r="A113" s="64"/>
      <c r="B113" s="64"/>
      <c r="C113" s="64"/>
      <c r="D113" s="64"/>
      <c r="E113" s="64"/>
    </row>
    <row r="114" spans="1:5" s="174" customFormat="1">
      <c r="A114" s="64"/>
      <c r="B114" s="64"/>
      <c r="C114" s="64"/>
      <c r="D114" s="64"/>
      <c r="E114" s="64"/>
    </row>
    <row r="115" spans="1:5" s="174" customFormat="1">
      <c r="A115" s="64"/>
      <c r="B115" s="64"/>
      <c r="C115" s="64"/>
      <c r="D115" s="64"/>
      <c r="E115" s="64"/>
    </row>
    <row r="116" spans="1:5" s="174" customFormat="1">
      <c r="A116" s="64"/>
      <c r="B116" s="64"/>
      <c r="C116" s="64"/>
      <c r="D116" s="64"/>
      <c r="E116" s="64"/>
    </row>
    <row r="117" spans="1:5" s="174" customFormat="1">
      <c r="A117" s="64"/>
      <c r="B117" s="64"/>
      <c r="C117" s="64"/>
      <c r="D117" s="64"/>
      <c r="E117" s="64"/>
    </row>
    <row r="118" spans="1:5" s="174" customFormat="1">
      <c r="A118" s="64"/>
      <c r="B118" s="64"/>
      <c r="C118" s="64"/>
      <c r="D118" s="64"/>
      <c r="E118" s="64"/>
    </row>
    <row r="119" spans="1:5" s="174" customFormat="1">
      <c r="A119" s="64"/>
      <c r="B119" s="64"/>
      <c r="C119" s="64"/>
      <c r="D119" s="64"/>
      <c r="E119" s="64"/>
    </row>
    <row r="120" spans="1:5" s="174" customFormat="1">
      <c r="A120" s="64"/>
      <c r="B120" s="64"/>
      <c r="C120" s="64"/>
      <c r="D120" s="64"/>
      <c r="E120" s="64"/>
    </row>
    <row r="121" spans="1:5" s="174" customFormat="1">
      <c r="A121" s="64"/>
      <c r="B121" s="64"/>
      <c r="C121" s="64"/>
      <c r="D121" s="64"/>
      <c r="E121" s="64"/>
    </row>
    <row r="122" spans="1:5" s="174" customFormat="1">
      <c r="A122" s="64"/>
      <c r="B122" s="64"/>
      <c r="C122" s="64"/>
      <c r="D122" s="64"/>
      <c r="E122" s="64"/>
    </row>
    <row r="123" spans="1:5" s="174" customFormat="1">
      <c r="A123" s="64"/>
      <c r="B123" s="64"/>
      <c r="C123" s="64"/>
      <c r="D123" s="64"/>
      <c r="E123" s="64"/>
    </row>
    <row r="124" spans="1:5" s="174" customFormat="1">
      <c r="A124" s="64"/>
      <c r="B124" s="64"/>
      <c r="C124" s="64"/>
      <c r="D124" s="64"/>
      <c r="E124" s="64"/>
    </row>
    <row r="125" spans="1:5" s="174" customFormat="1">
      <c r="A125" s="64"/>
      <c r="B125" s="64"/>
      <c r="C125" s="64"/>
      <c r="D125" s="64"/>
      <c r="E125" s="64"/>
    </row>
    <row r="126" spans="1:5" s="174" customFormat="1">
      <c r="A126" s="64"/>
      <c r="B126" s="64"/>
      <c r="C126" s="64"/>
      <c r="D126" s="64"/>
      <c r="E126" s="64"/>
    </row>
    <row r="127" spans="1:5" s="174" customFormat="1">
      <c r="A127" s="64"/>
      <c r="B127" s="64"/>
      <c r="C127" s="64"/>
      <c r="D127" s="64"/>
      <c r="E127" s="64"/>
    </row>
    <row r="128" spans="1:5" s="174" customFormat="1">
      <c r="A128" s="64"/>
      <c r="B128" s="64"/>
      <c r="C128" s="64"/>
      <c r="D128" s="64"/>
      <c r="E128" s="64"/>
    </row>
    <row r="129" spans="1:5" s="174" customFormat="1">
      <c r="A129" s="64"/>
      <c r="B129" s="64"/>
      <c r="C129" s="64"/>
      <c r="D129" s="64"/>
      <c r="E129" s="64"/>
    </row>
    <row r="130" spans="1:5" s="174" customFormat="1">
      <c r="A130" s="64"/>
      <c r="B130" s="64"/>
      <c r="C130" s="64"/>
      <c r="D130" s="64"/>
      <c r="E130" s="64"/>
    </row>
    <row r="131" spans="1:5" s="174" customFormat="1">
      <c r="A131" s="64"/>
      <c r="B131" s="64"/>
      <c r="C131" s="64"/>
      <c r="D131" s="64"/>
      <c r="E131" s="64"/>
    </row>
    <row r="132" spans="1:5" s="174" customFormat="1">
      <c r="A132" s="64"/>
      <c r="B132" s="64"/>
      <c r="C132" s="64"/>
      <c r="D132" s="64"/>
      <c r="E132" s="64"/>
    </row>
    <row r="133" spans="1:5" s="174" customFormat="1">
      <c r="A133" s="64"/>
      <c r="B133" s="64"/>
      <c r="C133" s="64"/>
      <c r="D133" s="64"/>
      <c r="E133" s="64"/>
    </row>
    <row r="134" spans="1:5" s="174" customFormat="1">
      <c r="A134" s="64"/>
      <c r="B134" s="64"/>
      <c r="C134" s="64"/>
      <c r="D134" s="64"/>
      <c r="E134" s="64"/>
    </row>
    <row r="135" spans="1:5" s="174" customFormat="1">
      <c r="A135" s="64"/>
      <c r="B135" s="64"/>
      <c r="C135" s="64"/>
      <c r="D135" s="64"/>
      <c r="E135" s="64"/>
    </row>
    <row r="136" spans="1:5" s="174" customFormat="1">
      <c r="A136" s="64"/>
      <c r="B136" s="64"/>
      <c r="C136" s="64"/>
      <c r="D136" s="64"/>
      <c r="E136" s="64"/>
    </row>
    <row r="137" spans="1:5" s="174" customFormat="1">
      <c r="A137" s="64"/>
      <c r="B137" s="64"/>
      <c r="C137" s="64"/>
      <c r="D137" s="64"/>
      <c r="E137" s="64"/>
    </row>
    <row r="138" spans="1:5" s="174" customFormat="1">
      <c r="A138" s="64"/>
      <c r="B138" s="64"/>
      <c r="C138" s="64"/>
      <c r="D138" s="64"/>
      <c r="E138" s="64"/>
    </row>
    <row r="139" spans="1:5" s="174" customFormat="1">
      <c r="A139" s="64"/>
      <c r="B139" s="64"/>
      <c r="C139" s="64"/>
      <c r="D139" s="64"/>
      <c r="E139" s="64"/>
    </row>
    <row r="140" spans="1:5" s="174" customFormat="1">
      <c r="A140" s="64"/>
      <c r="B140" s="64"/>
      <c r="C140" s="64"/>
      <c r="D140" s="64"/>
      <c r="E140" s="64"/>
    </row>
    <row r="141" spans="1:5" s="174" customFormat="1">
      <c r="A141" s="64"/>
      <c r="B141" s="64"/>
      <c r="C141" s="64"/>
      <c r="D141" s="64"/>
      <c r="E141" s="64"/>
    </row>
    <row r="142" spans="1:5" s="174" customFormat="1">
      <c r="A142" s="64"/>
      <c r="B142" s="64"/>
      <c r="C142" s="64"/>
      <c r="D142" s="64"/>
      <c r="E142" s="64"/>
    </row>
    <row r="143" spans="1:5" s="174" customFormat="1">
      <c r="A143" s="64"/>
      <c r="B143" s="64"/>
      <c r="C143" s="64"/>
      <c r="D143" s="64"/>
      <c r="E143" s="64"/>
    </row>
    <row r="144" spans="1:5" s="174" customFormat="1">
      <c r="A144" s="64"/>
      <c r="B144" s="64"/>
      <c r="C144" s="64"/>
      <c r="D144" s="64"/>
      <c r="E144" s="64"/>
    </row>
    <row r="145" spans="1:5" s="174" customFormat="1">
      <c r="A145" s="64"/>
      <c r="B145" s="64"/>
      <c r="C145" s="64"/>
      <c r="D145" s="64"/>
      <c r="E145" s="64"/>
    </row>
    <row r="146" spans="1:5" s="174" customFormat="1">
      <c r="A146" s="64"/>
      <c r="B146" s="64"/>
      <c r="C146" s="64"/>
      <c r="D146" s="64"/>
      <c r="E146" s="64"/>
    </row>
    <row r="147" spans="1:5" s="174" customFormat="1">
      <c r="A147" s="64"/>
      <c r="B147" s="64"/>
      <c r="C147" s="64"/>
      <c r="D147" s="64"/>
      <c r="E147" s="64"/>
    </row>
    <row r="148" spans="1:5" s="174" customFormat="1">
      <c r="A148" s="64"/>
      <c r="B148" s="64"/>
      <c r="C148" s="64"/>
      <c r="D148" s="64"/>
      <c r="E148" s="64"/>
    </row>
    <row r="149" spans="1:5" s="174" customFormat="1">
      <c r="A149" s="64"/>
      <c r="B149" s="64"/>
      <c r="C149" s="64"/>
      <c r="D149" s="64"/>
      <c r="E149" s="64"/>
    </row>
    <row r="150" spans="1:5" s="174" customFormat="1">
      <c r="A150" s="64"/>
      <c r="B150" s="64"/>
      <c r="C150" s="64"/>
      <c r="D150" s="64"/>
      <c r="E150" s="64"/>
    </row>
    <row r="151" spans="1:5" s="174" customFormat="1">
      <c r="A151" s="64"/>
      <c r="B151" s="64"/>
      <c r="C151" s="64"/>
      <c r="D151" s="64"/>
      <c r="E151" s="64"/>
    </row>
    <row r="152" spans="1:5" s="174" customFormat="1">
      <c r="A152" s="64"/>
      <c r="B152" s="64"/>
      <c r="C152" s="64"/>
      <c r="D152" s="64"/>
      <c r="E152" s="64"/>
    </row>
    <row r="153" spans="1:5" s="174" customFormat="1">
      <c r="A153" s="64"/>
      <c r="B153" s="64"/>
      <c r="C153" s="64"/>
      <c r="D153" s="64"/>
      <c r="E153" s="64"/>
    </row>
    <row r="154" spans="1:5" s="174" customFormat="1">
      <c r="A154" s="64"/>
      <c r="B154" s="64"/>
      <c r="C154" s="64"/>
      <c r="D154" s="64"/>
      <c r="E154" s="64"/>
    </row>
    <row r="155" spans="1:5" s="174" customFormat="1">
      <c r="A155" s="64"/>
      <c r="B155" s="64"/>
      <c r="C155" s="64"/>
      <c r="D155" s="64"/>
      <c r="E155" s="64"/>
    </row>
    <row r="156" spans="1:5" s="174" customFormat="1">
      <c r="A156" s="64"/>
      <c r="B156" s="64"/>
      <c r="C156" s="64"/>
      <c r="D156" s="64"/>
      <c r="E156" s="64"/>
    </row>
    <row r="157" spans="1:5" s="174" customFormat="1">
      <c r="A157" s="64"/>
      <c r="B157" s="64"/>
      <c r="C157" s="64"/>
      <c r="D157" s="64"/>
      <c r="E157" s="64"/>
    </row>
    <row r="158" spans="1:5" s="174" customFormat="1">
      <c r="A158" s="64"/>
      <c r="B158" s="64"/>
      <c r="C158" s="64"/>
      <c r="D158" s="64"/>
      <c r="E158" s="64"/>
    </row>
    <row r="159" spans="1:5" s="174" customFormat="1">
      <c r="A159" s="64"/>
      <c r="B159" s="64"/>
      <c r="C159" s="64"/>
      <c r="D159" s="64"/>
      <c r="E159" s="64"/>
    </row>
    <row r="160" spans="1:5" s="174" customFormat="1">
      <c r="A160" s="64"/>
      <c r="B160" s="64"/>
      <c r="C160" s="64"/>
      <c r="D160" s="64"/>
      <c r="E160" s="64"/>
    </row>
    <row r="161" spans="1:5" s="174" customFormat="1">
      <c r="A161" s="64"/>
      <c r="B161" s="64"/>
      <c r="C161" s="64"/>
      <c r="D161" s="64"/>
      <c r="E161" s="64"/>
    </row>
    <row r="162" spans="1:5" s="174" customFormat="1">
      <c r="A162" s="64"/>
      <c r="B162" s="64"/>
      <c r="C162" s="64"/>
      <c r="D162" s="64"/>
      <c r="E162" s="64"/>
    </row>
    <row r="163" spans="1:5" s="174" customFormat="1">
      <c r="A163" s="64"/>
      <c r="B163" s="64"/>
      <c r="C163" s="64"/>
      <c r="D163" s="64"/>
      <c r="E163" s="64"/>
    </row>
    <row r="164" spans="1:5" s="174" customFormat="1">
      <c r="A164" s="64"/>
      <c r="B164" s="64"/>
      <c r="C164" s="64"/>
      <c r="D164" s="64"/>
      <c r="E164" s="64"/>
    </row>
    <row r="165" spans="1:5" s="174" customFormat="1">
      <c r="A165" s="64"/>
      <c r="B165" s="64"/>
      <c r="C165" s="64"/>
      <c r="D165" s="64"/>
      <c r="E165" s="64"/>
    </row>
    <row r="166" spans="1:5" s="174" customFormat="1">
      <c r="A166" s="64"/>
      <c r="B166" s="64"/>
      <c r="C166" s="64"/>
      <c r="D166" s="64"/>
      <c r="E166" s="64"/>
    </row>
    <row r="167" spans="1:5" s="174" customFormat="1">
      <c r="A167" s="64"/>
      <c r="B167" s="64"/>
      <c r="C167" s="64"/>
      <c r="D167" s="64"/>
      <c r="E167" s="64"/>
    </row>
    <row r="168" spans="1:5" s="174" customFormat="1">
      <c r="A168" s="64"/>
      <c r="B168" s="64"/>
      <c r="C168" s="64"/>
      <c r="D168" s="64"/>
      <c r="E168" s="64"/>
    </row>
    <row r="169" spans="1:5" s="174" customFormat="1">
      <c r="A169" s="64"/>
      <c r="B169" s="64"/>
      <c r="C169" s="64"/>
      <c r="D169" s="64"/>
      <c r="E169" s="64"/>
    </row>
    <row r="170" spans="1:5" s="174" customFormat="1">
      <c r="A170" s="64"/>
      <c r="B170" s="64"/>
      <c r="C170" s="64"/>
      <c r="D170" s="64"/>
      <c r="E170" s="64"/>
    </row>
    <row r="171" spans="1:5" s="174" customFormat="1">
      <c r="A171" s="64"/>
      <c r="B171" s="64"/>
      <c r="C171" s="64"/>
      <c r="D171" s="64"/>
      <c r="E171" s="64"/>
    </row>
    <row r="172" spans="1:5" s="174" customFormat="1">
      <c r="A172" s="64"/>
      <c r="B172" s="64"/>
      <c r="C172" s="64"/>
      <c r="D172" s="64"/>
      <c r="E172" s="64"/>
    </row>
    <row r="173" spans="1:5" s="174" customFormat="1">
      <c r="A173" s="64"/>
      <c r="B173" s="64"/>
      <c r="C173" s="64"/>
      <c r="D173" s="64"/>
      <c r="E173" s="64"/>
    </row>
    <row r="174" spans="1:5" s="174" customFormat="1">
      <c r="A174" s="64"/>
      <c r="B174" s="64"/>
      <c r="C174" s="64"/>
      <c r="D174" s="64"/>
      <c r="E174" s="64"/>
    </row>
    <row r="175" spans="1:5" s="174" customFormat="1">
      <c r="A175" s="64"/>
      <c r="B175" s="64"/>
      <c r="C175" s="64"/>
      <c r="D175" s="64"/>
      <c r="E175" s="64"/>
    </row>
    <row r="176" spans="1:5" s="174" customFormat="1">
      <c r="A176" s="64"/>
      <c r="B176" s="64"/>
      <c r="C176" s="64"/>
      <c r="D176" s="64"/>
      <c r="E176" s="64"/>
    </row>
    <row r="177" spans="1:5" s="174" customFormat="1">
      <c r="A177" s="64"/>
      <c r="B177" s="64"/>
      <c r="C177" s="64"/>
      <c r="D177" s="64"/>
      <c r="E177" s="64"/>
    </row>
    <row r="178" spans="1:5" s="174" customFormat="1">
      <c r="A178" s="64"/>
      <c r="B178" s="64"/>
      <c r="C178" s="64"/>
      <c r="D178" s="64"/>
      <c r="E178" s="64"/>
    </row>
    <row r="179" spans="1:5" s="174" customFormat="1">
      <c r="A179" s="64"/>
      <c r="B179" s="64"/>
      <c r="C179" s="64"/>
      <c r="D179" s="64"/>
      <c r="E179" s="64"/>
    </row>
    <row r="180" spans="1:5" s="174" customFormat="1">
      <c r="A180" s="64"/>
      <c r="B180" s="64"/>
      <c r="C180" s="64"/>
      <c r="D180" s="64"/>
      <c r="E180" s="64"/>
    </row>
    <row r="181" spans="1:5" s="174" customFormat="1">
      <c r="A181" s="64"/>
      <c r="B181" s="64"/>
      <c r="C181" s="64"/>
      <c r="D181" s="64"/>
      <c r="E181" s="64"/>
    </row>
    <row r="182" spans="1:5" s="174" customFormat="1">
      <c r="A182" s="64"/>
      <c r="B182" s="64"/>
      <c r="C182" s="64"/>
      <c r="D182" s="64"/>
      <c r="E182" s="64"/>
    </row>
    <row r="183" spans="1:5" s="174" customFormat="1">
      <c r="A183" s="64"/>
      <c r="B183" s="64"/>
      <c r="C183" s="64"/>
      <c r="D183" s="64"/>
      <c r="E183" s="64"/>
    </row>
    <row r="184" spans="1:5" s="174" customFormat="1">
      <c r="A184" s="64"/>
      <c r="B184" s="64"/>
      <c r="C184" s="64"/>
      <c r="D184" s="64"/>
      <c r="E184" s="64"/>
    </row>
    <row r="185" spans="1:5" s="174" customFormat="1">
      <c r="A185" s="64"/>
      <c r="B185" s="64"/>
      <c r="C185" s="64"/>
      <c r="D185" s="64"/>
      <c r="E185" s="64"/>
    </row>
    <row r="186" spans="1:5" s="174" customFormat="1">
      <c r="A186" s="64"/>
      <c r="B186" s="64"/>
      <c r="C186" s="64"/>
      <c r="D186" s="64"/>
      <c r="E186" s="64"/>
    </row>
    <row r="187" spans="1:5" s="174" customFormat="1">
      <c r="A187" s="64"/>
      <c r="B187" s="64"/>
      <c r="C187" s="64"/>
      <c r="D187" s="64"/>
      <c r="E187" s="64"/>
    </row>
    <row r="188" spans="1:5" s="174" customFormat="1">
      <c r="A188" s="64"/>
      <c r="B188" s="64"/>
      <c r="C188" s="64"/>
      <c r="D188" s="64"/>
      <c r="E188" s="64"/>
    </row>
    <row r="189" spans="1:5" s="174" customFormat="1">
      <c r="A189" s="64"/>
      <c r="B189" s="64"/>
      <c r="C189" s="64"/>
      <c r="D189" s="64"/>
      <c r="E189" s="64"/>
    </row>
    <row r="190" spans="1:5" s="174" customFormat="1">
      <c r="A190" s="64"/>
      <c r="B190" s="64"/>
      <c r="C190" s="64"/>
      <c r="D190" s="64"/>
      <c r="E190" s="64"/>
    </row>
    <row r="191" spans="1:5" s="174" customFormat="1">
      <c r="A191" s="64"/>
      <c r="B191" s="64"/>
      <c r="C191" s="64"/>
      <c r="D191" s="64"/>
      <c r="E191" s="64"/>
    </row>
    <row r="192" spans="1:5" s="174" customFormat="1">
      <c r="A192" s="64"/>
      <c r="B192" s="64"/>
      <c r="C192" s="64"/>
      <c r="D192" s="64"/>
      <c r="E192" s="64"/>
    </row>
    <row r="193" spans="1:5" s="174" customFormat="1">
      <c r="A193" s="64"/>
      <c r="B193" s="64"/>
      <c r="C193" s="64"/>
      <c r="D193" s="64"/>
      <c r="E193" s="64"/>
    </row>
    <row r="194" spans="1:5" s="174" customFormat="1">
      <c r="A194" s="64"/>
      <c r="B194" s="64"/>
      <c r="C194" s="64"/>
      <c r="D194" s="64"/>
      <c r="E194" s="64"/>
    </row>
    <row r="195" spans="1:5" s="174" customFormat="1">
      <c r="A195" s="64"/>
      <c r="B195" s="64"/>
      <c r="C195" s="64"/>
      <c r="D195" s="64"/>
      <c r="E195" s="64"/>
    </row>
    <row r="196" spans="1:5" s="174" customFormat="1">
      <c r="A196" s="64"/>
      <c r="B196" s="64"/>
      <c r="C196" s="64"/>
      <c r="D196" s="64"/>
      <c r="E196" s="64"/>
    </row>
    <row r="197" spans="1:5" s="174" customFormat="1">
      <c r="A197" s="64"/>
      <c r="B197" s="64"/>
      <c r="C197" s="64"/>
      <c r="D197" s="64"/>
      <c r="E197" s="64"/>
    </row>
    <row r="198" spans="1:5" s="174" customFormat="1">
      <c r="A198" s="64"/>
      <c r="B198" s="64"/>
      <c r="C198" s="64"/>
      <c r="D198" s="64"/>
      <c r="E198" s="64"/>
    </row>
    <row r="199" spans="1:5" s="174" customFormat="1">
      <c r="A199" s="64"/>
      <c r="B199" s="64"/>
      <c r="C199" s="64"/>
      <c r="D199" s="64"/>
      <c r="E199" s="64"/>
    </row>
    <row r="200" spans="1:5" s="174" customFormat="1">
      <c r="A200" s="64"/>
      <c r="B200" s="64"/>
      <c r="C200" s="64"/>
      <c r="D200" s="64"/>
      <c r="E200" s="64"/>
    </row>
    <row r="201" spans="1:5" s="174" customFormat="1">
      <c r="A201" s="64"/>
      <c r="B201" s="64"/>
      <c r="C201" s="64"/>
      <c r="D201" s="64"/>
      <c r="E201" s="64"/>
    </row>
    <row r="202" spans="1:5" s="174" customFormat="1">
      <c r="A202" s="64"/>
      <c r="B202" s="64"/>
      <c r="C202" s="64"/>
      <c r="D202" s="64"/>
      <c r="E202" s="64"/>
    </row>
    <row r="203" spans="1:5" s="174" customFormat="1">
      <c r="A203" s="64"/>
      <c r="B203" s="64"/>
      <c r="C203" s="64"/>
      <c r="D203" s="64"/>
      <c r="E203" s="64"/>
    </row>
    <row r="204" spans="1:5" s="174" customFormat="1">
      <c r="A204" s="64"/>
      <c r="B204" s="64"/>
      <c r="C204" s="64"/>
      <c r="D204" s="64"/>
      <c r="E204" s="64"/>
    </row>
    <row r="205" spans="1:5" s="174" customFormat="1">
      <c r="A205" s="64"/>
      <c r="B205" s="64"/>
      <c r="C205" s="64"/>
      <c r="D205" s="64"/>
      <c r="E205" s="64"/>
    </row>
    <row r="206" spans="1:5" s="174" customFormat="1">
      <c r="A206" s="64"/>
      <c r="B206" s="64"/>
      <c r="C206" s="64"/>
      <c r="D206" s="64"/>
      <c r="E206" s="64"/>
    </row>
    <row r="207" spans="1:5" s="174" customFormat="1">
      <c r="A207" s="64"/>
      <c r="B207" s="64"/>
      <c r="C207" s="64"/>
      <c r="D207" s="64"/>
      <c r="E207" s="64"/>
    </row>
    <row r="208" spans="1:5" s="174" customFormat="1">
      <c r="A208" s="64"/>
      <c r="B208" s="64"/>
      <c r="C208" s="64"/>
      <c r="D208" s="64"/>
      <c r="E208" s="64"/>
    </row>
    <row r="209" spans="1:5" s="174" customFormat="1">
      <c r="A209" s="64"/>
      <c r="B209" s="64"/>
      <c r="C209" s="64"/>
      <c r="D209" s="64"/>
      <c r="E209" s="64"/>
    </row>
    <row r="210" spans="1:5" s="174" customFormat="1">
      <c r="A210" s="64"/>
      <c r="B210" s="64"/>
      <c r="C210" s="64"/>
      <c r="D210" s="64"/>
      <c r="E210" s="64"/>
    </row>
    <row r="211" spans="1:5" s="174" customFormat="1">
      <c r="A211" s="64"/>
      <c r="B211" s="64"/>
      <c r="C211" s="64"/>
      <c r="D211" s="64"/>
      <c r="E211" s="64"/>
    </row>
    <row r="212" spans="1:5" s="174" customFormat="1">
      <c r="A212" s="64"/>
      <c r="B212" s="64"/>
      <c r="C212" s="64"/>
      <c r="D212" s="64"/>
      <c r="E212" s="64"/>
    </row>
    <row r="213" spans="1:5" s="174" customFormat="1">
      <c r="A213" s="64"/>
      <c r="B213" s="64"/>
      <c r="C213" s="64"/>
      <c r="D213" s="64"/>
      <c r="E213" s="64"/>
    </row>
    <row r="214" spans="1:5" s="174" customFormat="1">
      <c r="A214" s="64"/>
      <c r="B214" s="64"/>
      <c r="C214" s="64"/>
      <c r="D214" s="64"/>
      <c r="E214" s="64"/>
    </row>
    <row r="215" spans="1:5" s="174" customFormat="1">
      <c r="A215" s="64"/>
      <c r="B215" s="64"/>
      <c r="C215" s="64"/>
      <c r="D215" s="64"/>
      <c r="E215" s="64"/>
    </row>
    <row r="216" spans="1:5" s="174" customFormat="1">
      <c r="A216" s="64"/>
      <c r="B216" s="64"/>
      <c r="C216" s="64"/>
      <c r="D216" s="64"/>
      <c r="E216" s="64"/>
    </row>
    <row r="217" spans="1:5" s="174" customFormat="1">
      <c r="A217" s="64"/>
      <c r="B217" s="64"/>
      <c r="C217" s="64"/>
      <c r="D217" s="64"/>
      <c r="E217" s="64"/>
    </row>
    <row r="218" spans="1:5" s="174" customFormat="1">
      <c r="A218" s="64"/>
      <c r="B218" s="64"/>
      <c r="C218" s="64"/>
      <c r="D218" s="64"/>
      <c r="E218" s="64"/>
    </row>
    <row r="219" spans="1:5" s="174" customFormat="1">
      <c r="A219" s="64"/>
      <c r="B219" s="64"/>
      <c r="C219" s="64"/>
      <c r="D219" s="64"/>
      <c r="E219" s="64"/>
    </row>
    <row r="220" spans="1:5" s="174" customFormat="1">
      <c r="A220" s="64"/>
      <c r="B220" s="64"/>
      <c r="C220" s="64"/>
      <c r="D220" s="64"/>
      <c r="E220" s="64"/>
    </row>
    <row r="221" spans="1:5" s="174" customFormat="1">
      <c r="A221" s="64"/>
      <c r="B221" s="64"/>
      <c r="C221" s="64"/>
      <c r="D221" s="64"/>
      <c r="E221" s="64"/>
    </row>
    <row r="222" spans="1:5" s="174" customFormat="1">
      <c r="A222" s="64"/>
      <c r="B222" s="64"/>
      <c r="C222" s="64"/>
      <c r="D222" s="64"/>
      <c r="E222" s="64"/>
    </row>
    <row r="223" spans="1:5" s="174" customFormat="1">
      <c r="A223" s="64"/>
      <c r="B223" s="64"/>
      <c r="C223" s="64"/>
      <c r="D223" s="64"/>
      <c r="E223" s="64"/>
    </row>
    <row r="224" spans="1:5" s="174" customFormat="1">
      <c r="A224" s="64"/>
      <c r="B224" s="64"/>
      <c r="C224" s="64"/>
      <c r="D224" s="64"/>
      <c r="E224" s="64"/>
    </row>
    <row r="225" spans="1:5" s="174" customFormat="1">
      <c r="A225" s="64"/>
      <c r="B225" s="64"/>
      <c r="C225" s="64"/>
      <c r="D225" s="64"/>
      <c r="E225" s="64"/>
    </row>
    <row r="226" spans="1:5" s="174" customFormat="1">
      <c r="A226" s="64"/>
      <c r="B226" s="64"/>
      <c r="C226" s="64"/>
      <c r="D226" s="64"/>
      <c r="E226" s="64"/>
    </row>
    <row r="227" spans="1:5" s="174" customFormat="1">
      <c r="A227" s="64"/>
      <c r="B227" s="64"/>
      <c r="C227" s="64"/>
      <c r="D227" s="64"/>
      <c r="E227" s="64"/>
    </row>
    <row r="228" spans="1:5" s="174" customFormat="1">
      <c r="A228" s="64"/>
      <c r="B228" s="64"/>
      <c r="C228" s="64"/>
      <c r="D228" s="64"/>
      <c r="E228" s="64"/>
    </row>
    <row r="229" spans="1:5" s="174" customFormat="1">
      <c r="A229" s="64"/>
      <c r="B229" s="64"/>
      <c r="C229" s="64"/>
      <c r="D229" s="64"/>
      <c r="E229" s="64"/>
    </row>
    <row r="230" spans="1:5" s="174" customFormat="1">
      <c r="A230" s="64"/>
      <c r="B230" s="64"/>
      <c r="C230" s="64"/>
      <c r="D230" s="64"/>
      <c r="E230" s="64"/>
    </row>
    <row r="231" spans="1:5" s="174" customFormat="1">
      <c r="A231" s="64"/>
      <c r="B231" s="64"/>
      <c r="C231" s="64"/>
      <c r="D231" s="64"/>
      <c r="E231" s="64"/>
    </row>
    <row r="232" spans="1:5" s="174" customFormat="1">
      <c r="A232" s="64"/>
      <c r="B232" s="64"/>
      <c r="C232" s="64"/>
      <c r="D232" s="64"/>
      <c r="E232" s="64"/>
    </row>
    <row r="233" spans="1:5" s="174" customFormat="1">
      <c r="A233" s="64"/>
      <c r="B233" s="64"/>
      <c r="C233" s="64"/>
      <c r="D233" s="64"/>
      <c r="E233" s="64"/>
    </row>
    <row r="234" spans="1:5" s="174" customFormat="1">
      <c r="A234" s="64"/>
      <c r="B234" s="64"/>
      <c r="C234" s="64"/>
      <c r="D234" s="64"/>
      <c r="E234" s="64"/>
    </row>
    <row r="235" spans="1:5" s="174" customFormat="1">
      <c r="A235" s="64"/>
      <c r="B235" s="64"/>
      <c r="C235" s="64"/>
      <c r="D235" s="64"/>
      <c r="E235" s="64"/>
    </row>
    <row r="236" spans="1:5" s="174" customFormat="1">
      <c r="A236" s="64"/>
      <c r="B236" s="64"/>
      <c r="C236" s="64"/>
      <c r="D236" s="64"/>
      <c r="E236" s="64"/>
    </row>
    <row r="237" spans="1:5" s="174" customFormat="1">
      <c r="A237" s="64"/>
      <c r="B237" s="64"/>
      <c r="C237" s="64"/>
      <c r="D237" s="64"/>
      <c r="E237" s="64"/>
    </row>
    <row r="238" spans="1:5" s="174" customFormat="1">
      <c r="A238" s="64"/>
      <c r="B238" s="64"/>
      <c r="C238" s="64"/>
      <c r="D238" s="64"/>
      <c r="E238" s="64"/>
    </row>
    <row r="239" spans="1:5" s="174" customFormat="1">
      <c r="A239" s="64"/>
      <c r="B239" s="64"/>
      <c r="C239" s="64"/>
      <c r="D239" s="64"/>
      <c r="E239" s="64"/>
    </row>
    <row r="240" spans="1:5" s="174" customFormat="1">
      <c r="A240" s="64"/>
      <c r="B240" s="64"/>
      <c r="C240" s="64"/>
      <c r="D240" s="64"/>
      <c r="E240" s="64"/>
    </row>
    <row r="241" spans="1:5" s="174" customFormat="1">
      <c r="A241" s="64"/>
      <c r="B241" s="64"/>
      <c r="C241" s="64"/>
      <c r="D241" s="64"/>
      <c r="E241" s="64"/>
    </row>
    <row r="242" spans="1:5" s="174" customFormat="1">
      <c r="A242" s="64"/>
      <c r="B242" s="64"/>
      <c r="C242" s="64"/>
      <c r="D242" s="64"/>
      <c r="E242" s="64"/>
    </row>
    <row r="243" spans="1:5" s="174" customFormat="1">
      <c r="A243" s="64"/>
      <c r="B243" s="64"/>
      <c r="C243" s="64"/>
      <c r="D243" s="64"/>
      <c r="E243" s="64"/>
    </row>
    <row r="244" spans="1:5" s="174" customFormat="1">
      <c r="A244" s="64"/>
      <c r="B244" s="64"/>
      <c r="C244" s="64"/>
      <c r="D244" s="64"/>
      <c r="E244" s="64"/>
    </row>
    <row r="245" spans="1:5" s="174" customFormat="1">
      <c r="A245" s="64"/>
      <c r="B245" s="64"/>
      <c r="C245" s="64"/>
      <c r="D245" s="64"/>
      <c r="E245" s="64"/>
    </row>
    <row r="246" spans="1:5" s="174" customFormat="1">
      <c r="A246" s="64"/>
      <c r="B246" s="64"/>
      <c r="C246" s="64"/>
      <c r="D246" s="64"/>
      <c r="E246" s="64"/>
    </row>
    <row r="247" spans="1:5" s="174" customFormat="1">
      <c r="A247" s="64"/>
      <c r="B247" s="64"/>
      <c r="C247" s="64"/>
      <c r="D247" s="64"/>
      <c r="E247" s="64"/>
    </row>
    <row r="248" spans="1:5" s="174" customFormat="1">
      <c r="A248" s="64"/>
      <c r="B248" s="64"/>
      <c r="C248" s="64"/>
      <c r="D248" s="64"/>
      <c r="E248" s="64"/>
    </row>
    <row r="249" spans="1:5" s="174" customFormat="1">
      <c r="A249" s="64"/>
      <c r="B249" s="64"/>
      <c r="C249" s="64"/>
      <c r="D249" s="64"/>
      <c r="E249" s="64"/>
    </row>
    <row r="250" spans="1:5" s="174" customFormat="1">
      <c r="A250" s="64"/>
      <c r="B250" s="64"/>
      <c r="C250" s="64"/>
      <c r="D250" s="64"/>
      <c r="E250" s="64"/>
    </row>
    <row r="251" spans="1:5" s="174" customFormat="1">
      <c r="A251" s="64"/>
      <c r="B251" s="64"/>
      <c r="C251" s="64"/>
      <c r="D251" s="64"/>
      <c r="E251" s="64"/>
    </row>
    <row r="252" spans="1:5" s="174" customFormat="1">
      <c r="A252" s="64"/>
      <c r="B252" s="64"/>
      <c r="C252" s="64"/>
      <c r="D252" s="64"/>
      <c r="E252" s="64"/>
    </row>
    <row r="253" spans="1:5" s="174" customFormat="1">
      <c r="A253" s="64"/>
      <c r="B253" s="64"/>
      <c r="C253" s="64"/>
      <c r="D253" s="64"/>
      <c r="E253" s="64"/>
    </row>
    <row r="254" spans="1:5" s="174" customFormat="1">
      <c r="A254" s="64"/>
      <c r="B254" s="64"/>
      <c r="C254" s="64"/>
      <c r="D254" s="64"/>
      <c r="E254" s="64"/>
    </row>
    <row r="255" spans="1:5" s="174" customFormat="1">
      <c r="A255" s="64"/>
      <c r="B255" s="64"/>
      <c r="C255" s="64"/>
      <c r="D255" s="64"/>
      <c r="E255" s="64"/>
    </row>
    <row r="256" spans="1:5" s="174" customFormat="1">
      <c r="A256" s="64"/>
      <c r="B256" s="64"/>
      <c r="C256" s="64"/>
      <c r="D256" s="64"/>
      <c r="E256" s="64"/>
    </row>
    <row r="257" spans="1:5" s="174" customFormat="1">
      <c r="A257" s="64"/>
      <c r="B257" s="64"/>
      <c r="C257" s="64"/>
      <c r="D257" s="64"/>
      <c r="E257" s="64"/>
    </row>
    <row r="258" spans="1:5" s="174" customFormat="1">
      <c r="A258" s="64"/>
      <c r="B258" s="64"/>
      <c r="C258" s="64"/>
      <c r="D258" s="64"/>
      <c r="E258" s="64"/>
    </row>
    <row r="259" spans="1:5" s="174" customFormat="1">
      <c r="A259" s="64"/>
      <c r="B259" s="64"/>
      <c r="C259" s="64"/>
      <c r="D259" s="64"/>
      <c r="E259" s="64"/>
    </row>
    <row r="260" spans="1:5" s="174" customFormat="1">
      <c r="A260" s="64"/>
      <c r="B260" s="64"/>
      <c r="C260" s="64"/>
      <c r="D260" s="64"/>
      <c r="E260" s="64"/>
    </row>
    <row r="261" spans="1:5" s="174" customFormat="1">
      <c r="A261" s="64"/>
      <c r="B261" s="64"/>
      <c r="C261" s="64"/>
      <c r="D261" s="64"/>
      <c r="E261" s="64"/>
    </row>
    <row r="262" spans="1:5" s="174" customFormat="1">
      <c r="A262" s="64"/>
      <c r="B262" s="64"/>
      <c r="C262" s="64"/>
      <c r="D262" s="64"/>
      <c r="E262" s="64"/>
    </row>
    <row r="263" spans="1:5" s="174" customFormat="1">
      <c r="A263" s="64"/>
      <c r="B263" s="64"/>
      <c r="C263" s="64"/>
      <c r="D263" s="64"/>
      <c r="E263" s="64"/>
    </row>
    <row r="264" spans="1:5" s="174" customFormat="1">
      <c r="A264" s="64"/>
      <c r="B264" s="64"/>
      <c r="C264" s="64"/>
      <c r="D264" s="64"/>
      <c r="E264" s="64"/>
    </row>
    <row r="265" spans="1:5" s="174" customFormat="1">
      <c r="A265" s="64"/>
      <c r="B265" s="64"/>
      <c r="C265" s="64"/>
      <c r="D265" s="64"/>
      <c r="E265" s="64"/>
    </row>
    <row r="266" spans="1:5" s="174" customFormat="1">
      <c r="A266" s="64"/>
      <c r="B266" s="64"/>
      <c r="C266" s="64"/>
      <c r="D266" s="64"/>
      <c r="E266" s="64"/>
    </row>
    <row r="267" spans="1:5" s="174" customFormat="1">
      <c r="A267" s="64"/>
      <c r="B267" s="64"/>
      <c r="C267" s="64"/>
      <c r="D267" s="64"/>
      <c r="E267" s="64"/>
    </row>
    <row r="268" spans="1:5" s="174" customFormat="1">
      <c r="A268" s="64"/>
      <c r="B268" s="64"/>
      <c r="C268" s="64"/>
      <c r="D268" s="64"/>
      <c r="E268" s="64"/>
    </row>
    <row r="269" spans="1:5" s="174" customFormat="1">
      <c r="A269" s="64"/>
      <c r="B269" s="64"/>
      <c r="C269" s="64"/>
      <c r="D269" s="64"/>
      <c r="E269" s="64"/>
    </row>
    <row r="270" spans="1:5" s="174" customFormat="1">
      <c r="A270" s="64"/>
      <c r="B270" s="64"/>
      <c r="C270" s="64"/>
      <c r="D270" s="64"/>
      <c r="E270" s="64"/>
    </row>
    <row r="271" spans="1:5" s="174" customFormat="1">
      <c r="A271" s="64"/>
      <c r="B271" s="64"/>
      <c r="C271" s="64"/>
      <c r="D271" s="64"/>
      <c r="E271" s="64"/>
    </row>
    <row r="272" spans="1:5" s="174" customFormat="1">
      <c r="A272" s="64"/>
      <c r="B272" s="64"/>
      <c r="C272" s="64"/>
      <c r="D272" s="64"/>
      <c r="E272" s="64"/>
    </row>
    <row r="273" spans="1:5" s="174" customFormat="1">
      <c r="A273" s="64"/>
      <c r="B273" s="64"/>
      <c r="C273" s="64"/>
      <c r="D273" s="64"/>
      <c r="E273" s="64"/>
    </row>
    <row r="274" spans="1:5" s="174" customFormat="1">
      <c r="A274" s="64"/>
      <c r="B274" s="64"/>
      <c r="C274" s="64"/>
      <c r="D274" s="64"/>
      <c r="E274" s="64"/>
    </row>
    <row r="275" spans="1:5" s="174" customFormat="1">
      <c r="A275" s="64"/>
      <c r="B275" s="64"/>
      <c r="C275" s="64"/>
      <c r="D275" s="64"/>
      <c r="E275" s="64"/>
    </row>
    <row r="276" spans="1:5" s="174" customFormat="1">
      <c r="A276" s="64"/>
      <c r="B276" s="64"/>
      <c r="C276" s="64"/>
      <c r="D276" s="64"/>
      <c r="E276" s="64"/>
    </row>
    <row r="277" spans="1:5" s="174" customFormat="1">
      <c r="A277" s="64"/>
      <c r="B277" s="64"/>
      <c r="C277" s="64"/>
      <c r="D277" s="64"/>
      <c r="E277" s="64"/>
    </row>
    <row r="278" spans="1:5" s="174" customFormat="1">
      <c r="A278" s="64"/>
      <c r="B278" s="64"/>
      <c r="C278" s="64"/>
      <c r="D278" s="64"/>
      <c r="E278" s="64"/>
    </row>
    <row r="279" spans="1:5" s="174" customFormat="1">
      <c r="A279" s="64"/>
      <c r="B279" s="64"/>
      <c r="C279" s="64"/>
      <c r="D279" s="64"/>
      <c r="E279" s="64"/>
    </row>
    <row r="280" spans="1:5" s="174" customFormat="1">
      <c r="A280" s="64"/>
      <c r="B280" s="64"/>
      <c r="C280" s="64"/>
      <c r="D280" s="64"/>
      <c r="E280" s="64"/>
    </row>
    <row r="281" spans="1:5" s="174" customFormat="1">
      <c r="A281" s="64"/>
      <c r="B281" s="64"/>
      <c r="C281" s="64"/>
      <c r="D281" s="64"/>
      <c r="E281" s="64"/>
    </row>
    <row r="282" spans="1:5" s="174" customFormat="1">
      <c r="A282" s="64"/>
      <c r="B282" s="64"/>
      <c r="C282" s="64"/>
      <c r="D282" s="64"/>
      <c r="E282" s="64"/>
    </row>
    <row r="283" spans="1:5" s="174" customFormat="1">
      <c r="A283" s="64"/>
      <c r="B283" s="64"/>
      <c r="C283" s="64"/>
      <c r="D283" s="64"/>
      <c r="E283" s="64"/>
    </row>
    <row r="284" spans="1:5" s="174" customFormat="1">
      <c r="A284" s="64"/>
      <c r="B284" s="64"/>
      <c r="C284" s="64"/>
      <c r="D284" s="64"/>
      <c r="E284" s="64"/>
    </row>
    <row r="285" spans="1:5" s="174" customFormat="1">
      <c r="A285" s="64"/>
      <c r="B285" s="64"/>
      <c r="C285" s="64"/>
      <c r="D285" s="64"/>
      <c r="E285" s="64"/>
    </row>
    <row r="286" spans="1:5" s="174" customFormat="1">
      <c r="A286" s="64"/>
      <c r="B286" s="64"/>
      <c r="C286" s="64"/>
      <c r="D286" s="64"/>
      <c r="E286" s="64"/>
    </row>
    <row r="287" spans="1:5" s="174" customFormat="1">
      <c r="A287" s="64"/>
      <c r="B287" s="64"/>
      <c r="C287" s="64"/>
      <c r="D287" s="64"/>
      <c r="E287" s="64"/>
    </row>
    <row r="288" spans="1:5" s="174" customFormat="1">
      <c r="A288" s="64"/>
      <c r="B288" s="64"/>
      <c r="C288" s="64"/>
      <c r="D288" s="64"/>
      <c r="E288" s="64"/>
    </row>
    <row r="289" spans="1:5" s="174" customFormat="1">
      <c r="A289" s="64"/>
      <c r="B289" s="64"/>
      <c r="C289" s="64"/>
      <c r="D289" s="64"/>
      <c r="E289" s="64"/>
    </row>
    <row r="290" spans="1:5" s="174" customFormat="1">
      <c r="A290" s="64"/>
      <c r="B290" s="64"/>
      <c r="C290" s="64"/>
      <c r="D290" s="64"/>
      <c r="E290" s="64"/>
    </row>
    <row r="291" spans="1:5" s="174" customFormat="1">
      <c r="A291" s="64"/>
      <c r="B291" s="64"/>
      <c r="C291" s="64"/>
      <c r="D291" s="64"/>
      <c r="E291" s="64"/>
    </row>
    <row r="292" spans="1:5" s="174" customFormat="1">
      <c r="A292" s="64"/>
      <c r="B292" s="64"/>
      <c r="C292" s="64"/>
      <c r="D292" s="64"/>
      <c r="E292" s="64"/>
    </row>
    <row r="293" spans="1:5" s="174" customFormat="1">
      <c r="A293" s="64"/>
      <c r="B293" s="64"/>
      <c r="C293" s="64"/>
      <c r="D293" s="64"/>
      <c r="E293" s="64"/>
    </row>
    <row r="294" spans="1:5" s="174" customFormat="1">
      <c r="A294" s="64"/>
      <c r="B294" s="64"/>
      <c r="C294" s="64"/>
      <c r="D294" s="64"/>
      <c r="E294" s="64"/>
    </row>
    <row r="295" spans="1:5" s="174" customFormat="1">
      <c r="A295" s="64"/>
      <c r="B295" s="64"/>
      <c r="C295" s="64"/>
      <c r="D295" s="64"/>
      <c r="E295" s="64"/>
    </row>
    <row r="296" spans="1:5" s="174" customFormat="1">
      <c r="A296" s="64"/>
      <c r="B296" s="64"/>
      <c r="C296" s="64"/>
      <c r="D296" s="64"/>
      <c r="E296" s="64"/>
    </row>
    <row r="297" spans="1:5" s="174" customFormat="1">
      <c r="A297" s="64"/>
      <c r="B297" s="64"/>
      <c r="C297" s="64"/>
      <c r="D297" s="64"/>
      <c r="E297" s="64"/>
    </row>
    <row r="298" spans="1:5" s="174" customFormat="1">
      <c r="A298" s="64"/>
      <c r="B298" s="64"/>
      <c r="C298" s="64"/>
      <c r="D298" s="64"/>
      <c r="E298" s="64"/>
    </row>
    <row r="299" spans="1:5" s="174" customFormat="1">
      <c r="A299" s="64"/>
      <c r="B299" s="64"/>
      <c r="C299" s="64"/>
      <c r="D299" s="64"/>
      <c r="E299" s="64"/>
    </row>
    <row r="300" spans="1:5" s="174" customFormat="1">
      <c r="A300" s="64"/>
      <c r="B300" s="64"/>
      <c r="C300" s="64"/>
      <c r="D300" s="64"/>
      <c r="E300" s="64"/>
    </row>
    <row r="301" spans="1:5" s="174" customFormat="1">
      <c r="A301" s="64"/>
      <c r="B301" s="64"/>
      <c r="C301" s="64"/>
      <c r="D301" s="64"/>
      <c r="E301" s="64"/>
    </row>
    <row r="302" spans="1:5" s="174" customFormat="1">
      <c r="A302" s="64"/>
      <c r="B302" s="64"/>
      <c r="C302" s="64"/>
      <c r="D302" s="64"/>
      <c r="E302" s="64"/>
    </row>
    <row r="303" spans="1:5" s="174" customFormat="1">
      <c r="A303" s="64"/>
      <c r="B303" s="64"/>
      <c r="C303" s="64"/>
      <c r="D303" s="64"/>
      <c r="E303" s="64"/>
    </row>
    <row r="304" spans="1:5" s="174" customFormat="1">
      <c r="A304" s="64"/>
      <c r="B304" s="64"/>
      <c r="C304" s="64"/>
      <c r="D304" s="64"/>
      <c r="E304" s="64"/>
    </row>
    <row r="305" spans="1:5" s="174" customFormat="1">
      <c r="A305" s="64"/>
      <c r="B305" s="64"/>
      <c r="C305" s="64"/>
      <c r="D305" s="64"/>
      <c r="E305" s="64"/>
    </row>
    <row r="306" spans="1:5" s="174" customFormat="1">
      <c r="A306" s="64"/>
      <c r="B306" s="64"/>
      <c r="C306" s="64"/>
      <c r="D306" s="64"/>
      <c r="E306" s="64"/>
    </row>
    <row r="307" spans="1:5" s="174" customFormat="1">
      <c r="A307" s="64"/>
      <c r="B307" s="64"/>
      <c r="C307" s="64"/>
      <c r="D307" s="64"/>
      <c r="E307" s="64"/>
    </row>
    <row r="308" spans="1:5" s="174" customFormat="1">
      <c r="A308" s="64"/>
      <c r="B308" s="64"/>
      <c r="C308" s="64"/>
      <c r="D308" s="64"/>
      <c r="E308" s="64"/>
    </row>
    <row r="309" spans="1:5" s="174" customFormat="1">
      <c r="A309" s="64"/>
      <c r="B309" s="64"/>
      <c r="C309" s="64"/>
      <c r="D309" s="64"/>
      <c r="E309" s="64"/>
    </row>
    <row r="310" spans="1:5" s="174" customFormat="1">
      <c r="A310" s="64"/>
      <c r="B310" s="64"/>
      <c r="C310" s="64"/>
      <c r="D310" s="64"/>
      <c r="E310" s="64"/>
    </row>
    <row r="311" spans="1:5" s="174" customFormat="1">
      <c r="A311" s="64"/>
      <c r="B311" s="64"/>
      <c r="C311" s="64"/>
      <c r="D311" s="64"/>
      <c r="E311" s="64"/>
    </row>
    <row r="312" spans="1:5" s="174" customFormat="1">
      <c r="A312" s="64"/>
      <c r="B312" s="64"/>
      <c r="C312" s="64"/>
      <c r="D312" s="64"/>
      <c r="E312" s="64"/>
    </row>
    <row r="313" spans="1:5" s="174" customFormat="1">
      <c r="A313" s="64"/>
      <c r="B313" s="64"/>
      <c r="C313" s="64"/>
      <c r="D313" s="64"/>
      <c r="E313" s="64"/>
    </row>
    <row r="314" spans="1:5" s="174" customFormat="1">
      <c r="A314" s="64"/>
      <c r="B314" s="64"/>
      <c r="C314" s="64"/>
      <c r="D314" s="64"/>
      <c r="E314" s="64"/>
    </row>
    <row r="315" spans="1:5" s="174" customFormat="1">
      <c r="A315" s="64"/>
      <c r="B315" s="64"/>
      <c r="C315" s="64"/>
      <c r="D315" s="64"/>
      <c r="E315" s="64"/>
    </row>
    <row r="316" spans="1:5" s="174" customFormat="1">
      <c r="A316" s="64"/>
      <c r="B316" s="64"/>
      <c r="C316" s="64"/>
      <c r="D316" s="64"/>
      <c r="E316" s="64"/>
    </row>
    <row r="317" spans="1:5" s="174" customFormat="1">
      <c r="A317" s="64"/>
      <c r="B317" s="64"/>
      <c r="C317" s="64"/>
      <c r="D317" s="64"/>
      <c r="E317" s="64"/>
    </row>
    <row r="318" spans="1:5" s="174" customFormat="1">
      <c r="A318" s="64"/>
      <c r="B318" s="64"/>
      <c r="C318" s="64"/>
      <c r="D318" s="64"/>
      <c r="E318" s="64"/>
    </row>
    <row r="319" spans="1:5" s="174" customFormat="1">
      <c r="A319" s="64"/>
      <c r="B319" s="64"/>
      <c r="C319" s="64"/>
      <c r="D319" s="64"/>
      <c r="E319" s="64"/>
    </row>
    <row r="320" spans="1:5" s="174" customFormat="1">
      <c r="A320" s="64"/>
      <c r="B320" s="64"/>
      <c r="C320" s="64"/>
      <c r="D320" s="64"/>
      <c r="E320" s="64"/>
    </row>
    <row r="321" spans="1:5" s="174" customFormat="1">
      <c r="A321" s="64"/>
      <c r="B321" s="64"/>
      <c r="C321" s="64"/>
      <c r="D321" s="64"/>
      <c r="E321" s="64"/>
    </row>
    <row r="322" spans="1:5" s="174" customFormat="1">
      <c r="A322" s="64"/>
      <c r="B322" s="64"/>
      <c r="C322" s="64"/>
      <c r="D322" s="64"/>
      <c r="E322" s="64"/>
    </row>
    <row r="323" spans="1:5" s="174" customFormat="1">
      <c r="A323" s="64"/>
      <c r="B323" s="64"/>
      <c r="C323" s="64"/>
      <c r="D323" s="64"/>
      <c r="E323" s="64"/>
    </row>
    <row r="324" spans="1:5" s="174" customFormat="1">
      <c r="A324" s="64"/>
      <c r="B324" s="64"/>
      <c r="C324" s="64"/>
      <c r="D324" s="64"/>
      <c r="E324" s="64"/>
    </row>
    <row r="325" spans="1:5" s="174" customFormat="1">
      <c r="A325" s="64"/>
      <c r="B325" s="64"/>
      <c r="C325" s="64"/>
      <c r="D325" s="64"/>
      <c r="E325" s="64"/>
    </row>
    <row r="326" spans="1:5" s="174" customFormat="1">
      <c r="A326" s="64"/>
      <c r="B326" s="64"/>
      <c r="C326" s="64"/>
      <c r="D326" s="64"/>
      <c r="E326" s="64"/>
    </row>
    <row r="327" spans="1:5" s="174" customFormat="1">
      <c r="A327" s="64"/>
      <c r="B327" s="64"/>
      <c r="C327" s="64"/>
      <c r="D327" s="64"/>
      <c r="E327" s="64"/>
    </row>
    <row r="328" spans="1:5" s="174" customFormat="1">
      <c r="A328" s="64"/>
      <c r="B328" s="64"/>
      <c r="C328" s="64"/>
      <c r="D328" s="64"/>
      <c r="E328" s="64"/>
    </row>
    <row r="329" spans="1:5" s="174" customFormat="1">
      <c r="A329" s="64"/>
      <c r="B329" s="64"/>
      <c r="C329" s="64"/>
      <c r="D329" s="64"/>
      <c r="E329" s="64"/>
    </row>
    <row r="330" spans="1:5" s="174" customFormat="1">
      <c r="A330" s="64"/>
      <c r="B330" s="64"/>
      <c r="C330" s="64"/>
      <c r="D330" s="64"/>
      <c r="E330" s="64"/>
    </row>
    <row r="331" spans="1:5" s="174" customFormat="1">
      <c r="A331" s="64"/>
      <c r="B331" s="64"/>
      <c r="C331" s="64"/>
      <c r="D331" s="64"/>
      <c r="E331" s="64"/>
    </row>
    <row r="332" spans="1:5" s="174" customFormat="1">
      <c r="A332" s="64"/>
      <c r="B332" s="64"/>
      <c r="C332" s="64"/>
      <c r="D332" s="64"/>
      <c r="E332" s="64"/>
    </row>
    <row r="333" spans="1:5" s="174" customFormat="1">
      <c r="A333" s="64"/>
      <c r="B333" s="64"/>
      <c r="C333" s="64"/>
      <c r="D333" s="64"/>
      <c r="E333" s="64"/>
    </row>
    <row r="334" spans="1:5" s="174" customFormat="1">
      <c r="A334" s="64"/>
      <c r="B334" s="64"/>
      <c r="C334" s="64"/>
      <c r="D334" s="64"/>
      <c r="E334" s="64"/>
    </row>
    <row r="335" spans="1:5" s="174" customFormat="1">
      <c r="A335" s="64"/>
      <c r="B335" s="64"/>
      <c r="C335" s="64"/>
      <c r="D335" s="64"/>
      <c r="E335" s="64"/>
    </row>
    <row r="336" spans="1:5" s="174" customFormat="1">
      <c r="A336" s="64"/>
      <c r="B336" s="64"/>
      <c r="C336" s="64"/>
      <c r="D336" s="64"/>
      <c r="E336" s="64"/>
    </row>
    <row r="337" spans="1:5" s="174" customFormat="1">
      <c r="A337" s="64"/>
      <c r="B337" s="64"/>
      <c r="C337" s="64"/>
      <c r="D337" s="64"/>
      <c r="E337" s="64"/>
    </row>
    <row r="338" spans="1:5" s="174" customFormat="1">
      <c r="A338" s="64"/>
      <c r="B338" s="64"/>
      <c r="C338" s="64"/>
      <c r="D338" s="64"/>
      <c r="E338" s="64"/>
    </row>
    <row r="339" spans="1:5" s="174" customFormat="1">
      <c r="A339" s="64"/>
      <c r="B339" s="64"/>
      <c r="C339" s="64"/>
      <c r="D339" s="64"/>
      <c r="E339" s="64"/>
    </row>
    <row r="340" spans="1:5" s="174" customFormat="1">
      <c r="A340" s="64"/>
      <c r="B340" s="64"/>
      <c r="C340" s="64"/>
      <c r="D340" s="64"/>
      <c r="E340" s="64"/>
    </row>
    <row r="341" spans="1:5" s="174" customFormat="1">
      <c r="A341" s="64"/>
      <c r="B341" s="64"/>
      <c r="C341" s="64"/>
      <c r="D341" s="64"/>
      <c r="E341" s="64"/>
    </row>
    <row r="342" spans="1:5" s="174" customFormat="1">
      <c r="A342" s="64"/>
      <c r="B342" s="64"/>
      <c r="C342" s="64"/>
      <c r="D342" s="64"/>
      <c r="E342" s="64"/>
    </row>
    <row r="343" spans="1:5" s="174" customFormat="1">
      <c r="A343" s="64"/>
      <c r="B343" s="64"/>
      <c r="C343" s="64"/>
      <c r="D343" s="64"/>
      <c r="E343" s="64"/>
    </row>
    <row r="344" spans="1:5" s="174" customFormat="1">
      <c r="A344" s="64"/>
      <c r="B344" s="64"/>
      <c r="C344" s="64"/>
      <c r="D344" s="64"/>
      <c r="E344" s="64"/>
    </row>
    <row r="345" spans="1:5" s="174" customFormat="1">
      <c r="A345" s="64"/>
      <c r="B345" s="64"/>
      <c r="C345" s="64"/>
      <c r="D345" s="64"/>
      <c r="E345" s="64"/>
    </row>
    <row r="346" spans="1:5" s="174" customFormat="1">
      <c r="A346" s="64"/>
      <c r="B346" s="64"/>
      <c r="C346" s="64"/>
      <c r="D346" s="64"/>
      <c r="E346" s="64"/>
    </row>
    <row r="347" spans="1:5" s="174" customFormat="1">
      <c r="A347" s="64"/>
      <c r="B347" s="64"/>
      <c r="C347" s="64"/>
      <c r="D347" s="64"/>
      <c r="E347" s="64"/>
    </row>
    <row r="348" spans="1:5" s="174" customFormat="1">
      <c r="A348" s="64"/>
      <c r="B348" s="64"/>
      <c r="C348" s="64"/>
      <c r="D348" s="64"/>
      <c r="E348" s="64"/>
    </row>
    <row r="349" spans="1:5" s="174" customFormat="1">
      <c r="A349" s="64"/>
      <c r="B349" s="64"/>
      <c r="C349" s="64"/>
      <c r="D349" s="64"/>
      <c r="E349" s="64"/>
    </row>
    <row r="350" spans="1:5" s="174" customFormat="1">
      <c r="A350" s="64"/>
      <c r="B350" s="64"/>
      <c r="C350" s="64"/>
      <c r="D350" s="64"/>
      <c r="E350" s="64"/>
    </row>
    <row r="351" spans="1:5" s="174" customFormat="1">
      <c r="A351" s="64"/>
      <c r="B351" s="64"/>
      <c r="C351" s="64"/>
      <c r="D351" s="64"/>
      <c r="E351" s="64"/>
    </row>
    <row r="352" spans="1:5" s="174" customFormat="1">
      <c r="A352" s="64"/>
      <c r="B352" s="64"/>
      <c r="C352" s="64"/>
      <c r="D352" s="64"/>
      <c r="E352" s="64"/>
    </row>
    <row r="353" spans="1:5" s="174" customFormat="1">
      <c r="A353" s="64"/>
      <c r="B353" s="64"/>
      <c r="C353" s="64"/>
      <c r="D353" s="64"/>
      <c r="E353" s="64"/>
    </row>
    <row r="354" spans="1:5" s="174" customFormat="1">
      <c r="A354" s="64"/>
      <c r="B354" s="64"/>
      <c r="C354" s="64"/>
      <c r="D354" s="64"/>
      <c r="E354" s="64"/>
    </row>
    <row r="355" spans="1:5" s="174" customFormat="1">
      <c r="A355" s="64"/>
      <c r="B355" s="64"/>
      <c r="C355" s="64"/>
      <c r="D355" s="64"/>
      <c r="E355" s="64"/>
    </row>
    <row r="356" spans="1:5" s="174" customFormat="1">
      <c r="A356" s="64"/>
      <c r="B356" s="64"/>
      <c r="C356" s="64"/>
      <c r="D356" s="64"/>
      <c r="E356" s="64"/>
    </row>
    <row r="357" spans="1:5" s="174" customFormat="1">
      <c r="A357" s="64"/>
      <c r="B357" s="64"/>
      <c r="C357" s="64"/>
      <c r="D357" s="64"/>
      <c r="E357" s="64"/>
    </row>
    <row r="358" spans="1:5" s="174" customFormat="1">
      <c r="A358" s="64"/>
      <c r="B358" s="64"/>
      <c r="C358" s="64"/>
      <c r="D358" s="64"/>
      <c r="E358" s="64"/>
    </row>
    <row r="359" spans="1:5" s="174" customFormat="1">
      <c r="A359" s="64"/>
      <c r="B359" s="64"/>
      <c r="C359" s="64"/>
      <c r="D359" s="64"/>
      <c r="E359" s="64"/>
    </row>
    <row r="360" spans="1:5" s="174" customFormat="1">
      <c r="A360" s="64"/>
      <c r="B360" s="64"/>
      <c r="C360" s="64"/>
      <c r="D360" s="64"/>
      <c r="E360" s="64"/>
    </row>
    <row r="361" spans="1:5" s="174" customFormat="1">
      <c r="A361" s="64"/>
      <c r="B361" s="64"/>
      <c r="C361" s="64"/>
      <c r="D361" s="64"/>
      <c r="E361" s="64"/>
    </row>
    <row r="362" spans="1:5" s="174" customFormat="1">
      <c r="A362" s="64"/>
      <c r="B362" s="64"/>
      <c r="C362" s="64"/>
      <c r="D362" s="64"/>
      <c r="E362" s="64"/>
    </row>
    <row r="363" spans="1:5" s="174" customFormat="1">
      <c r="A363" s="64"/>
      <c r="B363" s="64"/>
      <c r="C363" s="64"/>
      <c r="D363" s="64"/>
      <c r="E363" s="64"/>
    </row>
    <row r="364" spans="1:5" s="174" customFormat="1">
      <c r="A364" s="64"/>
      <c r="B364" s="64"/>
      <c r="C364" s="64"/>
      <c r="D364" s="64"/>
      <c r="E364" s="64"/>
    </row>
    <row r="365" spans="1:5" s="174" customFormat="1">
      <c r="A365" s="64"/>
      <c r="B365" s="64"/>
      <c r="C365" s="64"/>
      <c r="D365" s="64"/>
      <c r="E365" s="64"/>
    </row>
    <row r="366" spans="1:5" s="174" customFormat="1">
      <c r="A366" s="64"/>
      <c r="B366" s="64"/>
      <c r="C366" s="64"/>
      <c r="D366" s="64"/>
      <c r="E366" s="64"/>
    </row>
    <row r="367" spans="1:5" s="174" customFormat="1">
      <c r="A367" s="64"/>
      <c r="B367" s="64"/>
      <c r="C367" s="64"/>
      <c r="D367" s="64"/>
      <c r="E367" s="64"/>
    </row>
    <row r="368" spans="1:5" s="174" customFormat="1">
      <c r="A368" s="64"/>
      <c r="B368" s="64"/>
      <c r="C368" s="64"/>
      <c r="D368" s="64"/>
      <c r="E368" s="64"/>
    </row>
    <row r="369" spans="1:5" s="174" customFormat="1">
      <c r="A369" s="64"/>
      <c r="B369" s="64"/>
      <c r="C369" s="64"/>
      <c r="D369" s="64"/>
      <c r="E369" s="64"/>
    </row>
    <row r="370" spans="1:5" s="174" customFormat="1">
      <c r="A370" s="64"/>
      <c r="B370" s="64"/>
      <c r="C370" s="64"/>
      <c r="D370" s="64"/>
      <c r="E370" s="64"/>
    </row>
    <row r="371" spans="1:5" s="174" customFormat="1">
      <c r="A371" s="64"/>
      <c r="B371" s="64"/>
      <c r="C371" s="64"/>
      <c r="D371" s="64"/>
      <c r="E371" s="64"/>
    </row>
    <row r="372" spans="1:5" s="174" customFormat="1">
      <c r="A372" s="64"/>
      <c r="B372" s="64"/>
      <c r="C372" s="64"/>
      <c r="D372" s="64"/>
      <c r="E372" s="64"/>
    </row>
    <row r="373" spans="1:5" s="174" customFormat="1">
      <c r="A373" s="64"/>
      <c r="B373" s="64"/>
      <c r="C373" s="64"/>
      <c r="D373" s="64"/>
      <c r="E373" s="64"/>
    </row>
    <row r="374" spans="1:5" s="174" customFormat="1">
      <c r="A374" s="64"/>
      <c r="B374" s="64"/>
      <c r="C374" s="64"/>
      <c r="D374" s="64"/>
      <c r="E374" s="64"/>
    </row>
    <row r="375" spans="1:5" s="174" customFormat="1">
      <c r="A375" s="64"/>
      <c r="B375" s="64"/>
      <c r="C375" s="64"/>
      <c r="D375" s="64"/>
      <c r="E375" s="64"/>
    </row>
    <row r="376" spans="1:5" s="174" customFormat="1">
      <c r="A376" s="64"/>
      <c r="B376" s="64"/>
      <c r="C376" s="64"/>
      <c r="D376" s="64"/>
      <c r="E376" s="64"/>
    </row>
    <row r="377" spans="1:5" s="174" customFormat="1">
      <c r="A377" s="64"/>
      <c r="B377" s="64"/>
      <c r="C377" s="64"/>
      <c r="D377" s="64"/>
      <c r="E377" s="64"/>
    </row>
    <row r="378" spans="1:5" s="174" customFormat="1">
      <c r="A378" s="64"/>
      <c r="B378" s="64"/>
      <c r="C378" s="64"/>
      <c r="D378" s="64"/>
      <c r="E378" s="64"/>
    </row>
    <row r="379" spans="1:5" s="174" customFormat="1">
      <c r="A379" s="64"/>
      <c r="B379" s="64"/>
      <c r="C379" s="64"/>
      <c r="D379" s="64"/>
      <c r="E379" s="64"/>
    </row>
    <row r="380" spans="1:5" s="174" customFormat="1">
      <c r="A380" s="64"/>
      <c r="B380" s="64"/>
      <c r="C380" s="64"/>
      <c r="D380" s="64"/>
      <c r="E380" s="64"/>
    </row>
    <row r="381" spans="1:5" s="174" customFormat="1">
      <c r="A381" s="64"/>
      <c r="B381" s="64"/>
      <c r="C381" s="64"/>
      <c r="D381" s="64"/>
      <c r="E381" s="64"/>
    </row>
    <row r="382" spans="1:5" s="174" customFormat="1">
      <c r="A382" s="64"/>
      <c r="B382" s="64"/>
      <c r="C382" s="64"/>
      <c r="D382" s="64"/>
      <c r="E382" s="64"/>
    </row>
    <row r="383" spans="1:5" s="174" customFormat="1">
      <c r="A383" s="64"/>
      <c r="B383" s="64"/>
      <c r="C383" s="64"/>
      <c r="D383" s="64"/>
      <c r="E383" s="64"/>
    </row>
    <row r="384" spans="1:5" s="174" customFormat="1">
      <c r="A384" s="64"/>
      <c r="B384" s="64"/>
      <c r="C384" s="64"/>
      <c r="D384" s="64"/>
      <c r="E384" s="64"/>
    </row>
    <row r="385" spans="1:5" s="174" customFormat="1">
      <c r="A385" s="64"/>
      <c r="B385" s="64"/>
      <c r="C385" s="64"/>
      <c r="D385" s="64"/>
      <c r="E385" s="64"/>
    </row>
    <row r="386" spans="1:5" s="174" customFormat="1">
      <c r="A386" s="64"/>
      <c r="B386" s="64"/>
      <c r="C386" s="64"/>
      <c r="D386" s="64"/>
      <c r="E386" s="64"/>
    </row>
    <row r="387" spans="1:5" s="174" customFormat="1">
      <c r="A387" s="64"/>
      <c r="B387" s="64"/>
      <c r="C387" s="64"/>
      <c r="D387" s="64"/>
      <c r="E387" s="64"/>
    </row>
    <row r="388" spans="1:5" s="174" customFormat="1">
      <c r="A388" s="64"/>
      <c r="B388" s="64"/>
      <c r="C388" s="64"/>
      <c r="D388" s="64"/>
      <c r="E388" s="64"/>
    </row>
    <row r="389" spans="1:5" s="174" customFormat="1">
      <c r="A389" s="64"/>
      <c r="B389" s="64"/>
      <c r="C389" s="64"/>
      <c r="D389" s="64"/>
      <c r="E389" s="64"/>
    </row>
    <row r="390" spans="1:5" s="174" customFormat="1">
      <c r="A390" s="64"/>
      <c r="B390" s="64"/>
      <c r="C390" s="64"/>
      <c r="D390" s="64"/>
      <c r="E390" s="64"/>
    </row>
    <row r="391" spans="1:5" s="174" customFormat="1">
      <c r="A391" s="64"/>
      <c r="B391" s="64"/>
      <c r="C391" s="64"/>
      <c r="D391" s="64"/>
      <c r="E391" s="64"/>
    </row>
    <row r="392" spans="1:5" s="174" customFormat="1">
      <c r="A392" s="64"/>
      <c r="B392" s="64"/>
      <c r="C392" s="64"/>
      <c r="D392" s="64"/>
      <c r="E392" s="64"/>
    </row>
    <row r="393" spans="1:5" s="174" customFormat="1">
      <c r="A393" s="64"/>
      <c r="B393" s="64"/>
      <c r="C393" s="64"/>
      <c r="D393" s="64"/>
      <c r="E393" s="64"/>
    </row>
    <row r="394" spans="1:5" s="174" customFormat="1">
      <c r="A394" s="64"/>
      <c r="B394" s="64"/>
      <c r="C394" s="64"/>
      <c r="D394" s="64"/>
      <c r="E394" s="64"/>
    </row>
    <row r="395" spans="1:5" s="174" customFormat="1">
      <c r="A395" s="64"/>
      <c r="B395" s="64"/>
      <c r="C395" s="64"/>
      <c r="D395" s="64"/>
      <c r="E395" s="64"/>
    </row>
    <row r="396" spans="1:5" s="174" customFormat="1">
      <c r="A396" s="64"/>
      <c r="B396" s="64"/>
      <c r="C396" s="64"/>
      <c r="D396" s="64"/>
      <c r="E396" s="64"/>
    </row>
    <row r="397" spans="1:5" s="174" customFormat="1">
      <c r="A397" s="64"/>
      <c r="B397" s="64"/>
      <c r="C397" s="64"/>
      <c r="D397" s="64"/>
      <c r="E397" s="64"/>
    </row>
    <row r="398" spans="1:5" s="174" customFormat="1">
      <c r="A398" s="64"/>
      <c r="B398" s="64"/>
      <c r="C398" s="64"/>
      <c r="D398" s="64"/>
      <c r="E398" s="64"/>
    </row>
    <row r="399" spans="1:5" s="174" customFormat="1">
      <c r="A399" s="64"/>
      <c r="B399" s="64"/>
      <c r="C399" s="64"/>
      <c r="D399" s="64"/>
      <c r="E399" s="64"/>
    </row>
    <row r="400" spans="1:5" s="174" customFormat="1">
      <c r="A400" s="64"/>
      <c r="B400" s="64"/>
      <c r="C400" s="64"/>
      <c r="D400" s="64"/>
      <c r="E400" s="64"/>
    </row>
    <row r="401" spans="1:5" s="174" customFormat="1">
      <c r="A401" s="64"/>
      <c r="B401" s="64"/>
      <c r="C401" s="64"/>
      <c r="D401" s="64"/>
      <c r="E401" s="64"/>
    </row>
    <row r="402" spans="1:5" s="174" customFormat="1">
      <c r="A402" s="64"/>
      <c r="B402" s="64"/>
      <c r="C402" s="64"/>
      <c r="D402" s="64"/>
      <c r="E402" s="64"/>
    </row>
    <row r="403" spans="1:5" s="174" customFormat="1">
      <c r="A403" s="64"/>
      <c r="B403" s="64"/>
      <c r="C403" s="64"/>
      <c r="D403" s="64"/>
      <c r="E403" s="64"/>
    </row>
    <row r="404" spans="1:5" s="174" customFormat="1">
      <c r="A404" s="64"/>
      <c r="B404" s="64"/>
      <c r="C404" s="64"/>
      <c r="D404" s="64"/>
      <c r="E404" s="64"/>
    </row>
    <row r="405" spans="1:5" s="174" customFormat="1">
      <c r="A405" s="64"/>
      <c r="B405" s="64"/>
      <c r="C405" s="64"/>
      <c r="D405" s="64"/>
      <c r="E405" s="64"/>
    </row>
    <row r="406" spans="1:5" s="174" customFormat="1">
      <c r="A406" s="64"/>
      <c r="B406" s="64"/>
      <c r="C406" s="64"/>
      <c r="D406" s="64"/>
      <c r="E406" s="64"/>
    </row>
    <row r="407" spans="1:5" s="174" customFormat="1">
      <c r="A407" s="64"/>
      <c r="B407" s="64"/>
      <c r="C407" s="64"/>
      <c r="D407" s="64"/>
      <c r="E407" s="64"/>
    </row>
    <row r="408" spans="1:5" s="174" customFormat="1">
      <c r="A408" s="64"/>
      <c r="B408" s="64"/>
      <c r="C408" s="64"/>
      <c r="D408" s="64"/>
      <c r="E408" s="64"/>
    </row>
    <row r="409" spans="1:5" s="174" customFormat="1">
      <c r="A409" s="64"/>
      <c r="B409" s="64"/>
      <c r="C409" s="64"/>
      <c r="D409" s="64"/>
      <c r="E409" s="64"/>
    </row>
    <row r="410" spans="1:5" s="174" customFormat="1">
      <c r="A410" s="64"/>
      <c r="B410" s="64"/>
      <c r="C410" s="64"/>
      <c r="D410" s="64"/>
      <c r="E410" s="64"/>
    </row>
    <row r="411" spans="1:5" s="174" customFormat="1">
      <c r="A411" s="64"/>
      <c r="B411" s="64"/>
      <c r="C411" s="64"/>
      <c r="D411" s="64"/>
      <c r="E411" s="64"/>
    </row>
    <row r="412" spans="1:5" s="174" customFormat="1">
      <c r="A412" s="64"/>
      <c r="B412" s="64"/>
      <c r="C412" s="64"/>
      <c r="D412" s="64"/>
      <c r="E412" s="64"/>
    </row>
    <row r="413" spans="1:5" s="174" customFormat="1">
      <c r="A413" s="64"/>
      <c r="B413" s="64"/>
      <c r="C413" s="64"/>
      <c r="D413" s="64"/>
      <c r="E413" s="64"/>
    </row>
    <row r="414" spans="1:5" s="174" customFormat="1">
      <c r="A414" s="64"/>
      <c r="B414" s="64"/>
      <c r="C414" s="64"/>
      <c r="D414" s="64"/>
      <c r="E414" s="64"/>
    </row>
    <row r="415" spans="1:5" s="174" customFormat="1">
      <c r="A415" s="64"/>
      <c r="B415" s="64"/>
      <c r="C415" s="64"/>
      <c r="D415" s="64"/>
      <c r="E415" s="64"/>
    </row>
    <row r="416" spans="1:5" s="174" customFormat="1">
      <c r="A416" s="64"/>
      <c r="B416" s="64"/>
      <c r="C416" s="64"/>
      <c r="D416" s="64"/>
      <c r="E416" s="64"/>
    </row>
    <row r="417" spans="1:5" s="174" customFormat="1">
      <c r="A417" s="64"/>
      <c r="B417" s="64"/>
      <c r="C417" s="64"/>
      <c r="D417" s="64"/>
      <c r="E417" s="64"/>
    </row>
    <row r="418" spans="1:5" s="174" customFormat="1">
      <c r="A418" s="64"/>
      <c r="B418" s="64"/>
      <c r="C418" s="64"/>
      <c r="D418" s="64"/>
      <c r="E418" s="64"/>
    </row>
    <row r="419" spans="1:5" s="174" customFormat="1">
      <c r="A419" s="64"/>
      <c r="B419" s="64"/>
      <c r="C419" s="64"/>
      <c r="D419" s="64"/>
      <c r="E419" s="64"/>
    </row>
    <row r="420" spans="1:5" s="174" customFormat="1">
      <c r="A420" s="64"/>
      <c r="B420" s="64"/>
      <c r="C420" s="64"/>
      <c r="D420" s="64"/>
      <c r="E420" s="64"/>
    </row>
    <row r="421" spans="1:5" s="174" customFormat="1">
      <c r="A421" s="64"/>
      <c r="B421" s="64"/>
      <c r="C421" s="64"/>
      <c r="D421" s="64"/>
      <c r="E421" s="64"/>
    </row>
    <row r="422" spans="1:5" s="174" customFormat="1">
      <c r="A422" s="64"/>
      <c r="B422" s="64"/>
      <c r="C422" s="64"/>
      <c r="D422" s="64"/>
      <c r="E422" s="64"/>
    </row>
    <row r="423" spans="1:5" s="174" customFormat="1">
      <c r="A423" s="64"/>
      <c r="B423" s="64"/>
      <c r="C423" s="64"/>
      <c r="D423" s="64"/>
      <c r="E423" s="64"/>
    </row>
    <row r="424" spans="1:5" s="174" customFormat="1">
      <c r="A424" s="64"/>
      <c r="B424" s="64"/>
      <c r="C424" s="64"/>
      <c r="D424" s="64"/>
      <c r="E424" s="64"/>
    </row>
    <row r="425" spans="1:5" s="174" customFormat="1">
      <c r="A425" s="64"/>
      <c r="B425" s="64"/>
      <c r="C425" s="64"/>
      <c r="D425" s="64"/>
      <c r="E425" s="64"/>
    </row>
    <row r="426" spans="1:5" s="174" customFormat="1">
      <c r="A426" s="64"/>
      <c r="B426" s="64"/>
      <c r="C426" s="64"/>
      <c r="D426" s="64"/>
      <c r="E426" s="64"/>
    </row>
    <row r="427" spans="1:5" s="174" customFormat="1">
      <c r="A427" s="64"/>
      <c r="B427" s="64"/>
      <c r="C427" s="64"/>
      <c r="D427" s="64"/>
      <c r="E427" s="64"/>
    </row>
    <row r="428" spans="1:5" s="174" customFormat="1">
      <c r="A428" s="64"/>
      <c r="B428" s="64"/>
      <c r="C428" s="64"/>
      <c r="D428" s="64"/>
      <c r="E428" s="64"/>
    </row>
    <row r="429" spans="1:5" s="174" customFormat="1">
      <c r="A429" s="64"/>
      <c r="B429" s="64"/>
      <c r="C429" s="64"/>
      <c r="D429" s="64"/>
      <c r="E429" s="64"/>
    </row>
    <row r="430" spans="1:5" s="174" customFormat="1">
      <c r="A430" s="64"/>
      <c r="B430" s="64"/>
      <c r="C430" s="64"/>
      <c r="D430" s="64"/>
      <c r="E430" s="64"/>
    </row>
    <row r="431" spans="1:5" s="174" customFormat="1">
      <c r="A431" s="64"/>
      <c r="B431" s="64"/>
      <c r="C431" s="64"/>
      <c r="D431" s="64"/>
      <c r="E431" s="64"/>
    </row>
    <row r="432" spans="1:5" s="174" customFormat="1">
      <c r="A432" s="64"/>
      <c r="B432" s="64"/>
      <c r="C432" s="64"/>
      <c r="D432" s="64"/>
      <c r="E432" s="64"/>
    </row>
    <row r="433" spans="1:5" s="174" customFormat="1">
      <c r="A433" s="64"/>
      <c r="B433" s="64"/>
      <c r="C433" s="64"/>
      <c r="D433" s="64"/>
      <c r="E433" s="64"/>
    </row>
    <row r="434" spans="1:5" s="174" customFormat="1">
      <c r="A434" s="64"/>
      <c r="B434" s="64"/>
      <c r="C434" s="64"/>
      <c r="D434" s="64"/>
      <c r="E434" s="64"/>
    </row>
    <row r="435" spans="1:5" s="174" customFormat="1">
      <c r="A435" s="64"/>
      <c r="B435" s="64"/>
      <c r="C435" s="64"/>
      <c r="D435" s="64"/>
      <c r="E435" s="64"/>
    </row>
    <row r="436" spans="1:5" s="174" customFormat="1">
      <c r="A436" s="64"/>
      <c r="B436" s="64"/>
      <c r="C436" s="64"/>
      <c r="D436" s="64"/>
      <c r="E436" s="64"/>
    </row>
    <row r="437" spans="1:5" s="174" customFormat="1">
      <c r="A437" s="64"/>
      <c r="B437" s="64"/>
      <c r="C437" s="64"/>
      <c r="D437" s="64"/>
      <c r="E437" s="64"/>
    </row>
    <row r="438" spans="1:5" s="174" customFormat="1">
      <c r="A438" s="64"/>
      <c r="B438" s="64"/>
      <c r="C438" s="64"/>
      <c r="D438" s="64"/>
      <c r="E438" s="64"/>
    </row>
    <row r="439" spans="1:5" s="174" customFormat="1">
      <c r="A439" s="64"/>
      <c r="B439" s="64"/>
      <c r="C439" s="64"/>
      <c r="D439" s="64"/>
      <c r="E439" s="64"/>
    </row>
    <row r="440" spans="1:5" s="174" customFormat="1">
      <c r="A440" s="64"/>
      <c r="B440" s="64"/>
      <c r="C440" s="64"/>
      <c r="D440" s="64"/>
      <c r="E440" s="64"/>
    </row>
    <row r="441" spans="1:5" s="174" customFormat="1">
      <c r="A441" s="64"/>
      <c r="B441" s="64"/>
      <c r="C441" s="64"/>
      <c r="D441" s="64"/>
      <c r="E441" s="64"/>
    </row>
    <row r="442" spans="1:5" s="174" customFormat="1">
      <c r="A442" s="64"/>
      <c r="B442" s="64"/>
      <c r="C442" s="64"/>
      <c r="D442" s="64"/>
      <c r="E442" s="64"/>
    </row>
    <row r="443" spans="1:5" s="174" customFormat="1">
      <c r="A443" s="64"/>
      <c r="B443" s="64"/>
      <c r="C443" s="64"/>
      <c r="D443" s="64"/>
      <c r="E443" s="64"/>
    </row>
    <row r="444" spans="1:5" s="174" customFormat="1">
      <c r="A444" s="64"/>
      <c r="B444" s="64"/>
      <c r="C444" s="64"/>
      <c r="D444" s="64"/>
      <c r="E444" s="64"/>
    </row>
    <row r="445" spans="1:5" s="174" customFormat="1">
      <c r="A445" s="64"/>
      <c r="B445" s="64"/>
      <c r="C445" s="64"/>
      <c r="D445" s="64"/>
      <c r="E445" s="64"/>
    </row>
    <row r="446" spans="1:5" s="174" customFormat="1">
      <c r="A446" s="64"/>
      <c r="B446" s="64"/>
      <c r="C446" s="64"/>
      <c r="D446" s="64"/>
      <c r="E446" s="64"/>
    </row>
    <row r="447" spans="1:5" s="174" customFormat="1">
      <c r="A447" s="64"/>
      <c r="B447" s="64"/>
      <c r="C447" s="64"/>
      <c r="D447" s="64"/>
      <c r="E447" s="64"/>
    </row>
    <row r="448" spans="1:5" s="174" customFormat="1">
      <c r="A448" s="64"/>
      <c r="B448" s="64"/>
      <c r="C448" s="64"/>
      <c r="D448" s="64"/>
      <c r="E448" s="64"/>
    </row>
    <row r="449" spans="1:5" s="174" customFormat="1">
      <c r="A449" s="64"/>
      <c r="B449" s="64"/>
      <c r="C449" s="64"/>
      <c r="D449" s="64"/>
      <c r="E449" s="64"/>
    </row>
    <row r="450" spans="1:5" s="174" customFormat="1">
      <c r="A450" s="64"/>
      <c r="B450" s="64"/>
      <c r="C450" s="64"/>
      <c r="D450" s="64"/>
      <c r="E450" s="64"/>
    </row>
    <row r="451" spans="1:5" s="174" customFormat="1">
      <c r="A451" s="64"/>
      <c r="B451" s="64"/>
      <c r="C451" s="64"/>
      <c r="D451" s="64"/>
      <c r="E451" s="64"/>
    </row>
    <row r="452" spans="1:5" s="174" customFormat="1">
      <c r="A452" s="64"/>
      <c r="B452" s="64"/>
      <c r="C452" s="64"/>
      <c r="D452" s="64"/>
      <c r="E452" s="64"/>
    </row>
    <row r="453" spans="1:5" s="174" customFormat="1">
      <c r="A453" s="64"/>
      <c r="B453" s="64"/>
      <c r="C453" s="64"/>
      <c r="D453" s="64"/>
      <c r="E453" s="64"/>
    </row>
    <row r="454" spans="1:5" s="174" customFormat="1">
      <c r="A454" s="64"/>
      <c r="B454" s="64"/>
      <c r="C454" s="64"/>
      <c r="D454" s="64"/>
      <c r="E454" s="64"/>
    </row>
    <row r="455" spans="1:5" s="174" customFormat="1">
      <c r="A455" s="64"/>
      <c r="B455" s="64"/>
      <c r="C455" s="64"/>
      <c r="D455" s="64"/>
      <c r="E455" s="64"/>
    </row>
    <row r="456" spans="1:5" s="174" customFormat="1">
      <c r="A456" s="64"/>
      <c r="B456" s="64"/>
      <c r="C456" s="64"/>
      <c r="D456" s="64"/>
      <c r="E456" s="64"/>
    </row>
    <row r="457" spans="1:5" s="174" customFormat="1">
      <c r="A457" s="64"/>
      <c r="B457" s="64"/>
      <c r="C457" s="64"/>
      <c r="D457" s="64"/>
      <c r="E457" s="64"/>
    </row>
    <row r="458" spans="1:5" s="174" customFormat="1">
      <c r="A458" s="64"/>
      <c r="B458" s="64"/>
      <c r="C458" s="64"/>
      <c r="D458" s="64"/>
      <c r="E458" s="64"/>
    </row>
    <row r="459" spans="1:5" s="174" customFormat="1">
      <c r="A459" s="64"/>
      <c r="B459" s="64"/>
      <c r="C459" s="64"/>
      <c r="D459" s="64"/>
      <c r="E459" s="64"/>
    </row>
    <row r="460" spans="1:5" s="174" customFormat="1">
      <c r="A460" s="64"/>
      <c r="B460" s="64"/>
      <c r="C460" s="64"/>
      <c r="D460" s="64"/>
      <c r="E460" s="64"/>
    </row>
    <row r="461" spans="1:5" s="174" customFormat="1">
      <c r="A461" s="64"/>
      <c r="B461" s="64"/>
      <c r="C461" s="64"/>
      <c r="D461" s="64"/>
      <c r="E461" s="64"/>
    </row>
    <row r="462" spans="1:5" s="174" customFormat="1">
      <c r="A462" s="64"/>
      <c r="B462" s="64"/>
      <c r="C462" s="64"/>
      <c r="D462" s="64"/>
      <c r="E462" s="64"/>
    </row>
    <row r="463" spans="1:5" s="174" customFormat="1">
      <c r="A463" s="64"/>
      <c r="B463" s="64"/>
      <c r="C463" s="64"/>
      <c r="D463" s="64"/>
      <c r="E463" s="64"/>
    </row>
    <row r="464" spans="1:5" s="174" customFormat="1">
      <c r="A464" s="64"/>
      <c r="B464" s="64"/>
      <c r="C464" s="64"/>
      <c r="D464" s="64"/>
      <c r="E464" s="64"/>
    </row>
    <row r="465" spans="1:5" s="174" customFormat="1">
      <c r="A465" s="64"/>
      <c r="B465" s="64"/>
      <c r="C465" s="64"/>
      <c r="D465" s="64"/>
      <c r="E465" s="64"/>
    </row>
    <row r="466" spans="1:5" s="174" customFormat="1">
      <c r="A466" s="64"/>
      <c r="B466" s="64"/>
      <c r="C466" s="64"/>
      <c r="D466" s="64"/>
      <c r="E466" s="64"/>
    </row>
    <row r="467" spans="1:5" s="174" customFormat="1">
      <c r="A467" s="64"/>
      <c r="B467" s="64"/>
      <c r="C467" s="64"/>
      <c r="D467" s="64"/>
      <c r="E467" s="64"/>
    </row>
    <row r="468" spans="1:5" s="174" customFormat="1">
      <c r="A468" s="64"/>
      <c r="B468" s="64"/>
      <c r="C468" s="64"/>
      <c r="D468" s="64"/>
      <c r="E468" s="64"/>
    </row>
    <row r="469" spans="1:5" s="174" customFormat="1">
      <c r="A469" s="64"/>
      <c r="B469" s="64"/>
      <c r="C469" s="64"/>
      <c r="D469" s="64"/>
      <c r="E469" s="64"/>
    </row>
    <row r="470" spans="1:5" s="174" customFormat="1">
      <c r="A470" s="64"/>
      <c r="B470" s="64"/>
      <c r="C470" s="64"/>
      <c r="D470" s="64"/>
      <c r="E470" s="64"/>
    </row>
    <row r="471" spans="1:5" s="174" customFormat="1">
      <c r="A471" s="64"/>
      <c r="B471" s="64"/>
      <c r="C471" s="64"/>
      <c r="D471" s="64"/>
      <c r="E471" s="64"/>
    </row>
    <row r="472" spans="1:5" s="174" customFormat="1">
      <c r="A472" s="64"/>
      <c r="B472" s="64"/>
      <c r="C472" s="64"/>
      <c r="D472" s="64"/>
      <c r="E472" s="64"/>
    </row>
    <row r="473" spans="1:5" s="174" customFormat="1">
      <c r="A473" s="64"/>
      <c r="B473" s="64"/>
      <c r="C473" s="64"/>
      <c r="D473" s="64"/>
      <c r="E473" s="64"/>
    </row>
    <row r="474" spans="1:5" s="174" customFormat="1">
      <c r="A474" s="64"/>
      <c r="B474" s="64"/>
      <c r="C474" s="64"/>
      <c r="D474" s="64"/>
      <c r="E474" s="64"/>
    </row>
    <row r="475" spans="1:5" s="174" customFormat="1">
      <c r="A475" s="64"/>
      <c r="B475" s="64"/>
      <c r="C475" s="64"/>
      <c r="D475" s="64"/>
      <c r="E475" s="64"/>
    </row>
    <row r="476" spans="1:5" s="174" customFormat="1">
      <c r="A476" s="64"/>
      <c r="B476" s="64"/>
      <c r="C476" s="64"/>
      <c r="D476" s="64"/>
      <c r="E476" s="64"/>
    </row>
    <row r="477" spans="1:5" s="174" customFormat="1">
      <c r="A477" s="64"/>
      <c r="B477" s="64"/>
      <c r="C477" s="64"/>
      <c r="D477" s="64"/>
      <c r="E477" s="64"/>
    </row>
    <row r="478" spans="1:5" s="174" customFormat="1">
      <c r="A478" s="64"/>
      <c r="B478" s="64"/>
      <c r="C478" s="64"/>
      <c r="D478" s="64"/>
      <c r="E478" s="64"/>
    </row>
    <row r="479" spans="1:5" s="174" customFormat="1">
      <c r="A479" s="64"/>
      <c r="B479" s="64"/>
      <c r="C479" s="64"/>
      <c r="D479" s="64"/>
      <c r="E479" s="64"/>
    </row>
    <row r="480" spans="1:5" s="174" customFormat="1">
      <c r="A480" s="64"/>
      <c r="B480" s="64"/>
      <c r="C480" s="64"/>
      <c r="D480" s="64"/>
      <c r="E480" s="64"/>
    </row>
    <row r="481" spans="1:5" s="174" customFormat="1">
      <c r="A481" s="64"/>
      <c r="B481" s="64"/>
      <c r="C481" s="64"/>
      <c r="D481" s="64"/>
      <c r="E481" s="64"/>
    </row>
    <row r="482" spans="1:5" s="174" customFormat="1">
      <c r="A482" s="64"/>
      <c r="B482" s="64"/>
      <c r="C482" s="64"/>
      <c r="D482" s="64"/>
      <c r="E482" s="64"/>
    </row>
    <row r="483" spans="1:5" s="174" customFormat="1">
      <c r="A483" s="64"/>
      <c r="B483" s="64"/>
      <c r="C483" s="64"/>
      <c r="D483" s="64"/>
      <c r="E483" s="64"/>
    </row>
    <row r="484" spans="1:5" s="174" customFormat="1">
      <c r="A484" s="64"/>
      <c r="B484" s="64"/>
      <c r="C484" s="64"/>
      <c r="D484" s="64"/>
      <c r="E484" s="64"/>
    </row>
    <row r="485" spans="1:5" s="174" customFormat="1">
      <c r="A485" s="64"/>
      <c r="B485" s="64"/>
      <c r="C485" s="64"/>
      <c r="D485" s="64"/>
      <c r="E485" s="64"/>
    </row>
    <row r="486" spans="1:5" s="174" customFormat="1">
      <c r="A486" s="64"/>
      <c r="B486" s="64"/>
      <c r="C486" s="64"/>
      <c r="D486" s="64"/>
      <c r="E486" s="64"/>
    </row>
    <row r="487" spans="1:5" s="174" customFormat="1">
      <c r="A487" s="64"/>
      <c r="B487" s="64"/>
      <c r="C487" s="64"/>
      <c r="D487" s="64"/>
      <c r="E487" s="64"/>
    </row>
    <row r="488" spans="1:5" s="174" customFormat="1">
      <c r="A488" s="64"/>
      <c r="B488" s="64"/>
      <c r="C488" s="64"/>
      <c r="D488" s="64"/>
      <c r="E488" s="64"/>
    </row>
    <row r="489" spans="1:5" s="174" customFormat="1">
      <c r="A489" s="64"/>
      <c r="B489" s="64"/>
      <c r="C489" s="64"/>
      <c r="D489" s="64"/>
      <c r="E489" s="64"/>
    </row>
    <row r="490" spans="1:5" s="174" customFormat="1">
      <c r="A490" s="64"/>
      <c r="B490" s="64"/>
      <c r="C490" s="64"/>
      <c r="D490" s="64"/>
      <c r="E490" s="64"/>
    </row>
    <row r="491" spans="1:5" s="174" customFormat="1">
      <c r="A491" s="64"/>
      <c r="B491" s="64"/>
      <c r="C491" s="64"/>
      <c r="D491" s="64"/>
      <c r="E491" s="64"/>
    </row>
    <row r="492" spans="1:5" s="174" customFormat="1">
      <c r="A492" s="64"/>
      <c r="B492" s="64"/>
      <c r="C492" s="64"/>
      <c r="D492" s="64"/>
      <c r="E492" s="64"/>
    </row>
    <row r="493" spans="1:5" s="174" customFormat="1">
      <c r="A493" s="64"/>
      <c r="B493" s="64"/>
      <c r="C493" s="64"/>
      <c r="D493" s="64"/>
      <c r="E493" s="64"/>
    </row>
    <row r="494" spans="1:5" s="174" customFormat="1">
      <c r="A494" s="64"/>
      <c r="B494" s="64"/>
      <c r="C494" s="64"/>
      <c r="D494" s="64"/>
      <c r="E494" s="64"/>
    </row>
    <row r="495" spans="1:5" s="174" customFormat="1">
      <c r="A495" s="64"/>
      <c r="B495" s="64"/>
      <c r="C495" s="64"/>
      <c r="D495" s="64"/>
      <c r="E495" s="64"/>
    </row>
    <row r="496" spans="1:5" s="174" customFormat="1">
      <c r="A496" s="64"/>
      <c r="B496" s="64"/>
      <c r="C496" s="64"/>
      <c r="D496" s="64"/>
      <c r="E496" s="64"/>
    </row>
    <row r="497" spans="1:5" s="174" customFormat="1">
      <c r="A497" s="64"/>
      <c r="B497" s="64"/>
      <c r="C497" s="64"/>
      <c r="D497" s="64"/>
      <c r="E497" s="64"/>
    </row>
    <row r="498" spans="1:5" s="174" customFormat="1">
      <c r="A498" s="64"/>
      <c r="B498" s="64"/>
      <c r="C498" s="64"/>
      <c r="D498" s="64"/>
      <c r="E498" s="64"/>
    </row>
    <row r="499" spans="1:5" s="174" customFormat="1">
      <c r="A499" s="64"/>
      <c r="B499" s="64"/>
      <c r="C499" s="64"/>
      <c r="D499" s="64"/>
      <c r="E499" s="64"/>
    </row>
    <row r="500" spans="1:5" s="174" customFormat="1">
      <c r="A500" s="64"/>
      <c r="B500" s="64"/>
      <c r="C500" s="64"/>
      <c r="D500" s="64"/>
      <c r="E500" s="64"/>
    </row>
    <row r="501" spans="1:5" s="174" customFormat="1">
      <c r="A501" s="64"/>
      <c r="B501" s="64"/>
      <c r="C501" s="64"/>
      <c r="D501" s="64"/>
      <c r="E501" s="64"/>
    </row>
    <row r="502" spans="1:5" s="174" customFormat="1">
      <c r="A502" s="64"/>
      <c r="B502" s="64"/>
      <c r="C502" s="64"/>
      <c r="D502" s="64"/>
      <c r="E502" s="64"/>
    </row>
    <row r="503" spans="1:5" s="174" customFormat="1">
      <c r="A503" s="64"/>
      <c r="B503" s="64"/>
      <c r="C503" s="64"/>
      <c r="D503" s="64"/>
      <c r="E503" s="64"/>
    </row>
    <row r="504" spans="1:5" s="174" customFormat="1">
      <c r="A504" s="64"/>
      <c r="B504" s="64"/>
      <c r="C504" s="64"/>
      <c r="D504" s="64"/>
      <c r="E504" s="64"/>
    </row>
    <row r="505" spans="1:5" s="174" customFormat="1">
      <c r="A505" s="64"/>
      <c r="B505" s="64"/>
      <c r="C505" s="64"/>
      <c r="D505" s="64"/>
      <c r="E505" s="64"/>
    </row>
    <row r="506" spans="1:5" s="174" customFormat="1">
      <c r="A506" s="64"/>
      <c r="B506" s="64"/>
      <c r="C506" s="64"/>
      <c r="D506" s="64"/>
      <c r="E506" s="64"/>
    </row>
    <row r="507" spans="1:5" s="174" customFormat="1">
      <c r="A507" s="64"/>
      <c r="B507" s="64"/>
      <c r="C507" s="64"/>
      <c r="D507" s="64"/>
      <c r="E507" s="64"/>
    </row>
    <row r="508" spans="1:5" s="174" customFormat="1">
      <c r="A508" s="64"/>
      <c r="B508" s="64"/>
      <c r="C508" s="64"/>
      <c r="D508" s="64"/>
      <c r="E508" s="64"/>
    </row>
    <row r="509" spans="1:5" s="174" customFormat="1">
      <c r="A509" s="64"/>
      <c r="B509" s="64"/>
      <c r="C509" s="64"/>
      <c r="D509" s="64"/>
      <c r="E509" s="64"/>
    </row>
    <row r="510" spans="1:5" s="174" customFormat="1">
      <c r="A510" s="64"/>
      <c r="B510" s="64"/>
      <c r="C510" s="64"/>
      <c r="D510" s="64"/>
      <c r="E510" s="64"/>
    </row>
    <row r="511" spans="1:5" s="174" customFormat="1">
      <c r="A511" s="64"/>
      <c r="B511" s="64"/>
      <c r="C511" s="64"/>
      <c r="D511" s="64"/>
      <c r="E511" s="64"/>
    </row>
    <row r="512" spans="1:5" s="174" customFormat="1">
      <c r="A512" s="64"/>
      <c r="B512" s="64"/>
      <c r="C512" s="64"/>
      <c r="D512" s="64"/>
      <c r="E512" s="64"/>
    </row>
    <row r="513" spans="1:5" s="174" customFormat="1">
      <c r="A513" s="64"/>
      <c r="B513" s="64"/>
      <c r="C513" s="64"/>
      <c r="D513" s="64"/>
      <c r="E513" s="64"/>
    </row>
    <row r="514" spans="1:5" s="174" customFormat="1">
      <c r="A514" s="64"/>
      <c r="B514" s="64"/>
      <c r="C514" s="64"/>
      <c r="D514" s="64"/>
      <c r="E514" s="64"/>
    </row>
    <row r="515" spans="1:5" s="174" customFormat="1">
      <c r="A515" s="64"/>
      <c r="B515" s="64"/>
      <c r="C515" s="64"/>
      <c r="D515" s="64"/>
      <c r="E515" s="64"/>
    </row>
    <row r="516" spans="1:5" s="174" customFormat="1">
      <c r="A516" s="64"/>
      <c r="B516" s="64"/>
      <c r="C516" s="64"/>
      <c r="D516" s="64"/>
      <c r="E516" s="64"/>
    </row>
    <row r="517" spans="1:5" s="174" customFormat="1">
      <c r="A517" s="64"/>
      <c r="B517" s="64"/>
      <c r="C517" s="64"/>
      <c r="D517" s="64"/>
      <c r="E517" s="64"/>
    </row>
    <row r="518" spans="1:5" s="174" customFormat="1">
      <c r="A518" s="64"/>
      <c r="B518" s="64"/>
      <c r="C518" s="64"/>
      <c r="D518" s="64"/>
      <c r="E518" s="64"/>
    </row>
    <row r="519" spans="1:5" s="174" customFormat="1">
      <c r="A519" s="64"/>
      <c r="B519" s="64"/>
      <c r="C519" s="64"/>
      <c r="D519" s="64"/>
      <c r="E519" s="64"/>
    </row>
    <row r="520" spans="1:5" s="174" customFormat="1">
      <c r="A520" s="64"/>
      <c r="B520" s="64"/>
      <c r="C520" s="64"/>
      <c r="D520" s="64"/>
      <c r="E520" s="64"/>
    </row>
    <row r="521" spans="1:5" s="174" customFormat="1">
      <c r="A521" s="64"/>
      <c r="B521" s="64"/>
      <c r="C521" s="64"/>
      <c r="D521" s="64"/>
      <c r="E521" s="64"/>
    </row>
    <row r="522" spans="1:5" s="174" customFormat="1">
      <c r="A522" s="64"/>
      <c r="B522" s="64"/>
      <c r="C522" s="64"/>
      <c r="D522" s="64"/>
      <c r="E522" s="64"/>
    </row>
    <row r="523" spans="1:5" s="174" customFormat="1">
      <c r="A523" s="64"/>
      <c r="B523" s="64"/>
      <c r="C523" s="64"/>
      <c r="D523" s="64"/>
      <c r="E523" s="64"/>
    </row>
    <row r="524" spans="1:5" s="174" customFormat="1">
      <c r="A524" s="64"/>
      <c r="B524" s="64"/>
      <c r="C524" s="64"/>
      <c r="D524" s="64"/>
      <c r="E524" s="64"/>
    </row>
    <row r="525" spans="1:5" s="174" customFormat="1">
      <c r="A525" s="64"/>
      <c r="B525" s="64"/>
      <c r="C525" s="64"/>
      <c r="D525" s="64"/>
      <c r="E525" s="64"/>
    </row>
    <row r="526" spans="1:5" s="174" customFormat="1">
      <c r="A526" s="64"/>
      <c r="B526" s="64"/>
      <c r="C526" s="64"/>
      <c r="D526" s="64"/>
      <c r="E526" s="64"/>
    </row>
    <row r="527" spans="1:5" s="174" customFormat="1">
      <c r="A527" s="64"/>
      <c r="B527" s="64"/>
      <c r="C527" s="64"/>
      <c r="D527" s="64"/>
      <c r="E527" s="64"/>
    </row>
    <row r="528" spans="1:5" s="174" customFormat="1">
      <c r="A528" s="64"/>
      <c r="B528" s="64"/>
      <c r="C528" s="64"/>
      <c r="D528" s="64"/>
      <c r="E528" s="64"/>
    </row>
    <row r="529" spans="1:5" s="174" customFormat="1">
      <c r="A529" s="64"/>
      <c r="B529" s="64"/>
      <c r="C529" s="64"/>
      <c r="D529" s="64"/>
      <c r="E529" s="64"/>
    </row>
    <row r="530" spans="1:5" s="174" customFormat="1">
      <c r="A530" s="64"/>
      <c r="B530" s="64"/>
      <c r="C530" s="64"/>
      <c r="D530" s="64"/>
      <c r="E530" s="64"/>
    </row>
    <row r="531" spans="1:5" s="174" customFormat="1">
      <c r="A531" s="64"/>
      <c r="B531" s="64"/>
      <c r="C531" s="64"/>
      <c r="D531" s="64"/>
      <c r="E531" s="64"/>
    </row>
    <row r="532" spans="1:5" s="174" customFormat="1">
      <c r="A532" s="64"/>
      <c r="B532" s="64"/>
      <c r="C532" s="64"/>
      <c r="D532" s="64"/>
      <c r="E532" s="64"/>
    </row>
    <row r="533" spans="1:5" s="174" customFormat="1">
      <c r="A533" s="64"/>
      <c r="B533" s="64"/>
      <c r="C533" s="64"/>
      <c r="D533" s="64"/>
      <c r="E533" s="64"/>
    </row>
    <row r="534" spans="1:5" s="174" customFormat="1">
      <c r="A534" s="64"/>
      <c r="B534" s="64"/>
      <c r="C534" s="64"/>
      <c r="D534" s="64"/>
      <c r="E534" s="64"/>
    </row>
    <row r="535" spans="1:5" s="174" customFormat="1">
      <c r="A535" s="64"/>
      <c r="B535" s="64"/>
      <c r="C535" s="64"/>
      <c r="D535" s="64"/>
      <c r="E535" s="64"/>
    </row>
    <row r="536" spans="1:5" s="174" customFormat="1">
      <c r="A536" s="64"/>
      <c r="B536" s="64"/>
      <c r="C536" s="64"/>
      <c r="D536" s="64"/>
      <c r="E536" s="64"/>
    </row>
    <row r="537" spans="1:5" s="174" customFormat="1">
      <c r="A537" s="64"/>
      <c r="B537" s="64"/>
      <c r="C537" s="64"/>
      <c r="D537" s="64"/>
      <c r="E537" s="64"/>
    </row>
    <row r="538" spans="1:5" s="174" customFormat="1">
      <c r="A538" s="64"/>
      <c r="B538" s="64"/>
      <c r="C538" s="64"/>
      <c r="D538" s="64"/>
      <c r="E538" s="64"/>
    </row>
    <row r="539" spans="1:5" s="174" customFormat="1">
      <c r="A539" s="64"/>
      <c r="B539" s="64"/>
      <c r="C539" s="64"/>
      <c r="D539" s="64"/>
      <c r="E539" s="64"/>
    </row>
    <row r="540" spans="1:5" s="174" customFormat="1">
      <c r="A540" s="64"/>
      <c r="B540" s="64"/>
      <c r="C540" s="64"/>
      <c r="D540" s="64"/>
      <c r="E540" s="64"/>
    </row>
    <row r="541" spans="1:5" s="174" customFormat="1">
      <c r="A541" s="64"/>
      <c r="B541" s="64"/>
      <c r="C541" s="64"/>
      <c r="D541" s="64"/>
      <c r="E541" s="64"/>
    </row>
    <row r="542" spans="1:5" s="174" customFormat="1">
      <c r="A542" s="64"/>
      <c r="B542" s="64"/>
      <c r="C542" s="64"/>
      <c r="D542" s="64"/>
      <c r="E542" s="64"/>
    </row>
    <row r="543" spans="1:5" s="174" customFormat="1">
      <c r="A543" s="64"/>
      <c r="B543" s="64"/>
      <c r="C543" s="64"/>
      <c r="D543" s="64"/>
      <c r="E543" s="64"/>
    </row>
    <row r="544" spans="1:5" s="174" customFormat="1">
      <c r="A544" s="64"/>
      <c r="B544" s="64"/>
      <c r="C544" s="64"/>
      <c r="D544" s="64"/>
      <c r="E544" s="64"/>
    </row>
    <row r="545" spans="1:5" s="174" customFormat="1">
      <c r="A545" s="64"/>
      <c r="B545" s="64"/>
      <c r="C545" s="64"/>
      <c r="D545" s="64"/>
      <c r="E545" s="64"/>
    </row>
    <row r="546" spans="1:5" s="174" customFormat="1">
      <c r="A546" s="64"/>
      <c r="B546" s="64"/>
      <c r="C546" s="64"/>
      <c r="D546" s="64"/>
      <c r="E546" s="64"/>
    </row>
    <row r="547" spans="1:5" s="174" customFormat="1">
      <c r="A547" s="64"/>
      <c r="B547" s="64"/>
      <c r="C547" s="64"/>
      <c r="D547" s="64"/>
      <c r="E547" s="64"/>
    </row>
    <row r="548" spans="1:5" s="174" customFormat="1">
      <c r="A548" s="64"/>
      <c r="B548" s="64"/>
      <c r="C548" s="64"/>
      <c r="D548" s="64"/>
      <c r="E548" s="64"/>
    </row>
    <row r="549" spans="1:5" s="174" customFormat="1">
      <c r="A549" s="64"/>
      <c r="B549" s="64"/>
      <c r="C549" s="64"/>
      <c r="D549" s="64"/>
      <c r="E549" s="64"/>
    </row>
    <row r="550" spans="1:5" s="174" customFormat="1">
      <c r="A550" s="64"/>
      <c r="B550" s="64"/>
      <c r="C550" s="64"/>
      <c r="D550" s="64"/>
      <c r="E550" s="64"/>
    </row>
    <row r="551" spans="1:5" s="174" customFormat="1">
      <c r="A551" s="64"/>
      <c r="B551" s="64"/>
      <c r="C551" s="64"/>
      <c r="D551" s="64"/>
      <c r="E551" s="64"/>
    </row>
    <row r="552" spans="1:5" s="174" customFormat="1">
      <c r="A552" s="64"/>
      <c r="B552" s="64"/>
      <c r="C552" s="64"/>
      <c r="D552" s="64"/>
      <c r="E552" s="64"/>
    </row>
    <row r="553" spans="1:5" s="174" customFormat="1">
      <c r="A553" s="64"/>
      <c r="B553" s="64"/>
      <c r="C553" s="64"/>
      <c r="D553" s="64"/>
      <c r="E553" s="64"/>
    </row>
    <row r="554" spans="1:5" s="174" customFormat="1">
      <c r="A554" s="64"/>
      <c r="B554" s="64"/>
      <c r="C554" s="64"/>
      <c r="D554" s="64"/>
      <c r="E554" s="64"/>
    </row>
    <row r="555" spans="1:5" s="174" customFormat="1">
      <c r="A555" s="64"/>
      <c r="B555" s="64"/>
      <c r="C555" s="64"/>
      <c r="D555" s="64"/>
      <c r="E555" s="64"/>
    </row>
    <row r="556" spans="1:5" s="174" customFormat="1">
      <c r="A556" s="64"/>
      <c r="B556" s="64"/>
      <c r="C556" s="64"/>
      <c r="D556" s="64"/>
      <c r="E556" s="64"/>
    </row>
    <row r="557" spans="1:5" s="174" customFormat="1">
      <c r="A557" s="64"/>
      <c r="B557" s="64"/>
      <c r="C557" s="64"/>
      <c r="D557" s="64"/>
      <c r="E557" s="64"/>
    </row>
    <row r="558" spans="1:5" s="174" customFormat="1">
      <c r="A558" s="64"/>
      <c r="B558" s="64"/>
      <c r="C558" s="64"/>
      <c r="D558" s="64"/>
      <c r="E558" s="64"/>
    </row>
    <row r="559" spans="1:5" s="174" customFormat="1">
      <c r="A559" s="64"/>
      <c r="B559" s="64"/>
      <c r="C559" s="64"/>
      <c r="D559" s="64"/>
      <c r="E559" s="64"/>
    </row>
    <row r="560" spans="1:5" s="174" customFormat="1">
      <c r="A560" s="64"/>
      <c r="B560" s="64"/>
      <c r="C560" s="64"/>
      <c r="D560" s="64"/>
      <c r="E560" s="64"/>
    </row>
    <row r="561" spans="1:5" s="174" customFormat="1">
      <c r="A561" s="64"/>
      <c r="B561" s="64"/>
      <c r="C561" s="64"/>
      <c r="D561" s="64"/>
      <c r="E561" s="64"/>
    </row>
    <row r="562" spans="1:5" s="174" customFormat="1">
      <c r="A562" s="64"/>
      <c r="B562" s="64"/>
      <c r="C562" s="64"/>
      <c r="D562" s="64"/>
      <c r="E562" s="64"/>
    </row>
    <row r="563" spans="1:5" s="174" customFormat="1">
      <c r="A563" s="64"/>
      <c r="B563" s="64"/>
      <c r="C563" s="64"/>
      <c r="D563" s="64"/>
      <c r="E563" s="64"/>
    </row>
    <row r="564" spans="1:5" s="174" customFormat="1">
      <c r="A564" s="64"/>
      <c r="B564" s="64"/>
      <c r="C564" s="64"/>
      <c r="D564" s="64"/>
      <c r="E564" s="64"/>
    </row>
    <row r="565" spans="1:5" s="174" customFormat="1">
      <c r="A565" s="64"/>
      <c r="B565" s="64"/>
      <c r="C565" s="64"/>
      <c r="D565" s="64"/>
      <c r="E565" s="64"/>
    </row>
    <row r="566" spans="1:5" s="174" customFormat="1">
      <c r="A566" s="64"/>
      <c r="B566" s="64"/>
      <c r="C566" s="64"/>
      <c r="D566" s="64"/>
      <c r="E566" s="64"/>
    </row>
    <row r="567" spans="1:5" s="174" customFormat="1">
      <c r="A567" s="64"/>
      <c r="B567" s="64"/>
      <c r="C567" s="64"/>
      <c r="D567" s="64"/>
      <c r="E567" s="64"/>
    </row>
    <row r="568" spans="1:5" s="174" customFormat="1">
      <c r="A568" s="64"/>
      <c r="B568" s="64"/>
      <c r="C568" s="64"/>
      <c r="D568" s="64"/>
      <c r="E568" s="64"/>
    </row>
    <row r="569" spans="1:5" s="174" customFormat="1">
      <c r="A569" s="64"/>
      <c r="B569" s="64"/>
      <c r="C569" s="64"/>
      <c r="D569" s="64"/>
      <c r="E569" s="64"/>
    </row>
    <row r="570" spans="1:5" s="174" customFormat="1">
      <c r="A570" s="64"/>
      <c r="B570" s="64"/>
      <c r="C570" s="64"/>
      <c r="D570" s="64"/>
      <c r="E570" s="64"/>
    </row>
    <row r="571" spans="1:5" s="174" customFormat="1">
      <c r="A571" s="64"/>
      <c r="B571" s="64"/>
      <c r="C571" s="64"/>
      <c r="D571" s="64"/>
      <c r="E571" s="64"/>
    </row>
    <row r="572" spans="1:5" s="174" customFormat="1">
      <c r="A572" s="64"/>
      <c r="B572" s="64"/>
      <c r="C572" s="64"/>
      <c r="D572" s="64"/>
      <c r="E572" s="64"/>
    </row>
    <row r="573" spans="1:5" s="174" customFormat="1">
      <c r="A573" s="64"/>
      <c r="B573" s="64"/>
      <c r="C573" s="64"/>
      <c r="D573" s="64"/>
      <c r="E573" s="64"/>
    </row>
    <row r="574" spans="1:5" s="174" customFormat="1">
      <c r="A574" s="64"/>
      <c r="B574" s="64"/>
      <c r="C574" s="64"/>
      <c r="D574" s="64"/>
      <c r="E574" s="64"/>
    </row>
    <row r="575" spans="1:5" s="174" customFormat="1">
      <c r="A575" s="64"/>
      <c r="B575" s="64"/>
      <c r="C575" s="64"/>
      <c r="D575" s="64"/>
      <c r="E575" s="64"/>
    </row>
    <row r="576" spans="1:5" s="174" customFormat="1">
      <c r="A576" s="64"/>
      <c r="B576" s="64"/>
      <c r="C576" s="64"/>
      <c r="D576" s="64"/>
      <c r="E576" s="64"/>
    </row>
    <row r="577" spans="1:5" s="174" customFormat="1">
      <c r="A577" s="64"/>
      <c r="B577" s="64"/>
      <c r="C577" s="64"/>
      <c r="D577" s="64"/>
      <c r="E577" s="64"/>
    </row>
    <row r="578" spans="1:5" s="174" customFormat="1">
      <c r="A578" s="64"/>
      <c r="B578" s="64"/>
      <c r="C578" s="64"/>
      <c r="D578" s="64"/>
      <c r="E578" s="64"/>
    </row>
    <row r="579" spans="1:5" s="174" customFormat="1">
      <c r="A579" s="64"/>
      <c r="B579" s="64"/>
      <c r="C579" s="64"/>
      <c r="D579" s="64"/>
      <c r="E579" s="64"/>
    </row>
    <row r="580" spans="1:5" s="174" customFormat="1">
      <c r="A580" s="64"/>
      <c r="B580" s="64"/>
      <c r="C580" s="64"/>
      <c r="D580" s="64"/>
      <c r="E580" s="64"/>
    </row>
    <row r="581" spans="1:5" s="174" customFormat="1">
      <c r="A581" s="64"/>
      <c r="B581" s="64"/>
      <c r="C581" s="64"/>
      <c r="D581" s="64"/>
      <c r="E581" s="64"/>
    </row>
    <row r="582" spans="1:5" s="174" customFormat="1">
      <c r="A582" s="64"/>
      <c r="B582" s="64"/>
      <c r="C582" s="64"/>
      <c r="D582" s="64"/>
      <c r="E582" s="64"/>
    </row>
    <row r="583" spans="1:5" s="174" customFormat="1">
      <c r="A583" s="64"/>
      <c r="B583" s="64"/>
      <c r="C583" s="64"/>
      <c r="D583" s="64"/>
      <c r="E583" s="64"/>
    </row>
    <row r="584" spans="1:5" s="174" customFormat="1">
      <c r="A584" s="64"/>
      <c r="B584" s="64"/>
      <c r="C584" s="64"/>
      <c r="D584" s="64"/>
      <c r="E584" s="64"/>
    </row>
    <row r="585" spans="1:5" s="174" customFormat="1">
      <c r="A585" s="64"/>
      <c r="B585" s="64"/>
      <c r="C585" s="64"/>
      <c r="D585" s="64"/>
      <c r="E585" s="64"/>
    </row>
    <row r="586" spans="1:5" s="174" customFormat="1">
      <c r="A586" s="64"/>
      <c r="B586" s="64"/>
      <c r="C586" s="64"/>
      <c r="D586" s="64"/>
      <c r="E586" s="64"/>
    </row>
    <row r="587" spans="1:5" s="174" customFormat="1">
      <c r="A587" s="64"/>
      <c r="B587" s="64"/>
      <c r="C587" s="64"/>
      <c r="D587" s="64"/>
      <c r="E587" s="64"/>
    </row>
    <row r="588" spans="1:5" s="174" customFormat="1">
      <c r="A588" s="64"/>
      <c r="B588" s="64"/>
      <c r="C588" s="64"/>
      <c r="D588" s="64"/>
      <c r="E588" s="64"/>
    </row>
    <row r="589" spans="1:5" s="174" customFormat="1">
      <c r="A589" s="64"/>
      <c r="B589" s="64"/>
      <c r="C589" s="64"/>
      <c r="D589" s="64"/>
      <c r="E589" s="64"/>
    </row>
    <row r="590" spans="1:5" s="174" customFormat="1">
      <c r="A590" s="64"/>
      <c r="B590" s="64"/>
      <c r="C590" s="64"/>
      <c r="D590" s="64"/>
      <c r="E590" s="64"/>
    </row>
    <row r="591" spans="1:5" s="174" customFormat="1">
      <c r="A591" s="64"/>
      <c r="B591" s="64"/>
      <c r="C591" s="64"/>
      <c r="D591" s="64"/>
      <c r="E591" s="64"/>
    </row>
    <row r="592" spans="1:5" s="174" customFormat="1">
      <c r="A592" s="64"/>
      <c r="B592" s="64"/>
      <c r="C592" s="64"/>
      <c r="D592" s="64"/>
      <c r="E592" s="64"/>
    </row>
    <row r="593" spans="1:5" s="174" customFormat="1">
      <c r="A593" s="64"/>
      <c r="B593" s="64"/>
      <c r="C593" s="64"/>
      <c r="D593" s="64"/>
      <c r="E593" s="64"/>
    </row>
    <row r="594" spans="1:5" s="174" customFormat="1">
      <c r="A594" s="64"/>
      <c r="B594" s="64"/>
      <c r="C594" s="64"/>
      <c r="D594" s="64"/>
      <c r="E594" s="64"/>
    </row>
    <row r="595" spans="1:5" s="174" customFormat="1">
      <c r="A595" s="64"/>
      <c r="B595" s="64"/>
      <c r="C595" s="64"/>
      <c r="D595" s="64"/>
      <c r="E595" s="64"/>
    </row>
    <row r="596" spans="1:5" s="174" customFormat="1">
      <c r="A596" s="64"/>
      <c r="B596" s="64"/>
      <c r="C596" s="64"/>
      <c r="D596" s="64"/>
      <c r="E596" s="64"/>
    </row>
    <row r="597" spans="1:5" s="174" customFormat="1">
      <c r="A597" s="64"/>
      <c r="B597" s="64"/>
      <c r="C597" s="64"/>
      <c r="D597" s="64"/>
      <c r="E597" s="64"/>
    </row>
    <row r="598" spans="1:5" s="174" customFormat="1">
      <c r="A598" s="64"/>
      <c r="B598" s="64"/>
      <c r="C598" s="64"/>
      <c r="D598" s="64"/>
      <c r="E598" s="64"/>
    </row>
    <row r="599" spans="1:5" s="174" customFormat="1">
      <c r="A599" s="64"/>
      <c r="B599" s="64"/>
      <c r="C599" s="64"/>
      <c r="D599" s="64"/>
      <c r="E599" s="64"/>
    </row>
    <row r="600" spans="1:5" s="174" customFormat="1">
      <c r="A600" s="64"/>
      <c r="B600" s="64"/>
      <c r="C600" s="64"/>
      <c r="D600" s="64"/>
      <c r="E600" s="64"/>
    </row>
    <row r="601" spans="1:5" s="174" customFormat="1">
      <c r="A601" s="64"/>
      <c r="B601" s="64"/>
      <c r="C601" s="64"/>
      <c r="D601" s="64"/>
      <c r="E601" s="64"/>
    </row>
    <row r="602" spans="1:5" s="174" customFormat="1">
      <c r="A602" s="64"/>
      <c r="B602" s="64"/>
      <c r="C602" s="64"/>
      <c r="D602" s="64"/>
      <c r="E602" s="64"/>
    </row>
    <row r="603" spans="1:5" s="174" customFormat="1">
      <c r="A603" s="64"/>
      <c r="B603" s="64"/>
      <c r="C603" s="64"/>
      <c r="D603" s="64"/>
      <c r="E603" s="64"/>
    </row>
    <row r="604" spans="1:5" s="174" customFormat="1">
      <c r="A604" s="64"/>
      <c r="B604" s="64"/>
      <c r="C604" s="64"/>
      <c r="D604" s="64"/>
      <c r="E604" s="64"/>
    </row>
    <row r="605" spans="1:5" s="174" customFormat="1">
      <c r="A605" s="64"/>
      <c r="B605" s="64"/>
      <c r="C605" s="64"/>
      <c r="D605" s="64"/>
      <c r="E605" s="64"/>
    </row>
    <row r="606" spans="1:5" s="174" customFormat="1">
      <c r="A606" s="64"/>
      <c r="B606" s="64"/>
      <c r="C606" s="64"/>
      <c r="D606" s="64"/>
      <c r="E606" s="64"/>
    </row>
    <row r="607" spans="1:5" s="174" customFormat="1">
      <c r="A607" s="64"/>
      <c r="B607" s="64"/>
      <c r="C607" s="64"/>
      <c r="D607" s="64"/>
      <c r="E607" s="64"/>
    </row>
    <row r="608" spans="1:5" s="174" customFormat="1">
      <c r="A608" s="64"/>
      <c r="B608" s="64"/>
      <c r="C608" s="64"/>
      <c r="D608" s="64"/>
      <c r="E608" s="64"/>
    </row>
    <row r="609" spans="1:5" s="174" customFormat="1">
      <c r="A609" s="64"/>
      <c r="B609" s="64"/>
      <c r="C609" s="64"/>
      <c r="D609" s="64"/>
      <c r="E609" s="64"/>
    </row>
    <row r="610" spans="1:5" s="174" customFormat="1">
      <c r="A610" s="64"/>
      <c r="B610" s="64"/>
      <c r="C610" s="64"/>
      <c r="D610" s="64"/>
      <c r="E610" s="64"/>
    </row>
    <row r="611" spans="1:5" s="174" customFormat="1">
      <c r="A611" s="64"/>
      <c r="B611" s="64"/>
      <c r="C611" s="64"/>
      <c r="D611" s="64"/>
      <c r="E611" s="64"/>
    </row>
    <row r="612" spans="1:5" s="174" customFormat="1">
      <c r="A612" s="64"/>
      <c r="B612" s="64"/>
      <c r="C612" s="64"/>
      <c r="D612" s="64"/>
      <c r="E612" s="64"/>
    </row>
    <row r="613" spans="1:5" s="174" customFormat="1">
      <c r="A613" s="64"/>
      <c r="B613" s="64"/>
      <c r="C613" s="64"/>
      <c r="D613" s="64"/>
      <c r="E613" s="64"/>
    </row>
    <row r="614" spans="1:5" s="174" customFormat="1">
      <c r="A614" s="64"/>
      <c r="B614" s="64"/>
      <c r="C614" s="64"/>
      <c r="D614" s="64"/>
      <c r="E614" s="64"/>
    </row>
    <row r="615" spans="1:5" s="174" customFormat="1">
      <c r="A615" s="64"/>
      <c r="B615" s="64"/>
      <c r="C615" s="64"/>
      <c r="D615" s="64"/>
      <c r="E615" s="64"/>
    </row>
    <row r="616" spans="1:5" s="174" customFormat="1">
      <c r="A616" s="64"/>
      <c r="B616" s="64"/>
      <c r="C616" s="64"/>
      <c r="D616" s="64"/>
      <c r="E616" s="64"/>
    </row>
    <row r="617" spans="1:5" s="174" customFormat="1">
      <c r="A617" s="64"/>
      <c r="B617" s="64"/>
      <c r="C617" s="64"/>
      <c r="D617" s="64"/>
      <c r="E617" s="64"/>
    </row>
    <row r="618" spans="1:5" s="174" customFormat="1">
      <c r="A618" s="64"/>
      <c r="B618" s="64"/>
      <c r="C618" s="64"/>
      <c r="D618" s="64"/>
      <c r="E618" s="64"/>
    </row>
    <row r="619" spans="1:5" s="174" customFormat="1">
      <c r="A619" s="64"/>
      <c r="B619" s="64"/>
      <c r="C619" s="64"/>
      <c r="D619" s="64"/>
      <c r="E619" s="64"/>
    </row>
    <row r="620" spans="1:5" s="174" customFormat="1">
      <c r="A620" s="64"/>
      <c r="B620" s="64"/>
      <c r="C620" s="64"/>
      <c r="D620" s="64"/>
      <c r="E620" s="64"/>
    </row>
    <row r="621" spans="1:5" s="174" customFormat="1">
      <c r="A621" s="64"/>
      <c r="B621" s="64"/>
      <c r="C621" s="64"/>
      <c r="D621" s="64"/>
      <c r="E621" s="64"/>
    </row>
    <row r="622" spans="1:5" s="174" customFormat="1">
      <c r="A622" s="64"/>
      <c r="B622" s="64"/>
      <c r="C622" s="64"/>
      <c r="D622" s="64"/>
      <c r="E622" s="64"/>
    </row>
    <row r="623" spans="1:5" s="174" customFormat="1">
      <c r="A623" s="64"/>
      <c r="B623" s="64"/>
      <c r="C623" s="64"/>
      <c r="D623" s="64"/>
      <c r="E623" s="64"/>
    </row>
    <row r="624" spans="1:5" s="174" customFormat="1">
      <c r="A624" s="64"/>
      <c r="B624" s="64"/>
      <c r="C624" s="64"/>
      <c r="D624" s="64"/>
      <c r="E624" s="64"/>
    </row>
    <row r="625" spans="1:5" s="174" customFormat="1">
      <c r="A625" s="64"/>
      <c r="B625" s="64"/>
      <c r="C625" s="64"/>
      <c r="D625" s="64"/>
      <c r="E625" s="64"/>
    </row>
    <row r="626" spans="1:5" s="174" customFormat="1">
      <c r="A626" s="64"/>
      <c r="B626" s="64"/>
      <c r="C626" s="64"/>
      <c r="D626" s="64"/>
      <c r="E626" s="64"/>
    </row>
    <row r="627" spans="1:5" s="174" customFormat="1">
      <c r="A627" s="64"/>
      <c r="B627" s="64"/>
      <c r="C627" s="64"/>
      <c r="D627" s="64"/>
      <c r="E627" s="64"/>
    </row>
    <row r="628" spans="1:5" s="174" customFormat="1">
      <c r="A628" s="64"/>
      <c r="B628" s="64"/>
      <c r="C628" s="64"/>
      <c r="D628" s="64"/>
      <c r="E628" s="64"/>
    </row>
    <row r="629" spans="1:5" s="174" customFormat="1">
      <c r="A629" s="64"/>
      <c r="B629" s="64"/>
      <c r="C629" s="64"/>
      <c r="D629" s="64"/>
      <c r="E629" s="64"/>
    </row>
    <row r="630" spans="1:5" s="174" customFormat="1">
      <c r="A630" s="64"/>
      <c r="B630" s="64"/>
      <c r="C630" s="64"/>
      <c r="D630" s="64"/>
      <c r="E630" s="64"/>
    </row>
    <row r="631" spans="1:5" s="174" customFormat="1">
      <c r="A631" s="64"/>
      <c r="B631" s="64"/>
      <c r="C631" s="64"/>
      <c r="D631" s="64"/>
      <c r="E631" s="64"/>
    </row>
    <row r="632" spans="1:5" s="174" customFormat="1">
      <c r="A632" s="64"/>
      <c r="B632" s="64"/>
      <c r="C632" s="64"/>
      <c r="D632" s="64"/>
      <c r="E632" s="64"/>
    </row>
    <row r="633" spans="1:5" s="174" customFormat="1">
      <c r="A633" s="64"/>
      <c r="B633" s="64"/>
      <c r="C633" s="64"/>
      <c r="D633" s="64"/>
      <c r="E633" s="64"/>
    </row>
    <row r="634" spans="1:5" s="174" customFormat="1">
      <c r="A634" s="64"/>
      <c r="B634" s="64"/>
      <c r="C634" s="64"/>
      <c r="D634" s="64"/>
      <c r="E634" s="64"/>
    </row>
    <row r="635" spans="1:5" s="174" customFormat="1">
      <c r="A635" s="64"/>
      <c r="B635" s="64"/>
      <c r="C635" s="64"/>
      <c r="D635" s="64"/>
      <c r="E635" s="64"/>
    </row>
    <row r="636" spans="1:5" s="174" customFormat="1">
      <c r="A636" s="64"/>
      <c r="B636" s="64"/>
      <c r="C636" s="64"/>
      <c r="D636" s="64"/>
      <c r="E636" s="64"/>
    </row>
    <row r="637" spans="1:5" s="174" customFormat="1">
      <c r="A637" s="64"/>
      <c r="B637" s="64"/>
      <c r="C637" s="64"/>
      <c r="D637" s="64"/>
      <c r="E637" s="64"/>
    </row>
    <row r="638" spans="1:5" s="174" customFormat="1">
      <c r="A638" s="64"/>
      <c r="B638" s="64"/>
      <c r="C638" s="64"/>
      <c r="D638" s="64"/>
      <c r="E638" s="64"/>
    </row>
    <row r="639" spans="1:5" s="174" customFormat="1">
      <c r="A639" s="64"/>
      <c r="B639" s="64"/>
      <c r="C639" s="64"/>
      <c r="D639" s="64"/>
      <c r="E639" s="64"/>
    </row>
    <row r="640" spans="1:5" s="174" customFormat="1">
      <c r="A640" s="64"/>
      <c r="B640" s="64"/>
      <c r="C640" s="64"/>
      <c r="D640" s="64"/>
      <c r="E640" s="64"/>
    </row>
    <row r="641" spans="1:5" s="174" customFormat="1">
      <c r="A641" s="64"/>
      <c r="B641" s="64"/>
      <c r="C641" s="64"/>
      <c r="D641" s="64"/>
      <c r="E641" s="64"/>
    </row>
    <row r="642" spans="1:5" s="174" customFormat="1">
      <c r="A642" s="64"/>
      <c r="B642" s="64"/>
      <c r="C642" s="64"/>
      <c r="D642" s="64"/>
      <c r="E642" s="64"/>
    </row>
    <row r="643" spans="1:5" s="174" customFormat="1">
      <c r="A643" s="64"/>
      <c r="B643" s="64"/>
      <c r="C643" s="64"/>
      <c r="D643" s="64"/>
      <c r="E643" s="64"/>
    </row>
    <row r="644" spans="1:5" s="174" customFormat="1">
      <c r="A644" s="64"/>
      <c r="B644" s="64"/>
      <c r="C644" s="64"/>
      <c r="D644" s="64"/>
      <c r="E644" s="64"/>
    </row>
    <row r="645" spans="1:5" s="174" customFormat="1">
      <c r="A645" s="64"/>
      <c r="B645" s="64"/>
      <c r="C645" s="64"/>
      <c r="D645" s="64"/>
      <c r="E645" s="64"/>
    </row>
    <row r="646" spans="1:5" s="174" customFormat="1">
      <c r="A646" s="64"/>
      <c r="B646" s="64"/>
      <c r="C646" s="64"/>
      <c r="D646" s="64"/>
      <c r="E646" s="64"/>
    </row>
    <row r="647" spans="1:5" s="174" customFormat="1">
      <c r="A647" s="64"/>
      <c r="B647" s="64"/>
      <c r="C647" s="64"/>
      <c r="D647" s="64"/>
      <c r="E647" s="64"/>
    </row>
    <row r="648" spans="1:5" s="174" customFormat="1">
      <c r="A648" s="64"/>
      <c r="B648" s="64"/>
      <c r="C648" s="64"/>
      <c r="D648" s="64"/>
      <c r="E648" s="64"/>
    </row>
    <row r="649" spans="1:5" s="174" customFormat="1">
      <c r="A649" s="64"/>
      <c r="B649" s="64"/>
      <c r="C649" s="64"/>
      <c r="D649" s="64"/>
      <c r="E649" s="64"/>
    </row>
    <row r="650" spans="1:5" s="174" customFormat="1">
      <c r="A650" s="64"/>
      <c r="B650" s="64"/>
      <c r="C650" s="64"/>
      <c r="D650" s="64"/>
      <c r="E650" s="64"/>
    </row>
    <row r="651" spans="1:5" s="174" customFormat="1">
      <c r="A651" s="64"/>
      <c r="B651" s="64"/>
      <c r="C651" s="64"/>
      <c r="D651" s="64"/>
      <c r="E651" s="64"/>
    </row>
    <row r="652" spans="1:5" s="174" customFormat="1">
      <c r="A652" s="64"/>
      <c r="B652" s="64"/>
      <c r="C652" s="64"/>
      <c r="D652" s="64"/>
      <c r="E652" s="64"/>
    </row>
    <row r="653" spans="1:5" s="174" customFormat="1">
      <c r="A653" s="64"/>
      <c r="B653" s="64"/>
      <c r="C653" s="64"/>
      <c r="D653" s="64"/>
      <c r="E653" s="64"/>
    </row>
    <row r="654" spans="1:5" s="174" customFormat="1">
      <c r="A654" s="64"/>
      <c r="B654" s="64"/>
      <c r="C654" s="64"/>
      <c r="D654" s="64"/>
      <c r="E654" s="64"/>
    </row>
    <row r="655" spans="1:5" s="174" customFormat="1">
      <c r="A655" s="64"/>
      <c r="B655" s="64"/>
      <c r="C655" s="64"/>
      <c r="D655" s="64"/>
      <c r="E655" s="64"/>
    </row>
    <row r="656" spans="1:5" s="174" customFormat="1">
      <c r="A656" s="64"/>
      <c r="B656" s="64"/>
      <c r="C656" s="64"/>
      <c r="D656" s="64"/>
      <c r="E656" s="64"/>
    </row>
    <row r="657" spans="1:5" s="174" customFormat="1">
      <c r="A657" s="64"/>
      <c r="B657" s="64"/>
      <c r="C657" s="64"/>
      <c r="D657" s="64"/>
      <c r="E657" s="64"/>
    </row>
    <row r="658" spans="1:5" s="174" customFormat="1">
      <c r="A658" s="64"/>
      <c r="B658" s="64"/>
      <c r="C658" s="64"/>
      <c r="D658" s="64"/>
      <c r="E658" s="64"/>
    </row>
    <row r="659" spans="1:5" s="174" customFormat="1">
      <c r="A659" s="64"/>
      <c r="B659" s="64"/>
      <c r="C659" s="64"/>
      <c r="D659" s="64"/>
      <c r="E659" s="64"/>
    </row>
    <row r="660" spans="1:5" s="174" customFormat="1">
      <c r="A660" s="64"/>
      <c r="B660" s="64"/>
      <c r="C660" s="64"/>
      <c r="D660" s="64"/>
      <c r="E660" s="64"/>
    </row>
    <row r="661" spans="1:5" s="174" customFormat="1">
      <c r="A661" s="64"/>
      <c r="B661" s="64"/>
      <c r="C661" s="64"/>
      <c r="D661" s="64"/>
      <c r="E661" s="64"/>
    </row>
    <row r="662" spans="1:5" s="174" customFormat="1">
      <c r="A662" s="64"/>
      <c r="B662" s="64"/>
      <c r="C662" s="64"/>
      <c r="D662" s="64"/>
      <c r="E662" s="64"/>
    </row>
    <row r="663" spans="1:5" s="174" customFormat="1">
      <c r="A663" s="64"/>
      <c r="B663" s="64"/>
      <c r="C663" s="64"/>
      <c r="D663" s="64"/>
      <c r="E663" s="64"/>
    </row>
    <row r="664" spans="1:5" s="174" customFormat="1">
      <c r="A664" s="64"/>
      <c r="B664" s="64"/>
      <c r="C664" s="64"/>
      <c r="D664" s="64"/>
      <c r="E664" s="64"/>
    </row>
    <row r="665" spans="1:5" s="174" customFormat="1">
      <c r="A665" s="64"/>
      <c r="B665" s="64"/>
      <c r="C665" s="64"/>
      <c r="D665" s="64"/>
      <c r="E665" s="64"/>
    </row>
    <row r="666" spans="1:5" s="174" customFormat="1">
      <c r="A666" s="64"/>
      <c r="B666" s="64"/>
      <c r="C666" s="64"/>
      <c r="D666" s="64"/>
      <c r="E666" s="64"/>
    </row>
    <row r="667" spans="1:5" s="174" customFormat="1">
      <c r="A667" s="64"/>
      <c r="B667" s="64"/>
      <c r="C667" s="64"/>
      <c r="D667" s="64"/>
      <c r="E667" s="64"/>
    </row>
    <row r="668" spans="1:5" s="174" customFormat="1">
      <c r="A668" s="64"/>
      <c r="B668" s="64"/>
      <c r="C668" s="64"/>
      <c r="D668" s="64"/>
      <c r="E668" s="64"/>
    </row>
    <row r="669" spans="1:5" s="174" customFormat="1">
      <c r="A669" s="64"/>
      <c r="B669" s="64"/>
      <c r="C669" s="64"/>
      <c r="D669" s="64"/>
      <c r="E669" s="64"/>
    </row>
    <row r="670" spans="1:5" s="174" customFormat="1">
      <c r="A670" s="64"/>
      <c r="B670" s="64"/>
      <c r="C670" s="64"/>
      <c r="D670" s="64"/>
      <c r="E670" s="64"/>
    </row>
    <row r="671" spans="1:5" s="174" customFormat="1">
      <c r="A671" s="64"/>
      <c r="B671" s="64"/>
      <c r="C671" s="64"/>
      <c r="D671" s="64"/>
      <c r="E671" s="64"/>
    </row>
    <row r="672" spans="1:5" s="174" customFormat="1">
      <c r="A672" s="64"/>
      <c r="B672" s="64"/>
      <c r="C672" s="64"/>
      <c r="D672" s="64"/>
      <c r="E672" s="64"/>
    </row>
    <row r="673" spans="1:5" s="174" customFormat="1">
      <c r="A673" s="64"/>
      <c r="B673" s="64"/>
      <c r="C673" s="64"/>
      <c r="D673" s="64"/>
      <c r="E673" s="64"/>
    </row>
    <row r="674" spans="1:5" s="174" customFormat="1">
      <c r="A674" s="64"/>
      <c r="B674" s="64"/>
      <c r="C674" s="64"/>
      <c r="D674" s="64"/>
      <c r="E674" s="64"/>
    </row>
    <row r="675" spans="1:5" s="174" customFormat="1">
      <c r="A675" s="64"/>
      <c r="B675" s="64"/>
      <c r="C675" s="64"/>
      <c r="D675" s="64"/>
      <c r="E675" s="64"/>
    </row>
    <row r="676" spans="1:5" s="174" customFormat="1">
      <c r="A676" s="64"/>
      <c r="B676" s="64"/>
      <c r="C676" s="64"/>
      <c r="D676" s="64"/>
      <c r="E676" s="64"/>
    </row>
    <row r="677" spans="1:5" s="174" customFormat="1">
      <c r="A677" s="64"/>
      <c r="B677" s="64"/>
      <c r="C677" s="64"/>
      <c r="D677" s="64"/>
      <c r="E677" s="64"/>
    </row>
    <row r="678" spans="1:5" s="174" customFormat="1">
      <c r="A678" s="64"/>
      <c r="B678" s="64"/>
      <c r="C678" s="64"/>
      <c r="D678" s="64"/>
      <c r="E678" s="64"/>
    </row>
    <row r="679" spans="1:5" s="174" customFormat="1">
      <c r="A679" s="64"/>
      <c r="B679" s="64"/>
      <c r="C679" s="64"/>
      <c r="D679" s="64"/>
      <c r="E679" s="64"/>
    </row>
    <row r="680" spans="1:5" s="174" customFormat="1">
      <c r="A680" s="64"/>
      <c r="B680" s="64"/>
      <c r="C680" s="64"/>
      <c r="D680" s="64"/>
      <c r="E680" s="64"/>
    </row>
    <row r="681" spans="1:5" s="174" customFormat="1">
      <c r="A681" s="64"/>
      <c r="B681" s="64"/>
      <c r="C681" s="64"/>
      <c r="D681" s="64"/>
      <c r="E681" s="64"/>
    </row>
    <row r="682" spans="1:5" s="174" customFormat="1">
      <c r="A682" s="64"/>
      <c r="B682" s="64"/>
      <c r="C682" s="64"/>
      <c r="D682" s="64"/>
      <c r="E682" s="64"/>
    </row>
    <row r="683" spans="1:5" s="174" customFormat="1">
      <c r="A683" s="64"/>
      <c r="B683" s="64"/>
      <c r="C683" s="64"/>
      <c r="D683" s="64"/>
      <c r="E683" s="64"/>
    </row>
    <row r="684" spans="1:5" s="174" customFormat="1">
      <c r="A684" s="64"/>
      <c r="B684" s="64"/>
      <c r="C684" s="64"/>
      <c r="D684" s="64"/>
      <c r="E684" s="64"/>
    </row>
    <row r="685" spans="1:5" s="174" customFormat="1">
      <c r="A685" s="64"/>
      <c r="B685" s="64"/>
      <c r="C685" s="64"/>
      <c r="D685" s="64"/>
      <c r="E685" s="64"/>
    </row>
    <row r="686" spans="1:5" s="174" customFormat="1">
      <c r="A686" s="64"/>
      <c r="B686" s="64"/>
      <c r="C686" s="64"/>
      <c r="D686" s="64"/>
      <c r="E686" s="64"/>
    </row>
    <row r="687" spans="1:5" s="174" customFormat="1">
      <c r="A687" s="64"/>
      <c r="B687" s="64"/>
      <c r="C687" s="64"/>
      <c r="D687" s="64"/>
      <c r="E687" s="64"/>
    </row>
    <row r="688" spans="1:5" s="174" customFormat="1">
      <c r="A688" s="64"/>
      <c r="B688" s="64"/>
      <c r="C688" s="64"/>
      <c r="D688" s="64"/>
      <c r="E688" s="64"/>
    </row>
    <row r="689" spans="1:5" s="174" customFormat="1">
      <c r="A689" s="64"/>
      <c r="B689" s="64"/>
      <c r="C689" s="64"/>
      <c r="D689" s="64"/>
      <c r="E689" s="64"/>
    </row>
    <row r="690" spans="1:5" s="174" customFormat="1">
      <c r="A690" s="64"/>
      <c r="B690" s="64"/>
      <c r="C690" s="64"/>
      <c r="D690" s="64"/>
      <c r="E690" s="64"/>
    </row>
    <row r="691" spans="1:5" s="174" customFormat="1">
      <c r="A691" s="64"/>
      <c r="B691" s="64"/>
      <c r="C691" s="64"/>
      <c r="D691" s="64"/>
      <c r="E691" s="64"/>
    </row>
    <row r="692" spans="1:5" s="174" customFormat="1">
      <c r="A692" s="64"/>
      <c r="B692" s="64"/>
      <c r="C692" s="64"/>
      <c r="D692" s="64"/>
      <c r="E692" s="64"/>
    </row>
    <row r="693" spans="1:5" s="174" customFormat="1">
      <c r="A693" s="64"/>
      <c r="B693" s="64"/>
      <c r="C693" s="64"/>
      <c r="D693" s="64"/>
      <c r="E693" s="64"/>
    </row>
    <row r="694" spans="1:5" s="174" customFormat="1">
      <c r="A694" s="64"/>
      <c r="B694" s="64"/>
      <c r="C694" s="64"/>
      <c r="D694" s="64"/>
      <c r="E694" s="64"/>
    </row>
    <row r="695" spans="1:5" s="174" customFormat="1">
      <c r="A695" s="64"/>
      <c r="B695" s="64"/>
      <c r="C695" s="64"/>
      <c r="D695" s="64"/>
      <c r="E695" s="64"/>
    </row>
    <row r="696" spans="1:5" s="174" customFormat="1">
      <c r="A696" s="64"/>
      <c r="B696" s="64"/>
      <c r="C696" s="64"/>
      <c r="D696" s="64"/>
      <c r="E696" s="64"/>
    </row>
    <row r="697" spans="1:5" s="174" customFormat="1">
      <c r="A697" s="64"/>
      <c r="B697" s="64"/>
      <c r="C697" s="64"/>
      <c r="D697" s="64"/>
      <c r="E697" s="64"/>
    </row>
    <row r="698" spans="1:5" s="174" customFormat="1">
      <c r="A698" s="64"/>
      <c r="B698" s="64"/>
      <c r="C698" s="64"/>
      <c r="D698" s="64"/>
      <c r="E698" s="64"/>
    </row>
    <row r="699" spans="1:5" s="174" customFormat="1">
      <c r="A699" s="64"/>
      <c r="B699" s="64"/>
      <c r="C699" s="64"/>
      <c r="D699" s="64"/>
      <c r="E699" s="64"/>
    </row>
    <row r="700" spans="1:5" s="174" customFormat="1">
      <c r="A700" s="64"/>
      <c r="B700" s="64"/>
      <c r="C700" s="64"/>
      <c r="D700" s="64"/>
      <c r="E700" s="64"/>
    </row>
    <row r="701" spans="1:5" s="174" customFormat="1">
      <c r="A701" s="64"/>
      <c r="B701" s="64"/>
      <c r="C701" s="64"/>
      <c r="D701" s="64"/>
      <c r="E701" s="64"/>
    </row>
    <row r="702" spans="1:5" s="174" customFormat="1">
      <c r="A702" s="64"/>
      <c r="B702" s="64"/>
      <c r="C702" s="64"/>
      <c r="D702" s="64"/>
      <c r="E702" s="64"/>
    </row>
    <row r="703" spans="1:5" s="174" customFormat="1">
      <c r="A703" s="64"/>
      <c r="B703" s="64"/>
      <c r="C703" s="64"/>
      <c r="D703" s="64"/>
      <c r="E703" s="64"/>
    </row>
    <row r="704" spans="1:5" s="174" customFormat="1">
      <c r="A704" s="64"/>
      <c r="B704" s="64"/>
      <c r="C704" s="64"/>
      <c r="D704" s="64"/>
      <c r="E704" s="64"/>
    </row>
    <row r="705" spans="1:5" s="174" customFormat="1">
      <c r="A705" s="64"/>
      <c r="B705" s="64"/>
      <c r="C705" s="64"/>
      <c r="D705" s="64"/>
      <c r="E705" s="64"/>
    </row>
    <row r="706" spans="1:5" s="174" customFormat="1">
      <c r="A706" s="64"/>
      <c r="B706" s="64"/>
      <c r="C706" s="64"/>
      <c r="D706" s="64"/>
      <c r="E706" s="64"/>
    </row>
    <row r="707" spans="1:5" s="174" customFormat="1">
      <c r="A707" s="64"/>
      <c r="B707" s="64"/>
      <c r="C707" s="64"/>
      <c r="D707" s="64"/>
      <c r="E707" s="64"/>
    </row>
    <row r="708" spans="1:5" s="174" customFormat="1">
      <c r="A708" s="64"/>
      <c r="B708" s="64"/>
      <c r="C708" s="64"/>
      <c r="D708" s="64"/>
      <c r="E708" s="64"/>
    </row>
    <row r="709" spans="1:5" s="174" customFormat="1">
      <c r="A709" s="64"/>
      <c r="B709" s="64"/>
      <c r="C709" s="64"/>
      <c r="D709" s="64"/>
      <c r="E709" s="64"/>
    </row>
    <row r="710" spans="1:5" s="174" customFormat="1">
      <c r="A710" s="64"/>
      <c r="B710" s="64"/>
      <c r="C710" s="64"/>
      <c r="D710" s="64"/>
      <c r="E710" s="64"/>
    </row>
    <row r="711" spans="1:5" s="174" customFormat="1">
      <c r="A711" s="64"/>
      <c r="B711" s="64"/>
      <c r="C711" s="64"/>
      <c r="D711" s="64"/>
      <c r="E711" s="64"/>
    </row>
    <row r="712" spans="1:5" s="174" customFormat="1">
      <c r="A712" s="64"/>
      <c r="B712" s="64"/>
      <c r="C712" s="64"/>
      <c r="D712" s="64"/>
      <c r="E712" s="64"/>
    </row>
    <row r="713" spans="1:5" s="174" customFormat="1">
      <c r="A713" s="64"/>
      <c r="B713" s="64"/>
      <c r="C713" s="64"/>
      <c r="D713" s="64"/>
      <c r="E713" s="64"/>
    </row>
    <row r="714" spans="1:5" s="174" customFormat="1">
      <c r="A714" s="64"/>
      <c r="B714" s="64"/>
      <c r="C714" s="64"/>
      <c r="D714" s="64"/>
      <c r="E714" s="64"/>
    </row>
    <row r="715" spans="1:5" s="174" customFormat="1">
      <c r="A715" s="64"/>
      <c r="B715" s="64"/>
      <c r="C715" s="64"/>
      <c r="D715" s="64"/>
      <c r="E715" s="64"/>
    </row>
    <row r="716" spans="1:5" s="174" customFormat="1">
      <c r="A716" s="64"/>
      <c r="B716" s="64"/>
      <c r="C716" s="64"/>
      <c r="D716" s="64"/>
      <c r="E716" s="64"/>
    </row>
    <row r="717" spans="1:5" s="174" customFormat="1">
      <c r="A717" s="64"/>
      <c r="B717" s="64"/>
      <c r="C717" s="64"/>
      <c r="D717" s="64"/>
      <c r="E717" s="64"/>
    </row>
    <row r="718" spans="1:5" s="174" customFormat="1">
      <c r="A718" s="64"/>
      <c r="B718" s="64"/>
      <c r="C718" s="64"/>
      <c r="D718" s="64"/>
      <c r="E718" s="64"/>
    </row>
    <row r="719" spans="1:5" s="174" customFormat="1">
      <c r="A719" s="64"/>
      <c r="B719" s="64"/>
      <c r="C719" s="64"/>
      <c r="D719" s="64"/>
      <c r="E719" s="64"/>
    </row>
    <row r="720" spans="1:5" s="174" customFormat="1">
      <c r="A720" s="64"/>
      <c r="B720" s="64"/>
      <c r="C720" s="64"/>
      <c r="D720" s="64"/>
      <c r="E720" s="64"/>
    </row>
    <row r="721" spans="1:5" s="174" customFormat="1">
      <c r="A721" s="64"/>
      <c r="B721" s="64"/>
      <c r="C721" s="64"/>
      <c r="D721" s="64"/>
      <c r="E721" s="64"/>
    </row>
    <row r="722" spans="1:5" s="174" customFormat="1">
      <c r="A722" s="64"/>
      <c r="B722" s="64"/>
      <c r="C722" s="64"/>
      <c r="D722" s="64"/>
      <c r="E722" s="64"/>
    </row>
    <row r="723" spans="1:5" s="174" customFormat="1">
      <c r="A723" s="64"/>
      <c r="B723" s="64"/>
      <c r="C723" s="64"/>
      <c r="D723" s="64"/>
      <c r="E723" s="64"/>
    </row>
    <row r="724" spans="1:5" s="174" customFormat="1">
      <c r="A724" s="64"/>
      <c r="B724" s="64"/>
      <c r="C724" s="64"/>
      <c r="D724" s="64"/>
      <c r="E724" s="64"/>
    </row>
    <row r="725" spans="1:5" s="174" customFormat="1">
      <c r="A725" s="64"/>
      <c r="B725" s="64"/>
      <c r="C725" s="64"/>
      <c r="D725" s="64"/>
      <c r="E725" s="64"/>
    </row>
    <row r="726" spans="1:5" s="174" customFormat="1">
      <c r="A726" s="64"/>
      <c r="B726" s="64"/>
      <c r="C726" s="64"/>
      <c r="D726" s="64"/>
      <c r="E726" s="64"/>
    </row>
    <row r="727" spans="1:5" s="174" customFormat="1">
      <c r="A727" s="64"/>
      <c r="B727" s="64"/>
      <c r="C727" s="64"/>
      <c r="D727" s="64"/>
      <c r="E727" s="64"/>
    </row>
    <row r="728" spans="1:5" s="174" customFormat="1">
      <c r="A728" s="64"/>
      <c r="B728" s="64"/>
      <c r="C728" s="64"/>
      <c r="D728" s="64"/>
      <c r="E728" s="64"/>
    </row>
    <row r="729" spans="1:5" s="174" customFormat="1">
      <c r="A729" s="64"/>
      <c r="B729" s="64"/>
      <c r="C729" s="64"/>
      <c r="D729" s="64"/>
      <c r="E729" s="64"/>
    </row>
    <row r="730" spans="1:5" s="174" customFormat="1">
      <c r="A730" s="64"/>
      <c r="B730" s="64"/>
      <c r="C730" s="64"/>
      <c r="D730" s="64"/>
      <c r="E730" s="64"/>
    </row>
    <row r="731" spans="1:5" s="174" customFormat="1">
      <c r="A731" s="64"/>
      <c r="B731" s="64"/>
      <c r="C731" s="64"/>
      <c r="D731" s="64"/>
      <c r="E731" s="64"/>
    </row>
    <row r="732" spans="1:5" s="174" customFormat="1">
      <c r="A732" s="64"/>
      <c r="B732" s="64"/>
      <c r="C732" s="64"/>
      <c r="D732" s="64"/>
      <c r="E732" s="64"/>
    </row>
    <row r="733" spans="1:5" s="174" customFormat="1">
      <c r="A733" s="64"/>
      <c r="B733" s="64"/>
      <c r="C733" s="64"/>
      <c r="D733" s="64"/>
      <c r="E733" s="64"/>
    </row>
    <row r="734" spans="1:5" s="174" customFormat="1">
      <c r="A734" s="64"/>
      <c r="B734" s="64"/>
      <c r="C734" s="64"/>
      <c r="D734" s="64"/>
      <c r="E734" s="64"/>
    </row>
    <row r="735" spans="1:5" s="174" customFormat="1">
      <c r="A735" s="64"/>
      <c r="B735" s="64"/>
      <c r="C735" s="64"/>
      <c r="D735" s="64"/>
      <c r="E735" s="64"/>
    </row>
    <row r="736" spans="1:5" s="174" customFormat="1">
      <c r="A736" s="64"/>
      <c r="B736" s="64"/>
      <c r="C736" s="64"/>
      <c r="D736" s="64"/>
      <c r="E736" s="64"/>
    </row>
    <row r="737" spans="1:5" s="174" customFormat="1">
      <c r="A737" s="64"/>
      <c r="B737" s="64"/>
      <c r="C737" s="64"/>
      <c r="D737" s="64"/>
      <c r="E737" s="64"/>
    </row>
    <row r="738" spans="1:5" s="174" customFormat="1">
      <c r="A738" s="64"/>
      <c r="B738" s="64"/>
      <c r="C738" s="64"/>
      <c r="D738" s="64"/>
      <c r="E738" s="64"/>
    </row>
    <row r="739" spans="1:5" s="174" customFormat="1">
      <c r="A739" s="64"/>
      <c r="B739" s="64"/>
      <c r="C739" s="64"/>
      <c r="D739" s="64"/>
      <c r="E739" s="64"/>
    </row>
    <row r="740" spans="1:5" s="174" customFormat="1">
      <c r="A740" s="64"/>
      <c r="B740" s="64"/>
      <c r="C740" s="64"/>
      <c r="D740" s="64"/>
      <c r="E740" s="64"/>
    </row>
    <row r="741" spans="1:5" s="174" customFormat="1">
      <c r="A741" s="64"/>
      <c r="B741" s="64"/>
      <c r="C741" s="64"/>
      <c r="D741" s="64"/>
      <c r="E741" s="64"/>
    </row>
    <row r="742" spans="1:5" s="174" customFormat="1">
      <c r="A742" s="64"/>
      <c r="B742" s="64"/>
      <c r="C742" s="64"/>
      <c r="D742" s="64"/>
      <c r="E742" s="64"/>
    </row>
    <row r="743" spans="1:5" s="174" customFormat="1">
      <c r="A743" s="64"/>
      <c r="B743" s="64"/>
      <c r="C743" s="64"/>
      <c r="D743" s="64"/>
      <c r="E743" s="64"/>
    </row>
    <row r="744" spans="1:5" s="174" customFormat="1">
      <c r="A744" s="64"/>
      <c r="B744" s="64"/>
      <c r="C744" s="64"/>
      <c r="D744" s="64"/>
      <c r="E744" s="64"/>
    </row>
    <row r="745" spans="1:5" s="174" customFormat="1">
      <c r="A745" s="64"/>
      <c r="B745" s="64"/>
      <c r="C745" s="64"/>
      <c r="D745" s="64"/>
      <c r="E745" s="64"/>
    </row>
    <row r="746" spans="1:5" s="174" customFormat="1">
      <c r="A746" s="64"/>
      <c r="B746" s="64"/>
      <c r="C746" s="64"/>
      <c r="D746" s="64"/>
      <c r="E746" s="64"/>
    </row>
    <row r="747" spans="1:5" s="174" customFormat="1">
      <c r="A747" s="64"/>
      <c r="B747" s="64"/>
      <c r="C747" s="64"/>
      <c r="D747" s="64"/>
      <c r="E747" s="64"/>
    </row>
    <row r="748" spans="1:5" s="174" customFormat="1">
      <c r="A748" s="64"/>
      <c r="B748" s="64"/>
      <c r="C748" s="64"/>
      <c r="D748" s="64"/>
      <c r="E748" s="64"/>
    </row>
    <row r="749" spans="1:5" s="174" customFormat="1">
      <c r="A749" s="64"/>
      <c r="B749" s="64"/>
      <c r="C749" s="64"/>
      <c r="D749" s="64"/>
      <c r="E749" s="64"/>
    </row>
    <row r="750" spans="1:5" s="174" customFormat="1">
      <c r="A750" s="64"/>
      <c r="B750" s="64"/>
      <c r="C750" s="64"/>
      <c r="D750" s="64"/>
      <c r="E750" s="64"/>
    </row>
    <row r="751" spans="1:5" s="174" customFormat="1">
      <c r="A751" s="64"/>
      <c r="B751" s="64"/>
      <c r="C751" s="64"/>
      <c r="D751" s="64"/>
      <c r="E751" s="64"/>
    </row>
    <row r="752" spans="1:5" s="174" customFormat="1">
      <c r="A752" s="64"/>
      <c r="B752" s="64"/>
      <c r="C752" s="64"/>
      <c r="D752" s="64"/>
      <c r="E752" s="64"/>
    </row>
    <row r="753" spans="1:5" s="174" customFormat="1">
      <c r="A753" s="64"/>
      <c r="B753" s="64"/>
      <c r="C753" s="64"/>
      <c r="D753" s="64"/>
      <c r="E753" s="64"/>
    </row>
    <row r="754" spans="1:5" s="174" customFormat="1">
      <c r="A754" s="64"/>
      <c r="B754" s="64"/>
      <c r="C754" s="64"/>
      <c r="D754" s="64"/>
      <c r="E754" s="64"/>
    </row>
    <row r="755" spans="1:5" s="174" customFormat="1">
      <c r="A755" s="64"/>
      <c r="B755" s="64"/>
      <c r="C755" s="64"/>
      <c r="D755" s="64"/>
      <c r="E755" s="64"/>
    </row>
    <row r="756" spans="1:5" s="174" customFormat="1">
      <c r="A756" s="64"/>
      <c r="B756" s="64"/>
      <c r="C756" s="64"/>
      <c r="D756" s="64"/>
      <c r="E756" s="64"/>
    </row>
    <row r="757" spans="1:5" s="174" customFormat="1">
      <c r="A757" s="64"/>
      <c r="B757" s="64"/>
      <c r="C757" s="64"/>
      <c r="D757" s="64"/>
      <c r="E757" s="64"/>
    </row>
    <row r="758" spans="1:5" s="174" customFormat="1">
      <c r="A758" s="64"/>
      <c r="B758" s="64"/>
      <c r="C758" s="64"/>
      <c r="D758" s="64"/>
      <c r="E758" s="64"/>
    </row>
    <row r="759" spans="1:5" s="174" customFormat="1">
      <c r="A759" s="64"/>
      <c r="B759" s="64"/>
      <c r="C759" s="64"/>
      <c r="D759" s="64"/>
      <c r="E759" s="64"/>
    </row>
    <row r="760" spans="1:5" s="174" customFormat="1">
      <c r="A760" s="64"/>
      <c r="B760" s="64"/>
      <c r="C760" s="64"/>
      <c r="D760" s="64"/>
      <c r="E760" s="64"/>
    </row>
    <row r="761" spans="1:5" s="174" customFormat="1">
      <c r="A761" s="64"/>
      <c r="B761" s="64"/>
      <c r="C761" s="64"/>
      <c r="D761" s="64"/>
      <c r="E761" s="64"/>
    </row>
    <row r="762" spans="1:5" s="174" customFormat="1">
      <c r="A762" s="64"/>
      <c r="B762" s="64"/>
      <c r="C762" s="64"/>
      <c r="D762" s="64"/>
      <c r="E762" s="64"/>
    </row>
    <row r="763" spans="1:5" s="174" customFormat="1">
      <c r="A763" s="64"/>
      <c r="B763" s="64"/>
      <c r="C763" s="64"/>
      <c r="D763" s="64"/>
      <c r="E763" s="64"/>
    </row>
    <row r="764" spans="1:5" s="174" customFormat="1">
      <c r="A764" s="64"/>
      <c r="B764" s="64"/>
      <c r="C764" s="64"/>
      <c r="D764" s="64"/>
      <c r="E764" s="64"/>
    </row>
    <row r="765" spans="1:5" s="174" customFormat="1">
      <c r="A765" s="64"/>
      <c r="B765" s="64"/>
      <c r="C765" s="64"/>
      <c r="D765" s="64"/>
      <c r="E765" s="64"/>
    </row>
    <row r="766" spans="1:5" s="174" customFormat="1">
      <c r="A766" s="64"/>
      <c r="B766" s="64"/>
      <c r="C766" s="64"/>
      <c r="D766" s="64"/>
      <c r="E766" s="64"/>
    </row>
    <row r="767" spans="1:5" s="174" customFormat="1">
      <c r="A767" s="64"/>
      <c r="B767" s="64"/>
      <c r="C767" s="64"/>
      <c r="D767" s="64"/>
      <c r="E767" s="64"/>
    </row>
    <row r="768" spans="1:5" s="174" customFormat="1">
      <c r="A768" s="64"/>
      <c r="B768" s="64"/>
      <c r="C768" s="64"/>
      <c r="D768" s="64"/>
      <c r="E768" s="64"/>
    </row>
    <row r="769" spans="1:5" s="174" customFormat="1">
      <c r="A769" s="64"/>
      <c r="B769" s="64"/>
      <c r="C769" s="64"/>
      <c r="D769" s="64"/>
      <c r="E769" s="64"/>
    </row>
    <row r="770" spans="1:5" s="174" customFormat="1">
      <c r="A770" s="64"/>
      <c r="B770" s="64"/>
      <c r="C770" s="64"/>
      <c r="D770" s="64"/>
      <c r="E770" s="64"/>
    </row>
    <row r="771" spans="1:5" s="174" customFormat="1">
      <c r="A771" s="64"/>
      <c r="B771" s="64"/>
      <c r="C771" s="64"/>
      <c r="D771" s="64"/>
      <c r="E771" s="64"/>
    </row>
    <row r="772" spans="1:5" s="174" customFormat="1">
      <c r="A772" s="64"/>
      <c r="B772" s="64"/>
      <c r="C772" s="64"/>
      <c r="D772" s="64"/>
      <c r="E772" s="64"/>
    </row>
    <row r="773" spans="1:5" s="174" customFormat="1">
      <c r="A773" s="64"/>
      <c r="B773" s="64"/>
      <c r="C773" s="64"/>
      <c r="D773" s="64"/>
      <c r="E773" s="64"/>
    </row>
    <row r="774" spans="1:5" s="174" customFormat="1">
      <c r="A774" s="64"/>
      <c r="B774" s="64"/>
      <c r="C774" s="64"/>
      <c r="D774" s="64"/>
      <c r="E774" s="64"/>
    </row>
    <row r="775" spans="1:5" s="174" customFormat="1">
      <c r="A775" s="64"/>
      <c r="B775" s="64"/>
      <c r="C775" s="64"/>
      <c r="D775" s="64"/>
      <c r="E775" s="64"/>
    </row>
    <row r="776" spans="1:5" s="174" customFormat="1">
      <c r="A776" s="64"/>
      <c r="B776" s="64"/>
      <c r="C776" s="64"/>
      <c r="D776" s="64"/>
      <c r="E776" s="64"/>
    </row>
    <row r="777" spans="1:5" s="174" customFormat="1">
      <c r="A777" s="64"/>
      <c r="B777" s="64"/>
      <c r="C777" s="64"/>
      <c r="D777" s="64"/>
      <c r="E777" s="64"/>
    </row>
    <row r="778" spans="1:5" s="174" customFormat="1">
      <c r="A778" s="64"/>
      <c r="B778" s="64"/>
      <c r="C778" s="64"/>
      <c r="D778" s="64"/>
      <c r="E778" s="64"/>
    </row>
    <row r="779" spans="1:5" s="174" customFormat="1">
      <c r="A779" s="64"/>
      <c r="B779" s="64"/>
      <c r="C779" s="64"/>
      <c r="D779" s="64"/>
      <c r="E779" s="64"/>
    </row>
    <row r="780" spans="1:5" s="174" customFormat="1">
      <c r="A780" s="64"/>
      <c r="B780" s="64"/>
      <c r="C780" s="64"/>
      <c r="D780" s="64"/>
      <c r="E780" s="64"/>
    </row>
    <row r="781" spans="1:5" s="174" customFormat="1">
      <c r="A781" s="64"/>
      <c r="B781" s="64"/>
      <c r="C781" s="64"/>
      <c r="D781" s="64"/>
      <c r="E781" s="64"/>
    </row>
    <row r="782" spans="1:5" s="174" customFormat="1">
      <c r="A782" s="64"/>
      <c r="B782" s="64"/>
      <c r="C782" s="64"/>
      <c r="D782" s="64"/>
      <c r="E782" s="64"/>
    </row>
    <row r="783" spans="1:5" s="174" customFormat="1">
      <c r="A783" s="64"/>
      <c r="B783" s="64"/>
      <c r="C783" s="64"/>
      <c r="D783" s="64"/>
      <c r="E783" s="64"/>
    </row>
    <row r="784" spans="1:5" s="174" customFormat="1">
      <c r="A784" s="64"/>
      <c r="B784" s="64"/>
      <c r="C784" s="64"/>
      <c r="D784" s="64"/>
      <c r="E784" s="64"/>
    </row>
    <row r="785" spans="1:5" s="174" customFormat="1">
      <c r="A785" s="64"/>
      <c r="B785" s="64"/>
      <c r="C785" s="64"/>
      <c r="D785" s="64"/>
      <c r="E785" s="64"/>
    </row>
    <row r="786" spans="1:5" s="174" customFormat="1">
      <c r="A786" s="64"/>
      <c r="B786" s="64"/>
      <c r="C786" s="64"/>
      <c r="D786" s="64"/>
      <c r="E786" s="64"/>
    </row>
    <row r="787" spans="1:5" s="174" customFormat="1">
      <c r="A787" s="64"/>
      <c r="B787" s="64"/>
      <c r="C787" s="64"/>
      <c r="D787" s="64"/>
      <c r="E787" s="64"/>
    </row>
    <row r="788" spans="1:5" s="174" customFormat="1">
      <c r="A788" s="64"/>
      <c r="B788" s="64"/>
      <c r="C788" s="64"/>
      <c r="D788" s="64"/>
      <c r="E788" s="64"/>
    </row>
    <row r="789" spans="1:5" s="174" customFormat="1">
      <c r="A789" s="64"/>
      <c r="B789" s="64"/>
      <c r="C789" s="64"/>
      <c r="D789" s="64"/>
      <c r="E789" s="64"/>
    </row>
    <row r="790" spans="1:5" s="174" customFormat="1">
      <c r="A790" s="64"/>
      <c r="B790" s="64"/>
      <c r="C790" s="64"/>
      <c r="D790" s="64"/>
      <c r="E790" s="64"/>
    </row>
    <row r="791" spans="1:5" s="174" customFormat="1">
      <c r="A791" s="64"/>
      <c r="B791" s="64"/>
      <c r="C791" s="64"/>
      <c r="D791" s="64"/>
      <c r="E791" s="64"/>
    </row>
    <row r="792" spans="1:5" s="174" customFormat="1">
      <c r="A792" s="64"/>
      <c r="B792" s="64"/>
      <c r="C792" s="64"/>
      <c r="D792" s="64"/>
      <c r="E792" s="64"/>
    </row>
    <row r="793" spans="1:5" s="174" customFormat="1">
      <c r="A793" s="64"/>
      <c r="B793" s="64"/>
      <c r="C793" s="64"/>
      <c r="D793" s="64"/>
      <c r="E793" s="64"/>
    </row>
    <row r="794" spans="1:5" s="174" customFormat="1">
      <c r="A794" s="64"/>
      <c r="B794" s="64"/>
      <c r="C794" s="64"/>
      <c r="D794" s="64"/>
      <c r="E794" s="64"/>
    </row>
    <row r="795" spans="1:5" s="174" customFormat="1">
      <c r="A795" s="64"/>
      <c r="B795" s="64"/>
      <c r="C795" s="64"/>
      <c r="D795" s="64"/>
      <c r="E795" s="64"/>
    </row>
    <row r="796" spans="1:5" s="174" customFormat="1">
      <c r="A796" s="64"/>
      <c r="B796" s="64"/>
      <c r="C796" s="64"/>
      <c r="D796" s="64"/>
      <c r="E796" s="64"/>
    </row>
    <row r="797" spans="1:5" s="174" customFormat="1">
      <c r="A797" s="64"/>
      <c r="B797" s="64"/>
      <c r="C797" s="64"/>
      <c r="D797" s="64"/>
      <c r="E797" s="64"/>
    </row>
    <row r="798" spans="1:5" s="174" customFormat="1">
      <c r="A798" s="64"/>
      <c r="B798" s="64"/>
      <c r="C798" s="64"/>
      <c r="D798" s="64"/>
      <c r="E798" s="64"/>
    </row>
    <row r="799" spans="1:5" s="174" customFormat="1">
      <c r="A799" s="64"/>
      <c r="B799" s="64"/>
      <c r="C799" s="64"/>
      <c r="D799" s="64"/>
      <c r="E799" s="64"/>
    </row>
    <row r="800" spans="1:5" s="174" customFormat="1">
      <c r="A800" s="64"/>
      <c r="B800" s="64"/>
      <c r="C800" s="64"/>
      <c r="D800" s="64"/>
      <c r="E800" s="64"/>
    </row>
    <row r="801" spans="1:5" s="174" customFormat="1">
      <c r="A801" s="64"/>
      <c r="B801" s="64"/>
      <c r="C801" s="64"/>
      <c r="D801" s="64"/>
      <c r="E801" s="64"/>
    </row>
    <row r="802" spans="1:5" s="174" customFormat="1">
      <c r="A802" s="64"/>
      <c r="B802" s="64"/>
      <c r="C802" s="64"/>
      <c r="D802" s="64"/>
      <c r="E802" s="64"/>
    </row>
    <row r="803" spans="1:5" s="174" customFormat="1">
      <c r="A803" s="64"/>
      <c r="B803" s="64"/>
      <c r="C803" s="64"/>
      <c r="D803" s="64"/>
      <c r="E803" s="64"/>
    </row>
    <row r="804" spans="1:5" s="174" customFormat="1">
      <c r="A804" s="64"/>
      <c r="B804" s="64"/>
      <c r="C804" s="64"/>
      <c r="D804" s="64"/>
      <c r="E804" s="64"/>
    </row>
    <row r="805" spans="1:5" s="174" customFormat="1">
      <c r="A805" s="64"/>
      <c r="B805" s="64"/>
      <c r="C805" s="64"/>
      <c r="D805" s="64"/>
      <c r="E805" s="64"/>
    </row>
    <row r="806" spans="1:5" s="174" customFormat="1">
      <c r="A806" s="64"/>
      <c r="B806" s="64"/>
      <c r="C806" s="64"/>
      <c r="D806" s="64"/>
      <c r="E806" s="64"/>
    </row>
    <row r="807" spans="1:5" s="174" customFormat="1">
      <c r="A807" s="64"/>
      <c r="B807" s="64"/>
      <c r="C807" s="64"/>
      <c r="D807" s="64"/>
      <c r="E807" s="64"/>
    </row>
    <row r="808" spans="1:5" s="174" customFormat="1">
      <c r="A808" s="64"/>
      <c r="B808" s="64"/>
      <c r="C808" s="64"/>
      <c r="D808" s="64"/>
      <c r="E808" s="64"/>
    </row>
    <row r="809" spans="1:5" s="174" customFormat="1">
      <c r="A809" s="64"/>
      <c r="B809" s="64"/>
      <c r="C809" s="64"/>
      <c r="D809" s="64"/>
      <c r="E809" s="64"/>
    </row>
    <row r="810" spans="1:5" s="174" customFormat="1">
      <c r="A810" s="64"/>
      <c r="B810" s="64"/>
      <c r="C810" s="64"/>
      <c r="D810" s="64"/>
      <c r="E810" s="64"/>
    </row>
    <row r="811" spans="1:5" s="174" customFormat="1">
      <c r="A811" s="64"/>
      <c r="B811" s="64"/>
      <c r="C811" s="64"/>
      <c r="D811" s="64"/>
      <c r="E811" s="64"/>
    </row>
    <row r="812" spans="1:5" s="174" customFormat="1">
      <c r="A812" s="64"/>
      <c r="B812" s="64"/>
      <c r="C812" s="64"/>
      <c r="D812" s="64"/>
      <c r="E812" s="64"/>
    </row>
    <row r="813" spans="1:5" s="174" customFormat="1">
      <c r="A813" s="64"/>
      <c r="B813" s="64"/>
      <c r="C813" s="64"/>
      <c r="D813" s="64"/>
      <c r="E813" s="64"/>
    </row>
    <row r="814" spans="1:5" s="174" customFormat="1">
      <c r="A814" s="64"/>
      <c r="B814" s="64"/>
      <c r="C814" s="64"/>
      <c r="D814" s="64"/>
      <c r="E814" s="64"/>
    </row>
    <row r="815" spans="1:5" s="174" customFormat="1">
      <c r="A815" s="64"/>
      <c r="B815" s="64"/>
      <c r="C815" s="64"/>
      <c r="D815" s="64"/>
      <c r="E815" s="64"/>
    </row>
    <row r="816" spans="1:5" s="174" customFormat="1">
      <c r="A816" s="64"/>
      <c r="B816" s="64"/>
      <c r="C816" s="64"/>
      <c r="D816" s="64"/>
      <c r="E816" s="64"/>
    </row>
    <row r="817" spans="1:5" s="174" customFormat="1">
      <c r="A817" s="64"/>
      <c r="B817" s="64"/>
      <c r="C817" s="64"/>
      <c r="D817" s="64"/>
      <c r="E817" s="64"/>
    </row>
    <row r="818" spans="1:5" s="174" customFormat="1">
      <c r="A818" s="64"/>
      <c r="B818" s="64"/>
      <c r="C818" s="64"/>
      <c r="D818" s="64"/>
      <c r="E818" s="64"/>
    </row>
    <row r="819" spans="1:5" s="174" customFormat="1">
      <c r="A819" s="64"/>
      <c r="B819" s="64"/>
      <c r="C819" s="64"/>
      <c r="D819" s="64"/>
      <c r="E819" s="64"/>
    </row>
    <row r="820" spans="1:5" s="174" customFormat="1">
      <c r="A820" s="64"/>
      <c r="B820" s="64"/>
      <c r="C820" s="64"/>
      <c r="D820" s="64"/>
      <c r="E820" s="64"/>
    </row>
    <row r="821" spans="1:5" s="174" customFormat="1">
      <c r="A821" s="64"/>
      <c r="B821" s="64"/>
      <c r="C821" s="64"/>
      <c r="D821" s="64"/>
      <c r="E821" s="64"/>
    </row>
    <row r="822" spans="1:5" s="174" customFormat="1">
      <c r="A822" s="64"/>
      <c r="B822" s="64"/>
      <c r="C822" s="64"/>
      <c r="D822" s="64"/>
      <c r="E822" s="64"/>
    </row>
    <row r="823" spans="1:5" s="174" customFormat="1">
      <c r="A823" s="64"/>
      <c r="B823" s="64"/>
      <c r="C823" s="64"/>
      <c r="D823" s="64"/>
      <c r="E823" s="64"/>
    </row>
    <row r="824" spans="1:5" s="174" customFormat="1">
      <c r="A824" s="64"/>
      <c r="B824" s="64"/>
      <c r="C824" s="64"/>
      <c r="D824" s="64"/>
      <c r="E824" s="64"/>
    </row>
    <row r="825" spans="1:5" s="174" customFormat="1">
      <c r="A825" s="64"/>
      <c r="B825" s="64"/>
      <c r="C825" s="64"/>
      <c r="D825" s="64"/>
      <c r="E825" s="64"/>
    </row>
    <row r="826" spans="1:5" s="174" customFormat="1">
      <c r="A826" s="64"/>
      <c r="B826" s="64"/>
      <c r="C826" s="64"/>
      <c r="D826" s="64"/>
      <c r="E826" s="64"/>
    </row>
    <row r="827" spans="1:5" s="174" customFormat="1">
      <c r="A827" s="64"/>
      <c r="B827" s="64"/>
      <c r="C827" s="64"/>
      <c r="D827" s="64"/>
      <c r="E827" s="64"/>
    </row>
    <row r="828" spans="1:5" s="174" customFormat="1">
      <c r="A828" s="64"/>
      <c r="B828" s="64"/>
      <c r="C828" s="64"/>
      <c r="D828" s="64"/>
      <c r="E828" s="64"/>
    </row>
    <row r="829" spans="1:5" s="174" customFormat="1">
      <c r="A829" s="64"/>
      <c r="B829" s="64"/>
      <c r="C829" s="64"/>
      <c r="D829" s="64"/>
      <c r="E829" s="64"/>
    </row>
    <row r="830" spans="1:5" s="174" customFormat="1">
      <c r="A830" s="64"/>
      <c r="B830" s="64"/>
      <c r="C830" s="64"/>
      <c r="D830" s="64"/>
      <c r="E830" s="64"/>
    </row>
    <row r="831" spans="1:5" s="174" customFormat="1">
      <c r="A831" s="64"/>
      <c r="B831" s="64"/>
      <c r="C831" s="64"/>
      <c r="D831" s="64"/>
      <c r="E831" s="64"/>
    </row>
    <row r="832" spans="1:5" s="174" customFormat="1">
      <c r="A832" s="64"/>
      <c r="B832" s="64"/>
      <c r="C832" s="64"/>
      <c r="D832" s="64"/>
      <c r="E832" s="64"/>
    </row>
    <row r="833" spans="1:5" s="174" customFormat="1">
      <c r="A833" s="64"/>
      <c r="B833" s="64"/>
      <c r="C833" s="64"/>
      <c r="D833" s="64"/>
      <c r="E833" s="64"/>
    </row>
    <row r="834" spans="1:5" s="174" customFormat="1">
      <c r="A834" s="64"/>
      <c r="B834" s="64"/>
      <c r="C834" s="64"/>
      <c r="D834" s="64"/>
      <c r="E834" s="64"/>
    </row>
    <row r="835" spans="1:5" s="174" customFormat="1">
      <c r="A835" s="64"/>
      <c r="B835" s="64"/>
      <c r="C835" s="64"/>
      <c r="D835" s="64"/>
      <c r="E835" s="64"/>
    </row>
    <row r="836" spans="1:5" s="174" customFormat="1">
      <c r="A836" s="64"/>
      <c r="B836" s="64"/>
      <c r="C836" s="64"/>
      <c r="D836" s="64"/>
      <c r="E836" s="64"/>
    </row>
    <row r="837" spans="1:5" s="174" customFormat="1">
      <c r="A837" s="64"/>
      <c r="B837" s="64"/>
      <c r="C837" s="64"/>
      <c r="D837" s="64"/>
      <c r="E837" s="64"/>
    </row>
    <row r="838" spans="1:5" s="174" customFormat="1">
      <c r="A838" s="64"/>
      <c r="B838" s="64"/>
      <c r="C838" s="64"/>
      <c r="D838" s="64"/>
      <c r="E838" s="64"/>
    </row>
    <row r="839" spans="1:5" s="174" customFormat="1">
      <c r="A839" s="64"/>
      <c r="B839" s="64"/>
      <c r="C839" s="64"/>
      <c r="D839" s="64"/>
      <c r="E839" s="64"/>
    </row>
    <row r="840" spans="1:5" s="174" customFormat="1">
      <c r="A840" s="64"/>
      <c r="B840" s="64"/>
      <c r="C840" s="64"/>
      <c r="D840" s="64"/>
      <c r="E840" s="64"/>
    </row>
    <row r="841" spans="1:5" s="174" customFormat="1">
      <c r="A841" s="64"/>
      <c r="B841" s="64"/>
      <c r="C841" s="64"/>
      <c r="D841" s="64"/>
      <c r="E841" s="64"/>
    </row>
    <row r="842" spans="1:5" s="174" customFormat="1">
      <c r="A842" s="64"/>
      <c r="B842" s="64"/>
      <c r="C842" s="64"/>
      <c r="D842" s="64"/>
      <c r="E842" s="64"/>
    </row>
    <row r="843" spans="1:5" s="174" customFormat="1">
      <c r="A843" s="64"/>
      <c r="B843" s="64"/>
      <c r="C843" s="64"/>
      <c r="D843" s="64"/>
      <c r="E843" s="64"/>
    </row>
    <row r="844" spans="1:5" s="174" customFormat="1">
      <c r="A844" s="64"/>
      <c r="B844" s="64"/>
      <c r="C844" s="64"/>
      <c r="D844" s="64"/>
      <c r="E844" s="64"/>
    </row>
    <row r="845" spans="1:5" s="174" customFormat="1">
      <c r="A845" s="64"/>
      <c r="B845" s="64"/>
      <c r="C845" s="64"/>
      <c r="D845" s="64"/>
      <c r="E845" s="64"/>
    </row>
    <row r="846" spans="1:5" s="174" customFormat="1">
      <c r="A846" s="64"/>
      <c r="B846" s="64"/>
      <c r="C846" s="64"/>
      <c r="D846" s="64"/>
      <c r="E846" s="64"/>
    </row>
    <row r="847" spans="1:5" s="174" customFormat="1">
      <c r="A847" s="64"/>
      <c r="B847" s="64"/>
      <c r="C847" s="64"/>
      <c r="D847" s="64"/>
      <c r="E847" s="64"/>
    </row>
    <row r="848" spans="1:5" s="174" customFormat="1">
      <c r="A848" s="64"/>
      <c r="B848" s="64"/>
      <c r="C848" s="64"/>
      <c r="D848" s="64"/>
      <c r="E848" s="64"/>
    </row>
    <row r="849" spans="1:5" s="174" customFormat="1">
      <c r="A849" s="64"/>
      <c r="B849" s="64"/>
      <c r="C849" s="64"/>
      <c r="D849" s="64"/>
      <c r="E849" s="64"/>
    </row>
    <row r="850" spans="1:5" s="174" customFormat="1">
      <c r="A850" s="64"/>
      <c r="B850" s="64"/>
      <c r="C850" s="64"/>
      <c r="D850" s="64"/>
      <c r="E850" s="64"/>
    </row>
    <row r="851" spans="1:5" s="174" customFormat="1">
      <c r="A851" s="64"/>
      <c r="B851" s="64"/>
      <c r="C851" s="64"/>
      <c r="D851" s="64"/>
      <c r="E851" s="64"/>
    </row>
    <row r="852" spans="1:5" s="174" customFormat="1">
      <c r="A852" s="64"/>
      <c r="B852" s="64"/>
      <c r="C852" s="64"/>
      <c r="D852" s="64"/>
      <c r="E852" s="64"/>
    </row>
    <row r="853" spans="1:5" s="174" customFormat="1">
      <c r="A853" s="64"/>
      <c r="B853" s="64"/>
      <c r="C853" s="64"/>
      <c r="D853" s="64"/>
      <c r="E853" s="64"/>
    </row>
    <row r="854" spans="1:5" s="174" customFormat="1">
      <c r="A854" s="64"/>
      <c r="B854" s="64"/>
      <c r="C854" s="64"/>
      <c r="D854" s="64"/>
      <c r="E854" s="64"/>
    </row>
    <row r="855" spans="1:5" s="174" customFormat="1">
      <c r="A855" s="64"/>
      <c r="B855" s="64"/>
      <c r="C855" s="64"/>
      <c r="D855" s="64"/>
      <c r="E855" s="64"/>
    </row>
    <row r="856" spans="1:5" s="174" customFormat="1">
      <c r="A856" s="64"/>
      <c r="B856" s="64"/>
      <c r="C856" s="64"/>
      <c r="D856" s="64"/>
      <c r="E856" s="64"/>
    </row>
    <row r="857" spans="1:5" s="174" customFormat="1">
      <c r="A857" s="64"/>
      <c r="B857" s="64"/>
      <c r="C857" s="64"/>
      <c r="D857" s="64"/>
      <c r="E857" s="64"/>
    </row>
    <row r="858" spans="1:5" s="174" customFormat="1">
      <c r="A858" s="64"/>
      <c r="B858" s="64"/>
      <c r="C858" s="64"/>
      <c r="D858" s="64"/>
      <c r="E858" s="64"/>
    </row>
    <row r="859" spans="1:5" s="174" customFormat="1">
      <c r="A859" s="64"/>
      <c r="B859" s="64"/>
      <c r="C859" s="64"/>
      <c r="D859" s="64"/>
      <c r="E859" s="64"/>
    </row>
    <row r="860" spans="1:5" s="174" customFormat="1">
      <c r="A860" s="64"/>
      <c r="B860" s="64"/>
      <c r="C860" s="64"/>
      <c r="D860" s="64"/>
      <c r="E860" s="64"/>
    </row>
    <row r="861" spans="1:5" s="174" customFormat="1">
      <c r="A861" s="64"/>
      <c r="B861" s="64"/>
      <c r="C861" s="64"/>
      <c r="D861" s="64"/>
      <c r="E861" s="64"/>
    </row>
    <row r="862" spans="1:5" s="174" customFormat="1">
      <c r="A862" s="64"/>
      <c r="B862" s="64"/>
      <c r="C862" s="64"/>
      <c r="D862" s="64"/>
      <c r="E862" s="64"/>
    </row>
    <row r="863" spans="1:5" s="174" customFormat="1">
      <c r="A863" s="64"/>
      <c r="B863" s="64"/>
      <c r="C863" s="64"/>
      <c r="D863" s="64"/>
      <c r="E863" s="64"/>
    </row>
    <row r="864" spans="1:5" s="174" customFormat="1">
      <c r="A864" s="64"/>
      <c r="B864" s="64"/>
      <c r="C864" s="64"/>
      <c r="D864" s="64"/>
      <c r="E864" s="64"/>
    </row>
    <row r="865" spans="1:5" s="174" customFormat="1">
      <c r="A865" s="64"/>
      <c r="B865" s="64"/>
      <c r="C865" s="64"/>
      <c r="D865" s="64"/>
      <c r="E865" s="64"/>
    </row>
    <row r="866" spans="1:5" s="174" customFormat="1">
      <c r="A866" s="64"/>
      <c r="B866" s="64"/>
      <c r="C866" s="64"/>
      <c r="D866" s="64"/>
      <c r="E866" s="64"/>
    </row>
    <row r="867" spans="1:5" s="174" customFormat="1">
      <c r="A867" s="64"/>
      <c r="B867" s="64"/>
      <c r="C867" s="64"/>
      <c r="D867" s="64"/>
      <c r="E867" s="64"/>
    </row>
    <row r="868" spans="1:5" s="174" customFormat="1">
      <c r="A868" s="64"/>
      <c r="B868" s="64"/>
      <c r="C868" s="64"/>
      <c r="D868" s="64"/>
      <c r="E868" s="64"/>
    </row>
    <row r="869" spans="1:5" s="174" customFormat="1">
      <c r="A869" s="64"/>
      <c r="B869" s="64"/>
      <c r="C869" s="64"/>
      <c r="D869" s="64"/>
      <c r="E869" s="64"/>
    </row>
    <row r="870" spans="1:5" s="174" customFormat="1">
      <c r="A870" s="64"/>
      <c r="B870" s="64"/>
      <c r="C870" s="64"/>
      <c r="D870" s="64"/>
      <c r="E870" s="64"/>
    </row>
    <row r="871" spans="1:5" s="174" customFormat="1">
      <c r="A871" s="64"/>
      <c r="B871" s="64"/>
      <c r="C871" s="64"/>
      <c r="D871" s="64"/>
      <c r="E871" s="64"/>
    </row>
    <row r="872" spans="1:5" s="174" customFormat="1">
      <c r="A872" s="64"/>
      <c r="B872" s="64"/>
      <c r="C872" s="64"/>
      <c r="D872" s="64"/>
      <c r="E872" s="64"/>
    </row>
    <row r="873" spans="1:5" s="174" customFormat="1">
      <c r="A873" s="64"/>
      <c r="B873" s="64"/>
      <c r="C873" s="64"/>
      <c r="D873" s="64"/>
      <c r="E873" s="64"/>
    </row>
    <row r="874" spans="1:5" s="174" customFormat="1">
      <c r="A874" s="64"/>
      <c r="B874" s="64"/>
      <c r="C874" s="64"/>
      <c r="D874" s="64"/>
      <c r="E874" s="64"/>
    </row>
    <row r="875" spans="1:5" s="174" customFormat="1">
      <c r="A875" s="64"/>
      <c r="B875" s="64"/>
      <c r="C875" s="64"/>
      <c r="D875" s="64"/>
      <c r="E875" s="64"/>
    </row>
    <row r="876" spans="1:5" s="174" customFormat="1">
      <c r="A876" s="64"/>
      <c r="B876" s="64"/>
      <c r="C876" s="64"/>
      <c r="D876" s="64"/>
      <c r="E876" s="64"/>
    </row>
    <row r="877" spans="1:5" s="174" customFormat="1">
      <c r="A877" s="64"/>
      <c r="B877" s="64"/>
      <c r="C877" s="64"/>
      <c r="D877" s="64"/>
      <c r="E877" s="64"/>
    </row>
    <row r="878" spans="1:5" s="174" customFormat="1">
      <c r="A878" s="64"/>
      <c r="B878" s="64"/>
      <c r="C878" s="64"/>
      <c r="D878" s="64"/>
      <c r="E878" s="64"/>
    </row>
    <row r="879" spans="1:5" s="174" customFormat="1">
      <c r="A879" s="64"/>
      <c r="B879" s="64"/>
      <c r="C879" s="64"/>
      <c r="D879" s="64"/>
      <c r="E879" s="64"/>
    </row>
    <row r="880" spans="1:5" s="174" customFormat="1">
      <c r="A880" s="64"/>
      <c r="B880" s="64"/>
      <c r="C880" s="64"/>
      <c r="D880" s="64"/>
      <c r="E880" s="64"/>
    </row>
    <row r="881" spans="1:5" s="174" customFormat="1">
      <c r="A881" s="64"/>
      <c r="B881" s="64"/>
      <c r="C881" s="64"/>
      <c r="D881" s="64"/>
      <c r="E881" s="64"/>
    </row>
    <row r="882" spans="1:5" s="174" customFormat="1">
      <c r="A882" s="64"/>
      <c r="B882" s="64"/>
      <c r="C882" s="64"/>
      <c r="D882" s="64"/>
      <c r="E882" s="64"/>
    </row>
    <row r="883" spans="1:5" s="174" customFormat="1">
      <c r="A883" s="64"/>
      <c r="B883" s="64"/>
      <c r="C883" s="64"/>
      <c r="D883" s="64"/>
      <c r="E883" s="64"/>
    </row>
    <row r="884" spans="1:5" s="174" customFormat="1">
      <c r="A884" s="64"/>
      <c r="B884" s="64"/>
      <c r="C884" s="64"/>
      <c r="D884" s="64"/>
      <c r="E884" s="64"/>
    </row>
    <row r="885" spans="1:5" s="174" customFormat="1">
      <c r="A885" s="64"/>
      <c r="B885" s="64"/>
      <c r="C885" s="64"/>
      <c r="D885" s="64"/>
      <c r="E885" s="64"/>
    </row>
    <row r="886" spans="1:5" s="174" customFormat="1">
      <c r="A886" s="64"/>
      <c r="B886" s="64"/>
      <c r="C886" s="64"/>
      <c r="D886" s="64"/>
      <c r="E886" s="64"/>
    </row>
    <row r="887" spans="1:5" s="174" customFormat="1">
      <c r="A887" s="64"/>
      <c r="B887" s="64"/>
      <c r="C887" s="64"/>
      <c r="D887" s="64"/>
      <c r="E887" s="64"/>
    </row>
    <row r="888" spans="1:5" s="174" customFormat="1">
      <c r="A888" s="64"/>
      <c r="B888" s="64"/>
      <c r="C888" s="64"/>
      <c r="D888" s="64"/>
      <c r="E888" s="64"/>
    </row>
    <row r="889" spans="1:5" s="174" customFormat="1">
      <c r="A889" s="64"/>
      <c r="B889" s="64"/>
      <c r="C889" s="64"/>
      <c r="D889" s="64"/>
      <c r="E889" s="64"/>
    </row>
    <row r="890" spans="1:5" s="174" customFormat="1">
      <c r="A890" s="64"/>
      <c r="B890" s="64"/>
      <c r="C890" s="64"/>
      <c r="D890" s="64"/>
      <c r="E890" s="64"/>
    </row>
    <row r="891" spans="1:5" s="174" customFormat="1">
      <c r="A891" s="64"/>
      <c r="B891" s="64"/>
      <c r="C891" s="64"/>
      <c r="D891" s="64"/>
      <c r="E891" s="64"/>
    </row>
    <row r="892" spans="1:5" s="174" customFormat="1">
      <c r="A892" s="64"/>
      <c r="B892" s="64"/>
      <c r="C892" s="64"/>
      <c r="D892" s="64"/>
      <c r="E892" s="64"/>
    </row>
    <row r="893" spans="1:5" s="174" customFormat="1">
      <c r="A893" s="64"/>
      <c r="B893" s="64"/>
      <c r="C893" s="64"/>
      <c r="D893" s="64"/>
      <c r="E893" s="64"/>
    </row>
    <row r="894" spans="1:5" s="174" customFormat="1">
      <c r="A894" s="64"/>
      <c r="B894" s="64"/>
      <c r="C894" s="64"/>
      <c r="D894" s="64"/>
      <c r="E894" s="64"/>
    </row>
    <row r="895" spans="1:5" s="174" customFormat="1">
      <c r="A895" s="64"/>
      <c r="B895" s="64"/>
      <c r="C895" s="64"/>
      <c r="D895" s="64"/>
      <c r="E895" s="64"/>
    </row>
    <row r="896" spans="1:5" s="174" customFormat="1">
      <c r="A896" s="64"/>
      <c r="B896" s="64"/>
      <c r="C896" s="64"/>
      <c r="D896" s="64"/>
      <c r="E896" s="64"/>
    </row>
    <row r="897" spans="1:5" s="174" customFormat="1">
      <c r="A897" s="64"/>
      <c r="B897" s="64"/>
      <c r="C897" s="64"/>
      <c r="D897" s="64"/>
      <c r="E897" s="64"/>
    </row>
    <row r="898" spans="1:5" s="174" customFormat="1">
      <c r="A898" s="64"/>
      <c r="B898" s="64"/>
      <c r="C898" s="64"/>
      <c r="D898" s="64"/>
      <c r="E898" s="64"/>
    </row>
    <row r="899" spans="1:5" s="174" customFormat="1">
      <c r="A899" s="64"/>
      <c r="B899" s="64"/>
      <c r="C899" s="64"/>
      <c r="D899" s="64"/>
      <c r="E899" s="64"/>
    </row>
    <row r="900" spans="1:5" s="174" customFormat="1">
      <c r="A900" s="64"/>
      <c r="B900" s="64"/>
      <c r="C900" s="64"/>
      <c r="D900" s="64"/>
      <c r="E900" s="64"/>
    </row>
    <row r="901" spans="1:5" s="174" customFormat="1">
      <c r="A901" s="64"/>
      <c r="B901" s="64"/>
      <c r="C901" s="64"/>
      <c r="D901" s="64"/>
      <c r="E901" s="64"/>
    </row>
    <row r="902" spans="1:5" s="174" customFormat="1">
      <c r="A902" s="64"/>
      <c r="B902" s="64"/>
      <c r="C902" s="64"/>
      <c r="D902" s="64"/>
      <c r="E902" s="64"/>
    </row>
    <row r="903" spans="1:5" s="174" customFormat="1">
      <c r="A903" s="64"/>
      <c r="B903" s="64"/>
      <c r="C903" s="64"/>
      <c r="D903" s="64"/>
      <c r="E903" s="64"/>
    </row>
    <row r="904" spans="1:5" s="174" customFormat="1">
      <c r="A904" s="64"/>
      <c r="B904" s="64"/>
      <c r="C904" s="64"/>
      <c r="D904" s="64"/>
      <c r="E904" s="64"/>
    </row>
    <row r="905" spans="1:5" s="174" customFormat="1">
      <c r="A905" s="64"/>
      <c r="B905" s="64"/>
      <c r="C905" s="64"/>
      <c r="D905" s="64"/>
      <c r="E905" s="64"/>
    </row>
    <row r="906" spans="1:5" s="174" customFormat="1">
      <c r="A906" s="64"/>
      <c r="B906" s="64"/>
      <c r="C906" s="64"/>
      <c r="D906" s="64"/>
      <c r="E906" s="64"/>
    </row>
    <row r="907" spans="1:5" s="174" customFormat="1">
      <c r="A907" s="64"/>
      <c r="B907" s="64"/>
      <c r="C907" s="64"/>
      <c r="D907" s="64"/>
      <c r="E907" s="64"/>
    </row>
    <row r="908" spans="1:5" s="174" customFormat="1">
      <c r="A908" s="64"/>
      <c r="B908" s="64"/>
      <c r="C908" s="64"/>
      <c r="D908" s="64"/>
      <c r="E908" s="64"/>
    </row>
    <row r="909" spans="1:5" s="174" customFormat="1">
      <c r="A909" s="64"/>
      <c r="B909" s="64"/>
      <c r="C909" s="64"/>
      <c r="D909" s="64"/>
      <c r="E909" s="64"/>
    </row>
    <row r="910" spans="1:5" s="174" customFormat="1">
      <c r="A910" s="64"/>
      <c r="B910" s="64"/>
      <c r="C910" s="64"/>
      <c r="D910" s="64"/>
      <c r="E910" s="64"/>
    </row>
    <row r="911" spans="1:5" s="174" customFormat="1">
      <c r="A911" s="64"/>
      <c r="B911" s="64"/>
      <c r="C911" s="64"/>
      <c r="D911" s="64"/>
      <c r="E911" s="64"/>
    </row>
    <row r="912" spans="1:5" s="174" customFormat="1">
      <c r="A912" s="64"/>
      <c r="B912" s="64"/>
      <c r="C912" s="64"/>
      <c r="D912" s="64"/>
      <c r="E912" s="64"/>
    </row>
    <row r="913" spans="1:5" s="174" customFormat="1">
      <c r="A913" s="64"/>
      <c r="B913" s="64"/>
      <c r="C913" s="64"/>
      <c r="D913" s="64"/>
      <c r="E913" s="64"/>
    </row>
    <row r="914" spans="1:5" s="174" customFormat="1">
      <c r="A914" s="64"/>
      <c r="B914" s="64"/>
      <c r="C914" s="64"/>
      <c r="D914" s="64"/>
      <c r="E914" s="64"/>
    </row>
    <row r="915" spans="1:5" s="174" customFormat="1">
      <c r="A915" s="64"/>
      <c r="B915" s="64"/>
      <c r="C915" s="64"/>
      <c r="D915" s="64"/>
      <c r="E915" s="64"/>
    </row>
    <row r="916" spans="1:5" s="174" customFormat="1">
      <c r="A916" s="64"/>
      <c r="B916" s="64"/>
      <c r="C916" s="64"/>
      <c r="D916" s="64"/>
      <c r="E916" s="64"/>
    </row>
    <row r="917" spans="1:5" s="174" customFormat="1">
      <c r="A917" s="64"/>
      <c r="B917" s="64"/>
      <c r="C917" s="64"/>
      <c r="D917" s="64"/>
      <c r="E917" s="64"/>
    </row>
    <row r="918" spans="1:5" s="174" customFormat="1">
      <c r="A918" s="64"/>
      <c r="B918" s="64"/>
      <c r="C918" s="64"/>
      <c r="D918" s="64"/>
      <c r="E918" s="64"/>
    </row>
    <row r="919" spans="1:5" s="174" customFormat="1">
      <c r="A919" s="64"/>
      <c r="B919" s="64"/>
      <c r="C919" s="64"/>
      <c r="D919" s="64"/>
      <c r="E919" s="64"/>
    </row>
    <row r="920" spans="1:5" s="174" customFormat="1">
      <c r="A920" s="64"/>
      <c r="B920" s="64"/>
      <c r="C920" s="64"/>
      <c r="D920" s="64"/>
      <c r="E920" s="64"/>
    </row>
    <row r="921" spans="1:5" s="174" customFormat="1">
      <c r="A921" s="64"/>
      <c r="B921" s="64"/>
      <c r="C921" s="64"/>
      <c r="D921" s="64"/>
      <c r="E921" s="64"/>
    </row>
    <row r="922" spans="1:5" s="174" customFormat="1">
      <c r="A922" s="64"/>
      <c r="B922" s="64"/>
      <c r="C922" s="64"/>
      <c r="D922" s="64"/>
      <c r="E922" s="64"/>
    </row>
    <row r="923" spans="1:5" s="174" customFormat="1">
      <c r="A923" s="64"/>
      <c r="B923" s="64"/>
      <c r="C923" s="64"/>
      <c r="D923" s="64"/>
      <c r="E923" s="64"/>
    </row>
    <row r="924" spans="1:5" s="174" customFormat="1">
      <c r="A924" s="64"/>
      <c r="B924" s="64"/>
      <c r="C924" s="64"/>
      <c r="D924" s="64"/>
      <c r="E924" s="64"/>
    </row>
    <row r="925" spans="1:5" s="174" customFormat="1">
      <c r="A925" s="64"/>
      <c r="B925" s="64"/>
      <c r="C925" s="64"/>
      <c r="D925" s="64"/>
      <c r="E925" s="64"/>
    </row>
    <row r="926" spans="1:5" s="174" customFormat="1">
      <c r="A926" s="64"/>
      <c r="B926" s="64"/>
      <c r="C926" s="64"/>
      <c r="D926" s="64"/>
      <c r="E926" s="64"/>
    </row>
    <row r="927" spans="1:5" s="174" customFormat="1">
      <c r="A927" s="64"/>
      <c r="B927" s="64"/>
      <c r="C927" s="64"/>
      <c r="D927" s="64"/>
      <c r="E927" s="64"/>
    </row>
    <row r="928" spans="1:5" s="174" customFormat="1">
      <c r="A928" s="64"/>
      <c r="B928" s="64"/>
      <c r="C928" s="64"/>
      <c r="D928" s="64"/>
      <c r="E928" s="64"/>
    </row>
    <row r="929" spans="1:5" s="174" customFormat="1">
      <c r="A929" s="64"/>
      <c r="B929" s="64"/>
      <c r="C929" s="64"/>
      <c r="D929" s="64"/>
      <c r="E929" s="64"/>
    </row>
    <row r="930" spans="1:5" s="174" customFormat="1">
      <c r="A930" s="64"/>
      <c r="B930" s="64"/>
      <c r="C930" s="64"/>
      <c r="D930" s="64"/>
      <c r="E930" s="64"/>
    </row>
    <row r="931" spans="1:5" s="174" customFormat="1">
      <c r="A931" s="64"/>
      <c r="B931" s="64"/>
      <c r="C931" s="64"/>
      <c r="D931" s="64"/>
      <c r="E931" s="64"/>
    </row>
    <row r="932" spans="1:5" s="174" customFormat="1">
      <c r="A932" s="64"/>
      <c r="B932" s="64"/>
      <c r="C932" s="64"/>
      <c r="D932" s="64"/>
      <c r="E932" s="64"/>
    </row>
    <row r="933" spans="1:5" s="174" customFormat="1">
      <c r="A933" s="64"/>
      <c r="B933" s="64"/>
      <c r="C933" s="64"/>
      <c r="D933" s="64"/>
      <c r="E933" s="64"/>
    </row>
    <row r="934" spans="1:5" s="174" customFormat="1">
      <c r="A934" s="64"/>
      <c r="B934" s="64"/>
      <c r="C934" s="64"/>
      <c r="D934" s="64"/>
      <c r="E934" s="64"/>
    </row>
    <row r="935" spans="1:5" s="174" customFormat="1">
      <c r="A935" s="64"/>
      <c r="B935" s="64"/>
      <c r="C935" s="64"/>
      <c r="D935" s="64"/>
      <c r="E935" s="64"/>
    </row>
    <row r="936" spans="1:5" s="174" customFormat="1">
      <c r="A936" s="64"/>
      <c r="B936" s="64"/>
      <c r="C936" s="64"/>
      <c r="D936" s="64"/>
      <c r="E936" s="64"/>
    </row>
    <row r="937" spans="1:5" s="174" customFormat="1">
      <c r="A937" s="64"/>
      <c r="B937" s="64"/>
      <c r="C937" s="64"/>
      <c r="D937" s="64"/>
      <c r="E937" s="64"/>
    </row>
    <row r="938" spans="1:5" s="174" customFormat="1">
      <c r="A938" s="64"/>
      <c r="B938" s="64"/>
      <c r="C938" s="64"/>
      <c r="D938" s="64"/>
      <c r="E938" s="64"/>
    </row>
    <row r="939" spans="1:5" s="174" customFormat="1">
      <c r="A939" s="64"/>
      <c r="B939" s="64"/>
      <c r="C939" s="64"/>
      <c r="D939" s="64"/>
      <c r="E939" s="64"/>
    </row>
    <row r="940" spans="1:5" s="174" customFormat="1">
      <c r="A940" s="64"/>
      <c r="B940" s="64"/>
      <c r="C940" s="64"/>
      <c r="D940" s="64"/>
      <c r="E940" s="64"/>
    </row>
    <row r="941" spans="1:5" s="174" customFormat="1">
      <c r="A941" s="64"/>
      <c r="B941" s="64"/>
      <c r="C941" s="64"/>
      <c r="D941" s="64"/>
      <c r="E941" s="64"/>
    </row>
    <row r="942" spans="1:5" s="174" customFormat="1">
      <c r="A942" s="64"/>
      <c r="B942" s="64"/>
      <c r="C942" s="64"/>
      <c r="D942" s="64"/>
      <c r="E942" s="64"/>
    </row>
    <row r="943" spans="1:5" s="174" customFormat="1">
      <c r="A943" s="64"/>
      <c r="B943" s="64"/>
      <c r="C943" s="64"/>
      <c r="D943" s="64"/>
      <c r="E943" s="64"/>
    </row>
    <row r="944" spans="1:5" s="174" customFormat="1">
      <c r="A944" s="64"/>
      <c r="B944" s="64"/>
      <c r="C944" s="64"/>
      <c r="D944" s="64"/>
      <c r="E944" s="64"/>
    </row>
    <row r="945" spans="1:5" s="174" customFormat="1">
      <c r="A945" s="64"/>
      <c r="B945" s="64"/>
      <c r="C945" s="64"/>
      <c r="D945" s="64"/>
      <c r="E945" s="64"/>
    </row>
    <row r="946" spans="1:5" s="174" customFormat="1">
      <c r="A946" s="64"/>
      <c r="B946" s="64"/>
      <c r="C946" s="64"/>
      <c r="D946" s="64"/>
      <c r="E946" s="64"/>
    </row>
    <row r="947" spans="1:5" s="174" customFormat="1">
      <c r="A947" s="64"/>
      <c r="B947" s="64"/>
      <c r="C947" s="64"/>
      <c r="D947" s="64"/>
      <c r="E947" s="64"/>
    </row>
    <row r="948" spans="1:5" s="174" customFormat="1">
      <c r="A948" s="64"/>
      <c r="B948" s="64"/>
      <c r="C948" s="64"/>
      <c r="D948" s="64"/>
      <c r="E948" s="64"/>
    </row>
    <row r="949" spans="1:5" s="174" customFormat="1">
      <c r="A949" s="64"/>
      <c r="B949" s="64"/>
      <c r="C949" s="64"/>
      <c r="D949" s="64"/>
      <c r="E949" s="64"/>
    </row>
    <row r="950" spans="1:5" s="174" customFormat="1">
      <c r="A950" s="64"/>
      <c r="B950" s="64"/>
      <c r="C950" s="64"/>
      <c r="D950" s="64"/>
      <c r="E950" s="64"/>
    </row>
    <row r="951" spans="1:5" s="174" customFormat="1">
      <c r="A951" s="64"/>
      <c r="B951" s="64"/>
      <c r="C951" s="64"/>
      <c r="D951" s="64"/>
      <c r="E951" s="64"/>
    </row>
    <row r="952" spans="1:5" s="174" customFormat="1">
      <c r="A952" s="64"/>
      <c r="B952" s="64"/>
      <c r="C952" s="64"/>
      <c r="D952" s="64"/>
      <c r="E952" s="64"/>
    </row>
    <row r="953" spans="1:5" s="174" customFormat="1">
      <c r="A953" s="64"/>
      <c r="B953" s="64"/>
      <c r="C953" s="64"/>
      <c r="D953" s="64"/>
      <c r="E953" s="64"/>
    </row>
    <row r="954" spans="1:5" s="174" customFormat="1">
      <c r="A954" s="64"/>
      <c r="B954" s="64"/>
      <c r="C954" s="64"/>
      <c r="D954" s="64"/>
      <c r="E954" s="64"/>
    </row>
    <row r="955" spans="1:5" s="174" customFormat="1">
      <c r="A955" s="64"/>
      <c r="B955" s="64"/>
      <c r="C955" s="64"/>
      <c r="D955" s="64"/>
      <c r="E955" s="64"/>
    </row>
    <row r="956" spans="1:5" s="174" customFormat="1">
      <c r="A956" s="64"/>
      <c r="B956" s="64"/>
      <c r="C956" s="64"/>
      <c r="D956" s="64"/>
      <c r="E956" s="64"/>
    </row>
    <row r="957" spans="1:5" s="174" customFormat="1">
      <c r="A957" s="64"/>
      <c r="B957" s="64"/>
      <c r="C957" s="64"/>
      <c r="D957" s="64"/>
      <c r="E957" s="64"/>
    </row>
    <row r="958" spans="1:5" s="174" customFormat="1">
      <c r="A958" s="64"/>
      <c r="B958" s="64"/>
      <c r="C958" s="64"/>
      <c r="D958" s="64"/>
      <c r="E958" s="64"/>
    </row>
    <row r="959" spans="1:5" s="174" customFormat="1">
      <c r="A959" s="64"/>
      <c r="B959" s="64"/>
      <c r="C959" s="64"/>
      <c r="D959" s="64"/>
      <c r="E959" s="64"/>
    </row>
    <row r="960" spans="1:5" s="174" customFormat="1">
      <c r="A960" s="64"/>
      <c r="B960" s="64"/>
      <c r="C960" s="64"/>
      <c r="D960" s="64"/>
      <c r="E960" s="64"/>
    </row>
    <row r="961" spans="1:5" s="174" customFormat="1">
      <c r="A961" s="64"/>
      <c r="B961" s="64"/>
      <c r="C961" s="64"/>
      <c r="D961" s="64"/>
      <c r="E961" s="64"/>
    </row>
    <row r="962" spans="1:5" s="174" customFormat="1">
      <c r="A962" s="64"/>
      <c r="B962" s="64"/>
      <c r="C962" s="64"/>
      <c r="D962" s="64"/>
      <c r="E962" s="64"/>
    </row>
    <row r="963" spans="1:5" s="174" customFormat="1">
      <c r="A963" s="64"/>
      <c r="B963" s="64"/>
      <c r="C963" s="64"/>
      <c r="D963" s="64"/>
      <c r="E963" s="64"/>
    </row>
    <row r="964" spans="1:5" s="174" customFormat="1">
      <c r="A964" s="64"/>
      <c r="B964" s="64"/>
      <c r="C964" s="64"/>
      <c r="D964" s="64"/>
      <c r="E964" s="64"/>
    </row>
    <row r="965" spans="1:5" s="174" customFormat="1">
      <c r="A965" s="64"/>
      <c r="B965" s="64"/>
      <c r="C965" s="64"/>
      <c r="D965" s="64"/>
      <c r="E965" s="64"/>
    </row>
    <row r="966" spans="1:5" s="174" customFormat="1">
      <c r="A966" s="64"/>
      <c r="B966" s="64"/>
      <c r="C966" s="64"/>
      <c r="D966" s="64"/>
      <c r="E966" s="64"/>
    </row>
    <row r="967" spans="1:5" s="174" customFormat="1">
      <c r="A967" s="64"/>
      <c r="B967" s="64"/>
      <c r="C967" s="64"/>
      <c r="D967" s="64"/>
      <c r="E967" s="64"/>
    </row>
    <row r="968" spans="1:5" s="174" customFormat="1">
      <c r="A968" s="64"/>
      <c r="B968" s="64"/>
      <c r="C968" s="64"/>
      <c r="D968" s="64"/>
      <c r="E968" s="64"/>
    </row>
    <row r="969" spans="1:5" s="174" customFormat="1">
      <c r="A969" s="64"/>
      <c r="B969" s="64"/>
      <c r="C969" s="64"/>
      <c r="D969" s="64"/>
      <c r="E969" s="64"/>
    </row>
    <row r="970" spans="1:5" s="174" customFormat="1">
      <c r="A970" s="64"/>
      <c r="B970" s="64"/>
      <c r="C970" s="64"/>
      <c r="D970" s="64"/>
      <c r="E970" s="64"/>
    </row>
    <row r="971" spans="1:5" s="174" customFormat="1">
      <c r="A971" s="64"/>
      <c r="B971" s="64"/>
      <c r="C971" s="64"/>
      <c r="D971" s="64"/>
      <c r="E971" s="64"/>
    </row>
    <row r="972" spans="1:5" s="174" customFormat="1">
      <c r="A972" s="64"/>
      <c r="B972" s="64"/>
      <c r="C972" s="64"/>
      <c r="D972" s="64"/>
      <c r="E972" s="64"/>
    </row>
    <row r="973" spans="1:5" s="174" customFormat="1">
      <c r="A973" s="64"/>
      <c r="B973" s="64"/>
      <c r="C973" s="64"/>
      <c r="D973" s="64"/>
      <c r="E973" s="64"/>
    </row>
    <row r="974" spans="1:5" s="174" customFormat="1">
      <c r="A974" s="64"/>
      <c r="B974" s="64"/>
      <c r="C974" s="64"/>
      <c r="D974" s="64"/>
      <c r="E974" s="64"/>
    </row>
    <row r="975" spans="1:5" s="174" customFormat="1">
      <c r="A975" s="64"/>
      <c r="B975" s="64"/>
      <c r="C975" s="64"/>
      <c r="D975" s="64"/>
      <c r="E975" s="64"/>
    </row>
    <row r="976" spans="1:5" s="174" customFormat="1">
      <c r="A976" s="64"/>
      <c r="B976" s="64"/>
      <c r="C976" s="64"/>
      <c r="D976" s="64"/>
      <c r="E976" s="64"/>
    </row>
    <row r="977" spans="1:5" s="174" customFormat="1">
      <c r="A977" s="64"/>
      <c r="B977" s="64"/>
      <c r="C977" s="64"/>
      <c r="D977" s="64"/>
      <c r="E977" s="64"/>
    </row>
    <row r="978" spans="1:5" s="174" customFormat="1">
      <c r="A978" s="64"/>
      <c r="B978" s="64"/>
      <c r="C978" s="64"/>
      <c r="D978" s="64"/>
      <c r="E978" s="64"/>
    </row>
    <row r="979" spans="1:5" s="174" customFormat="1">
      <c r="A979" s="64"/>
      <c r="B979" s="64"/>
      <c r="C979" s="64"/>
      <c r="D979" s="64"/>
      <c r="E979" s="64"/>
    </row>
    <row r="980" spans="1:5" s="174" customFormat="1">
      <c r="A980" s="64"/>
      <c r="B980" s="64"/>
      <c r="C980" s="64"/>
      <c r="D980" s="64"/>
      <c r="E980" s="64"/>
    </row>
    <row r="981" spans="1:5" s="174" customFormat="1">
      <c r="A981" s="64"/>
      <c r="B981" s="64"/>
      <c r="C981" s="64"/>
      <c r="D981" s="64"/>
      <c r="E981" s="64"/>
    </row>
    <row r="982" spans="1:5" s="174" customFormat="1">
      <c r="A982" s="64"/>
      <c r="B982" s="64"/>
      <c r="C982" s="64"/>
      <c r="D982" s="64"/>
      <c r="E982" s="64"/>
    </row>
    <row r="983" spans="1:5" s="174" customFormat="1">
      <c r="A983" s="64"/>
      <c r="B983" s="64"/>
      <c r="C983" s="64"/>
      <c r="D983" s="64"/>
      <c r="E983" s="64"/>
    </row>
    <row r="984" spans="1:5" s="174" customFormat="1">
      <c r="A984" s="64"/>
      <c r="B984" s="64"/>
      <c r="C984" s="64"/>
      <c r="D984" s="64"/>
      <c r="E984" s="64"/>
    </row>
    <row r="985" spans="1:5" s="174" customFormat="1">
      <c r="A985" s="64"/>
      <c r="B985" s="64"/>
      <c r="C985" s="64"/>
      <c r="D985" s="64"/>
      <c r="E985" s="64"/>
    </row>
    <row r="986" spans="1:5" s="174" customFormat="1">
      <c r="A986" s="64"/>
      <c r="B986" s="64"/>
      <c r="C986" s="64"/>
      <c r="D986" s="64"/>
      <c r="E986" s="64"/>
    </row>
    <row r="987" spans="1:5" s="174" customFormat="1">
      <c r="A987" s="64"/>
      <c r="B987" s="64"/>
      <c r="C987" s="64"/>
      <c r="D987" s="64"/>
      <c r="E987" s="64"/>
    </row>
    <row r="988" spans="1:5" s="174" customFormat="1">
      <c r="A988" s="64"/>
      <c r="B988" s="64"/>
      <c r="C988" s="64"/>
      <c r="D988" s="64"/>
      <c r="E988" s="64"/>
    </row>
    <row r="989" spans="1:5" s="174" customFormat="1">
      <c r="A989" s="64"/>
      <c r="B989" s="64"/>
      <c r="C989" s="64"/>
      <c r="D989" s="64"/>
      <c r="E989" s="64"/>
    </row>
    <row r="990" spans="1:5" s="174" customFormat="1">
      <c r="A990" s="64"/>
      <c r="B990" s="64"/>
      <c r="C990" s="64"/>
      <c r="D990" s="64"/>
      <c r="E990" s="64"/>
    </row>
    <row r="991" spans="1:5" s="174" customFormat="1">
      <c r="A991" s="64"/>
      <c r="B991" s="64"/>
      <c r="C991" s="64"/>
      <c r="D991" s="64"/>
      <c r="E991" s="64"/>
    </row>
    <row r="992" spans="1:5" s="174" customFormat="1">
      <c r="A992" s="64"/>
      <c r="B992" s="64"/>
      <c r="C992" s="64"/>
      <c r="D992" s="64"/>
      <c r="E992" s="64"/>
    </row>
    <row r="993" spans="1:5" s="174" customFormat="1">
      <c r="A993" s="64"/>
      <c r="B993" s="64"/>
      <c r="C993" s="64"/>
      <c r="D993" s="64"/>
      <c r="E993" s="64"/>
    </row>
    <row r="994" spans="1:5" s="174" customFormat="1">
      <c r="A994" s="64"/>
      <c r="B994" s="64"/>
      <c r="C994" s="64"/>
      <c r="D994" s="64"/>
      <c r="E994" s="64"/>
    </row>
    <row r="995" spans="1:5" s="174" customFormat="1">
      <c r="A995" s="64"/>
      <c r="B995" s="64"/>
      <c r="C995" s="64"/>
      <c r="D995" s="64"/>
      <c r="E995" s="64"/>
    </row>
    <row r="996" spans="1:5" s="174" customFormat="1">
      <c r="A996" s="64"/>
      <c r="B996" s="64"/>
      <c r="C996" s="64"/>
      <c r="D996" s="64"/>
      <c r="E996" s="64"/>
    </row>
    <row r="997" spans="1:5" s="174" customFormat="1">
      <c r="A997" s="64"/>
      <c r="B997" s="64"/>
      <c r="C997" s="64"/>
      <c r="D997" s="64"/>
      <c r="E997" s="64"/>
    </row>
    <row r="998" spans="1:5" s="174" customFormat="1">
      <c r="A998" s="64"/>
      <c r="B998" s="64"/>
      <c r="C998" s="64"/>
      <c r="D998" s="64"/>
      <c r="E998" s="64"/>
    </row>
    <row r="999" spans="1:5" s="174" customFormat="1">
      <c r="A999" s="64"/>
      <c r="B999" s="64"/>
      <c r="C999" s="64"/>
      <c r="D999" s="64"/>
      <c r="E999" s="64"/>
    </row>
    <row r="1000" spans="1:5" s="174" customFormat="1">
      <c r="A1000" s="64"/>
      <c r="B1000" s="64"/>
      <c r="C1000" s="64"/>
      <c r="D1000" s="64"/>
      <c r="E1000" s="64"/>
    </row>
    <row r="1001" spans="1:5" s="174" customFormat="1">
      <c r="A1001" s="64"/>
      <c r="B1001" s="64"/>
      <c r="C1001" s="64"/>
      <c r="D1001" s="64"/>
      <c r="E1001" s="64"/>
    </row>
    <row r="1002" spans="1:5" s="174" customFormat="1">
      <c r="A1002" s="64"/>
      <c r="B1002" s="64"/>
      <c r="C1002" s="64"/>
      <c r="D1002" s="64"/>
      <c r="E1002" s="64"/>
    </row>
    <row r="1003" spans="1:5" s="174" customFormat="1">
      <c r="A1003" s="64"/>
      <c r="B1003" s="64"/>
      <c r="C1003" s="64"/>
      <c r="D1003" s="64"/>
      <c r="E1003" s="64"/>
    </row>
    <row r="1004" spans="1:5" s="174" customFormat="1">
      <c r="A1004" s="64"/>
      <c r="B1004" s="64"/>
      <c r="C1004" s="64"/>
      <c r="D1004" s="64"/>
      <c r="E1004" s="64"/>
    </row>
    <row r="1005" spans="1:5" s="174" customFormat="1">
      <c r="A1005" s="64"/>
      <c r="B1005" s="64"/>
      <c r="C1005" s="64"/>
      <c r="D1005" s="64"/>
      <c r="E1005" s="64"/>
    </row>
    <row r="1006" spans="1:5" s="174" customFormat="1">
      <c r="A1006" s="64"/>
      <c r="B1006" s="64"/>
      <c r="C1006" s="64"/>
      <c r="D1006" s="64"/>
      <c r="E1006" s="64"/>
    </row>
    <row r="1007" spans="1:5" s="174" customFormat="1">
      <c r="A1007" s="64"/>
      <c r="B1007" s="64"/>
      <c r="C1007" s="64"/>
      <c r="D1007" s="64"/>
      <c r="E1007" s="64"/>
    </row>
    <row r="1008" spans="1:5" s="174" customFormat="1">
      <c r="A1008" s="64"/>
      <c r="B1008" s="64"/>
      <c r="C1008" s="64"/>
      <c r="D1008" s="64"/>
      <c r="E1008" s="64"/>
    </row>
    <row r="1009" spans="1:5" s="174" customFormat="1">
      <c r="A1009" s="64"/>
      <c r="B1009" s="64"/>
      <c r="C1009" s="64"/>
      <c r="D1009" s="64"/>
      <c r="E1009" s="64"/>
    </row>
    <row r="1010" spans="1:5" s="174" customFormat="1">
      <c r="A1010" s="64"/>
      <c r="B1010" s="64"/>
      <c r="C1010" s="64"/>
      <c r="D1010" s="64"/>
      <c r="E1010" s="64"/>
    </row>
    <row r="1011" spans="1:5" s="174" customFormat="1">
      <c r="A1011" s="64"/>
      <c r="B1011" s="64"/>
      <c r="C1011" s="64"/>
      <c r="D1011" s="64"/>
      <c r="E1011" s="64"/>
    </row>
    <row r="1012" spans="1:5" s="174" customFormat="1">
      <c r="A1012" s="64"/>
      <c r="B1012" s="64"/>
      <c r="C1012" s="64"/>
      <c r="D1012" s="64"/>
      <c r="E1012" s="64"/>
    </row>
    <row r="1013" spans="1:5" s="174" customFormat="1">
      <c r="A1013" s="64"/>
      <c r="B1013" s="64"/>
      <c r="C1013" s="64"/>
      <c r="D1013" s="64"/>
      <c r="E1013" s="64"/>
    </row>
    <row r="1014" spans="1:5" s="174" customFormat="1">
      <c r="A1014" s="64"/>
      <c r="B1014" s="64"/>
      <c r="C1014" s="64"/>
      <c r="D1014" s="64"/>
      <c r="E1014" s="64"/>
    </row>
    <row r="1015" spans="1:5" s="174" customFormat="1">
      <c r="A1015" s="64"/>
      <c r="B1015" s="64"/>
      <c r="C1015" s="64"/>
      <c r="D1015" s="64"/>
      <c r="E1015" s="64"/>
    </row>
    <row r="1016" spans="1:5" s="174" customFormat="1">
      <c r="A1016" s="64"/>
      <c r="B1016" s="64"/>
      <c r="C1016" s="64"/>
      <c r="D1016" s="64"/>
      <c r="E1016" s="64"/>
    </row>
    <row r="1017" spans="1:5" s="174" customFormat="1">
      <c r="A1017" s="64"/>
      <c r="B1017" s="64"/>
      <c r="C1017" s="64"/>
      <c r="D1017" s="64"/>
      <c r="E1017" s="64"/>
    </row>
    <row r="1018" spans="1:5" s="174" customFormat="1">
      <c r="A1018" s="64"/>
      <c r="B1018" s="64"/>
      <c r="C1018" s="64"/>
      <c r="D1018" s="64"/>
      <c r="E1018" s="64"/>
    </row>
    <row r="1019" spans="1:5" s="174" customFormat="1">
      <c r="A1019" s="64"/>
      <c r="B1019" s="64"/>
      <c r="C1019" s="64"/>
      <c r="D1019" s="64"/>
      <c r="E1019" s="64"/>
    </row>
    <row r="1020" spans="1:5" s="174" customFormat="1">
      <c r="A1020" s="64"/>
      <c r="B1020" s="64"/>
      <c r="C1020" s="64"/>
      <c r="D1020" s="64"/>
      <c r="E1020" s="64"/>
    </row>
    <row r="1021" spans="1:5" s="174" customFormat="1">
      <c r="A1021" s="64"/>
      <c r="B1021" s="64"/>
      <c r="C1021" s="64"/>
      <c r="D1021" s="64"/>
      <c r="E1021" s="64"/>
    </row>
    <row r="1022" spans="1:5" s="174" customFormat="1">
      <c r="A1022" s="64"/>
      <c r="B1022" s="64"/>
      <c r="C1022" s="64"/>
      <c r="D1022" s="64"/>
      <c r="E1022" s="64"/>
    </row>
    <row r="1023" spans="1:5" s="174" customFormat="1">
      <c r="A1023" s="64"/>
      <c r="B1023" s="64"/>
      <c r="C1023" s="64"/>
      <c r="D1023" s="64"/>
      <c r="E1023" s="64"/>
    </row>
    <row r="1024" spans="1:5" s="174" customFormat="1">
      <c r="A1024" s="64"/>
      <c r="B1024" s="64"/>
      <c r="C1024" s="64"/>
      <c r="D1024" s="64"/>
      <c r="E1024" s="64"/>
    </row>
    <row r="1025" spans="1:5" s="174" customFormat="1">
      <c r="A1025" s="64"/>
      <c r="B1025" s="64"/>
      <c r="C1025" s="64"/>
      <c r="D1025" s="64"/>
      <c r="E1025" s="64"/>
    </row>
    <row r="1026" spans="1:5" s="174" customFormat="1">
      <c r="A1026" s="64"/>
      <c r="B1026" s="64"/>
      <c r="C1026" s="64"/>
      <c r="D1026" s="64"/>
      <c r="E1026" s="64"/>
    </row>
    <row r="1027" spans="1:5" s="174" customFormat="1">
      <c r="A1027" s="64"/>
      <c r="B1027" s="64"/>
      <c r="C1027" s="64"/>
      <c r="D1027" s="64"/>
      <c r="E1027" s="64"/>
    </row>
    <row r="1028" spans="1:5" s="174" customFormat="1">
      <c r="A1028" s="64"/>
      <c r="B1028" s="64"/>
      <c r="C1028" s="64"/>
      <c r="D1028" s="64"/>
      <c r="E1028" s="64"/>
    </row>
    <row r="1029" spans="1:5" s="174" customFormat="1">
      <c r="A1029" s="64"/>
      <c r="B1029" s="64"/>
      <c r="C1029" s="64"/>
      <c r="D1029" s="64"/>
      <c r="E1029" s="64"/>
    </row>
    <row r="1030" spans="1:5" s="174" customFormat="1">
      <c r="A1030" s="64"/>
      <c r="B1030" s="64"/>
      <c r="C1030" s="64"/>
      <c r="D1030" s="64"/>
      <c r="E1030" s="64"/>
    </row>
    <row r="1031" spans="1:5" s="174" customFormat="1">
      <c r="A1031" s="64"/>
      <c r="B1031" s="64"/>
      <c r="C1031" s="64"/>
      <c r="D1031" s="64"/>
      <c r="E1031" s="64"/>
    </row>
    <row r="1032" spans="1:5" s="174" customFormat="1">
      <c r="A1032" s="64"/>
      <c r="B1032" s="64"/>
      <c r="C1032" s="64"/>
      <c r="D1032" s="64"/>
      <c r="E1032" s="64"/>
    </row>
    <row r="1033" spans="1:5" s="174" customFormat="1">
      <c r="A1033" s="64"/>
      <c r="B1033" s="64"/>
      <c r="C1033" s="64"/>
      <c r="D1033" s="64"/>
      <c r="E1033" s="64"/>
    </row>
    <row r="1034" spans="1:5" s="174" customFormat="1">
      <c r="A1034" s="64"/>
      <c r="B1034" s="64"/>
      <c r="C1034" s="64"/>
      <c r="D1034" s="64"/>
      <c r="E1034" s="64"/>
    </row>
    <row r="1035" spans="1:5" s="174" customFormat="1">
      <c r="A1035" s="64"/>
      <c r="B1035" s="64"/>
      <c r="C1035" s="64"/>
      <c r="D1035" s="64"/>
      <c r="E1035" s="64"/>
    </row>
    <row r="1036" spans="1:5" s="174" customFormat="1">
      <c r="A1036" s="64"/>
      <c r="B1036" s="64"/>
      <c r="C1036" s="64"/>
      <c r="D1036" s="64"/>
      <c r="E1036" s="64"/>
    </row>
    <row r="1037" spans="1:5" s="174" customFormat="1">
      <c r="A1037" s="64"/>
      <c r="B1037" s="64"/>
      <c r="C1037" s="64"/>
      <c r="D1037" s="64"/>
      <c r="E1037" s="64"/>
    </row>
    <row r="1038" spans="1:5" s="174" customFormat="1">
      <c r="A1038" s="64"/>
      <c r="B1038" s="64"/>
      <c r="C1038" s="64"/>
      <c r="D1038" s="64"/>
      <c r="E1038" s="64"/>
    </row>
    <row r="1039" spans="1:5" s="174" customFormat="1">
      <c r="A1039" s="64"/>
      <c r="B1039" s="64"/>
      <c r="C1039" s="64"/>
      <c r="D1039" s="64"/>
      <c r="E1039" s="64"/>
    </row>
    <row r="1040" spans="1:5" s="174" customFormat="1">
      <c r="A1040" s="64"/>
      <c r="B1040" s="64"/>
      <c r="C1040" s="64"/>
      <c r="D1040" s="64"/>
      <c r="E1040" s="64"/>
    </row>
    <row r="1041" spans="1:5" s="174" customFormat="1">
      <c r="A1041" s="64"/>
      <c r="B1041" s="64"/>
      <c r="C1041" s="64"/>
      <c r="D1041" s="64"/>
      <c r="E1041" s="64"/>
    </row>
    <row r="1042" spans="1:5" s="174" customFormat="1">
      <c r="A1042" s="64"/>
      <c r="B1042" s="64"/>
      <c r="C1042" s="64"/>
      <c r="D1042" s="64"/>
      <c r="E1042" s="64"/>
    </row>
    <row r="1043" spans="1:5" s="174" customFormat="1">
      <c r="A1043" s="64"/>
      <c r="B1043" s="64"/>
      <c r="C1043" s="64"/>
      <c r="D1043" s="64"/>
      <c r="E1043" s="64"/>
    </row>
    <row r="1044" spans="1:5" s="174" customFormat="1">
      <c r="A1044" s="64"/>
      <c r="B1044" s="64"/>
      <c r="C1044" s="64"/>
      <c r="D1044" s="64"/>
      <c r="E1044" s="64"/>
    </row>
    <row r="1045" spans="1:5" s="174" customFormat="1">
      <c r="A1045" s="64"/>
      <c r="B1045" s="64"/>
      <c r="C1045" s="64"/>
      <c r="D1045" s="64"/>
      <c r="E1045" s="64"/>
    </row>
    <row r="1046" spans="1:5" s="174" customFormat="1">
      <c r="A1046" s="64"/>
      <c r="B1046" s="64"/>
      <c r="C1046" s="64"/>
      <c r="D1046" s="64"/>
      <c r="E1046" s="64"/>
    </row>
    <row r="1047" spans="1:5" s="174" customFormat="1">
      <c r="A1047" s="64"/>
      <c r="B1047" s="64"/>
      <c r="C1047" s="64"/>
      <c r="D1047" s="64"/>
      <c r="E1047" s="64"/>
    </row>
    <row r="1048" spans="1:5" s="174" customFormat="1">
      <c r="A1048" s="64"/>
      <c r="B1048" s="64"/>
      <c r="C1048" s="64"/>
      <c r="D1048" s="64"/>
      <c r="E1048" s="64"/>
    </row>
    <row r="1049" spans="1:5" s="174" customFormat="1">
      <c r="A1049" s="64"/>
      <c r="B1049" s="64"/>
      <c r="C1049" s="64"/>
      <c r="D1049" s="64"/>
      <c r="E1049" s="64"/>
    </row>
    <row r="1050" spans="1:5" s="174" customFormat="1">
      <c r="A1050" s="64"/>
      <c r="B1050" s="64"/>
      <c r="C1050" s="64"/>
      <c r="D1050" s="64"/>
      <c r="E1050" s="64"/>
    </row>
    <row r="1051" spans="1:5" s="174" customFormat="1">
      <c r="A1051" s="64"/>
      <c r="B1051" s="64"/>
      <c r="C1051" s="64"/>
      <c r="D1051" s="64"/>
      <c r="E1051" s="64"/>
    </row>
    <row r="1052" spans="1:5" s="174" customFormat="1">
      <c r="A1052" s="64"/>
      <c r="B1052" s="64"/>
      <c r="C1052" s="64"/>
      <c r="D1052" s="64"/>
      <c r="E1052" s="64"/>
    </row>
    <row r="1053" spans="1:5" s="174" customFormat="1">
      <c r="A1053" s="64"/>
      <c r="B1053" s="64"/>
      <c r="C1053" s="64"/>
      <c r="D1053" s="64"/>
      <c r="E1053" s="64"/>
    </row>
    <row r="1054" spans="1:5" s="174" customFormat="1">
      <c r="A1054" s="64"/>
      <c r="B1054" s="64"/>
      <c r="C1054" s="64"/>
      <c r="D1054" s="64"/>
      <c r="E1054" s="64"/>
    </row>
    <row r="1055" spans="1:5" s="174" customFormat="1">
      <c r="A1055" s="64"/>
      <c r="B1055" s="64"/>
      <c r="C1055" s="64"/>
      <c r="D1055" s="64"/>
      <c r="E1055" s="64"/>
    </row>
    <row r="1056" spans="1:5" s="174" customFormat="1">
      <c r="A1056" s="64"/>
      <c r="B1056" s="64"/>
      <c r="C1056" s="64"/>
      <c r="D1056" s="64"/>
      <c r="E1056" s="64"/>
    </row>
    <row r="1057" spans="1:5" s="174" customFormat="1">
      <c r="A1057" s="64"/>
      <c r="B1057" s="64"/>
      <c r="C1057" s="64"/>
      <c r="D1057" s="64"/>
      <c r="E1057" s="64"/>
    </row>
    <row r="1058" spans="1:5" s="174" customFormat="1">
      <c r="A1058" s="64"/>
      <c r="B1058" s="64"/>
      <c r="C1058" s="64"/>
      <c r="D1058" s="64"/>
      <c r="E1058" s="64"/>
    </row>
    <row r="1059" spans="1:5" s="174" customFormat="1">
      <c r="A1059" s="64"/>
      <c r="B1059" s="64"/>
      <c r="C1059" s="64"/>
      <c r="D1059" s="64"/>
      <c r="E1059" s="64"/>
    </row>
    <row r="1060" spans="1:5" s="174" customFormat="1">
      <c r="A1060" s="64"/>
      <c r="B1060" s="64"/>
      <c r="C1060" s="64"/>
      <c r="D1060" s="64"/>
      <c r="E1060" s="64"/>
    </row>
    <row r="1061" spans="1:5" s="174" customFormat="1">
      <c r="A1061" s="64"/>
      <c r="B1061" s="64"/>
      <c r="C1061" s="64"/>
      <c r="D1061" s="64"/>
      <c r="E1061" s="64"/>
    </row>
    <row r="1062" spans="1:5" s="174" customFormat="1">
      <c r="A1062" s="64"/>
      <c r="B1062" s="64"/>
      <c r="C1062" s="64"/>
      <c r="D1062" s="64"/>
      <c r="E1062" s="64"/>
    </row>
    <row r="1063" spans="1:5" s="174" customFormat="1">
      <c r="A1063" s="64"/>
      <c r="B1063" s="64"/>
      <c r="C1063" s="64"/>
      <c r="D1063" s="64"/>
      <c r="E1063" s="64"/>
    </row>
    <row r="1064" spans="1:5" s="174" customFormat="1">
      <c r="A1064" s="64"/>
      <c r="B1064" s="64"/>
      <c r="C1064" s="64"/>
      <c r="D1064" s="64"/>
      <c r="E1064" s="64"/>
    </row>
    <row r="1065" spans="1:5" s="174" customFormat="1">
      <c r="A1065" s="64"/>
      <c r="B1065" s="64"/>
      <c r="C1065" s="64"/>
      <c r="D1065" s="64"/>
      <c r="E1065" s="64"/>
    </row>
    <row r="1066" spans="1:5" s="174" customFormat="1">
      <c r="A1066" s="64"/>
      <c r="B1066" s="64"/>
      <c r="C1066" s="64"/>
      <c r="D1066" s="64"/>
      <c r="E1066" s="64"/>
    </row>
    <row r="1067" spans="1:5" s="174" customFormat="1">
      <c r="A1067" s="64"/>
      <c r="B1067" s="64"/>
      <c r="C1067" s="64"/>
      <c r="D1067" s="64"/>
      <c r="E1067" s="64"/>
    </row>
    <row r="1068" spans="1:5" s="174" customFormat="1">
      <c r="A1068" s="64"/>
      <c r="B1068" s="64"/>
      <c r="C1068" s="64"/>
      <c r="D1068" s="64"/>
      <c r="E1068" s="64"/>
    </row>
    <row r="1069" spans="1:5" s="174" customFormat="1">
      <c r="A1069" s="64"/>
      <c r="B1069" s="64"/>
      <c r="C1069" s="64"/>
      <c r="D1069" s="64"/>
      <c r="E1069" s="64"/>
    </row>
    <row r="1070" spans="1:5" s="174" customFormat="1">
      <c r="A1070" s="64"/>
      <c r="B1070" s="64"/>
      <c r="C1070" s="64"/>
      <c r="D1070" s="64"/>
      <c r="E1070" s="64"/>
    </row>
    <row r="1071" spans="1:5" s="174" customFormat="1">
      <c r="A1071" s="64"/>
      <c r="B1071" s="64"/>
      <c r="C1071" s="64"/>
      <c r="D1071" s="64"/>
      <c r="E1071" s="64"/>
    </row>
    <row r="1072" spans="1:5" s="174" customFormat="1">
      <c r="A1072" s="64"/>
      <c r="B1072" s="64"/>
      <c r="C1072" s="64"/>
      <c r="D1072" s="64"/>
      <c r="E1072" s="64"/>
    </row>
    <row r="1073" spans="1:5" s="174" customFormat="1">
      <c r="A1073" s="64"/>
      <c r="B1073" s="64"/>
      <c r="C1073" s="64"/>
      <c r="D1073" s="64"/>
      <c r="E1073" s="64"/>
    </row>
    <row r="1074" spans="1:5" s="174" customFormat="1">
      <c r="A1074" s="64"/>
      <c r="B1074" s="64"/>
      <c r="C1074" s="64"/>
      <c r="D1074" s="64"/>
      <c r="E1074" s="64"/>
    </row>
    <row r="1075" spans="1:5" s="174" customFormat="1">
      <c r="A1075" s="64"/>
      <c r="B1075" s="64"/>
      <c r="C1075" s="64"/>
      <c r="D1075" s="64"/>
      <c r="E1075" s="64"/>
    </row>
    <row r="1076" spans="1:5" s="174" customFormat="1">
      <c r="A1076" s="64"/>
      <c r="B1076" s="64"/>
      <c r="C1076" s="64"/>
      <c r="D1076" s="64"/>
      <c r="E1076" s="64"/>
    </row>
    <row r="1077" spans="1:5" s="174" customFormat="1">
      <c r="A1077" s="64"/>
      <c r="B1077" s="64"/>
      <c r="C1077" s="64"/>
      <c r="D1077" s="64"/>
      <c r="E1077" s="64"/>
    </row>
    <row r="1078" spans="1:5" s="174" customFormat="1">
      <c r="A1078" s="64"/>
      <c r="B1078" s="64"/>
      <c r="C1078" s="64"/>
      <c r="D1078" s="64"/>
      <c r="E1078" s="64"/>
    </row>
    <row r="1079" spans="1:5" s="174" customFormat="1">
      <c r="A1079" s="64"/>
      <c r="B1079" s="64"/>
      <c r="C1079" s="64"/>
      <c r="D1079" s="64"/>
      <c r="E1079" s="64"/>
    </row>
    <row r="1080" spans="1:5" s="174" customFormat="1">
      <c r="A1080" s="64"/>
      <c r="B1080" s="64"/>
      <c r="C1080" s="64"/>
      <c r="D1080" s="64"/>
      <c r="E1080" s="64"/>
    </row>
    <row r="1081" spans="1:5" s="174" customFormat="1">
      <c r="A1081" s="64"/>
      <c r="B1081" s="64"/>
      <c r="C1081" s="64"/>
      <c r="D1081" s="64"/>
      <c r="E1081" s="64"/>
    </row>
    <row r="1082" spans="1:5" s="174" customFormat="1">
      <c r="A1082" s="64"/>
      <c r="B1082" s="64"/>
      <c r="C1082" s="64"/>
      <c r="D1082" s="64"/>
      <c r="E1082" s="64"/>
    </row>
    <row r="1083" spans="1:5" s="174" customFormat="1">
      <c r="A1083" s="64"/>
      <c r="B1083" s="64"/>
      <c r="C1083" s="64"/>
      <c r="D1083" s="64"/>
      <c r="E1083" s="64"/>
    </row>
    <row r="1084" spans="1:5" s="174" customFormat="1">
      <c r="A1084" s="64"/>
      <c r="B1084" s="64"/>
      <c r="C1084" s="64"/>
      <c r="D1084" s="64"/>
      <c r="E1084" s="64"/>
    </row>
    <row r="1085" spans="1:5" s="174" customFormat="1">
      <c r="A1085" s="64"/>
      <c r="B1085" s="64"/>
      <c r="C1085" s="64"/>
      <c r="D1085" s="64"/>
      <c r="E1085" s="64"/>
    </row>
    <row r="1086" spans="1:5" s="174" customFormat="1">
      <c r="A1086" s="64"/>
      <c r="B1086" s="64"/>
      <c r="C1086" s="64"/>
      <c r="D1086" s="64"/>
      <c r="E1086" s="64"/>
    </row>
    <row r="1087" spans="1:5" s="174" customFormat="1">
      <c r="A1087" s="64"/>
      <c r="B1087" s="64"/>
      <c r="C1087" s="64"/>
      <c r="D1087" s="64"/>
      <c r="E1087" s="64"/>
    </row>
    <row r="1088" spans="1:5" s="174" customFormat="1">
      <c r="A1088" s="64"/>
      <c r="B1088" s="64"/>
      <c r="C1088" s="64"/>
      <c r="D1088" s="64"/>
      <c r="E1088" s="64"/>
    </row>
    <row r="1089" spans="1:5" s="174" customFormat="1">
      <c r="A1089" s="64"/>
      <c r="B1089" s="64"/>
      <c r="C1089" s="64"/>
      <c r="D1089" s="64"/>
      <c r="E1089" s="64"/>
    </row>
    <row r="1090" spans="1:5" s="174" customFormat="1">
      <c r="A1090" s="64"/>
      <c r="B1090" s="64"/>
      <c r="C1090" s="64"/>
      <c r="D1090" s="64"/>
      <c r="E1090" s="64"/>
    </row>
    <row r="1091" spans="1:5" s="174" customFormat="1">
      <c r="A1091" s="64"/>
      <c r="B1091" s="64"/>
      <c r="C1091" s="64"/>
      <c r="D1091" s="64"/>
      <c r="E1091" s="64"/>
    </row>
    <row r="1092" spans="1:5" s="174" customFormat="1">
      <c r="A1092" s="64"/>
      <c r="B1092" s="64"/>
      <c r="C1092" s="64"/>
      <c r="D1092" s="64"/>
      <c r="E1092" s="64"/>
    </row>
    <row r="1093" spans="1:5" s="174" customFormat="1">
      <c r="A1093" s="64"/>
      <c r="B1093" s="64"/>
      <c r="C1093" s="64"/>
      <c r="D1093" s="64"/>
      <c r="E1093" s="64"/>
    </row>
    <row r="1094" spans="1:5" s="174" customFormat="1">
      <c r="A1094" s="64"/>
      <c r="B1094" s="64"/>
      <c r="C1094" s="64"/>
      <c r="D1094" s="64"/>
      <c r="E1094" s="64"/>
    </row>
    <row r="1095" spans="1:5" s="174" customFormat="1">
      <c r="A1095" s="64"/>
      <c r="B1095" s="64"/>
      <c r="C1095" s="64"/>
      <c r="D1095" s="64"/>
      <c r="E1095" s="64"/>
    </row>
    <row r="1096" spans="1:5" s="174" customFormat="1">
      <c r="A1096" s="64"/>
      <c r="B1096" s="64"/>
      <c r="C1096" s="64"/>
      <c r="D1096" s="64"/>
      <c r="E1096" s="64"/>
    </row>
    <row r="1097" spans="1:5" s="174" customFormat="1">
      <c r="A1097" s="64"/>
      <c r="B1097" s="64"/>
      <c r="C1097" s="64"/>
      <c r="D1097" s="64"/>
      <c r="E1097" s="64"/>
    </row>
    <row r="1098" spans="1:5" s="174" customFormat="1">
      <c r="A1098" s="64"/>
      <c r="B1098" s="64"/>
      <c r="C1098" s="64"/>
      <c r="D1098" s="64"/>
      <c r="E1098" s="64"/>
    </row>
    <row r="1099" spans="1:5" s="174" customFormat="1">
      <c r="A1099" s="64"/>
      <c r="B1099" s="64"/>
      <c r="C1099" s="64"/>
      <c r="D1099" s="64"/>
      <c r="E1099" s="64"/>
    </row>
    <row r="1100" spans="1:5" s="174" customFormat="1">
      <c r="A1100" s="64"/>
      <c r="B1100" s="64"/>
      <c r="C1100" s="64"/>
      <c r="D1100" s="64"/>
      <c r="E1100" s="64"/>
    </row>
    <row r="1101" spans="1:5" s="174" customFormat="1">
      <c r="A1101" s="64"/>
      <c r="B1101" s="64"/>
      <c r="C1101" s="64"/>
      <c r="D1101" s="64"/>
      <c r="E1101" s="64"/>
    </row>
    <row r="1102" spans="1:5" s="174" customFormat="1">
      <c r="A1102" s="64"/>
      <c r="B1102" s="64"/>
      <c r="C1102" s="64"/>
      <c r="D1102" s="64"/>
      <c r="E1102" s="64"/>
    </row>
    <row r="1103" spans="1:5" s="174" customFormat="1">
      <c r="A1103" s="64"/>
      <c r="B1103" s="64"/>
      <c r="C1103" s="64"/>
      <c r="D1103" s="64"/>
      <c r="E1103" s="64"/>
    </row>
    <row r="1104" spans="1:5" s="174" customFormat="1">
      <c r="A1104" s="64"/>
      <c r="B1104" s="64"/>
      <c r="C1104" s="64"/>
      <c r="D1104" s="64"/>
      <c r="E1104" s="64"/>
    </row>
    <row r="1105" spans="1:5" s="174" customFormat="1">
      <c r="A1105" s="64"/>
      <c r="B1105" s="64"/>
      <c r="C1105" s="64"/>
      <c r="D1105" s="64"/>
      <c r="E1105" s="64"/>
    </row>
    <row r="1106" spans="1:5" s="174" customFormat="1">
      <c r="A1106" s="64"/>
      <c r="B1106" s="64"/>
      <c r="C1106" s="64"/>
      <c r="D1106" s="64"/>
      <c r="E1106" s="64"/>
    </row>
    <row r="1107" spans="1:5" s="174" customFormat="1">
      <c r="A1107" s="64"/>
      <c r="B1107" s="64"/>
      <c r="C1107" s="64"/>
      <c r="D1107" s="64"/>
      <c r="E1107" s="64"/>
    </row>
    <row r="1108" spans="1:5" s="174" customFormat="1">
      <c r="A1108" s="64"/>
      <c r="B1108" s="64"/>
      <c r="C1108" s="64"/>
      <c r="D1108" s="64"/>
      <c r="E1108" s="64"/>
    </row>
    <row r="1109" spans="1:5" s="174" customFormat="1">
      <c r="A1109" s="64"/>
      <c r="B1109" s="64"/>
      <c r="C1109" s="64"/>
      <c r="D1109" s="64"/>
      <c r="E1109" s="64"/>
    </row>
    <row r="1110" spans="1:5" s="174" customFormat="1">
      <c r="A1110" s="64"/>
      <c r="B1110" s="64"/>
      <c r="C1110" s="64"/>
      <c r="D1110" s="64"/>
      <c r="E1110" s="64"/>
    </row>
    <row r="1111" spans="1:5" s="174" customFormat="1">
      <c r="A1111" s="64"/>
      <c r="B1111" s="64"/>
      <c r="C1111" s="64"/>
      <c r="D1111" s="64"/>
      <c r="E1111" s="64"/>
    </row>
    <row r="1112" spans="1:5" s="174" customFormat="1">
      <c r="A1112" s="64"/>
      <c r="B1112" s="64"/>
      <c r="C1112" s="64"/>
      <c r="D1112" s="64"/>
      <c r="E1112" s="64"/>
    </row>
    <row r="1113" spans="1:5" s="174" customFormat="1">
      <c r="A1113" s="64"/>
      <c r="B1113" s="64"/>
      <c r="C1113" s="64"/>
      <c r="D1113" s="64"/>
      <c r="E1113" s="64"/>
    </row>
    <row r="1114" spans="1:5" s="174" customFormat="1">
      <c r="A1114" s="64"/>
      <c r="B1114" s="64"/>
      <c r="C1114" s="64"/>
      <c r="D1114" s="64"/>
      <c r="E1114" s="64"/>
    </row>
    <row r="1115" spans="1:5" s="174" customFormat="1">
      <c r="A1115" s="64"/>
      <c r="B1115" s="64"/>
      <c r="C1115" s="64"/>
      <c r="D1115" s="64"/>
      <c r="E1115" s="64"/>
    </row>
    <row r="1116" spans="1:5" s="174" customFormat="1">
      <c r="A1116" s="64"/>
      <c r="B1116" s="64"/>
      <c r="C1116" s="64"/>
      <c r="D1116" s="64"/>
      <c r="E1116" s="64"/>
    </row>
    <row r="1117" spans="1:5" s="174" customFormat="1">
      <c r="A1117" s="64"/>
      <c r="B1117" s="64"/>
      <c r="C1117" s="64"/>
      <c r="D1117" s="64"/>
      <c r="E1117" s="64"/>
    </row>
    <row r="1118" spans="1:5" s="174" customFormat="1">
      <c r="A1118" s="64"/>
      <c r="B1118" s="64"/>
      <c r="C1118" s="64"/>
      <c r="D1118" s="64"/>
      <c r="E1118" s="64"/>
    </row>
    <row r="1119" spans="1:5" s="174" customFormat="1">
      <c r="A1119" s="64"/>
      <c r="B1119" s="64"/>
      <c r="C1119" s="64"/>
      <c r="D1119" s="64"/>
      <c r="E1119" s="64"/>
    </row>
    <row r="1120" spans="1:5" s="174" customFormat="1">
      <c r="A1120" s="64"/>
      <c r="B1120" s="64"/>
      <c r="C1120" s="64"/>
      <c r="D1120" s="64"/>
      <c r="E1120" s="64"/>
    </row>
    <row r="1121" spans="1:5" s="174" customFormat="1">
      <c r="A1121" s="64"/>
      <c r="B1121" s="64"/>
      <c r="C1121" s="64"/>
      <c r="D1121" s="64"/>
      <c r="E1121" s="64"/>
    </row>
    <row r="1122" spans="1:5" s="174" customFormat="1">
      <c r="A1122" s="64"/>
      <c r="B1122" s="64"/>
      <c r="C1122" s="64"/>
      <c r="D1122" s="64"/>
      <c r="E1122" s="64"/>
    </row>
    <row r="1123" spans="1:5" s="174" customFormat="1">
      <c r="A1123" s="64"/>
      <c r="B1123" s="64"/>
      <c r="C1123" s="64"/>
      <c r="D1123" s="64"/>
      <c r="E1123" s="64"/>
    </row>
    <row r="1124" spans="1:5" s="174" customFormat="1">
      <c r="A1124" s="64"/>
      <c r="B1124" s="64"/>
      <c r="C1124" s="64"/>
      <c r="D1124" s="64"/>
      <c r="E1124" s="64"/>
    </row>
    <row r="1125" spans="1:5" s="174" customFormat="1">
      <c r="A1125" s="64"/>
      <c r="B1125" s="64"/>
      <c r="C1125" s="64"/>
      <c r="D1125" s="64"/>
      <c r="E1125" s="64"/>
    </row>
    <row r="1126" spans="1:5" s="174" customFormat="1">
      <c r="A1126" s="64"/>
      <c r="B1126" s="64"/>
      <c r="C1126" s="64"/>
      <c r="D1126" s="64"/>
      <c r="E1126" s="64"/>
    </row>
    <row r="1127" spans="1:5" s="174" customFormat="1">
      <c r="A1127" s="64"/>
      <c r="B1127" s="64"/>
      <c r="C1127" s="64"/>
      <c r="D1127" s="64"/>
      <c r="E1127" s="64"/>
    </row>
    <row r="1128" spans="1:5" s="174" customFormat="1">
      <c r="A1128" s="64"/>
      <c r="B1128" s="64"/>
      <c r="C1128" s="64"/>
      <c r="D1128" s="64"/>
      <c r="E1128" s="64"/>
    </row>
    <row r="1129" spans="1:5" s="174" customFormat="1">
      <c r="A1129" s="64"/>
      <c r="B1129" s="64"/>
      <c r="C1129" s="64"/>
      <c r="D1129" s="64"/>
      <c r="E1129" s="64"/>
    </row>
    <row r="1130" spans="1:5" s="174" customFormat="1">
      <c r="A1130" s="64"/>
      <c r="B1130" s="64"/>
      <c r="C1130" s="64"/>
      <c r="D1130" s="64"/>
      <c r="E1130" s="64"/>
    </row>
    <row r="1131" spans="1:5" s="174" customFormat="1">
      <c r="A1131" s="64"/>
      <c r="B1131" s="64"/>
      <c r="C1131" s="64"/>
      <c r="D1131" s="64"/>
      <c r="E1131" s="64"/>
    </row>
    <row r="1132" spans="1:5" s="174" customFormat="1">
      <c r="A1132" s="64"/>
      <c r="B1132" s="64"/>
      <c r="C1132" s="64"/>
      <c r="D1132" s="64"/>
      <c r="E1132" s="64"/>
    </row>
    <row r="1133" spans="1:5" s="174" customFormat="1">
      <c r="A1133" s="64"/>
      <c r="B1133" s="64"/>
      <c r="C1133" s="64"/>
      <c r="D1133" s="64"/>
      <c r="E1133" s="64"/>
    </row>
    <row r="1134" spans="1:5" s="174" customFormat="1">
      <c r="A1134" s="64"/>
      <c r="B1134" s="64"/>
      <c r="C1134" s="64"/>
      <c r="D1134" s="64"/>
      <c r="E1134" s="64"/>
    </row>
    <row r="1135" spans="1:5" s="174" customFormat="1">
      <c r="A1135" s="64"/>
      <c r="B1135" s="64"/>
      <c r="C1135" s="64"/>
      <c r="D1135" s="64"/>
      <c r="E1135" s="64"/>
    </row>
    <row r="1136" spans="1:5" s="174" customFormat="1">
      <c r="A1136" s="64"/>
      <c r="B1136" s="64"/>
      <c r="C1136" s="64"/>
      <c r="D1136" s="64"/>
      <c r="E1136" s="64"/>
    </row>
    <row r="1137" spans="1:5" s="174" customFormat="1">
      <c r="A1137" s="64"/>
      <c r="B1137" s="64"/>
      <c r="C1137" s="64"/>
      <c r="D1137" s="64"/>
      <c r="E1137" s="64"/>
    </row>
    <row r="1138" spans="1:5" s="174" customFormat="1">
      <c r="A1138" s="64"/>
      <c r="B1138" s="64"/>
      <c r="C1138" s="64"/>
      <c r="D1138" s="64"/>
      <c r="E1138" s="64"/>
    </row>
    <row r="1139" spans="1:5" s="174" customFormat="1">
      <c r="A1139" s="64"/>
      <c r="B1139" s="64"/>
      <c r="C1139" s="64"/>
      <c r="D1139" s="64"/>
      <c r="E1139" s="64"/>
    </row>
    <row r="1140" spans="1:5" s="174" customFormat="1">
      <c r="A1140" s="64"/>
      <c r="B1140" s="64"/>
      <c r="C1140" s="64"/>
      <c r="D1140" s="64"/>
      <c r="E1140" s="64"/>
    </row>
    <row r="1141" spans="1:5" s="174" customFormat="1">
      <c r="A1141" s="64"/>
      <c r="B1141" s="64"/>
      <c r="C1141" s="64"/>
      <c r="D1141" s="64"/>
      <c r="E1141" s="64"/>
    </row>
    <row r="1142" spans="1:5" s="174" customFormat="1">
      <c r="A1142" s="64"/>
      <c r="B1142" s="64"/>
      <c r="C1142" s="64"/>
      <c r="D1142" s="64"/>
      <c r="E1142" s="64"/>
    </row>
    <row r="1143" spans="1:5" s="174" customFormat="1">
      <c r="A1143" s="64"/>
      <c r="B1143" s="64"/>
      <c r="C1143" s="64"/>
      <c r="D1143" s="64"/>
      <c r="E1143" s="64"/>
    </row>
    <row r="1144" spans="1:5" s="174" customFormat="1">
      <c r="A1144" s="64"/>
      <c r="B1144" s="64"/>
      <c r="C1144" s="64"/>
      <c r="D1144" s="64"/>
      <c r="E1144" s="64"/>
    </row>
    <row r="1145" spans="1:5" s="174" customFormat="1">
      <c r="A1145" s="64"/>
      <c r="B1145" s="64"/>
      <c r="C1145" s="64"/>
      <c r="D1145" s="64"/>
      <c r="E1145" s="64"/>
    </row>
    <row r="1146" spans="1:5" s="174" customFormat="1">
      <c r="A1146" s="64"/>
      <c r="B1146" s="64"/>
      <c r="C1146" s="64"/>
      <c r="D1146" s="64"/>
      <c r="E1146" s="64"/>
    </row>
    <row r="1147" spans="1:5" s="174" customFormat="1">
      <c r="A1147" s="64"/>
      <c r="B1147" s="64"/>
      <c r="C1147" s="64"/>
      <c r="D1147" s="64"/>
      <c r="E1147" s="64"/>
    </row>
    <row r="1148" spans="1:5" s="174" customFormat="1">
      <c r="A1148" s="64"/>
      <c r="B1148" s="64"/>
      <c r="C1148" s="64"/>
      <c r="D1148" s="64"/>
      <c r="E1148" s="64"/>
    </row>
    <row r="1149" spans="1:5" s="174" customFormat="1">
      <c r="A1149" s="64"/>
      <c r="B1149" s="64"/>
      <c r="C1149" s="64"/>
      <c r="D1149" s="64"/>
      <c r="E1149" s="64"/>
    </row>
    <row r="1150" spans="1:5" s="174" customFormat="1">
      <c r="A1150" s="64"/>
      <c r="B1150" s="64"/>
      <c r="C1150" s="64"/>
      <c r="D1150" s="64"/>
      <c r="E1150" s="64"/>
    </row>
    <row r="1151" spans="1:5" s="174" customFormat="1">
      <c r="A1151" s="64"/>
      <c r="B1151" s="64"/>
      <c r="C1151" s="64"/>
      <c r="D1151" s="64"/>
      <c r="E1151" s="64"/>
    </row>
    <row r="1152" spans="1:5" s="174" customFormat="1">
      <c r="A1152" s="64"/>
      <c r="B1152" s="64"/>
      <c r="C1152" s="64"/>
      <c r="D1152" s="64"/>
      <c r="E1152" s="64"/>
    </row>
    <row r="1153" spans="1:5" s="174" customFormat="1">
      <c r="A1153" s="64"/>
      <c r="B1153" s="64"/>
      <c r="C1153" s="64"/>
      <c r="D1153" s="64"/>
      <c r="E1153" s="64"/>
    </row>
    <row r="1154" spans="1:5" s="174" customFormat="1">
      <c r="A1154" s="64"/>
      <c r="B1154" s="64"/>
      <c r="C1154" s="64"/>
      <c r="D1154" s="64"/>
      <c r="E1154" s="64"/>
    </row>
    <row r="1155" spans="1:5" s="174" customFormat="1">
      <c r="A1155" s="64"/>
      <c r="B1155" s="64"/>
      <c r="C1155" s="64"/>
      <c r="D1155" s="64"/>
      <c r="E1155" s="64"/>
    </row>
    <row r="1156" spans="1:5" s="174" customFormat="1">
      <c r="A1156" s="64"/>
      <c r="B1156" s="64"/>
      <c r="C1156" s="64"/>
      <c r="D1156" s="64"/>
      <c r="E1156" s="64"/>
    </row>
    <row r="1157" spans="1:5" s="174" customFormat="1">
      <c r="A1157" s="64"/>
      <c r="B1157" s="64"/>
      <c r="C1157" s="64"/>
      <c r="D1157" s="64"/>
      <c r="E1157" s="64"/>
    </row>
    <row r="1158" spans="1:5" s="174" customFormat="1">
      <c r="A1158" s="64"/>
      <c r="B1158" s="64"/>
      <c r="C1158" s="64"/>
      <c r="D1158" s="64"/>
      <c r="E1158" s="64"/>
    </row>
    <row r="1159" spans="1:5" s="174" customFormat="1">
      <c r="A1159" s="64"/>
      <c r="B1159" s="64"/>
      <c r="C1159" s="64"/>
      <c r="D1159" s="64"/>
      <c r="E1159" s="64"/>
    </row>
    <row r="1160" spans="1:5" s="174" customFormat="1">
      <c r="A1160" s="64"/>
      <c r="B1160" s="64"/>
      <c r="C1160" s="64"/>
      <c r="D1160" s="64"/>
      <c r="E1160" s="64"/>
    </row>
    <row r="1161" spans="1:5" s="174" customFormat="1">
      <c r="A1161" s="64"/>
      <c r="B1161" s="64"/>
      <c r="C1161" s="64"/>
      <c r="D1161" s="64"/>
      <c r="E1161" s="64"/>
    </row>
    <row r="1162" spans="1:5" s="174" customFormat="1">
      <c r="A1162" s="64"/>
      <c r="B1162" s="64"/>
      <c r="C1162" s="64"/>
      <c r="D1162" s="64"/>
      <c r="E1162" s="64"/>
    </row>
    <row r="1163" spans="1:5" s="174" customFormat="1">
      <c r="A1163" s="64"/>
      <c r="B1163" s="64"/>
      <c r="C1163" s="64"/>
      <c r="D1163" s="64"/>
      <c r="E1163" s="64"/>
    </row>
    <row r="1164" spans="1:5" s="174" customFormat="1">
      <c r="A1164" s="64"/>
      <c r="B1164" s="64"/>
      <c r="C1164" s="64"/>
      <c r="D1164" s="64"/>
      <c r="E1164" s="64"/>
    </row>
    <row r="1165" spans="1:5" s="174" customFormat="1">
      <c r="A1165" s="64"/>
      <c r="B1165" s="64"/>
      <c r="C1165" s="64"/>
      <c r="D1165" s="64"/>
      <c r="E1165" s="64"/>
    </row>
    <row r="1166" spans="1:5" s="174" customFormat="1">
      <c r="A1166" s="64"/>
      <c r="B1166" s="64"/>
      <c r="C1166" s="64"/>
      <c r="D1166" s="64"/>
      <c r="E1166" s="64"/>
    </row>
    <row r="1167" spans="1:5" s="174" customFormat="1">
      <c r="A1167" s="64"/>
      <c r="B1167" s="64"/>
      <c r="C1167" s="64"/>
      <c r="D1167" s="64"/>
      <c r="E1167" s="64"/>
    </row>
    <row r="1168" spans="1:5" s="174" customFormat="1">
      <c r="A1168" s="64"/>
      <c r="B1168" s="64"/>
      <c r="C1168" s="64"/>
      <c r="D1168" s="64"/>
      <c r="E1168" s="64"/>
    </row>
    <row r="1169" spans="1:5" s="174" customFormat="1">
      <c r="A1169" s="64"/>
      <c r="B1169" s="64"/>
      <c r="C1169" s="64"/>
      <c r="D1169" s="64"/>
      <c r="E1169" s="64"/>
    </row>
    <row r="1170" spans="1:5" s="174" customFormat="1">
      <c r="A1170" s="64"/>
      <c r="B1170" s="64"/>
      <c r="C1170" s="64"/>
      <c r="D1170" s="64"/>
      <c r="E1170" s="64"/>
    </row>
    <row r="1171" spans="1:5" s="174" customFormat="1">
      <c r="A1171" s="64"/>
      <c r="B1171" s="64"/>
      <c r="C1171" s="64"/>
      <c r="D1171" s="64"/>
      <c r="E1171" s="64"/>
    </row>
    <row r="1172" spans="1:5" s="174" customFormat="1">
      <c r="A1172" s="64"/>
      <c r="B1172" s="64"/>
      <c r="C1172" s="64"/>
      <c r="D1172" s="64"/>
      <c r="E1172" s="64"/>
    </row>
    <row r="1173" spans="1:5" s="174" customFormat="1">
      <c r="A1173" s="64"/>
      <c r="B1173" s="64"/>
      <c r="C1173" s="64"/>
      <c r="D1173" s="64"/>
      <c r="E1173" s="64"/>
    </row>
    <row r="1174" spans="1:5" s="174" customFormat="1">
      <c r="A1174" s="64"/>
      <c r="B1174" s="64"/>
      <c r="C1174" s="64"/>
      <c r="D1174" s="64"/>
      <c r="E1174" s="64"/>
    </row>
    <row r="1175" spans="1:5" s="174" customFormat="1">
      <c r="A1175" s="64"/>
      <c r="B1175" s="64"/>
      <c r="C1175" s="64"/>
      <c r="D1175" s="64"/>
      <c r="E1175" s="64"/>
    </row>
    <row r="1176" spans="1:5" s="174" customFormat="1">
      <c r="A1176" s="64"/>
      <c r="B1176" s="64"/>
      <c r="C1176" s="64"/>
      <c r="D1176" s="64"/>
      <c r="E1176" s="64"/>
    </row>
    <row r="1177" spans="1:5" s="174" customFormat="1">
      <c r="A1177" s="64"/>
      <c r="B1177" s="64"/>
      <c r="C1177" s="64"/>
      <c r="D1177" s="64"/>
      <c r="E1177" s="64"/>
    </row>
    <row r="1178" spans="1:5" s="174" customFormat="1">
      <c r="A1178" s="64"/>
      <c r="B1178" s="64"/>
      <c r="C1178" s="64"/>
      <c r="D1178" s="64"/>
      <c r="E1178" s="64"/>
    </row>
    <row r="1179" spans="1:5" s="174" customFormat="1">
      <c r="A1179" s="64"/>
      <c r="B1179" s="64"/>
      <c r="C1179" s="64"/>
      <c r="D1179" s="64"/>
      <c r="E1179" s="64"/>
    </row>
    <row r="1180" spans="1:5" s="174" customFormat="1">
      <c r="A1180" s="64"/>
      <c r="B1180" s="64"/>
      <c r="C1180" s="64"/>
      <c r="D1180" s="64"/>
      <c r="E1180" s="64"/>
    </row>
    <row r="1181" spans="1:5" s="174" customFormat="1">
      <c r="A1181" s="64"/>
      <c r="B1181" s="64"/>
      <c r="C1181" s="64"/>
      <c r="D1181" s="64"/>
      <c r="E1181" s="64"/>
    </row>
    <row r="1182" spans="1:5" s="174" customFormat="1">
      <c r="A1182" s="64"/>
      <c r="B1182" s="64"/>
      <c r="C1182" s="64"/>
      <c r="D1182" s="64"/>
      <c r="E1182" s="64"/>
    </row>
    <row r="1183" spans="1:5" s="174" customFormat="1">
      <c r="A1183" s="64"/>
      <c r="B1183" s="64"/>
      <c r="C1183" s="64"/>
      <c r="D1183" s="64"/>
      <c r="E1183" s="64"/>
    </row>
    <row r="1184" spans="1:5" s="174" customFormat="1">
      <c r="A1184" s="64"/>
      <c r="B1184" s="64"/>
      <c r="C1184" s="176"/>
      <c r="D1184" s="64"/>
      <c r="E1184" s="64"/>
    </row>
    <row r="1185" spans="1:5" s="174" customFormat="1">
      <c r="A1185" s="64"/>
      <c r="B1185" s="64"/>
      <c r="C1185" s="176"/>
      <c r="D1185" s="64"/>
      <c r="E1185" s="64"/>
    </row>
    <row r="1186" spans="1:5" s="174" customFormat="1">
      <c r="A1186" s="64"/>
      <c r="B1186" s="64"/>
      <c r="C1186" s="176"/>
      <c r="D1186" s="64"/>
      <c r="E1186" s="64"/>
    </row>
    <row r="1187" spans="1:5" s="174" customFormat="1">
      <c r="A1187" s="64"/>
      <c r="B1187" s="64"/>
      <c r="C1187" s="176"/>
      <c r="D1187" s="64"/>
      <c r="E1187" s="64"/>
    </row>
    <row r="1188" spans="1:5" s="174" customFormat="1">
      <c r="A1188" s="64"/>
      <c r="B1188" s="64"/>
      <c r="C1188" s="176"/>
      <c r="D1188" s="64"/>
      <c r="E1188" s="64"/>
    </row>
    <row r="1189" spans="1:5" s="174" customFormat="1">
      <c r="A1189" s="64"/>
      <c r="B1189" s="64"/>
      <c r="C1189" s="176"/>
      <c r="D1189" s="64"/>
      <c r="E1189" s="64"/>
    </row>
    <row r="1190" spans="1:5" s="174" customFormat="1">
      <c r="A1190" s="64"/>
      <c r="B1190" s="64"/>
      <c r="C1190" s="176"/>
      <c r="D1190" s="64"/>
      <c r="E1190" s="64"/>
    </row>
    <row r="1191" spans="1:5" s="174" customFormat="1">
      <c r="A1191" s="64"/>
      <c r="B1191" s="64"/>
      <c r="C1191" s="176"/>
      <c r="D1191" s="64"/>
      <c r="E1191" s="64"/>
    </row>
    <row r="1192" spans="1:5" s="174" customFormat="1">
      <c r="A1192" s="64"/>
      <c r="B1192" s="64"/>
      <c r="C1192" s="176"/>
      <c r="D1192" s="64"/>
      <c r="E1192" s="64"/>
    </row>
    <row r="1193" spans="1:5" s="174" customFormat="1">
      <c r="A1193" s="64"/>
      <c r="B1193" s="64"/>
      <c r="C1193" s="176"/>
      <c r="D1193" s="64"/>
      <c r="E1193" s="64"/>
    </row>
    <row r="1194" spans="1:5" s="174" customFormat="1">
      <c r="A1194" s="64"/>
      <c r="B1194" s="64"/>
      <c r="C1194" s="176"/>
      <c r="D1194" s="64"/>
      <c r="E1194" s="64"/>
    </row>
    <row r="1195" spans="1:5" s="174" customFormat="1">
      <c r="A1195" s="64"/>
      <c r="B1195" s="64"/>
      <c r="C1195" s="176"/>
      <c r="D1195" s="64"/>
      <c r="E1195" s="64"/>
    </row>
    <row r="1196" spans="1:5" s="174" customFormat="1">
      <c r="A1196" s="64"/>
      <c r="B1196" s="64"/>
      <c r="C1196" s="176"/>
      <c r="D1196" s="64"/>
      <c r="E1196" s="64"/>
    </row>
    <row r="1197" spans="1:5" s="174" customFormat="1">
      <c r="A1197" s="64"/>
      <c r="B1197" s="64"/>
      <c r="C1197" s="176"/>
      <c r="D1197" s="64"/>
      <c r="E1197" s="64"/>
    </row>
    <row r="1198" spans="1:5" s="174" customFormat="1">
      <c r="A1198" s="64"/>
      <c r="B1198" s="64"/>
      <c r="C1198" s="176"/>
      <c r="D1198" s="64"/>
      <c r="E1198" s="64"/>
    </row>
    <row r="1199" spans="1:5" s="174" customFormat="1">
      <c r="A1199" s="64"/>
      <c r="B1199" s="64"/>
      <c r="C1199" s="176"/>
      <c r="D1199" s="64"/>
      <c r="E1199" s="64"/>
    </row>
    <row r="1200" spans="1:5" s="174" customFormat="1">
      <c r="A1200" s="64"/>
      <c r="B1200" s="64"/>
      <c r="C1200" s="176"/>
      <c r="D1200" s="64"/>
      <c r="E1200" s="64"/>
    </row>
    <row r="1201" spans="1:5" s="174" customFormat="1">
      <c r="A1201" s="64"/>
      <c r="B1201" s="64"/>
      <c r="C1201" s="176"/>
      <c r="D1201" s="64"/>
      <c r="E1201" s="64"/>
    </row>
    <row r="1202" spans="1:5" s="174" customFormat="1">
      <c r="A1202" s="64"/>
      <c r="B1202" s="64"/>
      <c r="C1202" s="176"/>
      <c r="D1202" s="64"/>
      <c r="E1202" s="64"/>
    </row>
    <row r="1203" spans="1:5" s="174" customFormat="1">
      <c r="A1203" s="64"/>
      <c r="B1203" s="64"/>
      <c r="C1203" s="176"/>
      <c r="D1203" s="64"/>
      <c r="E1203" s="64"/>
    </row>
    <row r="1204" spans="1:5" s="174" customFormat="1">
      <c r="A1204" s="64"/>
      <c r="B1204" s="64"/>
      <c r="C1204" s="176"/>
      <c r="D1204" s="64"/>
      <c r="E1204" s="64"/>
    </row>
    <row r="1205" spans="1:5" s="174" customFormat="1">
      <c r="A1205" s="64"/>
      <c r="B1205" s="64"/>
      <c r="C1205" s="176"/>
      <c r="D1205" s="64"/>
      <c r="E1205" s="64"/>
    </row>
    <row r="1206" spans="1:5" s="174" customFormat="1">
      <c r="A1206" s="64"/>
      <c r="B1206" s="64"/>
      <c r="C1206" s="176"/>
      <c r="D1206" s="64"/>
      <c r="E1206" s="64"/>
    </row>
    <row r="1207" spans="1:5" s="174" customFormat="1">
      <c r="A1207" s="64"/>
      <c r="B1207" s="64"/>
      <c r="C1207" s="176"/>
      <c r="D1207" s="64"/>
      <c r="E1207" s="64"/>
    </row>
    <row r="1208" spans="1:5" s="174" customFormat="1">
      <c r="A1208" s="64"/>
      <c r="B1208" s="64"/>
      <c r="C1208" s="176"/>
      <c r="D1208" s="64"/>
      <c r="E1208" s="64"/>
    </row>
    <row r="1209" spans="1:5" s="174" customFormat="1">
      <c r="A1209" s="64"/>
      <c r="B1209" s="64"/>
      <c r="C1209" s="176"/>
      <c r="D1209" s="64"/>
      <c r="E1209" s="64"/>
    </row>
    <row r="1210" spans="1:5" s="174" customFormat="1">
      <c r="A1210" s="64"/>
      <c r="B1210" s="64"/>
      <c r="C1210" s="176"/>
      <c r="D1210" s="64"/>
      <c r="E1210" s="64"/>
    </row>
    <row r="1211" spans="1:5" s="174" customFormat="1">
      <c r="A1211" s="64"/>
      <c r="B1211" s="64"/>
      <c r="C1211" s="176"/>
      <c r="D1211" s="64"/>
      <c r="E1211" s="64"/>
    </row>
    <row r="1212" spans="1:5" s="174" customFormat="1">
      <c r="A1212" s="64"/>
      <c r="B1212" s="64"/>
      <c r="C1212" s="176"/>
      <c r="D1212" s="64"/>
      <c r="E1212" s="64"/>
    </row>
    <row r="1213" spans="1:5" s="174" customFormat="1">
      <c r="A1213" s="64"/>
      <c r="B1213" s="64"/>
      <c r="C1213" s="176"/>
      <c r="D1213" s="64"/>
      <c r="E1213" s="64"/>
    </row>
    <row r="1214" spans="1:5" s="174" customFormat="1">
      <c r="A1214" s="64"/>
      <c r="B1214" s="64"/>
      <c r="C1214" s="176"/>
      <c r="D1214" s="64"/>
      <c r="E1214" s="64"/>
    </row>
    <row r="1215" spans="1:5" s="174" customFormat="1">
      <c r="A1215" s="64"/>
      <c r="B1215" s="64"/>
      <c r="C1215" s="176"/>
      <c r="D1215" s="64"/>
      <c r="E1215" s="64"/>
    </row>
    <row r="1216" spans="1:5" s="174" customFormat="1">
      <c r="A1216" s="64"/>
      <c r="B1216" s="64"/>
      <c r="C1216" s="176"/>
      <c r="D1216" s="64"/>
      <c r="E1216" s="64"/>
    </row>
    <row r="1217" spans="1:5" s="174" customFormat="1">
      <c r="A1217" s="64"/>
      <c r="B1217" s="64"/>
      <c r="C1217" s="176"/>
      <c r="D1217" s="64"/>
      <c r="E1217" s="64"/>
    </row>
    <row r="1218" spans="1:5" s="174" customFormat="1">
      <c r="A1218" s="64"/>
      <c r="B1218" s="64"/>
      <c r="C1218" s="176"/>
      <c r="D1218" s="64"/>
      <c r="E1218" s="64"/>
    </row>
    <row r="1219" spans="1:5" s="174" customFormat="1">
      <c r="A1219" s="64"/>
      <c r="B1219" s="64"/>
      <c r="C1219" s="176"/>
      <c r="D1219" s="64"/>
      <c r="E1219" s="64"/>
    </row>
    <row r="1220" spans="1:5" s="174" customFormat="1">
      <c r="A1220" s="64"/>
      <c r="B1220" s="64"/>
      <c r="C1220" s="176"/>
      <c r="D1220" s="64"/>
      <c r="E1220" s="64"/>
    </row>
    <row r="1221" spans="1:5" s="174" customFormat="1">
      <c r="A1221" s="64"/>
      <c r="B1221" s="64"/>
      <c r="C1221" s="176"/>
      <c r="D1221" s="64"/>
      <c r="E1221" s="64"/>
    </row>
    <row r="1222" spans="1:5" s="174" customFormat="1">
      <c r="A1222" s="64"/>
      <c r="B1222" s="64"/>
      <c r="C1222" s="176"/>
      <c r="D1222" s="64"/>
      <c r="E1222" s="64"/>
    </row>
    <row r="1223" spans="1:5" s="174" customFormat="1">
      <c r="A1223" s="64"/>
      <c r="B1223" s="64"/>
      <c r="C1223" s="176"/>
      <c r="D1223" s="64"/>
      <c r="E1223" s="64"/>
    </row>
    <row r="1224" spans="1:5" s="174" customFormat="1">
      <c r="A1224" s="64"/>
      <c r="B1224" s="64"/>
      <c r="C1224" s="176"/>
      <c r="D1224" s="64"/>
      <c r="E1224" s="64"/>
    </row>
    <row r="1225" spans="1:5" s="174" customFormat="1">
      <c r="A1225" s="64"/>
      <c r="B1225" s="64"/>
      <c r="C1225" s="176"/>
      <c r="D1225" s="64"/>
      <c r="E1225" s="64"/>
    </row>
    <row r="1226" spans="1:5" s="174" customFormat="1">
      <c r="A1226" s="64"/>
      <c r="B1226" s="64"/>
      <c r="C1226" s="176"/>
      <c r="D1226" s="64"/>
      <c r="E1226" s="64"/>
    </row>
    <row r="1227" spans="1:5" s="174" customFormat="1">
      <c r="A1227" s="64"/>
      <c r="B1227" s="64"/>
      <c r="C1227" s="176"/>
      <c r="D1227" s="64"/>
      <c r="E1227" s="64"/>
    </row>
    <row r="1228" spans="1:5" s="174" customFormat="1">
      <c r="A1228" s="64"/>
      <c r="B1228" s="64"/>
      <c r="C1228" s="176"/>
      <c r="D1228" s="64"/>
      <c r="E1228" s="64"/>
    </row>
    <row r="1229" spans="1:5" s="174" customFormat="1">
      <c r="A1229" s="64"/>
      <c r="B1229" s="64"/>
      <c r="C1229" s="176"/>
      <c r="D1229" s="64"/>
      <c r="E1229" s="64"/>
    </row>
    <row r="1230" spans="1:5" s="174" customFormat="1">
      <c r="A1230" s="64"/>
      <c r="B1230" s="64"/>
      <c r="C1230" s="176"/>
      <c r="D1230" s="64"/>
      <c r="E1230" s="64"/>
    </row>
    <row r="1231" spans="1:5" s="174" customFormat="1">
      <c r="A1231" s="64"/>
      <c r="B1231" s="64"/>
      <c r="C1231" s="176"/>
      <c r="D1231" s="64"/>
      <c r="E1231" s="64"/>
    </row>
    <row r="1232" spans="1:5" s="174" customFormat="1">
      <c r="A1232" s="64"/>
      <c r="B1232" s="64"/>
      <c r="C1232" s="176"/>
      <c r="D1232" s="64"/>
      <c r="E1232" s="64"/>
    </row>
    <row r="1233" spans="1:5" s="174" customFormat="1">
      <c r="A1233" s="64"/>
      <c r="B1233" s="64"/>
      <c r="C1233" s="176"/>
      <c r="D1233" s="64"/>
      <c r="E1233" s="64"/>
    </row>
    <row r="1234" spans="1:5" s="174" customFormat="1">
      <c r="A1234" s="64"/>
      <c r="B1234" s="64"/>
      <c r="C1234" s="176"/>
      <c r="D1234" s="64"/>
      <c r="E1234" s="64"/>
    </row>
    <row r="1235" spans="1:5" s="174" customFormat="1">
      <c r="A1235" s="64"/>
      <c r="B1235" s="64"/>
      <c r="C1235" s="176"/>
      <c r="D1235" s="64"/>
      <c r="E1235" s="64"/>
    </row>
    <row r="1236" spans="1:5" s="174" customFormat="1">
      <c r="A1236" s="64"/>
      <c r="B1236" s="64"/>
      <c r="C1236" s="176"/>
      <c r="D1236" s="64"/>
      <c r="E1236" s="64"/>
    </row>
    <row r="1237" spans="1:5" s="174" customFormat="1">
      <c r="A1237" s="64"/>
      <c r="B1237" s="64"/>
      <c r="C1237" s="176"/>
      <c r="D1237" s="64"/>
      <c r="E1237" s="64"/>
    </row>
    <row r="1238" spans="1:5" s="174" customFormat="1">
      <c r="A1238" s="64"/>
      <c r="B1238" s="64"/>
      <c r="C1238" s="176"/>
      <c r="D1238" s="64"/>
      <c r="E1238" s="64"/>
    </row>
    <row r="1239" spans="1:5" s="174" customFormat="1">
      <c r="A1239" s="64"/>
      <c r="B1239" s="64"/>
      <c r="C1239" s="176"/>
      <c r="D1239" s="64"/>
      <c r="E1239" s="64"/>
    </row>
    <row r="1240" spans="1:5" s="174" customFormat="1">
      <c r="A1240" s="64"/>
      <c r="B1240" s="64"/>
      <c r="C1240" s="176"/>
      <c r="D1240" s="64"/>
      <c r="E1240" s="64"/>
    </row>
    <row r="1241" spans="1:5" s="174" customFormat="1">
      <c r="A1241" s="64"/>
      <c r="B1241" s="64"/>
      <c r="C1241" s="176"/>
      <c r="D1241" s="64"/>
      <c r="E1241" s="64"/>
    </row>
    <row r="1242" spans="1:5" s="174" customFormat="1">
      <c r="A1242" s="64"/>
      <c r="B1242" s="64"/>
      <c r="C1242" s="176"/>
      <c r="D1242" s="64"/>
      <c r="E1242" s="64"/>
    </row>
    <row r="1243" spans="1:5" s="174" customFormat="1">
      <c r="A1243" s="64"/>
      <c r="B1243" s="64"/>
      <c r="C1243" s="176"/>
      <c r="D1243" s="64"/>
      <c r="E1243" s="64"/>
    </row>
    <row r="1244" spans="1:5" s="174" customFormat="1">
      <c r="A1244" s="64"/>
      <c r="B1244" s="64"/>
      <c r="C1244" s="176"/>
      <c r="D1244" s="64"/>
      <c r="E1244" s="64"/>
    </row>
    <row r="1245" spans="1:5" s="174" customFormat="1">
      <c r="A1245" s="64"/>
      <c r="B1245" s="64"/>
      <c r="C1245" s="176"/>
      <c r="D1245" s="64"/>
      <c r="E1245" s="64"/>
    </row>
    <row r="1246" spans="1:5" s="174" customFormat="1">
      <c r="A1246" s="64"/>
      <c r="B1246" s="64"/>
      <c r="C1246" s="176"/>
      <c r="D1246" s="64"/>
      <c r="E1246" s="64"/>
    </row>
    <row r="1247" spans="1:5" s="174" customFormat="1">
      <c r="A1247" s="64"/>
      <c r="B1247" s="64"/>
      <c r="C1247" s="176"/>
      <c r="D1247" s="64"/>
      <c r="E1247" s="64"/>
    </row>
    <row r="1248" spans="1:5" s="174" customFormat="1">
      <c r="A1248" s="64"/>
      <c r="B1248" s="64"/>
      <c r="C1248" s="176"/>
      <c r="D1248" s="64"/>
      <c r="E1248" s="64"/>
    </row>
    <row r="1249" spans="1:5" s="174" customFormat="1">
      <c r="A1249" s="64"/>
      <c r="B1249" s="64"/>
      <c r="C1249" s="176"/>
      <c r="D1249" s="64"/>
      <c r="E1249" s="64"/>
    </row>
    <row r="1250" spans="1:5" s="174" customFormat="1">
      <c r="A1250" s="64"/>
      <c r="B1250" s="64"/>
      <c r="C1250" s="176"/>
      <c r="D1250" s="64"/>
      <c r="E1250" s="64"/>
    </row>
    <row r="1251" spans="1:5" s="174" customFormat="1">
      <c r="A1251" s="64"/>
      <c r="B1251" s="64"/>
      <c r="C1251" s="176"/>
      <c r="D1251" s="64"/>
      <c r="E1251" s="64"/>
    </row>
    <row r="1252" spans="1:5" s="174" customFormat="1">
      <c r="A1252" s="64"/>
      <c r="B1252" s="64"/>
      <c r="C1252" s="176"/>
      <c r="D1252" s="64"/>
      <c r="E1252" s="64"/>
    </row>
    <row r="1253" spans="1:5" s="174" customFormat="1">
      <c r="A1253" s="64"/>
      <c r="B1253" s="64"/>
      <c r="C1253" s="176"/>
      <c r="D1253" s="64"/>
      <c r="E1253" s="64"/>
    </row>
    <row r="1254" spans="1:5" s="174" customFormat="1">
      <c r="A1254" s="64"/>
      <c r="B1254" s="64"/>
      <c r="C1254" s="176"/>
      <c r="D1254" s="64"/>
      <c r="E1254" s="64"/>
    </row>
    <row r="1255" spans="1:5" s="174" customFormat="1">
      <c r="A1255" s="64"/>
      <c r="B1255" s="64"/>
      <c r="C1255" s="176"/>
      <c r="D1255" s="64"/>
      <c r="E1255" s="64"/>
    </row>
    <row r="1256" spans="1:5" s="174" customFormat="1">
      <c r="A1256" s="64"/>
      <c r="B1256" s="64"/>
      <c r="C1256" s="176"/>
      <c r="D1256" s="64"/>
      <c r="E1256" s="64"/>
    </row>
    <row r="1257" spans="1:5" s="174" customFormat="1">
      <c r="A1257" s="64"/>
      <c r="B1257" s="64"/>
      <c r="C1257" s="176"/>
      <c r="D1257" s="64"/>
      <c r="E1257" s="64"/>
    </row>
    <row r="1258" spans="1:5" s="174" customFormat="1">
      <c r="A1258" s="64"/>
      <c r="B1258" s="64"/>
      <c r="C1258" s="176"/>
      <c r="D1258" s="64"/>
      <c r="E1258" s="64"/>
    </row>
    <row r="1259" spans="1:5" s="174" customFormat="1">
      <c r="A1259" s="64"/>
      <c r="B1259" s="64"/>
      <c r="C1259" s="176"/>
      <c r="D1259" s="64"/>
      <c r="E1259" s="64"/>
    </row>
    <row r="1260" spans="1:5" s="174" customFormat="1">
      <c r="A1260" s="64"/>
      <c r="B1260" s="64"/>
      <c r="C1260" s="176"/>
      <c r="D1260" s="64"/>
      <c r="E1260" s="64"/>
    </row>
    <row r="1261" spans="1:5" s="174" customFormat="1">
      <c r="A1261" s="64"/>
      <c r="B1261" s="64"/>
      <c r="C1261" s="176"/>
      <c r="D1261" s="64"/>
      <c r="E1261" s="64"/>
    </row>
    <row r="1262" spans="1:5" s="174" customFormat="1">
      <c r="A1262" s="64"/>
      <c r="B1262" s="64"/>
      <c r="C1262" s="176"/>
      <c r="D1262" s="64"/>
      <c r="E1262" s="64"/>
    </row>
    <row r="1263" spans="1:5" s="174" customFormat="1">
      <c r="A1263" s="64"/>
      <c r="B1263" s="64"/>
      <c r="C1263" s="176"/>
      <c r="D1263" s="64"/>
      <c r="E1263" s="64"/>
    </row>
    <row r="1264" spans="1:5" s="174" customFormat="1">
      <c r="A1264" s="64"/>
      <c r="B1264" s="64"/>
      <c r="C1264" s="176"/>
      <c r="D1264" s="64"/>
      <c r="E1264" s="64"/>
    </row>
    <row r="1265" spans="1:5" s="174" customFormat="1">
      <c r="A1265" s="64"/>
      <c r="B1265" s="64"/>
      <c r="C1265" s="176"/>
      <c r="D1265" s="64"/>
      <c r="E1265" s="64"/>
    </row>
    <row r="1266" spans="1:5" s="174" customFormat="1">
      <c r="A1266" s="64"/>
      <c r="B1266" s="64"/>
      <c r="C1266" s="176"/>
      <c r="D1266" s="64"/>
      <c r="E1266" s="64"/>
    </row>
    <row r="1267" spans="1:5" s="174" customFormat="1">
      <c r="A1267" s="64"/>
      <c r="B1267" s="64"/>
      <c r="C1267" s="176"/>
      <c r="D1267" s="64"/>
      <c r="E1267" s="64"/>
    </row>
    <row r="1268" spans="1:5" s="174" customFormat="1">
      <c r="A1268" s="64"/>
      <c r="B1268" s="64"/>
      <c r="C1268" s="176"/>
      <c r="D1268" s="64"/>
      <c r="E1268" s="64"/>
    </row>
    <row r="1269" spans="1:5" s="174" customFormat="1">
      <c r="A1269" s="64"/>
      <c r="B1269" s="64"/>
      <c r="C1269" s="176"/>
      <c r="D1269" s="64"/>
      <c r="E1269" s="64"/>
    </row>
    <row r="1270" spans="1:5" s="174" customFormat="1">
      <c r="A1270" s="64"/>
      <c r="B1270" s="64"/>
      <c r="C1270" s="176"/>
      <c r="D1270" s="64"/>
      <c r="E1270" s="64"/>
    </row>
    <row r="1271" spans="1:5" s="174" customFormat="1">
      <c r="A1271" s="64"/>
      <c r="B1271" s="64"/>
      <c r="C1271" s="176"/>
      <c r="D1271" s="64"/>
      <c r="E1271" s="64"/>
    </row>
    <row r="1272" spans="1:5" s="174" customFormat="1">
      <c r="A1272" s="64"/>
      <c r="B1272" s="64"/>
      <c r="C1272" s="176"/>
      <c r="D1272" s="64"/>
      <c r="E1272" s="64"/>
    </row>
    <row r="1273" spans="1:5" s="174" customFormat="1">
      <c r="A1273" s="64"/>
      <c r="B1273" s="64"/>
      <c r="C1273" s="176"/>
      <c r="D1273" s="64"/>
      <c r="E1273" s="64"/>
    </row>
    <row r="1274" spans="1:5" s="174" customFormat="1">
      <c r="A1274" s="64"/>
      <c r="B1274" s="64"/>
      <c r="C1274" s="176"/>
      <c r="D1274" s="64"/>
      <c r="E1274" s="64"/>
    </row>
    <row r="1275" spans="1:5" s="174" customFormat="1">
      <c r="A1275" s="64"/>
      <c r="B1275" s="64"/>
      <c r="C1275" s="176"/>
      <c r="D1275" s="64"/>
      <c r="E1275" s="64"/>
    </row>
    <row r="1276" spans="1:5" s="174" customFormat="1">
      <c r="A1276" s="64"/>
      <c r="B1276" s="64"/>
      <c r="C1276" s="176"/>
      <c r="D1276" s="64"/>
      <c r="E1276" s="64"/>
    </row>
    <row r="1277" spans="1:5" s="174" customFormat="1">
      <c r="A1277" s="64"/>
      <c r="B1277" s="64"/>
      <c r="C1277" s="176"/>
      <c r="D1277" s="64"/>
      <c r="E1277" s="64"/>
    </row>
    <row r="1278" spans="1:5" s="174" customFormat="1">
      <c r="A1278" s="64"/>
      <c r="B1278" s="64"/>
      <c r="C1278" s="176"/>
      <c r="D1278" s="64"/>
      <c r="E1278" s="64"/>
    </row>
    <row r="1279" spans="1:5" s="174" customFormat="1">
      <c r="A1279" s="64"/>
      <c r="B1279" s="64"/>
      <c r="C1279" s="176"/>
      <c r="D1279" s="64"/>
      <c r="E1279" s="64"/>
    </row>
    <row r="1280" spans="1:5" s="174" customFormat="1">
      <c r="A1280" s="64"/>
      <c r="B1280" s="64"/>
      <c r="C1280" s="176"/>
      <c r="D1280" s="64"/>
      <c r="E1280" s="64"/>
    </row>
    <row r="1281" spans="1:5" s="174" customFormat="1">
      <c r="A1281" s="64"/>
      <c r="B1281" s="64"/>
      <c r="C1281" s="176"/>
      <c r="D1281" s="64"/>
      <c r="E1281" s="64"/>
    </row>
    <row r="1282" spans="1:5" s="174" customFormat="1">
      <c r="A1282" s="64"/>
      <c r="B1282" s="64"/>
      <c r="C1282" s="176"/>
      <c r="D1282" s="64"/>
      <c r="E1282" s="64"/>
    </row>
    <row r="1283" spans="1:5" s="174" customFormat="1">
      <c r="A1283" s="64"/>
      <c r="B1283" s="64"/>
      <c r="C1283" s="176"/>
      <c r="D1283" s="64"/>
      <c r="E1283" s="64"/>
    </row>
    <row r="1284" spans="1:5" s="174" customFormat="1">
      <c r="A1284" s="64"/>
      <c r="B1284" s="64"/>
      <c r="C1284" s="176"/>
      <c r="D1284" s="64"/>
      <c r="E1284" s="64"/>
    </row>
    <row r="1285" spans="1:5" s="174" customFormat="1">
      <c r="A1285" s="64"/>
      <c r="B1285" s="64"/>
      <c r="C1285" s="176"/>
      <c r="D1285" s="64"/>
      <c r="E1285" s="64"/>
    </row>
    <row r="1286" spans="1:5" s="174" customFormat="1">
      <c r="A1286" s="64"/>
      <c r="B1286" s="64"/>
      <c r="C1286" s="176"/>
      <c r="D1286" s="64"/>
      <c r="E1286" s="64"/>
    </row>
    <row r="1287" spans="1:5" s="174" customFormat="1">
      <c r="A1287" s="64"/>
      <c r="B1287" s="64"/>
      <c r="C1287" s="176"/>
      <c r="D1287" s="64"/>
      <c r="E1287" s="64"/>
    </row>
    <row r="1288" spans="1:5" s="174" customFormat="1">
      <c r="A1288" s="64"/>
      <c r="B1288" s="64"/>
      <c r="C1288" s="176"/>
      <c r="D1288" s="64"/>
      <c r="E1288" s="64"/>
    </row>
    <row r="1289" spans="1:5" s="174" customFormat="1">
      <c r="A1289" s="64"/>
      <c r="B1289" s="64"/>
      <c r="C1289" s="176"/>
      <c r="D1289" s="64"/>
      <c r="E1289" s="64"/>
    </row>
    <row r="1290" spans="1:5" s="174" customFormat="1">
      <c r="A1290" s="64"/>
      <c r="B1290" s="64"/>
      <c r="C1290" s="176"/>
      <c r="D1290" s="64"/>
      <c r="E1290" s="64"/>
    </row>
    <row r="1291" spans="1:5" s="174" customFormat="1">
      <c r="A1291" s="64"/>
      <c r="B1291" s="64"/>
      <c r="C1291" s="176"/>
      <c r="D1291" s="64"/>
      <c r="E1291" s="64"/>
    </row>
    <row r="1292" spans="1:5" s="174" customFormat="1">
      <c r="A1292" s="64"/>
      <c r="B1292" s="64"/>
      <c r="C1292" s="176"/>
      <c r="D1292" s="64"/>
      <c r="E1292" s="64"/>
    </row>
    <row r="1293" spans="1:5" s="174" customFormat="1">
      <c r="A1293" s="64"/>
      <c r="B1293" s="64"/>
      <c r="C1293" s="176"/>
      <c r="D1293" s="64"/>
      <c r="E1293" s="64"/>
    </row>
    <row r="1294" spans="1:5" s="174" customFormat="1">
      <c r="A1294" s="64"/>
      <c r="B1294" s="64"/>
      <c r="C1294" s="176"/>
      <c r="D1294" s="64"/>
      <c r="E1294" s="64"/>
    </row>
    <row r="1295" spans="1:5" s="174" customFormat="1">
      <c r="A1295" s="64"/>
      <c r="B1295" s="64"/>
      <c r="C1295" s="176"/>
      <c r="D1295" s="64"/>
      <c r="E1295" s="64"/>
    </row>
    <row r="1296" spans="1:5" s="174" customFormat="1">
      <c r="A1296" s="64"/>
      <c r="B1296" s="64"/>
      <c r="C1296" s="176"/>
      <c r="D1296" s="64"/>
      <c r="E1296" s="64"/>
    </row>
    <row r="1297" spans="1:5" s="174" customFormat="1">
      <c r="A1297" s="64"/>
      <c r="B1297" s="64"/>
      <c r="C1297" s="176"/>
      <c r="D1297" s="64"/>
      <c r="E1297" s="64"/>
    </row>
    <row r="1298" spans="1:5" s="174" customFormat="1">
      <c r="A1298" s="64"/>
      <c r="B1298" s="64"/>
      <c r="C1298" s="176"/>
      <c r="D1298" s="64"/>
      <c r="E1298" s="64"/>
    </row>
    <row r="1299" spans="1:5" s="174" customFormat="1">
      <c r="A1299" s="64"/>
      <c r="B1299" s="64"/>
      <c r="C1299" s="176"/>
      <c r="D1299" s="64"/>
      <c r="E1299" s="64"/>
    </row>
    <row r="1300" spans="1:5" s="174" customFormat="1">
      <c r="A1300" s="64"/>
      <c r="B1300" s="64"/>
      <c r="C1300" s="176"/>
      <c r="D1300" s="64"/>
      <c r="E1300" s="64"/>
    </row>
    <row r="1301" spans="1:5" s="174" customFormat="1">
      <c r="A1301" s="64"/>
      <c r="B1301" s="64"/>
      <c r="C1301" s="176"/>
      <c r="D1301" s="64"/>
      <c r="E1301" s="64"/>
    </row>
    <row r="1302" spans="1:5" s="174" customFormat="1">
      <c r="A1302" s="64"/>
      <c r="B1302" s="64"/>
      <c r="C1302" s="176"/>
      <c r="D1302" s="64"/>
      <c r="E1302" s="64"/>
    </row>
    <row r="1303" spans="1:5" s="174" customFormat="1">
      <c r="A1303" s="64"/>
      <c r="B1303" s="64"/>
      <c r="C1303" s="176"/>
      <c r="D1303" s="64"/>
      <c r="E1303" s="64"/>
    </row>
    <row r="1304" spans="1:5" s="174" customFormat="1">
      <c r="A1304" s="64"/>
      <c r="B1304" s="64"/>
      <c r="C1304" s="176"/>
      <c r="D1304" s="64"/>
      <c r="E1304" s="64"/>
    </row>
    <row r="1305" spans="1:5" s="174" customFormat="1">
      <c r="A1305" s="64"/>
      <c r="B1305" s="64"/>
      <c r="C1305" s="176"/>
      <c r="D1305" s="64"/>
      <c r="E1305" s="64"/>
    </row>
    <row r="1306" spans="1:5" s="174" customFormat="1">
      <c r="A1306" s="64"/>
      <c r="B1306" s="64"/>
      <c r="C1306" s="176"/>
      <c r="D1306" s="64"/>
      <c r="E1306" s="64"/>
    </row>
    <row r="1307" spans="1:5" s="174" customFormat="1">
      <c r="A1307" s="64"/>
      <c r="B1307" s="64"/>
      <c r="C1307" s="176"/>
      <c r="D1307" s="64"/>
      <c r="E1307" s="64"/>
    </row>
    <row r="1308" spans="1:5" s="174" customFormat="1">
      <c r="A1308" s="64"/>
      <c r="B1308" s="64"/>
      <c r="C1308" s="176"/>
      <c r="D1308" s="64"/>
      <c r="E1308" s="64"/>
    </row>
    <row r="1309" spans="1:5" s="174" customFormat="1">
      <c r="A1309" s="64"/>
      <c r="B1309" s="64"/>
      <c r="C1309" s="176"/>
      <c r="D1309" s="64"/>
      <c r="E1309" s="64"/>
    </row>
    <row r="1310" spans="1:5" s="174" customFormat="1">
      <c r="A1310" s="64"/>
      <c r="B1310" s="64"/>
      <c r="C1310" s="176"/>
      <c r="D1310" s="64"/>
      <c r="E1310" s="64"/>
    </row>
    <row r="1311" spans="1:5" s="174" customFormat="1">
      <c r="A1311" s="64"/>
      <c r="B1311" s="64"/>
      <c r="C1311" s="176"/>
      <c r="D1311" s="64"/>
      <c r="E1311" s="64"/>
    </row>
    <row r="1312" spans="1:5" s="174" customFormat="1">
      <c r="A1312" s="64"/>
      <c r="B1312" s="64"/>
      <c r="C1312" s="176"/>
      <c r="D1312" s="64"/>
      <c r="E1312" s="64"/>
    </row>
    <row r="1313" spans="1:5" s="174" customFormat="1">
      <c r="A1313" s="64"/>
      <c r="B1313" s="64"/>
      <c r="C1313" s="176"/>
      <c r="D1313" s="64"/>
      <c r="E1313" s="64"/>
    </row>
    <row r="1314" spans="1:5" s="174" customFormat="1">
      <c r="A1314" s="64"/>
      <c r="B1314" s="64"/>
      <c r="C1314" s="176"/>
      <c r="D1314" s="64"/>
      <c r="E1314" s="64"/>
    </row>
    <row r="1315" spans="1:5" s="174" customFormat="1">
      <c r="A1315" s="64"/>
      <c r="B1315" s="64"/>
      <c r="C1315" s="176"/>
      <c r="D1315" s="64"/>
      <c r="E1315" s="64"/>
    </row>
    <row r="1316" spans="1:5" s="174" customFormat="1">
      <c r="A1316" s="64"/>
      <c r="B1316" s="64"/>
      <c r="C1316" s="176"/>
      <c r="D1316" s="64"/>
      <c r="E1316" s="64"/>
    </row>
    <row r="1317" spans="1:5" s="174" customFormat="1">
      <c r="A1317" s="64"/>
      <c r="B1317" s="64"/>
      <c r="C1317" s="176"/>
      <c r="D1317" s="64"/>
      <c r="E1317" s="64"/>
    </row>
    <row r="1318" spans="1:5" s="174" customFormat="1">
      <c r="A1318" s="64"/>
      <c r="B1318" s="64"/>
      <c r="C1318" s="176"/>
      <c r="D1318" s="64"/>
      <c r="E1318" s="64"/>
    </row>
    <row r="1319" spans="1:5" s="174" customFormat="1">
      <c r="A1319" s="64"/>
      <c r="B1319" s="64"/>
      <c r="C1319" s="176"/>
      <c r="D1319" s="64"/>
      <c r="E1319" s="64"/>
    </row>
    <row r="1320" spans="1:5" s="174" customFormat="1">
      <c r="A1320" s="64"/>
      <c r="B1320" s="64"/>
      <c r="C1320" s="176"/>
      <c r="D1320" s="64"/>
      <c r="E1320" s="64"/>
    </row>
    <row r="1321" spans="1:5" s="174" customFormat="1">
      <c r="A1321" s="64"/>
      <c r="B1321" s="64"/>
      <c r="C1321" s="176"/>
      <c r="D1321" s="64"/>
      <c r="E1321" s="64"/>
    </row>
    <row r="1322" spans="1:5" s="174" customFormat="1">
      <c r="A1322" s="64"/>
      <c r="B1322" s="64"/>
      <c r="C1322" s="176"/>
      <c r="D1322" s="64"/>
      <c r="E1322" s="64"/>
    </row>
    <row r="1323" spans="1:5" s="174" customFormat="1">
      <c r="A1323" s="64"/>
      <c r="B1323" s="64"/>
      <c r="C1323" s="176"/>
      <c r="D1323" s="64"/>
      <c r="E1323" s="64"/>
    </row>
    <row r="1324" spans="1:5" s="174" customFormat="1">
      <c r="A1324" s="64"/>
      <c r="B1324" s="64"/>
      <c r="C1324" s="176"/>
      <c r="D1324" s="64"/>
      <c r="E1324" s="64"/>
    </row>
    <row r="1325" spans="1:5" s="174" customFormat="1">
      <c r="A1325" s="64"/>
      <c r="B1325" s="64"/>
      <c r="C1325" s="176"/>
      <c r="D1325" s="64"/>
      <c r="E1325" s="64"/>
    </row>
    <row r="1326" spans="1:5" s="174" customFormat="1">
      <c r="A1326" s="64"/>
      <c r="B1326" s="64"/>
      <c r="C1326" s="176"/>
      <c r="D1326" s="64"/>
      <c r="E1326" s="64"/>
    </row>
    <row r="1327" spans="1:5" s="174" customFormat="1">
      <c r="A1327" s="64"/>
      <c r="B1327" s="64"/>
      <c r="C1327" s="176"/>
      <c r="D1327" s="64"/>
      <c r="E1327" s="64"/>
    </row>
    <row r="1328" spans="1:5" s="174" customFormat="1">
      <c r="A1328" s="64"/>
      <c r="B1328" s="64"/>
      <c r="C1328" s="176"/>
      <c r="D1328" s="64"/>
      <c r="E1328" s="64"/>
    </row>
    <row r="1329" spans="1:5" s="174" customFormat="1">
      <c r="A1329" s="64"/>
      <c r="B1329" s="64"/>
      <c r="C1329" s="176"/>
      <c r="D1329" s="64"/>
      <c r="E1329" s="64"/>
    </row>
    <row r="1330" spans="1:5" s="174" customFormat="1">
      <c r="A1330" s="64"/>
      <c r="B1330" s="64"/>
      <c r="C1330" s="176"/>
      <c r="D1330" s="64"/>
      <c r="E1330" s="64"/>
    </row>
    <row r="1331" spans="1:5" s="174" customFormat="1">
      <c r="A1331" s="64"/>
      <c r="B1331" s="64"/>
      <c r="C1331" s="176"/>
      <c r="D1331" s="64"/>
      <c r="E1331" s="64"/>
    </row>
    <row r="1332" spans="1:5" s="174" customFormat="1">
      <c r="A1332" s="64"/>
      <c r="B1332" s="64"/>
      <c r="C1332" s="176"/>
      <c r="D1332" s="64"/>
      <c r="E1332" s="64"/>
    </row>
    <row r="1333" spans="1:5" s="174" customFormat="1">
      <c r="A1333" s="64"/>
      <c r="B1333" s="64"/>
      <c r="C1333" s="176"/>
      <c r="D1333" s="64"/>
      <c r="E1333" s="64"/>
    </row>
    <row r="1334" spans="1:5" s="174" customFormat="1">
      <c r="A1334" s="64"/>
      <c r="B1334" s="64"/>
      <c r="C1334" s="176"/>
      <c r="D1334" s="64"/>
      <c r="E1334" s="64"/>
    </row>
    <row r="1335" spans="1:5" s="174" customFormat="1">
      <c r="A1335" s="64"/>
      <c r="B1335" s="64"/>
      <c r="C1335" s="176"/>
      <c r="D1335" s="64"/>
      <c r="E1335" s="64"/>
    </row>
    <row r="1336" spans="1:5" s="174" customFormat="1">
      <c r="A1336" s="64"/>
      <c r="B1336" s="64"/>
      <c r="C1336" s="176"/>
      <c r="D1336" s="64"/>
      <c r="E1336" s="64"/>
    </row>
    <row r="1337" spans="1:5" s="174" customFormat="1">
      <c r="A1337" s="64"/>
      <c r="B1337" s="64"/>
      <c r="C1337" s="176"/>
      <c r="D1337" s="64"/>
      <c r="E1337" s="64"/>
    </row>
    <row r="1338" spans="1:5" s="174" customFormat="1">
      <c r="A1338" s="64"/>
      <c r="B1338" s="64"/>
      <c r="C1338" s="176"/>
      <c r="D1338" s="64"/>
      <c r="E1338" s="64"/>
    </row>
    <row r="1339" spans="1:5" s="174" customFormat="1">
      <c r="A1339" s="64"/>
      <c r="B1339" s="64"/>
      <c r="C1339" s="176"/>
      <c r="D1339" s="64"/>
      <c r="E1339" s="64"/>
    </row>
    <row r="1340" spans="1:5" s="174" customFormat="1">
      <c r="A1340" s="64"/>
      <c r="B1340" s="64"/>
      <c r="C1340" s="176"/>
      <c r="D1340" s="64"/>
      <c r="E1340" s="64"/>
    </row>
    <row r="1341" spans="1:5" s="174" customFormat="1">
      <c r="A1341" s="64"/>
      <c r="B1341" s="64"/>
      <c r="C1341" s="176"/>
      <c r="D1341" s="64"/>
      <c r="E1341" s="64"/>
    </row>
    <row r="1342" spans="1:5" s="174" customFormat="1">
      <c r="A1342" s="64"/>
      <c r="B1342" s="64"/>
      <c r="C1342" s="176"/>
      <c r="D1342" s="64"/>
      <c r="E1342" s="64"/>
    </row>
    <row r="1343" spans="1:5" s="174" customFormat="1">
      <c r="A1343" s="64"/>
      <c r="B1343" s="64"/>
      <c r="C1343" s="176"/>
      <c r="D1343" s="64"/>
      <c r="E1343" s="64"/>
    </row>
    <row r="1344" spans="1:5" s="174" customFormat="1">
      <c r="A1344" s="64"/>
      <c r="B1344" s="64"/>
      <c r="C1344" s="176"/>
      <c r="D1344" s="64"/>
      <c r="E1344" s="64"/>
    </row>
    <row r="1345" spans="1:5" s="174" customFormat="1">
      <c r="A1345" s="64"/>
      <c r="B1345" s="64"/>
      <c r="C1345" s="176"/>
      <c r="D1345" s="64"/>
      <c r="E1345" s="64"/>
    </row>
    <row r="1346" spans="1:5" s="174" customFormat="1">
      <c r="A1346" s="64"/>
      <c r="B1346" s="64"/>
      <c r="C1346" s="176"/>
      <c r="D1346" s="64"/>
      <c r="E1346" s="64"/>
    </row>
    <row r="1347" spans="1:5" s="174" customFormat="1">
      <c r="A1347" s="64"/>
      <c r="B1347" s="64"/>
      <c r="C1347" s="176"/>
      <c r="D1347" s="64"/>
      <c r="E1347" s="64"/>
    </row>
    <row r="1348" spans="1:5" s="174" customFormat="1">
      <c r="A1348" s="64"/>
      <c r="B1348" s="64"/>
      <c r="C1348" s="176"/>
      <c r="D1348" s="64"/>
      <c r="E1348" s="64"/>
    </row>
    <row r="1349" spans="1:5" s="174" customFormat="1">
      <c r="A1349" s="64"/>
      <c r="B1349" s="64"/>
      <c r="C1349" s="176"/>
      <c r="D1349" s="64"/>
      <c r="E1349" s="64"/>
    </row>
    <row r="1350" spans="1:5" s="174" customFormat="1">
      <c r="A1350" s="64"/>
      <c r="B1350" s="64"/>
      <c r="C1350" s="176"/>
      <c r="D1350" s="64"/>
      <c r="E1350" s="64"/>
    </row>
    <row r="1351" spans="1:5" s="174" customFormat="1">
      <c r="A1351" s="64"/>
      <c r="B1351" s="64"/>
      <c r="C1351" s="176"/>
      <c r="D1351" s="64"/>
      <c r="E1351" s="64"/>
    </row>
    <row r="1352" spans="1:5" s="174" customFormat="1">
      <c r="A1352" s="64"/>
      <c r="B1352" s="64"/>
      <c r="C1352" s="176"/>
      <c r="D1352" s="64"/>
      <c r="E1352" s="64"/>
    </row>
    <row r="1353" spans="1:5" s="174" customFormat="1">
      <c r="A1353" s="64"/>
      <c r="B1353" s="64"/>
      <c r="C1353" s="176"/>
      <c r="D1353" s="64"/>
      <c r="E1353" s="64"/>
    </row>
    <row r="1354" spans="1:5" s="174" customFormat="1">
      <c r="A1354" s="64"/>
      <c r="B1354" s="64"/>
      <c r="C1354" s="176"/>
      <c r="D1354" s="64"/>
      <c r="E1354" s="64"/>
    </row>
    <row r="1355" spans="1:5" s="174" customFormat="1">
      <c r="A1355" s="64"/>
      <c r="B1355" s="64"/>
      <c r="C1355" s="176"/>
      <c r="D1355" s="64"/>
      <c r="E1355" s="64"/>
    </row>
    <row r="1356" spans="1:5" s="174" customFormat="1">
      <c r="A1356" s="64"/>
      <c r="B1356" s="64"/>
      <c r="C1356" s="176"/>
      <c r="D1356" s="64"/>
      <c r="E1356" s="64"/>
    </row>
    <row r="1357" spans="1:5" s="174" customFormat="1">
      <c r="A1357" s="64"/>
      <c r="B1357" s="64"/>
      <c r="C1357" s="176"/>
      <c r="D1357" s="64"/>
      <c r="E1357" s="64"/>
    </row>
    <row r="1358" spans="1:5" s="174" customFormat="1">
      <c r="A1358" s="64"/>
      <c r="B1358" s="64"/>
      <c r="C1358" s="176"/>
      <c r="D1358" s="64"/>
      <c r="E1358" s="64"/>
    </row>
    <row r="1359" spans="1:5" s="174" customFormat="1">
      <c r="A1359" s="64"/>
      <c r="B1359" s="64"/>
      <c r="C1359" s="176"/>
      <c r="D1359" s="64"/>
      <c r="E1359" s="64"/>
    </row>
    <row r="1360" spans="1:5" s="174" customFormat="1">
      <c r="A1360" s="64"/>
      <c r="B1360" s="64"/>
      <c r="C1360" s="176"/>
      <c r="D1360" s="64"/>
      <c r="E1360" s="64"/>
    </row>
    <row r="1361" spans="1:5" s="174" customFormat="1">
      <c r="A1361" s="64"/>
      <c r="B1361" s="64"/>
      <c r="C1361" s="176"/>
      <c r="D1361" s="64"/>
      <c r="E1361" s="64"/>
    </row>
    <row r="1362" spans="1:5" s="174" customFormat="1">
      <c r="A1362" s="64"/>
      <c r="B1362" s="64"/>
      <c r="C1362" s="176"/>
      <c r="D1362" s="64"/>
      <c r="E1362" s="64"/>
    </row>
    <row r="1363" spans="1:5" s="174" customFormat="1">
      <c r="A1363" s="64"/>
      <c r="B1363" s="64"/>
      <c r="C1363" s="176"/>
      <c r="D1363" s="64"/>
      <c r="E1363" s="64"/>
    </row>
    <row r="1364" spans="1:5" s="174" customFormat="1">
      <c r="A1364" s="64"/>
      <c r="B1364" s="64"/>
      <c r="C1364" s="176"/>
      <c r="D1364" s="64"/>
      <c r="E1364" s="64"/>
    </row>
    <row r="1365" spans="1:5" s="174" customFormat="1">
      <c r="A1365" s="64"/>
      <c r="B1365" s="64"/>
      <c r="C1365" s="176"/>
      <c r="D1365" s="64"/>
      <c r="E1365" s="64"/>
    </row>
    <row r="1366" spans="1:5" s="174" customFormat="1">
      <c r="A1366" s="64"/>
      <c r="B1366" s="64"/>
      <c r="C1366" s="176"/>
      <c r="D1366" s="64"/>
      <c r="E1366" s="64"/>
    </row>
    <row r="1367" spans="1:5" s="174" customFormat="1">
      <c r="A1367" s="64"/>
      <c r="B1367" s="64"/>
      <c r="C1367" s="176"/>
      <c r="D1367" s="64"/>
      <c r="E1367" s="64"/>
    </row>
    <row r="1368" spans="1:5" s="174" customFormat="1">
      <c r="A1368" s="64"/>
      <c r="B1368" s="64"/>
      <c r="C1368" s="176"/>
      <c r="D1368" s="64"/>
      <c r="E1368" s="64"/>
    </row>
    <row r="1369" spans="1:5" s="174" customFormat="1">
      <c r="A1369" s="64"/>
      <c r="B1369" s="64"/>
      <c r="C1369" s="176"/>
      <c r="D1369" s="64"/>
      <c r="E1369" s="64"/>
    </row>
    <row r="1370" spans="1:5" s="174" customFormat="1">
      <c r="A1370" s="64"/>
      <c r="B1370" s="64"/>
      <c r="C1370" s="176"/>
      <c r="D1370" s="64"/>
      <c r="E1370" s="64"/>
    </row>
    <row r="1371" spans="1:5" s="174" customFormat="1">
      <c r="A1371" s="64"/>
      <c r="B1371" s="64"/>
      <c r="C1371" s="176"/>
      <c r="D1371" s="64"/>
      <c r="E1371" s="64"/>
    </row>
    <row r="1372" spans="1:5" s="174" customFormat="1">
      <c r="A1372" s="64"/>
      <c r="B1372" s="64"/>
      <c r="C1372" s="176"/>
      <c r="D1372" s="64"/>
      <c r="E1372" s="64"/>
    </row>
    <row r="1373" spans="1:5" s="174" customFormat="1">
      <c r="A1373" s="64"/>
      <c r="B1373" s="64"/>
      <c r="C1373" s="176"/>
      <c r="D1373" s="64"/>
      <c r="E1373" s="64"/>
    </row>
    <row r="1374" spans="1:5" s="174" customFormat="1">
      <c r="A1374" s="64"/>
      <c r="B1374" s="64"/>
      <c r="C1374" s="176"/>
      <c r="D1374" s="64"/>
      <c r="E1374" s="64"/>
    </row>
    <row r="1375" spans="1:5" s="174" customFormat="1">
      <c r="A1375" s="64"/>
      <c r="B1375" s="64"/>
      <c r="C1375" s="176"/>
      <c r="D1375" s="64"/>
      <c r="E1375" s="64"/>
    </row>
    <row r="1376" spans="1:5" s="174" customFormat="1">
      <c r="A1376" s="64"/>
      <c r="B1376" s="64"/>
      <c r="C1376" s="176"/>
      <c r="D1376" s="64"/>
      <c r="E1376" s="64"/>
    </row>
    <row r="1377" spans="1:5" s="174" customFormat="1">
      <c r="A1377" s="64"/>
      <c r="B1377" s="64"/>
      <c r="C1377" s="176"/>
      <c r="D1377" s="64"/>
      <c r="E1377" s="64"/>
    </row>
    <row r="1378" spans="1:5" s="174" customFormat="1">
      <c r="A1378" s="64"/>
      <c r="B1378" s="64"/>
      <c r="C1378" s="176"/>
      <c r="D1378" s="64"/>
      <c r="E1378" s="64"/>
    </row>
    <row r="1379" spans="1:5" s="174" customFormat="1">
      <c r="A1379" s="64"/>
      <c r="B1379" s="64"/>
      <c r="C1379" s="176"/>
      <c r="D1379" s="64"/>
      <c r="E1379" s="64"/>
    </row>
    <row r="1380" spans="1:5" s="174" customFormat="1">
      <c r="A1380" s="64"/>
      <c r="B1380" s="64"/>
      <c r="C1380" s="176"/>
      <c r="D1380" s="64"/>
      <c r="E1380" s="64"/>
    </row>
    <row r="1381" spans="1:5" s="174" customFormat="1">
      <c r="A1381" s="64"/>
      <c r="B1381" s="64"/>
      <c r="C1381" s="176"/>
      <c r="D1381" s="64"/>
      <c r="E1381" s="64"/>
    </row>
    <row r="1382" spans="1:5" s="174" customFormat="1">
      <c r="A1382" s="64"/>
      <c r="B1382" s="64"/>
      <c r="C1382" s="176"/>
      <c r="D1382" s="64"/>
      <c r="E1382" s="64"/>
    </row>
    <row r="1383" spans="1:5" s="174" customFormat="1">
      <c r="A1383" s="64"/>
      <c r="B1383" s="64"/>
      <c r="C1383" s="176"/>
      <c r="D1383" s="64"/>
      <c r="E1383" s="64"/>
    </row>
    <row r="1384" spans="1:5" s="174" customFormat="1">
      <c r="A1384" s="64"/>
      <c r="B1384" s="64"/>
      <c r="C1384" s="176"/>
      <c r="D1384" s="64"/>
      <c r="E1384" s="64"/>
    </row>
    <row r="1385" spans="1:5" s="174" customFormat="1">
      <c r="A1385" s="64"/>
      <c r="B1385" s="64"/>
      <c r="C1385" s="176"/>
      <c r="D1385" s="64"/>
      <c r="E1385" s="64"/>
    </row>
    <row r="1386" spans="1:5" s="174" customFormat="1">
      <c r="A1386" s="64"/>
      <c r="B1386" s="64"/>
      <c r="C1386" s="176"/>
      <c r="D1386" s="64"/>
      <c r="E1386" s="64"/>
    </row>
    <row r="1387" spans="1:5" s="174" customFormat="1">
      <c r="A1387" s="64"/>
      <c r="B1387" s="64"/>
      <c r="C1387" s="176"/>
      <c r="D1387" s="64"/>
      <c r="E1387" s="64"/>
    </row>
    <row r="1388" spans="1:5" s="174" customFormat="1">
      <c r="A1388" s="64"/>
      <c r="B1388" s="64"/>
      <c r="C1388" s="176"/>
      <c r="D1388" s="64"/>
      <c r="E1388" s="64"/>
    </row>
    <row r="1389" spans="1:5" s="174" customFormat="1">
      <c r="A1389" s="64"/>
      <c r="B1389" s="64"/>
      <c r="C1389" s="176"/>
      <c r="D1389" s="64"/>
      <c r="E1389" s="64"/>
    </row>
    <row r="1390" spans="1:5" s="174" customFormat="1">
      <c r="A1390" s="64"/>
      <c r="B1390" s="64"/>
      <c r="C1390" s="176"/>
      <c r="D1390" s="64"/>
      <c r="E1390" s="64"/>
    </row>
    <row r="1391" spans="1:5" s="174" customFormat="1">
      <c r="A1391" s="64"/>
      <c r="B1391" s="64"/>
      <c r="C1391" s="176"/>
      <c r="D1391" s="64"/>
      <c r="E1391" s="64"/>
    </row>
    <row r="1392" spans="1:5" s="174" customFormat="1">
      <c r="A1392" s="64"/>
      <c r="B1392" s="64"/>
      <c r="C1392" s="176"/>
      <c r="D1392" s="64"/>
      <c r="E1392" s="64"/>
    </row>
    <row r="1393" spans="1:5" s="174" customFormat="1">
      <c r="A1393" s="64"/>
      <c r="B1393" s="64"/>
      <c r="C1393" s="176"/>
      <c r="D1393" s="64"/>
      <c r="E1393" s="64"/>
    </row>
    <row r="1394" spans="1:5" s="174" customFormat="1">
      <c r="A1394" s="64"/>
      <c r="B1394" s="64"/>
      <c r="C1394" s="176"/>
      <c r="D1394" s="64"/>
      <c r="E1394" s="64"/>
    </row>
    <row r="1395" spans="1:5" s="174" customFormat="1">
      <c r="A1395" s="64"/>
      <c r="B1395" s="64"/>
      <c r="C1395" s="176"/>
      <c r="D1395" s="64"/>
      <c r="E1395" s="64"/>
    </row>
    <row r="1396" spans="1:5" s="174" customFormat="1">
      <c r="A1396" s="64"/>
      <c r="B1396" s="64"/>
      <c r="C1396" s="176"/>
      <c r="D1396" s="64"/>
      <c r="E1396" s="64"/>
    </row>
    <row r="1397" spans="1:5" s="174" customFormat="1">
      <c r="A1397" s="64"/>
      <c r="B1397" s="64"/>
      <c r="C1397" s="176"/>
      <c r="D1397" s="64"/>
      <c r="E1397" s="64"/>
    </row>
    <row r="1398" spans="1:5" s="174" customFormat="1">
      <c r="A1398" s="64"/>
      <c r="B1398" s="64"/>
      <c r="C1398" s="176"/>
      <c r="D1398" s="64"/>
      <c r="E1398" s="64"/>
    </row>
    <row r="1399" spans="1:5" s="174" customFormat="1">
      <c r="A1399" s="64"/>
      <c r="B1399" s="64"/>
      <c r="C1399" s="176"/>
      <c r="D1399" s="64"/>
      <c r="E1399" s="64"/>
    </row>
    <row r="1400" spans="1:5" s="174" customFormat="1">
      <c r="A1400" s="64"/>
      <c r="B1400" s="64"/>
      <c r="C1400" s="176"/>
      <c r="D1400" s="64"/>
      <c r="E1400" s="64"/>
    </row>
    <row r="1401" spans="1:5" s="174" customFormat="1">
      <c r="A1401" s="64"/>
      <c r="B1401" s="64"/>
      <c r="C1401" s="176"/>
      <c r="D1401" s="64"/>
      <c r="E1401" s="64"/>
    </row>
    <row r="1402" spans="1:5" s="174" customFormat="1">
      <c r="A1402" s="64"/>
      <c r="B1402" s="64"/>
      <c r="C1402" s="176"/>
      <c r="D1402" s="64"/>
      <c r="E1402" s="64"/>
    </row>
    <row r="1403" spans="1:5" s="174" customFormat="1">
      <c r="A1403" s="64"/>
      <c r="B1403" s="64"/>
      <c r="C1403" s="176"/>
      <c r="D1403" s="64"/>
      <c r="E1403" s="64"/>
    </row>
    <row r="1404" spans="1:5" s="174" customFormat="1">
      <c r="A1404" s="64"/>
      <c r="B1404" s="64"/>
      <c r="C1404" s="176"/>
      <c r="D1404" s="64"/>
      <c r="E1404" s="64"/>
    </row>
    <row r="1405" spans="1:5" s="174" customFormat="1">
      <c r="A1405" s="64"/>
      <c r="B1405" s="64"/>
      <c r="C1405" s="176"/>
      <c r="D1405" s="64"/>
      <c r="E1405" s="64"/>
    </row>
    <row r="1406" spans="1:5" s="174" customFormat="1">
      <c r="A1406" s="64"/>
      <c r="B1406" s="64"/>
      <c r="C1406" s="176"/>
      <c r="D1406" s="64"/>
      <c r="E1406" s="64"/>
    </row>
    <row r="1407" spans="1:5" s="174" customFormat="1">
      <c r="A1407" s="64"/>
      <c r="B1407" s="64"/>
      <c r="C1407" s="176"/>
      <c r="D1407" s="64"/>
      <c r="E1407" s="64"/>
    </row>
    <row r="1408" spans="1:5" s="174" customFormat="1">
      <c r="A1408" s="64"/>
      <c r="B1408" s="64"/>
      <c r="C1408" s="176"/>
      <c r="D1408" s="64"/>
      <c r="E1408" s="64"/>
    </row>
    <row r="1409" spans="1:5" s="174" customFormat="1">
      <c r="A1409" s="64"/>
      <c r="B1409" s="64"/>
      <c r="C1409" s="176"/>
      <c r="D1409" s="64"/>
      <c r="E1409" s="64"/>
    </row>
    <row r="1410" spans="1:5" s="174" customFormat="1">
      <c r="A1410" s="64"/>
      <c r="B1410" s="64"/>
      <c r="C1410" s="176"/>
      <c r="D1410" s="64"/>
      <c r="E1410" s="64"/>
    </row>
    <row r="1411" spans="1:5" s="174" customFormat="1">
      <c r="A1411" s="64"/>
      <c r="B1411" s="64"/>
      <c r="C1411" s="176"/>
      <c r="D1411" s="64"/>
      <c r="E1411" s="64"/>
    </row>
    <row r="1412" spans="1:5" s="174" customFormat="1">
      <c r="A1412" s="64"/>
      <c r="B1412" s="64"/>
      <c r="C1412" s="176"/>
      <c r="D1412" s="64"/>
      <c r="E1412" s="64"/>
    </row>
    <row r="1413" spans="1:5" s="174" customFormat="1">
      <c r="A1413" s="64"/>
      <c r="B1413" s="64"/>
      <c r="C1413" s="176"/>
      <c r="D1413" s="64"/>
      <c r="E1413" s="64"/>
    </row>
    <row r="1414" spans="1:5" s="174" customFormat="1">
      <c r="A1414" s="64"/>
      <c r="B1414" s="64"/>
      <c r="C1414" s="176"/>
      <c r="D1414" s="64"/>
      <c r="E1414" s="64"/>
    </row>
    <row r="1415" spans="1:5" s="174" customFormat="1">
      <c r="A1415" s="64"/>
      <c r="B1415" s="64"/>
      <c r="C1415" s="176"/>
      <c r="D1415" s="64"/>
      <c r="E1415" s="64"/>
    </row>
    <row r="1416" spans="1:5" s="174" customFormat="1">
      <c r="A1416" s="64"/>
      <c r="B1416" s="64"/>
      <c r="C1416" s="176"/>
      <c r="D1416" s="64"/>
      <c r="E1416" s="64"/>
    </row>
    <row r="1417" spans="1:5" s="174" customFormat="1">
      <c r="A1417" s="64"/>
      <c r="B1417" s="64"/>
      <c r="C1417" s="176"/>
      <c r="D1417" s="64"/>
      <c r="E1417" s="64"/>
    </row>
    <row r="1418" spans="1:5" s="174" customFormat="1">
      <c r="A1418" s="64"/>
      <c r="B1418" s="64"/>
      <c r="C1418" s="176"/>
      <c r="D1418" s="64"/>
      <c r="E1418" s="64"/>
    </row>
    <row r="1419" spans="1:5" s="174" customFormat="1">
      <c r="A1419" s="64"/>
      <c r="B1419" s="64"/>
      <c r="C1419" s="176"/>
      <c r="D1419" s="64"/>
      <c r="E1419" s="64"/>
    </row>
    <row r="1420" spans="1:5" s="174" customFormat="1">
      <c r="A1420" s="64"/>
      <c r="B1420" s="64"/>
      <c r="C1420" s="176"/>
      <c r="D1420" s="64"/>
      <c r="E1420" s="64"/>
    </row>
    <row r="1421" spans="1:5" s="174" customFormat="1">
      <c r="A1421" s="64"/>
      <c r="B1421" s="64"/>
      <c r="C1421" s="176"/>
      <c r="D1421" s="64"/>
      <c r="E1421" s="64"/>
    </row>
    <row r="1422" spans="1:5" s="174" customFormat="1">
      <c r="A1422" s="64"/>
      <c r="B1422" s="64"/>
      <c r="C1422" s="176"/>
      <c r="D1422" s="64"/>
      <c r="E1422" s="64"/>
    </row>
    <row r="1423" spans="1:5" s="174" customFormat="1">
      <c r="A1423" s="64"/>
      <c r="B1423" s="64"/>
      <c r="C1423" s="176"/>
      <c r="D1423" s="64"/>
      <c r="E1423" s="64"/>
    </row>
    <row r="1424" spans="1:5" s="174" customFormat="1">
      <c r="A1424" s="64"/>
      <c r="B1424" s="64"/>
      <c r="C1424" s="176"/>
      <c r="D1424" s="64"/>
      <c r="E1424" s="64"/>
    </row>
    <row r="1425" spans="1:5" s="174" customFormat="1">
      <c r="A1425" s="64"/>
      <c r="B1425" s="64"/>
      <c r="C1425" s="176"/>
      <c r="D1425" s="64"/>
      <c r="E1425" s="64"/>
    </row>
    <row r="1426" spans="1:5" s="174" customFormat="1">
      <c r="A1426" s="64"/>
      <c r="B1426" s="64"/>
      <c r="C1426" s="176"/>
      <c r="D1426" s="64"/>
      <c r="E1426" s="64"/>
    </row>
    <row r="1427" spans="1:5" s="174" customFormat="1">
      <c r="A1427" s="64"/>
      <c r="B1427" s="64"/>
      <c r="C1427" s="176"/>
      <c r="D1427" s="64"/>
      <c r="E1427" s="64"/>
    </row>
    <row r="1428" spans="1:5" s="174" customFormat="1">
      <c r="A1428" s="64"/>
      <c r="B1428" s="64"/>
      <c r="C1428" s="176"/>
      <c r="D1428" s="64"/>
      <c r="E1428" s="64"/>
    </row>
    <row r="1429" spans="1:5" s="174" customFormat="1">
      <c r="A1429" s="64"/>
      <c r="B1429" s="64"/>
      <c r="C1429" s="176"/>
      <c r="D1429" s="64"/>
      <c r="E1429" s="64"/>
    </row>
    <row r="1430" spans="1:5" s="174" customFormat="1">
      <c r="A1430" s="64"/>
      <c r="B1430" s="64"/>
      <c r="C1430" s="176"/>
      <c r="D1430" s="64"/>
      <c r="E1430" s="64"/>
    </row>
    <row r="1431" spans="1:5" s="174" customFormat="1">
      <c r="A1431" s="64"/>
      <c r="B1431" s="64"/>
      <c r="C1431" s="176"/>
      <c r="D1431" s="64"/>
      <c r="E1431" s="64"/>
    </row>
    <row r="1432" spans="1:5" s="174" customFormat="1">
      <c r="A1432" s="64"/>
      <c r="B1432" s="64"/>
      <c r="C1432" s="176"/>
      <c r="D1432" s="64"/>
      <c r="E1432" s="64"/>
    </row>
    <row r="1433" spans="1:5" s="174" customFormat="1">
      <c r="A1433" s="64"/>
      <c r="B1433" s="64"/>
      <c r="C1433" s="176"/>
      <c r="D1433" s="64"/>
      <c r="E1433" s="64"/>
    </row>
    <row r="1434" spans="1:5" s="174" customFormat="1">
      <c r="A1434" s="64"/>
      <c r="B1434" s="64"/>
      <c r="C1434" s="176"/>
      <c r="D1434" s="64"/>
      <c r="E1434" s="64"/>
    </row>
    <row r="1435" spans="1:5" s="174" customFormat="1">
      <c r="A1435" s="64"/>
      <c r="B1435" s="64"/>
      <c r="C1435" s="176"/>
      <c r="D1435" s="64"/>
      <c r="E1435" s="64"/>
    </row>
    <row r="1436" spans="1:5" s="174" customFormat="1">
      <c r="A1436" s="64"/>
      <c r="B1436" s="64"/>
      <c r="C1436" s="176"/>
      <c r="D1436" s="64"/>
      <c r="E1436" s="64"/>
    </row>
    <row r="1437" spans="1:5" s="174" customFormat="1">
      <c r="A1437" s="64"/>
      <c r="B1437" s="64"/>
      <c r="C1437" s="176"/>
      <c r="D1437" s="64"/>
      <c r="E1437" s="64"/>
    </row>
    <row r="1438" spans="1:5" s="174" customFormat="1">
      <c r="A1438" s="64"/>
      <c r="B1438" s="64"/>
      <c r="C1438" s="176"/>
      <c r="D1438" s="64"/>
      <c r="E1438" s="64"/>
    </row>
    <row r="1439" spans="1:5" s="174" customFormat="1">
      <c r="A1439" s="64"/>
      <c r="B1439" s="64"/>
      <c r="C1439" s="176"/>
      <c r="D1439" s="64"/>
      <c r="E1439" s="64"/>
    </row>
    <row r="1440" spans="1:5" s="174" customFormat="1">
      <c r="A1440" s="64"/>
      <c r="B1440" s="64"/>
      <c r="C1440" s="176"/>
      <c r="D1440" s="64"/>
      <c r="E1440" s="64"/>
    </row>
    <row r="1441" spans="1:5" s="174" customFormat="1">
      <c r="A1441" s="64"/>
      <c r="B1441" s="64"/>
      <c r="C1441" s="176"/>
      <c r="D1441" s="64"/>
      <c r="E1441" s="64"/>
    </row>
    <row r="1442" spans="1:5" s="174" customFormat="1">
      <c r="A1442" s="64"/>
      <c r="B1442" s="64"/>
      <c r="C1442" s="176"/>
      <c r="D1442" s="64"/>
      <c r="E1442" s="64"/>
    </row>
    <row r="1443" spans="1:5" s="174" customFormat="1">
      <c r="A1443" s="64"/>
      <c r="B1443" s="64"/>
      <c r="C1443" s="176"/>
      <c r="D1443" s="64"/>
      <c r="E1443" s="64"/>
    </row>
    <row r="1444" spans="1:5" s="174" customFormat="1">
      <c r="A1444" s="64"/>
      <c r="B1444" s="64"/>
      <c r="C1444" s="176"/>
      <c r="D1444" s="64"/>
      <c r="E1444" s="64"/>
    </row>
    <row r="1445" spans="1:5" s="174" customFormat="1">
      <c r="A1445" s="64"/>
      <c r="B1445" s="64"/>
      <c r="C1445" s="176"/>
      <c r="D1445" s="64"/>
      <c r="E1445" s="64"/>
    </row>
    <row r="1446" spans="1:5" s="174" customFormat="1">
      <c r="A1446" s="64"/>
      <c r="B1446" s="64"/>
      <c r="C1446" s="176"/>
      <c r="D1446" s="64"/>
      <c r="E1446" s="64"/>
    </row>
    <row r="1447" spans="1:5" s="174" customFormat="1">
      <c r="A1447" s="64"/>
      <c r="B1447" s="64"/>
      <c r="C1447" s="176"/>
      <c r="D1447" s="64"/>
      <c r="E1447" s="64"/>
    </row>
    <row r="1448" spans="1:5" s="174" customFormat="1">
      <c r="A1448" s="64"/>
      <c r="B1448" s="64"/>
      <c r="C1448" s="176"/>
      <c r="D1448" s="64"/>
      <c r="E1448" s="64"/>
    </row>
    <row r="1449" spans="1:5" s="174" customFormat="1">
      <c r="A1449" s="64"/>
      <c r="B1449" s="64"/>
      <c r="C1449" s="176"/>
      <c r="D1449" s="64"/>
      <c r="E1449" s="64"/>
    </row>
    <row r="1450" spans="1:5" s="174" customFormat="1">
      <c r="A1450" s="64"/>
      <c r="B1450" s="64"/>
      <c r="C1450" s="176"/>
      <c r="D1450" s="64"/>
      <c r="E1450" s="64"/>
    </row>
    <row r="1451" spans="1:5" s="174" customFormat="1">
      <c r="A1451" s="64"/>
      <c r="B1451" s="64"/>
      <c r="C1451" s="176"/>
      <c r="D1451" s="64"/>
      <c r="E1451" s="64"/>
    </row>
    <row r="1452" spans="1:5" s="174" customFormat="1">
      <c r="A1452" s="64"/>
      <c r="B1452" s="64"/>
      <c r="C1452" s="176"/>
      <c r="D1452" s="64"/>
      <c r="E1452" s="64"/>
    </row>
    <row r="1453" spans="1:5" s="174" customFormat="1">
      <c r="A1453" s="64"/>
      <c r="B1453" s="64"/>
      <c r="C1453" s="176"/>
      <c r="D1453" s="64"/>
      <c r="E1453" s="64"/>
    </row>
    <row r="1454" spans="1:5" s="174" customFormat="1">
      <c r="A1454" s="64"/>
      <c r="B1454" s="64"/>
      <c r="C1454" s="176"/>
      <c r="D1454" s="64"/>
      <c r="E1454" s="64"/>
    </row>
    <row r="1455" spans="1:5" s="174" customFormat="1">
      <c r="A1455" s="64"/>
      <c r="B1455" s="64"/>
      <c r="C1455" s="176"/>
      <c r="D1455" s="64"/>
      <c r="E1455" s="64"/>
    </row>
    <row r="1456" spans="1:5" s="174" customFormat="1">
      <c r="A1456" s="64"/>
      <c r="B1456" s="64"/>
      <c r="C1456" s="176"/>
      <c r="D1456" s="64"/>
      <c r="E1456" s="64"/>
    </row>
    <row r="1457" spans="1:5" s="174" customFormat="1">
      <c r="A1457" s="64"/>
      <c r="B1457" s="64"/>
      <c r="C1457" s="176"/>
      <c r="D1457" s="64"/>
      <c r="E1457" s="64"/>
    </row>
    <row r="1458" spans="1:5" s="174" customFormat="1">
      <c r="A1458" s="64"/>
      <c r="B1458" s="64"/>
      <c r="C1458" s="176"/>
      <c r="D1458" s="64"/>
      <c r="E1458" s="64"/>
    </row>
    <row r="1459" spans="1:5" s="174" customFormat="1">
      <c r="A1459" s="64"/>
      <c r="B1459" s="64"/>
      <c r="C1459" s="176"/>
      <c r="D1459" s="64"/>
      <c r="E1459" s="64"/>
    </row>
    <row r="1460" spans="1:5" s="174" customFormat="1">
      <c r="A1460" s="64"/>
      <c r="B1460" s="64"/>
      <c r="C1460" s="176"/>
      <c r="D1460" s="64"/>
      <c r="E1460" s="64"/>
    </row>
    <row r="1461" spans="1:5" s="174" customFormat="1">
      <c r="A1461" s="64"/>
      <c r="B1461" s="64"/>
      <c r="C1461" s="176"/>
      <c r="D1461" s="64"/>
      <c r="E1461" s="64"/>
    </row>
    <row r="1462" spans="1:5" s="174" customFormat="1">
      <c r="A1462" s="64"/>
      <c r="B1462" s="64"/>
      <c r="C1462" s="176"/>
      <c r="D1462" s="64"/>
      <c r="E1462" s="64"/>
    </row>
    <row r="1463" spans="1:5" s="174" customFormat="1">
      <c r="A1463" s="64"/>
      <c r="B1463" s="64"/>
      <c r="C1463" s="176"/>
      <c r="D1463" s="64"/>
      <c r="E1463" s="64"/>
    </row>
    <row r="1464" spans="1:5" s="174" customFormat="1">
      <c r="A1464" s="64"/>
      <c r="B1464" s="64"/>
      <c r="C1464" s="176"/>
      <c r="D1464" s="64"/>
      <c r="E1464" s="64"/>
    </row>
    <row r="1465" spans="1:5" s="174" customFormat="1">
      <c r="A1465" s="64"/>
      <c r="B1465" s="64"/>
      <c r="C1465" s="176"/>
      <c r="D1465" s="64"/>
      <c r="E1465" s="64"/>
    </row>
    <row r="1466" spans="1:5" s="174" customFormat="1">
      <c r="A1466" s="64"/>
      <c r="B1466" s="64"/>
      <c r="C1466" s="176"/>
      <c r="D1466" s="64"/>
      <c r="E1466" s="64"/>
    </row>
    <row r="1467" spans="1:5" s="174" customFormat="1">
      <c r="A1467" s="64"/>
      <c r="B1467" s="64"/>
      <c r="C1467" s="176"/>
      <c r="D1467" s="64"/>
      <c r="E1467" s="64"/>
    </row>
    <row r="1468" spans="1:5" s="174" customFormat="1">
      <c r="A1468" s="64"/>
      <c r="B1468" s="64"/>
      <c r="C1468" s="176"/>
      <c r="D1468" s="64"/>
      <c r="E1468" s="64"/>
    </row>
    <row r="1469" spans="1:5" s="174" customFormat="1">
      <c r="A1469" s="64"/>
      <c r="B1469" s="64"/>
      <c r="C1469" s="176"/>
      <c r="D1469" s="64"/>
      <c r="E1469" s="64"/>
    </row>
    <row r="1470" spans="1:5" s="174" customFormat="1">
      <c r="A1470" s="64"/>
      <c r="B1470" s="64"/>
      <c r="C1470" s="176"/>
      <c r="D1470" s="64"/>
      <c r="E1470" s="64"/>
    </row>
    <row r="1471" spans="1:5" s="174" customFormat="1">
      <c r="A1471" s="64"/>
      <c r="B1471" s="64"/>
      <c r="C1471" s="176"/>
      <c r="D1471" s="64"/>
      <c r="E1471" s="64"/>
    </row>
    <row r="1472" spans="1:5" s="174" customFormat="1">
      <c r="A1472" s="64"/>
      <c r="B1472" s="64"/>
      <c r="C1472" s="176"/>
      <c r="D1472" s="64"/>
      <c r="E1472" s="64"/>
    </row>
    <row r="1473" spans="1:5" s="174" customFormat="1">
      <c r="A1473" s="64"/>
      <c r="B1473" s="64"/>
      <c r="C1473" s="176"/>
      <c r="D1473" s="64"/>
      <c r="E1473" s="64"/>
    </row>
    <row r="1474" spans="1:5" s="174" customFormat="1">
      <c r="A1474" s="64"/>
      <c r="B1474" s="64"/>
      <c r="C1474" s="176"/>
      <c r="D1474" s="64"/>
      <c r="E1474" s="64"/>
    </row>
    <row r="1475" spans="1:5" s="174" customFormat="1">
      <c r="A1475" s="64"/>
      <c r="B1475" s="64"/>
      <c r="C1475" s="176"/>
      <c r="D1475" s="64"/>
      <c r="E1475" s="64"/>
    </row>
    <row r="1476" spans="1:5" s="174" customFormat="1">
      <c r="A1476" s="64"/>
      <c r="B1476" s="64"/>
      <c r="C1476" s="176"/>
      <c r="D1476" s="64"/>
      <c r="E1476" s="64"/>
    </row>
    <row r="1477" spans="1:5" s="174" customFormat="1">
      <c r="A1477" s="64"/>
      <c r="B1477" s="64"/>
      <c r="C1477" s="176"/>
      <c r="D1477" s="64"/>
      <c r="E1477" s="64"/>
    </row>
    <row r="1478" spans="1:5" s="174" customFormat="1">
      <c r="A1478" s="64"/>
      <c r="B1478" s="64"/>
      <c r="C1478" s="176"/>
      <c r="D1478" s="64"/>
      <c r="E1478" s="64"/>
    </row>
    <row r="1479" spans="1:5" s="174" customFormat="1">
      <c r="A1479" s="64"/>
      <c r="B1479" s="64"/>
      <c r="C1479" s="176"/>
      <c r="D1479" s="64"/>
      <c r="E1479" s="64"/>
    </row>
    <row r="1480" spans="1:5" s="174" customFormat="1">
      <c r="A1480" s="64"/>
      <c r="B1480" s="64"/>
      <c r="C1480" s="176"/>
      <c r="D1480" s="64"/>
      <c r="E1480" s="64"/>
    </row>
    <row r="1481" spans="1:5" s="174" customFormat="1">
      <c r="A1481" s="64"/>
      <c r="B1481" s="64"/>
      <c r="C1481" s="176"/>
      <c r="D1481" s="64"/>
      <c r="E1481" s="64"/>
    </row>
    <row r="1482" spans="1:5" s="174" customFormat="1">
      <c r="A1482" s="64"/>
      <c r="B1482" s="64"/>
      <c r="C1482" s="176"/>
      <c r="D1482" s="64"/>
      <c r="E1482" s="64"/>
    </row>
    <row r="1483" spans="1:5" s="174" customFormat="1">
      <c r="A1483" s="64"/>
      <c r="B1483" s="64"/>
      <c r="C1483" s="176"/>
      <c r="D1483" s="64"/>
      <c r="E1483" s="64"/>
    </row>
    <row r="1484" spans="1:5" s="174" customFormat="1">
      <c r="A1484" s="64"/>
      <c r="B1484" s="64"/>
      <c r="C1484" s="176"/>
      <c r="D1484" s="64"/>
      <c r="E1484" s="64"/>
    </row>
    <row r="1485" spans="1:5" s="174" customFormat="1">
      <c r="A1485" s="64"/>
      <c r="B1485" s="64"/>
      <c r="C1485" s="176"/>
      <c r="D1485" s="64"/>
      <c r="E1485" s="64"/>
    </row>
    <row r="1486" spans="1:5" s="174" customFormat="1">
      <c r="A1486" s="64"/>
      <c r="B1486" s="64"/>
      <c r="C1486" s="176"/>
      <c r="D1486" s="64"/>
      <c r="E1486" s="64"/>
    </row>
    <row r="1487" spans="1:5" s="174" customFormat="1">
      <c r="A1487" s="64"/>
      <c r="B1487" s="64"/>
      <c r="C1487" s="176"/>
      <c r="D1487" s="64"/>
      <c r="E1487" s="64"/>
    </row>
    <row r="1488" spans="1:5" s="174" customFormat="1">
      <c r="A1488" s="64"/>
      <c r="B1488" s="64"/>
      <c r="C1488" s="176"/>
      <c r="D1488" s="64"/>
      <c r="E1488" s="64"/>
    </row>
    <row r="1489" spans="1:5" s="174" customFormat="1">
      <c r="A1489" s="64"/>
      <c r="B1489" s="64"/>
      <c r="C1489" s="176"/>
      <c r="D1489" s="64"/>
      <c r="E1489" s="64"/>
    </row>
    <row r="1490" spans="1:5" s="174" customFormat="1">
      <c r="A1490" s="64"/>
      <c r="B1490" s="64"/>
      <c r="C1490" s="176"/>
      <c r="D1490" s="64"/>
      <c r="E1490" s="64"/>
    </row>
    <row r="1491" spans="1:5" s="174" customFormat="1">
      <c r="A1491" s="64"/>
      <c r="B1491" s="64"/>
      <c r="C1491" s="176"/>
      <c r="D1491" s="64"/>
      <c r="E1491" s="64"/>
    </row>
    <row r="1492" spans="1:5" s="174" customFormat="1">
      <c r="A1492" s="64"/>
      <c r="B1492" s="64"/>
      <c r="C1492" s="176"/>
      <c r="D1492" s="64"/>
      <c r="E1492" s="64"/>
    </row>
    <row r="1493" spans="1:5" s="174" customFormat="1">
      <c r="A1493" s="64"/>
      <c r="B1493" s="64"/>
      <c r="C1493" s="176"/>
      <c r="D1493" s="64"/>
      <c r="E1493" s="64"/>
    </row>
    <row r="1494" spans="1:5" s="174" customFormat="1">
      <c r="A1494" s="64"/>
      <c r="B1494" s="64"/>
      <c r="C1494" s="176"/>
      <c r="D1494" s="64"/>
      <c r="E1494" s="64"/>
    </row>
    <row r="1495" spans="1:5" s="174" customFormat="1">
      <c r="A1495" s="64"/>
      <c r="B1495" s="64"/>
      <c r="C1495" s="176"/>
      <c r="D1495" s="64"/>
      <c r="E1495" s="64"/>
    </row>
    <row r="1496" spans="1:5" s="174" customFormat="1">
      <c r="A1496" s="64"/>
      <c r="B1496" s="64"/>
      <c r="C1496" s="176"/>
      <c r="D1496" s="64"/>
      <c r="E1496" s="64"/>
    </row>
    <row r="1497" spans="1:5" s="174" customFormat="1">
      <c r="A1497" s="64"/>
      <c r="B1497" s="64"/>
      <c r="C1497" s="176"/>
      <c r="D1497" s="64"/>
      <c r="E1497" s="64"/>
    </row>
    <row r="1498" spans="1:5" s="174" customFormat="1">
      <c r="A1498" s="64"/>
      <c r="B1498" s="64"/>
      <c r="C1498" s="176"/>
      <c r="D1498" s="64"/>
      <c r="E1498" s="64"/>
    </row>
    <row r="1499" spans="1:5" s="174" customFormat="1">
      <c r="A1499" s="64"/>
      <c r="B1499" s="64"/>
      <c r="C1499" s="176"/>
      <c r="D1499" s="64"/>
      <c r="E1499" s="64"/>
    </row>
    <row r="1500" spans="1:5" s="174" customFormat="1">
      <c r="A1500" s="64"/>
      <c r="B1500" s="64"/>
      <c r="C1500" s="176"/>
      <c r="D1500" s="64"/>
      <c r="E1500" s="64"/>
    </row>
    <row r="1501" spans="1:5" s="174" customFormat="1">
      <c r="A1501" s="64"/>
      <c r="B1501" s="64"/>
      <c r="C1501" s="176"/>
      <c r="D1501" s="64"/>
      <c r="E1501" s="64"/>
    </row>
    <row r="1502" spans="1:5" s="174" customFormat="1">
      <c r="A1502" s="64"/>
      <c r="B1502" s="64"/>
      <c r="C1502" s="176"/>
      <c r="D1502" s="64"/>
      <c r="E1502" s="64"/>
    </row>
    <row r="1503" spans="1:5" s="174" customFormat="1">
      <c r="A1503" s="64"/>
      <c r="B1503" s="64"/>
      <c r="C1503" s="176"/>
      <c r="D1503" s="64"/>
      <c r="E1503" s="64"/>
    </row>
    <row r="1504" spans="1:5" s="174" customFormat="1">
      <c r="A1504" s="64"/>
      <c r="B1504" s="64"/>
      <c r="C1504" s="176"/>
      <c r="D1504" s="64"/>
      <c r="E1504" s="64"/>
    </row>
    <row r="1505" spans="1:5" s="174" customFormat="1">
      <c r="A1505" s="64"/>
      <c r="B1505" s="64"/>
      <c r="C1505" s="176"/>
      <c r="D1505" s="64"/>
      <c r="E1505" s="64"/>
    </row>
    <row r="1506" spans="1:5" s="174" customFormat="1">
      <c r="A1506" s="64"/>
      <c r="B1506" s="64"/>
      <c r="C1506" s="176"/>
      <c r="D1506" s="64"/>
      <c r="E1506" s="64"/>
    </row>
    <row r="1507" spans="1:5" s="174" customFormat="1">
      <c r="A1507" s="64"/>
      <c r="B1507" s="64"/>
      <c r="C1507" s="176"/>
      <c r="D1507" s="64"/>
      <c r="E1507" s="64"/>
    </row>
    <row r="1508" spans="1:5" s="174" customFormat="1">
      <c r="A1508" s="64"/>
      <c r="B1508" s="64"/>
      <c r="C1508" s="176"/>
      <c r="D1508" s="64"/>
      <c r="E1508" s="64"/>
    </row>
    <row r="1509" spans="1:5" s="174" customFormat="1">
      <c r="A1509" s="64"/>
      <c r="B1509" s="64"/>
      <c r="C1509" s="176"/>
      <c r="D1509" s="64"/>
      <c r="E1509" s="64"/>
    </row>
    <row r="1510" spans="1:5" s="174" customFormat="1">
      <c r="A1510" s="64"/>
      <c r="B1510" s="64"/>
      <c r="C1510" s="176"/>
      <c r="D1510" s="64"/>
      <c r="E1510" s="64"/>
    </row>
    <row r="1511" spans="1:5" s="174" customFormat="1">
      <c r="A1511" s="64"/>
      <c r="B1511" s="64"/>
      <c r="C1511" s="176"/>
      <c r="D1511" s="64"/>
      <c r="E1511" s="64"/>
    </row>
    <row r="1512" spans="1:5" s="174" customFormat="1">
      <c r="A1512" s="64"/>
      <c r="B1512" s="64"/>
      <c r="C1512" s="176"/>
      <c r="D1512" s="64"/>
      <c r="E1512" s="64"/>
    </row>
    <row r="1513" spans="1:5" s="174" customFormat="1">
      <c r="A1513" s="64"/>
      <c r="B1513" s="64"/>
      <c r="C1513" s="176"/>
      <c r="D1513" s="64"/>
      <c r="E1513" s="64"/>
    </row>
    <row r="1514" spans="1:5" s="174" customFormat="1">
      <c r="A1514" s="64"/>
      <c r="B1514" s="64"/>
      <c r="C1514" s="176"/>
      <c r="D1514" s="64"/>
      <c r="E1514" s="64"/>
    </row>
    <row r="1515" spans="1:5" s="174" customFormat="1">
      <c r="A1515" s="64"/>
      <c r="B1515" s="64"/>
      <c r="C1515" s="176"/>
      <c r="D1515" s="64"/>
      <c r="E1515" s="64"/>
    </row>
    <row r="1516" spans="1:5" s="174" customFormat="1">
      <c r="A1516" s="64"/>
      <c r="B1516" s="64"/>
      <c r="C1516" s="176"/>
      <c r="D1516" s="64"/>
      <c r="E1516" s="64"/>
    </row>
    <row r="1517" spans="1:5" s="174" customFormat="1">
      <c r="A1517" s="64"/>
      <c r="B1517" s="64"/>
      <c r="C1517" s="176"/>
      <c r="D1517" s="64"/>
      <c r="E1517" s="64"/>
    </row>
    <row r="1518" spans="1:5" s="174" customFormat="1">
      <c r="A1518" s="64"/>
      <c r="B1518" s="64"/>
      <c r="C1518" s="176"/>
      <c r="D1518" s="64"/>
      <c r="E1518" s="64"/>
    </row>
    <row r="1519" spans="1:5" s="174" customFormat="1">
      <c r="A1519" s="64"/>
      <c r="B1519" s="64"/>
      <c r="C1519" s="176"/>
      <c r="D1519" s="64"/>
      <c r="E1519" s="64"/>
    </row>
    <row r="1520" spans="1:5" s="174" customFormat="1">
      <c r="A1520" s="64"/>
      <c r="B1520" s="64"/>
      <c r="C1520" s="176"/>
      <c r="D1520" s="64"/>
      <c r="E1520" s="64"/>
    </row>
    <row r="1521" spans="1:5" s="174" customFormat="1">
      <c r="A1521" s="64"/>
      <c r="B1521" s="64"/>
      <c r="C1521" s="176"/>
      <c r="D1521" s="64"/>
      <c r="E1521" s="64"/>
    </row>
    <row r="1522" spans="1:5" s="174" customFormat="1">
      <c r="A1522" s="64"/>
      <c r="B1522" s="64"/>
      <c r="C1522" s="176"/>
      <c r="D1522" s="64"/>
      <c r="E1522" s="64"/>
    </row>
    <row r="1523" spans="1:5" s="174" customFormat="1">
      <c r="A1523" s="64"/>
      <c r="B1523" s="64"/>
      <c r="C1523" s="176"/>
      <c r="D1523" s="64"/>
      <c r="E1523" s="64"/>
    </row>
    <row r="1524" spans="1:5" s="174" customFormat="1">
      <c r="A1524" s="64"/>
      <c r="B1524" s="64"/>
      <c r="C1524" s="176"/>
      <c r="D1524" s="64"/>
      <c r="E1524" s="64"/>
    </row>
    <row r="1525" spans="1:5" s="174" customFormat="1">
      <c r="A1525" s="64"/>
      <c r="B1525" s="64"/>
      <c r="C1525" s="176"/>
      <c r="D1525" s="64"/>
      <c r="E1525" s="64"/>
    </row>
    <row r="1526" spans="1:5" s="174" customFormat="1">
      <c r="A1526" s="64"/>
      <c r="B1526" s="64"/>
      <c r="C1526" s="176"/>
      <c r="D1526" s="64"/>
      <c r="E1526" s="64"/>
    </row>
    <row r="1527" spans="1:5" s="174" customFormat="1">
      <c r="A1527" s="64"/>
      <c r="B1527" s="64"/>
      <c r="C1527" s="176"/>
      <c r="D1527" s="64"/>
      <c r="E1527" s="64"/>
    </row>
    <row r="1528" spans="1:5" s="174" customFormat="1">
      <c r="A1528" s="64"/>
      <c r="B1528" s="64"/>
      <c r="C1528" s="176"/>
      <c r="D1528" s="64"/>
      <c r="E1528" s="64"/>
    </row>
    <row r="1529" spans="1:5" s="174" customFormat="1">
      <c r="A1529" s="64"/>
      <c r="B1529" s="64"/>
      <c r="C1529" s="176"/>
      <c r="D1529" s="64"/>
      <c r="E1529" s="64"/>
    </row>
    <row r="1530" spans="1:5" s="174" customFormat="1">
      <c r="A1530" s="64"/>
      <c r="B1530" s="64"/>
      <c r="C1530" s="176"/>
      <c r="D1530" s="64"/>
      <c r="E1530" s="64"/>
    </row>
    <row r="1531" spans="1:5" s="174" customFormat="1">
      <c r="A1531" s="64"/>
      <c r="B1531" s="64"/>
      <c r="C1531" s="176"/>
      <c r="D1531" s="64"/>
      <c r="E1531" s="64"/>
    </row>
    <row r="1532" spans="1:5" s="174" customFormat="1">
      <c r="A1532" s="64"/>
      <c r="B1532" s="64"/>
      <c r="C1532" s="176"/>
      <c r="D1532" s="64"/>
      <c r="E1532" s="64"/>
    </row>
    <row r="1533" spans="1:5" s="174" customFormat="1">
      <c r="A1533" s="64"/>
      <c r="B1533" s="64"/>
      <c r="C1533" s="176"/>
      <c r="D1533" s="64"/>
      <c r="E1533" s="64"/>
    </row>
    <row r="1534" spans="1:5" s="174" customFormat="1">
      <c r="A1534" s="64"/>
      <c r="B1534" s="64"/>
      <c r="C1534" s="176"/>
      <c r="D1534" s="64"/>
      <c r="E1534" s="64"/>
    </row>
    <row r="1535" spans="1:5" s="174" customFormat="1">
      <c r="A1535" s="64"/>
      <c r="B1535" s="64"/>
      <c r="C1535" s="176"/>
      <c r="D1535" s="64"/>
      <c r="E1535" s="64"/>
    </row>
    <row r="1536" spans="1:5" s="174" customFormat="1">
      <c r="A1536" s="64"/>
      <c r="B1536" s="64"/>
      <c r="C1536" s="176"/>
      <c r="D1536" s="64"/>
      <c r="E1536" s="64"/>
    </row>
    <row r="1537" spans="1:5" s="174" customFormat="1">
      <c r="A1537" s="64"/>
      <c r="B1537" s="64"/>
      <c r="C1537" s="176"/>
      <c r="D1537" s="64"/>
      <c r="E1537" s="64"/>
    </row>
    <row r="1538" spans="1:5" s="174" customFormat="1">
      <c r="A1538" s="64"/>
      <c r="B1538" s="64"/>
      <c r="C1538" s="176"/>
      <c r="D1538" s="64"/>
      <c r="E1538" s="64"/>
    </row>
    <row r="1539" spans="1:5" s="174" customFormat="1">
      <c r="A1539" s="64"/>
      <c r="B1539" s="64"/>
      <c r="C1539" s="176"/>
      <c r="D1539" s="64"/>
      <c r="E1539" s="64"/>
    </row>
    <row r="1540" spans="1:5" s="174" customFormat="1">
      <c r="A1540" s="64"/>
      <c r="B1540" s="64"/>
      <c r="C1540" s="176"/>
      <c r="D1540" s="64"/>
      <c r="E1540" s="64"/>
    </row>
    <row r="1541" spans="1:5" s="174" customFormat="1">
      <c r="A1541" s="64"/>
      <c r="B1541" s="64"/>
      <c r="C1541" s="176"/>
      <c r="D1541" s="64"/>
      <c r="E1541" s="64"/>
    </row>
    <row r="1542" spans="1:5" s="174" customFormat="1">
      <c r="A1542" s="64"/>
      <c r="B1542" s="64"/>
      <c r="C1542" s="176"/>
      <c r="D1542" s="64"/>
      <c r="E1542" s="64"/>
    </row>
    <row r="1543" spans="1:5" s="174" customFormat="1">
      <c r="A1543" s="64"/>
      <c r="B1543" s="64"/>
      <c r="C1543" s="176"/>
      <c r="D1543" s="64"/>
      <c r="E1543" s="64"/>
    </row>
    <row r="1544" spans="1:5" s="174" customFormat="1">
      <c r="A1544" s="64"/>
      <c r="B1544" s="64"/>
      <c r="C1544" s="176"/>
      <c r="D1544" s="64"/>
      <c r="E1544" s="64"/>
    </row>
    <row r="1545" spans="1:5" s="174" customFormat="1">
      <c r="A1545" s="64"/>
      <c r="B1545" s="64"/>
      <c r="C1545" s="176"/>
      <c r="D1545" s="64"/>
      <c r="E1545" s="64"/>
    </row>
    <row r="1546" spans="1:5" s="174" customFormat="1">
      <c r="A1546" s="64"/>
      <c r="B1546" s="64"/>
      <c r="C1546" s="176"/>
      <c r="D1546" s="64"/>
      <c r="E1546" s="64"/>
    </row>
    <row r="1547" spans="1:5" s="174" customFormat="1">
      <c r="A1547" s="64"/>
      <c r="B1547" s="64"/>
      <c r="C1547" s="176"/>
      <c r="D1547" s="64"/>
      <c r="E1547" s="64"/>
    </row>
    <row r="1548" spans="1:5" s="174" customFormat="1">
      <c r="A1548" s="64"/>
      <c r="B1548" s="64"/>
      <c r="C1548" s="176"/>
      <c r="D1548" s="64"/>
      <c r="E1548" s="64"/>
    </row>
    <row r="1549" spans="1:5" s="174" customFormat="1">
      <c r="A1549" s="64"/>
      <c r="B1549" s="64"/>
      <c r="C1549" s="176"/>
      <c r="D1549" s="64"/>
      <c r="E1549" s="64"/>
    </row>
    <row r="1550" spans="1:5" s="174" customFormat="1">
      <c r="A1550" s="64"/>
      <c r="B1550" s="64"/>
      <c r="C1550" s="176"/>
      <c r="D1550" s="64"/>
      <c r="E1550" s="64"/>
    </row>
    <row r="1551" spans="1:5" s="174" customFormat="1">
      <c r="A1551" s="64"/>
      <c r="B1551" s="64"/>
      <c r="C1551" s="176"/>
      <c r="D1551" s="64"/>
      <c r="E1551" s="64"/>
    </row>
    <row r="1552" spans="1:5" s="174" customFormat="1">
      <c r="A1552" s="64"/>
      <c r="B1552" s="64"/>
      <c r="C1552" s="176"/>
      <c r="D1552" s="64"/>
      <c r="E1552" s="64"/>
    </row>
    <row r="1553" spans="1:5" s="174" customFormat="1">
      <c r="A1553" s="64"/>
      <c r="B1553" s="64"/>
      <c r="C1553" s="176"/>
      <c r="D1553" s="64"/>
      <c r="E1553" s="64"/>
    </row>
    <row r="1554" spans="1:5" s="174" customFormat="1">
      <c r="A1554" s="64"/>
      <c r="B1554" s="64"/>
      <c r="C1554" s="176"/>
      <c r="D1554" s="64"/>
      <c r="E1554" s="64"/>
    </row>
    <row r="1555" spans="1:5" s="174" customFormat="1">
      <c r="A1555" s="64"/>
      <c r="B1555" s="64"/>
      <c r="C1555" s="176"/>
      <c r="D1555" s="64"/>
      <c r="E1555" s="64"/>
    </row>
    <row r="1556" spans="1:5" s="174" customFormat="1">
      <c r="A1556" s="64"/>
      <c r="B1556" s="64"/>
      <c r="C1556" s="176"/>
      <c r="D1556" s="64"/>
      <c r="E1556" s="64"/>
    </row>
    <row r="1557" spans="1:5" s="174" customFormat="1">
      <c r="A1557" s="64"/>
      <c r="B1557" s="64"/>
      <c r="C1557" s="176"/>
      <c r="D1557" s="64"/>
      <c r="E1557" s="64"/>
    </row>
    <row r="1558" spans="1:5" s="174" customFormat="1">
      <c r="A1558" s="64"/>
      <c r="B1558" s="64"/>
      <c r="C1558" s="176"/>
      <c r="D1558" s="64"/>
      <c r="E1558" s="64"/>
    </row>
    <row r="1559" spans="1:5" s="174" customFormat="1">
      <c r="A1559" s="64"/>
      <c r="B1559" s="64"/>
      <c r="C1559" s="176"/>
      <c r="D1559" s="64"/>
      <c r="E1559" s="64"/>
    </row>
    <row r="1560" spans="1:5" s="174" customFormat="1">
      <c r="A1560" s="64"/>
      <c r="B1560" s="64"/>
      <c r="C1560" s="176"/>
      <c r="D1560" s="64"/>
      <c r="E1560" s="64"/>
    </row>
    <row r="1561" spans="1:5" s="174" customFormat="1">
      <c r="A1561" s="64"/>
      <c r="B1561" s="64"/>
      <c r="C1561" s="176"/>
      <c r="D1561" s="64"/>
      <c r="E1561" s="64"/>
    </row>
    <row r="1562" spans="1:5" s="174" customFormat="1">
      <c r="A1562" s="64"/>
      <c r="B1562" s="64"/>
      <c r="C1562" s="176"/>
      <c r="D1562" s="64"/>
      <c r="E1562" s="64"/>
    </row>
    <row r="1563" spans="1:5" s="174" customFormat="1">
      <c r="A1563" s="64"/>
      <c r="B1563" s="64"/>
      <c r="C1563" s="176"/>
      <c r="D1563" s="64"/>
      <c r="E1563" s="64"/>
    </row>
    <row r="1564" spans="1:5" s="174" customFormat="1">
      <c r="A1564" s="64"/>
      <c r="B1564" s="64"/>
      <c r="C1564" s="176"/>
      <c r="D1564" s="64"/>
      <c r="E1564" s="64"/>
    </row>
    <row r="1565" spans="1:5" s="174" customFormat="1">
      <c r="A1565" s="64"/>
      <c r="B1565" s="64"/>
      <c r="C1565" s="176"/>
      <c r="D1565" s="64"/>
      <c r="E1565" s="64"/>
    </row>
    <row r="1566" spans="1:5" s="174" customFormat="1">
      <c r="A1566" s="64"/>
      <c r="B1566" s="64"/>
      <c r="C1566" s="176"/>
      <c r="D1566" s="64"/>
      <c r="E1566" s="64"/>
    </row>
    <row r="1567" spans="1:5" s="174" customFormat="1">
      <c r="A1567" s="64"/>
      <c r="B1567" s="64"/>
      <c r="C1567" s="176"/>
      <c r="D1567" s="64"/>
      <c r="E1567" s="64"/>
    </row>
    <row r="1568" spans="1:5" s="174" customFormat="1">
      <c r="A1568" s="64"/>
      <c r="B1568" s="64"/>
      <c r="C1568" s="176"/>
      <c r="D1568" s="64"/>
      <c r="E1568" s="64"/>
    </row>
    <row r="1569" spans="1:5" s="174" customFormat="1">
      <c r="A1569" s="64"/>
      <c r="B1569" s="64"/>
      <c r="C1569" s="176"/>
      <c r="D1569" s="64"/>
      <c r="E1569" s="64"/>
    </row>
    <row r="1570" spans="1:5" s="174" customFormat="1">
      <c r="A1570" s="64"/>
      <c r="B1570" s="64"/>
      <c r="C1570" s="176"/>
      <c r="D1570" s="64"/>
      <c r="E1570" s="64"/>
    </row>
    <row r="1571" spans="1:5" s="174" customFormat="1">
      <c r="A1571" s="64"/>
      <c r="B1571" s="64"/>
      <c r="C1571" s="176"/>
      <c r="D1571" s="64"/>
      <c r="E1571" s="64"/>
    </row>
    <row r="1572" spans="1:5" s="174" customFormat="1">
      <c r="A1572" s="64"/>
      <c r="B1572" s="64"/>
      <c r="C1572" s="176"/>
      <c r="D1572" s="64"/>
      <c r="E1572" s="64"/>
    </row>
    <row r="1573" spans="1:5" s="174" customFormat="1">
      <c r="A1573" s="64"/>
      <c r="B1573" s="64"/>
      <c r="C1573" s="176"/>
      <c r="D1573" s="64"/>
      <c r="E1573" s="64"/>
    </row>
    <row r="1574" spans="1:5" s="174" customFormat="1">
      <c r="A1574" s="64"/>
      <c r="B1574" s="64"/>
      <c r="C1574" s="176"/>
      <c r="D1574" s="64"/>
      <c r="E1574" s="64"/>
    </row>
    <row r="1575" spans="1:5" s="174" customFormat="1">
      <c r="A1575" s="64"/>
      <c r="B1575" s="64"/>
      <c r="C1575" s="176"/>
      <c r="D1575" s="64"/>
      <c r="E1575" s="64"/>
    </row>
    <row r="1576" spans="1:5" s="174" customFormat="1">
      <c r="A1576" s="64"/>
      <c r="B1576" s="64"/>
      <c r="C1576" s="176"/>
      <c r="D1576" s="64"/>
      <c r="E1576" s="64"/>
    </row>
    <row r="1577" spans="1:5" s="174" customFormat="1">
      <c r="A1577" s="64"/>
      <c r="B1577" s="64"/>
      <c r="C1577" s="176"/>
      <c r="D1577" s="64"/>
      <c r="E1577" s="64"/>
    </row>
    <row r="1578" spans="1:5" s="174" customFormat="1">
      <c r="A1578" s="64"/>
      <c r="B1578" s="64"/>
      <c r="C1578" s="176"/>
      <c r="D1578" s="64"/>
      <c r="E1578" s="64"/>
    </row>
    <row r="1579" spans="1:5" s="174" customFormat="1">
      <c r="A1579" s="64"/>
      <c r="B1579" s="64"/>
      <c r="C1579" s="176"/>
      <c r="D1579" s="64"/>
      <c r="E1579" s="64"/>
    </row>
    <row r="1580" spans="1:5" s="174" customFormat="1">
      <c r="A1580" s="64"/>
      <c r="B1580" s="64"/>
      <c r="C1580" s="176"/>
      <c r="D1580" s="64"/>
      <c r="E1580" s="64"/>
    </row>
    <row r="1581" spans="1:5" s="174" customFormat="1">
      <c r="A1581" s="64"/>
      <c r="B1581" s="64"/>
      <c r="C1581" s="176"/>
      <c r="D1581" s="64"/>
      <c r="E1581" s="64"/>
    </row>
    <row r="1582" spans="1:5" s="174" customFormat="1">
      <c r="A1582" s="64"/>
      <c r="B1582" s="64"/>
      <c r="C1582" s="176"/>
      <c r="D1582" s="64"/>
      <c r="E1582" s="64"/>
    </row>
    <row r="1583" spans="1:5" s="174" customFormat="1">
      <c r="A1583" s="64"/>
      <c r="B1583" s="64"/>
      <c r="C1583" s="176"/>
      <c r="D1583" s="64"/>
      <c r="E1583" s="64"/>
    </row>
    <row r="1584" spans="1:5" s="174" customFormat="1">
      <c r="A1584" s="64"/>
      <c r="B1584" s="64"/>
      <c r="C1584" s="176"/>
      <c r="D1584" s="64"/>
      <c r="E1584" s="64"/>
    </row>
    <row r="1585" spans="1:5" s="174" customFormat="1">
      <c r="A1585" s="64"/>
      <c r="B1585" s="64"/>
      <c r="C1585" s="176"/>
      <c r="D1585" s="64"/>
      <c r="E1585" s="64"/>
    </row>
    <row r="1586" spans="1:5" s="174" customFormat="1">
      <c r="A1586" s="64"/>
      <c r="B1586" s="64"/>
      <c r="C1586" s="176"/>
      <c r="D1586" s="64"/>
      <c r="E1586" s="64"/>
    </row>
    <row r="1587" spans="1:5" s="174" customFormat="1">
      <c r="A1587" s="64"/>
      <c r="B1587" s="64"/>
      <c r="C1587" s="176"/>
      <c r="D1587" s="64"/>
      <c r="E1587" s="64"/>
    </row>
    <row r="1588" spans="1:5" s="174" customFormat="1">
      <c r="A1588" s="64"/>
      <c r="B1588" s="64"/>
      <c r="C1588" s="176"/>
      <c r="D1588" s="64"/>
      <c r="E1588" s="64"/>
    </row>
    <row r="1589" spans="1:5" s="174" customFormat="1">
      <c r="A1589" s="64"/>
      <c r="B1589" s="64"/>
      <c r="C1589" s="176"/>
      <c r="D1589" s="64"/>
      <c r="E1589" s="64"/>
    </row>
    <row r="1590" spans="1:5" s="174" customFormat="1">
      <c r="A1590" s="64"/>
      <c r="B1590" s="64"/>
      <c r="C1590" s="176"/>
      <c r="D1590" s="64"/>
      <c r="E1590" s="64"/>
    </row>
    <row r="1591" spans="1:5" s="174" customFormat="1">
      <c r="A1591" s="64"/>
      <c r="B1591" s="64"/>
      <c r="C1591" s="176"/>
      <c r="D1591" s="64"/>
      <c r="E1591" s="64"/>
    </row>
    <row r="1592" spans="1:5" s="174" customFormat="1">
      <c r="A1592" s="64"/>
      <c r="B1592" s="64"/>
      <c r="C1592" s="176"/>
      <c r="D1592" s="64"/>
      <c r="E1592" s="64"/>
    </row>
    <row r="1593" spans="1:5" s="174" customFormat="1">
      <c r="A1593" s="64"/>
      <c r="B1593" s="64"/>
      <c r="C1593" s="176"/>
      <c r="D1593" s="64"/>
      <c r="E1593" s="64"/>
    </row>
    <row r="1594" spans="1:5" s="174" customFormat="1">
      <c r="A1594" s="64"/>
      <c r="B1594" s="64"/>
      <c r="C1594" s="176"/>
      <c r="D1594" s="64"/>
      <c r="E1594" s="64"/>
    </row>
    <row r="1595" spans="1:5" s="174" customFormat="1">
      <c r="A1595" s="64"/>
      <c r="B1595" s="64"/>
      <c r="C1595" s="176"/>
      <c r="D1595" s="64"/>
      <c r="E1595" s="64"/>
    </row>
    <row r="1596" spans="1:5" s="174" customFormat="1">
      <c r="A1596" s="64"/>
      <c r="B1596" s="64"/>
      <c r="C1596" s="176"/>
      <c r="D1596" s="64"/>
      <c r="E1596" s="64"/>
    </row>
    <row r="1597" spans="1:5" s="174" customFormat="1">
      <c r="A1597" s="64"/>
      <c r="B1597" s="64"/>
      <c r="C1597" s="176"/>
      <c r="D1597" s="64"/>
      <c r="E1597" s="64"/>
    </row>
    <row r="1598" spans="1:5" s="174" customFormat="1">
      <c r="A1598" s="64"/>
      <c r="B1598" s="64"/>
      <c r="C1598" s="176"/>
      <c r="D1598" s="64"/>
      <c r="E1598" s="64"/>
    </row>
    <row r="1599" spans="1:5" s="174" customFormat="1">
      <c r="A1599" s="64"/>
      <c r="B1599" s="64"/>
      <c r="C1599" s="176"/>
      <c r="D1599" s="64"/>
      <c r="E1599" s="64"/>
    </row>
    <row r="1600" spans="1:5" s="174" customFormat="1">
      <c r="A1600" s="64"/>
      <c r="B1600" s="64"/>
      <c r="C1600" s="176"/>
      <c r="D1600" s="64"/>
      <c r="E1600" s="64"/>
    </row>
    <row r="1601" spans="1:5" s="174" customFormat="1">
      <c r="A1601" s="64"/>
      <c r="B1601" s="64"/>
      <c r="C1601" s="176"/>
      <c r="D1601" s="64"/>
      <c r="E1601" s="64"/>
    </row>
    <row r="1602" spans="1:5" s="174" customFormat="1">
      <c r="A1602" s="64"/>
      <c r="B1602" s="64"/>
      <c r="C1602" s="176"/>
      <c r="D1602" s="64"/>
      <c r="E1602" s="64"/>
    </row>
    <row r="1603" spans="1:5" s="174" customFormat="1">
      <c r="A1603" s="64"/>
      <c r="B1603" s="64"/>
      <c r="C1603" s="176"/>
      <c r="D1603" s="64"/>
      <c r="E1603" s="64"/>
    </row>
    <row r="1604" spans="1:5" s="174" customFormat="1">
      <c r="A1604" s="64"/>
      <c r="B1604" s="64"/>
      <c r="C1604" s="176"/>
      <c r="D1604" s="64"/>
      <c r="E1604" s="64"/>
    </row>
    <row r="1605" spans="1:5" s="174" customFormat="1">
      <c r="A1605" s="64"/>
      <c r="B1605" s="64"/>
      <c r="C1605" s="176"/>
      <c r="D1605" s="64"/>
      <c r="E1605" s="64"/>
    </row>
    <row r="1606" spans="1:5" s="174" customFormat="1">
      <c r="A1606" s="64"/>
      <c r="B1606" s="64"/>
      <c r="C1606" s="176"/>
      <c r="D1606" s="64"/>
      <c r="E1606" s="64"/>
    </row>
    <row r="1607" spans="1:5" s="174" customFormat="1">
      <c r="A1607" s="64"/>
      <c r="B1607" s="64"/>
      <c r="C1607" s="176"/>
      <c r="D1607" s="64"/>
      <c r="E1607" s="64"/>
    </row>
    <row r="1608" spans="1:5" s="174" customFormat="1">
      <c r="A1608" s="64"/>
      <c r="B1608" s="64"/>
      <c r="C1608" s="176"/>
      <c r="D1608" s="64"/>
      <c r="E1608" s="64"/>
    </row>
    <row r="1609" spans="1:5" s="174" customFormat="1">
      <c r="A1609" s="64"/>
      <c r="B1609" s="64"/>
      <c r="C1609" s="176"/>
      <c r="D1609" s="64"/>
      <c r="E1609" s="64"/>
    </row>
    <row r="1610" spans="1:5" s="174" customFormat="1">
      <c r="A1610" s="64"/>
      <c r="B1610" s="64"/>
      <c r="C1610" s="176"/>
      <c r="D1610" s="64"/>
      <c r="E1610" s="64"/>
    </row>
    <row r="1611" spans="1:5" s="174" customFormat="1">
      <c r="A1611" s="64"/>
      <c r="B1611" s="64"/>
      <c r="C1611" s="176"/>
      <c r="D1611" s="64"/>
      <c r="E1611" s="64"/>
    </row>
    <row r="1612" spans="1:5" s="174" customFormat="1">
      <c r="A1612" s="64"/>
      <c r="B1612" s="64"/>
      <c r="C1612" s="176"/>
      <c r="D1612" s="64"/>
      <c r="E1612" s="64"/>
    </row>
    <row r="1613" spans="1:5" s="174" customFormat="1">
      <c r="A1613" s="64"/>
      <c r="B1613" s="64"/>
      <c r="C1613" s="176"/>
      <c r="D1613" s="64"/>
      <c r="E1613" s="64"/>
    </row>
    <row r="1614" spans="1:5" s="174" customFormat="1">
      <c r="A1614" s="64"/>
      <c r="B1614" s="64"/>
      <c r="C1614" s="176"/>
      <c r="D1614" s="64"/>
      <c r="E1614" s="64"/>
    </row>
    <row r="1615" spans="1:5" s="174" customFormat="1">
      <c r="A1615" s="64"/>
      <c r="B1615" s="64"/>
      <c r="C1615" s="176"/>
      <c r="D1615" s="64"/>
      <c r="E1615" s="64"/>
    </row>
    <row r="1616" spans="1:5" s="174" customFormat="1">
      <c r="A1616" s="64"/>
      <c r="B1616" s="64"/>
      <c r="C1616" s="176"/>
      <c r="D1616" s="64"/>
      <c r="E1616" s="64"/>
    </row>
    <row r="1617" spans="1:5" s="174" customFormat="1">
      <c r="A1617" s="64"/>
      <c r="B1617" s="64"/>
      <c r="C1617" s="176"/>
      <c r="D1617" s="64"/>
      <c r="E1617" s="64"/>
    </row>
    <row r="1618" spans="1:5" s="174" customFormat="1">
      <c r="A1618" s="64"/>
      <c r="B1618" s="64"/>
      <c r="C1618" s="176"/>
      <c r="D1618" s="64"/>
      <c r="E1618" s="64"/>
    </row>
    <row r="1619" spans="1:5" s="174" customFormat="1">
      <c r="A1619" s="64"/>
      <c r="B1619" s="64"/>
      <c r="C1619" s="176"/>
      <c r="D1619" s="64"/>
      <c r="E1619" s="64"/>
    </row>
    <row r="1620" spans="1:5" s="174" customFormat="1">
      <c r="A1620" s="64"/>
      <c r="B1620" s="64"/>
      <c r="C1620" s="176"/>
      <c r="D1620" s="64"/>
      <c r="E1620" s="64"/>
    </row>
    <row r="1621" spans="1:5" s="174" customFormat="1">
      <c r="A1621" s="64"/>
      <c r="B1621" s="64"/>
      <c r="C1621" s="176"/>
      <c r="D1621" s="64"/>
      <c r="E1621" s="64"/>
    </row>
    <row r="1622" spans="1:5" s="174" customFormat="1">
      <c r="A1622" s="64"/>
      <c r="B1622" s="64"/>
      <c r="C1622" s="176"/>
      <c r="D1622" s="64"/>
      <c r="E1622" s="64"/>
    </row>
    <row r="1623" spans="1:5" s="174" customFormat="1">
      <c r="A1623" s="64"/>
      <c r="B1623" s="64"/>
      <c r="C1623" s="176"/>
      <c r="D1623" s="64"/>
      <c r="E1623" s="64"/>
    </row>
    <row r="1624" spans="1:5" s="174" customFormat="1">
      <c r="A1624" s="64"/>
      <c r="B1624" s="64"/>
      <c r="C1624" s="176"/>
      <c r="D1624" s="64"/>
      <c r="E1624" s="64"/>
    </row>
    <row r="1625" spans="1:5" s="174" customFormat="1">
      <c r="A1625" s="64"/>
      <c r="B1625" s="64"/>
      <c r="C1625" s="176"/>
      <c r="D1625" s="64"/>
      <c r="E1625" s="64"/>
    </row>
    <row r="1626" spans="1:5" s="174" customFormat="1">
      <c r="A1626" s="64"/>
      <c r="B1626" s="64"/>
      <c r="C1626" s="176"/>
      <c r="D1626" s="64"/>
      <c r="E1626" s="64"/>
    </row>
    <row r="1627" spans="1:5" s="174" customFormat="1">
      <c r="A1627" s="64"/>
      <c r="B1627" s="64"/>
      <c r="C1627" s="176"/>
      <c r="D1627" s="64"/>
      <c r="E1627" s="64"/>
    </row>
    <row r="1628" spans="1:5" s="174" customFormat="1">
      <c r="A1628" s="64"/>
      <c r="B1628" s="64"/>
      <c r="C1628" s="176"/>
      <c r="D1628" s="64"/>
      <c r="E1628" s="64"/>
    </row>
    <row r="1629" spans="1:5" s="174" customFormat="1">
      <c r="A1629" s="64"/>
      <c r="B1629" s="64"/>
      <c r="C1629" s="176"/>
      <c r="D1629" s="64"/>
      <c r="E1629" s="64"/>
    </row>
    <row r="1630" spans="1:5" s="174" customFormat="1">
      <c r="A1630" s="64"/>
      <c r="B1630" s="64"/>
      <c r="C1630" s="176"/>
      <c r="D1630" s="64"/>
      <c r="E1630" s="64"/>
    </row>
    <row r="1631" spans="1:5" s="174" customFormat="1">
      <c r="A1631" s="64"/>
      <c r="B1631" s="64"/>
      <c r="C1631" s="176"/>
      <c r="D1631" s="64"/>
      <c r="E1631" s="64"/>
    </row>
    <row r="1632" spans="1:5" s="174" customFormat="1">
      <c r="A1632" s="64"/>
      <c r="B1632" s="64"/>
      <c r="C1632" s="176"/>
      <c r="D1632" s="64"/>
      <c r="E1632" s="64"/>
    </row>
    <row r="1633" spans="1:5" s="174" customFormat="1">
      <c r="A1633" s="64"/>
      <c r="B1633" s="64"/>
      <c r="C1633" s="176"/>
      <c r="D1633" s="64"/>
      <c r="E1633" s="64"/>
    </row>
    <row r="1634" spans="1:5" s="174" customFormat="1">
      <c r="A1634" s="64"/>
      <c r="B1634" s="64"/>
      <c r="C1634" s="176"/>
      <c r="D1634" s="64"/>
      <c r="E1634" s="64"/>
    </row>
    <row r="1635" spans="1:5" s="174" customFormat="1">
      <c r="A1635" s="64"/>
      <c r="B1635" s="64"/>
      <c r="C1635" s="176"/>
      <c r="D1635" s="64"/>
      <c r="E1635" s="64"/>
    </row>
    <row r="1636" spans="1:5" s="174" customFormat="1">
      <c r="A1636" s="64"/>
      <c r="B1636" s="64"/>
      <c r="C1636" s="176"/>
      <c r="D1636" s="64"/>
      <c r="E1636" s="64"/>
    </row>
    <row r="1637" spans="1:5" s="174" customFormat="1">
      <c r="A1637" s="64"/>
      <c r="B1637" s="64"/>
      <c r="C1637" s="176"/>
      <c r="D1637" s="64"/>
      <c r="E1637" s="64"/>
    </row>
    <row r="1638" spans="1:5" s="174" customFormat="1">
      <c r="A1638" s="64"/>
      <c r="B1638" s="64"/>
      <c r="C1638" s="176"/>
      <c r="D1638" s="64"/>
      <c r="E1638" s="64"/>
    </row>
    <row r="1639" spans="1:5" s="174" customFormat="1">
      <c r="A1639" s="64"/>
      <c r="B1639" s="64"/>
      <c r="C1639" s="176"/>
      <c r="D1639" s="64"/>
      <c r="E1639" s="64"/>
    </row>
    <row r="1640" spans="1:5" s="174" customFormat="1">
      <c r="A1640" s="64"/>
      <c r="B1640" s="64"/>
      <c r="C1640" s="176"/>
      <c r="D1640" s="64"/>
      <c r="E1640" s="64"/>
    </row>
    <row r="1641" spans="1:5" s="174" customFormat="1">
      <c r="A1641" s="64"/>
      <c r="B1641" s="64"/>
      <c r="C1641" s="176"/>
      <c r="D1641" s="64"/>
      <c r="E1641" s="64"/>
    </row>
    <row r="1642" spans="1:5" s="174" customFormat="1">
      <c r="A1642" s="64"/>
      <c r="B1642" s="64"/>
      <c r="C1642" s="176"/>
      <c r="D1642" s="64"/>
      <c r="E1642" s="64"/>
    </row>
    <row r="1643" spans="1:5" s="174" customFormat="1">
      <c r="A1643" s="64"/>
      <c r="B1643" s="64"/>
      <c r="C1643" s="176"/>
      <c r="D1643" s="64"/>
      <c r="E1643" s="64"/>
    </row>
    <row r="1644" spans="1:5" s="174" customFormat="1">
      <c r="A1644" s="64"/>
      <c r="B1644" s="64"/>
      <c r="C1644" s="176"/>
      <c r="D1644" s="64"/>
      <c r="E1644" s="64"/>
    </row>
    <row r="1645" spans="1:5" s="174" customFormat="1">
      <c r="A1645" s="64"/>
      <c r="B1645" s="64"/>
      <c r="C1645" s="176"/>
      <c r="D1645" s="64"/>
      <c r="E1645" s="64"/>
    </row>
    <row r="1646" spans="1:5" s="174" customFormat="1">
      <c r="A1646" s="64"/>
      <c r="B1646" s="64"/>
      <c r="C1646" s="176"/>
      <c r="D1646" s="64"/>
      <c r="E1646" s="64"/>
    </row>
    <row r="1647" spans="1:5" s="174" customFormat="1">
      <c r="A1647" s="64"/>
      <c r="B1647" s="64"/>
      <c r="C1647" s="176"/>
      <c r="D1647" s="64"/>
      <c r="E1647" s="64"/>
    </row>
    <row r="1648" spans="1:5" s="174" customFormat="1">
      <c r="A1648" s="64"/>
      <c r="B1648" s="64"/>
      <c r="C1648" s="176"/>
      <c r="D1648" s="64"/>
      <c r="E1648" s="64"/>
    </row>
    <row r="1649" spans="1:5" s="174" customFormat="1">
      <c r="A1649" s="64"/>
      <c r="B1649" s="64"/>
      <c r="C1649" s="176"/>
      <c r="D1649" s="64"/>
      <c r="E1649" s="64"/>
    </row>
    <row r="1650" spans="1:5" s="174" customFormat="1">
      <c r="A1650" s="64"/>
      <c r="B1650" s="64"/>
      <c r="C1650" s="176"/>
      <c r="D1650" s="64"/>
      <c r="E1650" s="64"/>
    </row>
    <row r="1651" spans="1:5" s="174" customFormat="1">
      <c r="A1651" s="64"/>
      <c r="B1651" s="64"/>
      <c r="C1651" s="176"/>
      <c r="D1651" s="64"/>
      <c r="E1651" s="64"/>
    </row>
    <row r="1652" spans="1:5" s="174" customFormat="1">
      <c r="A1652" s="64"/>
      <c r="B1652" s="64"/>
      <c r="C1652" s="176"/>
      <c r="D1652" s="64"/>
      <c r="E1652" s="64"/>
    </row>
    <row r="1653" spans="1:5" s="174" customFormat="1">
      <c r="A1653" s="64"/>
      <c r="B1653" s="64"/>
      <c r="C1653" s="176"/>
      <c r="D1653" s="64"/>
      <c r="E1653" s="64"/>
    </row>
    <row r="1654" spans="1:5" s="174" customFormat="1">
      <c r="A1654" s="64"/>
      <c r="B1654" s="64"/>
      <c r="C1654" s="176"/>
      <c r="D1654" s="64"/>
      <c r="E1654" s="64"/>
    </row>
    <row r="1655" spans="1:5" s="174" customFormat="1">
      <c r="A1655" s="64"/>
      <c r="B1655" s="64"/>
      <c r="C1655" s="176"/>
      <c r="D1655" s="64"/>
      <c r="E1655" s="64"/>
    </row>
    <row r="1656" spans="1:5" s="174" customFormat="1">
      <c r="A1656" s="64"/>
      <c r="B1656" s="64"/>
      <c r="C1656" s="176"/>
      <c r="D1656" s="64"/>
      <c r="E1656" s="64"/>
    </row>
    <row r="1657" spans="1:5" s="174" customFormat="1">
      <c r="A1657" s="64"/>
      <c r="B1657" s="64"/>
      <c r="C1657" s="176"/>
      <c r="D1657" s="64"/>
      <c r="E1657" s="64"/>
    </row>
    <row r="1658" spans="1:5" s="174" customFormat="1">
      <c r="A1658" s="64"/>
      <c r="B1658" s="64"/>
      <c r="C1658" s="176"/>
      <c r="D1658" s="64"/>
      <c r="E1658" s="64"/>
    </row>
    <row r="1659" spans="1:5" s="174" customFormat="1">
      <c r="A1659" s="64"/>
      <c r="B1659" s="64"/>
      <c r="C1659" s="176"/>
      <c r="D1659" s="64"/>
      <c r="E1659" s="64"/>
    </row>
    <row r="1660" spans="1:5" s="174" customFormat="1">
      <c r="A1660" s="64"/>
      <c r="B1660" s="64"/>
      <c r="C1660" s="176"/>
      <c r="D1660" s="64"/>
      <c r="E1660" s="64"/>
    </row>
    <row r="1661" spans="1:5" s="174" customFormat="1">
      <c r="A1661" s="64"/>
      <c r="B1661" s="64"/>
      <c r="C1661" s="176"/>
      <c r="D1661" s="64"/>
      <c r="E1661" s="64"/>
    </row>
    <row r="1662" spans="1:5" s="174" customFormat="1">
      <c r="A1662" s="64"/>
      <c r="B1662" s="64"/>
      <c r="C1662" s="176"/>
      <c r="D1662" s="64"/>
      <c r="E1662" s="64"/>
    </row>
    <row r="1663" spans="1:5" s="174" customFormat="1">
      <c r="A1663" s="64"/>
      <c r="B1663" s="64"/>
      <c r="C1663" s="176"/>
      <c r="D1663" s="64"/>
      <c r="E1663" s="64"/>
    </row>
    <row r="1664" spans="1:5" s="174" customFormat="1">
      <c r="A1664" s="64"/>
      <c r="B1664" s="64"/>
      <c r="C1664" s="176"/>
      <c r="D1664" s="64"/>
      <c r="E1664" s="64"/>
    </row>
    <row r="1665" spans="1:5" s="174" customFormat="1">
      <c r="A1665" s="64"/>
      <c r="B1665" s="64"/>
      <c r="C1665" s="176"/>
      <c r="D1665" s="64"/>
      <c r="E1665" s="64"/>
    </row>
    <row r="1666" spans="1:5" s="174" customFormat="1">
      <c r="A1666" s="64"/>
      <c r="B1666" s="64"/>
      <c r="C1666" s="176"/>
      <c r="D1666" s="64"/>
      <c r="E1666" s="64"/>
    </row>
    <row r="1667" spans="1:5" s="174" customFormat="1">
      <c r="A1667" s="64"/>
      <c r="B1667" s="64"/>
      <c r="C1667" s="176"/>
      <c r="D1667" s="64"/>
      <c r="E1667" s="64"/>
    </row>
    <row r="1668" spans="1:5" s="174" customFormat="1">
      <c r="A1668" s="64"/>
      <c r="B1668" s="64"/>
      <c r="C1668" s="176"/>
      <c r="D1668" s="64"/>
      <c r="E1668" s="64"/>
    </row>
    <row r="1669" spans="1:5" s="174" customFormat="1">
      <c r="A1669" s="64"/>
      <c r="B1669" s="64"/>
      <c r="C1669" s="176"/>
      <c r="D1669" s="64"/>
      <c r="E1669" s="64"/>
    </row>
    <row r="1670" spans="1:5" s="174" customFormat="1">
      <c r="A1670" s="64"/>
      <c r="B1670" s="64"/>
      <c r="C1670" s="176"/>
      <c r="D1670" s="64"/>
      <c r="E1670" s="64"/>
    </row>
    <row r="1671" spans="1:5" s="174" customFormat="1">
      <c r="A1671" s="64"/>
      <c r="B1671" s="64"/>
      <c r="C1671" s="176"/>
      <c r="D1671" s="64"/>
      <c r="E1671" s="64"/>
    </row>
    <row r="1672" spans="1:5" s="174" customFormat="1">
      <c r="A1672" s="64"/>
      <c r="B1672" s="64"/>
      <c r="C1672" s="176"/>
      <c r="D1672" s="64"/>
      <c r="E1672" s="64"/>
    </row>
    <row r="1673" spans="1:5" s="174" customFormat="1">
      <c r="A1673" s="64"/>
      <c r="B1673" s="64"/>
      <c r="C1673" s="176"/>
      <c r="D1673" s="64"/>
      <c r="E1673" s="64"/>
    </row>
    <row r="1674" spans="1:5" s="174" customFormat="1">
      <c r="A1674" s="64"/>
      <c r="B1674" s="64"/>
      <c r="C1674" s="176"/>
      <c r="D1674" s="64"/>
      <c r="E1674" s="64"/>
    </row>
    <row r="1675" spans="1:5" s="174" customFormat="1">
      <c r="A1675" s="64"/>
      <c r="B1675" s="64"/>
      <c r="C1675" s="176"/>
      <c r="D1675" s="64"/>
      <c r="E1675" s="64"/>
    </row>
    <row r="1676" spans="1:5" s="174" customFormat="1">
      <c r="A1676" s="64"/>
      <c r="B1676" s="64"/>
      <c r="C1676" s="176"/>
      <c r="D1676" s="64"/>
      <c r="E1676" s="64"/>
    </row>
    <row r="1677" spans="1:5" s="174" customFormat="1">
      <c r="A1677" s="64"/>
      <c r="B1677" s="64"/>
      <c r="C1677" s="176"/>
      <c r="D1677" s="64"/>
      <c r="E1677" s="64"/>
    </row>
    <row r="1678" spans="1:5" s="174" customFormat="1">
      <c r="A1678" s="64"/>
      <c r="B1678" s="64"/>
      <c r="C1678" s="176"/>
      <c r="D1678" s="64"/>
      <c r="E1678" s="64"/>
    </row>
    <row r="1679" spans="1:5" s="174" customFormat="1">
      <c r="A1679" s="64"/>
      <c r="B1679" s="64"/>
      <c r="C1679" s="176"/>
      <c r="D1679" s="64"/>
      <c r="E1679" s="64"/>
    </row>
    <row r="1680" spans="1:5" s="174" customFormat="1">
      <c r="A1680" s="64"/>
      <c r="B1680" s="64"/>
      <c r="C1680" s="176"/>
      <c r="D1680" s="64"/>
      <c r="E1680" s="64"/>
    </row>
    <row r="1681" spans="1:5" s="174" customFormat="1">
      <c r="A1681" s="64"/>
      <c r="B1681" s="64"/>
      <c r="C1681" s="176"/>
      <c r="D1681" s="64"/>
      <c r="E1681" s="64"/>
    </row>
    <row r="1682" spans="1:5" s="174" customFormat="1">
      <c r="A1682" s="64"/>
      <c r="B1682" s="64"/>
      <c r="C1682" s="176"/>
      <c r="D1682" s="64"/>
      <c r="E1682" s="64"/>
    </row>
    <row r="1683" spans="1:5" s="174" customFormat="1">
      <c r="A1683" s="64"/>
      <c r="B1683" s="64"/>
      <c r="C1683" s="176"/>
      <c r="D1683" s="64"/>
      <c r="E1683" s="64"/>
    </row>
    <row r="1684" spans="1:5" s="174" customFormat="1">
      <c r="A1684" s="64"/>
      <c r="B1684" s="64"/>
      <c r="C1684" s="176"/>
      <c r="D1684" s="64"/>
      <c r="E1684" s="64"/>
    </row>
    <row r="1685" spans="1:5" s="174" customFormat="1">
      <c r="A1685" s="64"/>
      <c r="B1685" s="64"/>
      <c r="C1685" s="176"/>
      <c r="D1685" s="64"/>
      <c r="E1685" s="64"/>
    </row>
    <row r="1686" spans="1:5" s="174" customFormat="1">
      <c r="A1686" s="64"/>
      <c r="B1686" s="64"/>
      <c r="C1686" s="176"/>
      <c r="D1686" s="64"/>
      <c r="E1686" s="64"/>
    </row>
    <row r="1687" spans="1:5" s="174" customFormat="1">
      <c r="A1687" s="64"/>
      <c r="B1687" s="64"/>
      <c r="C1687" s="176"/>
      <c r="D1687" s="64"/>
      <c r="E1687" s="64"/>
    </row>
    <row r="1688" spans="1:5" s="174" customFormat="1">
      <c r="A1688" s="64"/>
      <c r="B1688" s="64"/>
      <c r="C1688" s="176"/>
      <c r="D1688" s="64"/>
      <c r="E1688" s="64"/>
    </row>
    <row r="1689" spans="1:5" s="174" customFormat="1">
      <c r="A1689" s="64"/>
      <c r="B1689" s="64"/>
      <c r="C1689" s="176"/>
      <c r="D1689" s="64"/>
      <c r="E1689" s="64"/>
    </row>
    <row r="1690" spans="1:5" s="174" customFormat="1">
      <c r="A1690" s="64"/>
      <c r="B1690" s="64"/>
      <c r="C1690" s="176"/>
      <c r="D1690" s="64"/>
      <c r="E1690" s="64"/>
    </row>
    <row r="1691" spans="1:5" s="174" customFormat="1">
      <c r="A1691" s="64"/>
      <c r="B1691" s="64"/>
      <c r="C1691" s="176"/>
      <c r="D1691" s="64"/>
      <c r="E1691" s="64"/>
    </row>
    <row r="1692" spans="1:5" s="174" customFormat="1">
      <c r="A1692" s="64"/>
      <c r="B1692" s="64"/>
      <c r="C1692" s="176"/>
      <c r="D1692" s="64"/>
      <c r="E1692" s="64"/>
    </row>
    <row r="1693" spans="1:5" s="174" customFormat="1">
      <c r="A1693" s="64"/>
      <c r="B1693" s="64"/>
      <c r="C1693" s="176"/>
      <c r="D1693" s="64"/>
      <c r="E1693" s="64"/>
    </row>
    <row r="1694" spans="1:5" s="174" customFormat="1">
      <c r="A1694" s="64"/>
      <c r="B1694" s="64"/>
      <c r="C1694" s="176"/>
      <c r="D1694" s="64"/>
      <c r="E1694" s="64"/>
    </row>
    <row r="1695" spans="1:5" s="174" customFormat="1">
      <c r="A1695" s="64"/>
      <c r="B1695" s="64"/>
      <c r="C1695" s="176"/>
      <c r="D1695" s="64"/>
      <c r="E1695" s="64"/>
    </row>
    <row r="1696" spans="1:5" s="174" customFormat="1">
      <c r="A1696" s="64"/>
      <c r="B1696" s="64"/>
      <c r="C1696" s="176"/>
      <c r="D1696" s="64"/>
      <c r="E1696" s="64"/>
    </row>
    <row r="1697" spans="1:5" s="174" customFormat="1">
      <c r="A1697" s="64"/>
      <c r="B1697" s="64"/>
      <c r="C1697" s="176"/>
      <c r="D1697" s="64"/>
      <c r="E1697" s="64"/>
    </row>
    <row r="1698" spans="1:5" s="174" customFormat="1">
      <c r="A1698" s="64"/>
      <c r="B1698" s="64"/>
      <c r="C1698" s="176"/>
      <c r="D1698" s="64"/>
      <c r="E1698" s="64"/>
    </row>
    <row r="1699" spans="1:5" s="174" customFormat="1">
      <c r="A1699" s="64"/>
      <c r="B1699" s="64"/>
      <c r="C1699" s="176"/>
      <c r="D1699" s="64"/>
      <c r="E1699" s="64"/>
    </row>
    <row r="1700" spans="1:5" s="174" customFormat="1">
      <c r="A1700" s="64"/>
      <c r="B1700" s="64"/>
      <c r="C1700" s="176"/>
      <c r="D1700" s="64"/>
      <c r="E1700" s="64"/>
    </row>
    <row r="1701" spans="1:5" s="174" customFormat="1">
      <c r="A1701" s="64"/>
      <c r="B1701" s="64"/>
      <c r="C1701" s="176"/>
      <c r="D1701" s="64"/>
      <c r="E1701" s="64"/>
    </row>
    <row r="1702" spans="1:5" s="174" customFormat="1">
      <c r="A1702" s="64"/>
      <c r="B1702" s="64"/>
      <c r="C1702" s="176"/>
      <c r="D1702" s="64"/>
      <c r="E1702" s="64"/>
    </row>
    <row r="1703" spans="1:5" s="174" customFormat="1">
      <c r="A1703" s="64"/>
      <c r="B1703" s="64"/>
      <c r="C1703" s="176"/>
      <c r="D1703" s="64"/>
      <c r="E1703" s="64"/>
    </row>
    <row r="1704" spans="1:5" s="174" customFormat="1">
      <c r="A1704" s="64"/>
      <c r="B1704" s="64"/>
      <c r="C1704" s="176"/>
      <c r="D1704" s="64"/>
      <c r="E1704" s="64"/>
    </row>
    <row r="1705" spans="1:5" s="174" customFormat="1">
      <c r="A1705" s="64"/>
      <c r="B1705" s="64"/>
      <c r="C1705" s="176"/>
      <c r="D1705" s="64"/>
      <c r="E1705" s="64"/>
    </row>
    <row r="1706" spans="1:5" s="174" customFormat="1">
      <c r="A1706" s="64"/>
      <c r="B1706" s="64"/>
      <c r="C1706" s="176"/>
      <c r="D1706" s="64"/>
      <c r="E1706" s="64"/>
    </row>
    <row r="1707" spans="1:5" s="174" customFormat="1">
      <c r="A1707" s="64"/>
      <c r="B1707" s="64"/>
      <c r="C1707" s="176"/>
      <c r="D1707" s="64"/>
      <c r="E1707" s="64"/>
    </row>
    <row r="1708" spans="1:5" s="174" customFormat="1">
      <c r="A1708" s="64"/>
      <c r="B1708" s="64"/>
      <c r="C1708" s="176"/>
      <c r="D1708" s="64"/>
      <c r="E1708" s="64"/>
    </row>
    <row r="1709" spans="1:5" s="174" customFormat="1">
      <c r="A1709" s="64"/>
      <c r="B1709" s="64"/>
      <c r="C1709" s="176"/>
      <c r="D1709" s="64"/>
      <c r="E1709" s="64"/>
    </row>
    <row r="1710" spans="1:5" s="174" customFormat="1">
      <c r="A1710" s="64"/>
      <c r="B1710" s="64"/>
      <c r="C1710" s="176"/>
      <c r="D1710" s="64"/>
      <c r="E1710" s="64"/>
    </row>
    <row r="1711" spans="1:5" s="174" customFormat="1">
      <c r="A1711" s="64"/>
      <c r="B1711" s="64"/>
      <c r="C1711" s="176"/>
      <c r="D1711" s="64"/>
      <c r="E1711" s="64"/>
    </row>
    <row r="1712" spans="1:5" s="174" customFormat="1">
      <c r="A1712" s="64"/>
      <c r="B1712" s="64"/>
      <c r="C1712" s="176"/>
      <c r="D1712" s="64"/>
      <c r="E1712" s="64"/>
    </row>
    <row r="1713" spans="1:5" s="174" customFormat="1">
      <c r="A1713" s="64"/>
      <c r="B1713" s="64"/>
      <c r="C1713" s="176"/>
      <c r="D1713" s="64"/>
      <c r="E1713" s="64"/>
    </row>
    <row r="1714" spans="1:5" s="174" customFormat="1">
      <c r="A1714" s="64"/>
      <c r="B1714" s="64"/>
      <c r="C1714" s="176"/>
      <c r="D1714" s="64"/>
      <c r="E1714" s="64"/>
    </row>
    <row r="1715" spans="1:5" s="174" customFormat="1">
      <c r="A1715" s="64"/>
      <c r="B1715" s="64"/>
      <c r="C1715" s="176"/>
      <c r="D1715" s="64"/>
      <c r="E1715" s="64"/>
    </row>
    <row r="1716" spans="1:5" s="174" customFormat="1">
      <c r="A1716" s="64"/>
      <c r="B1716" s="64"/>
      <c r="C1716" s="176"/>
      <c r="D1716" s="64"/>
      <c r="E1716" s="64"/>
    </row>
    <row r="1717" spans="1:5" s="174" customFormat="1">
      <c r="A1717" s="64"/>
      <c r="B1717" s="64"/>
      <c r="C1717" s="176"/>
      <c r="D1717" s="64"/>
      <c r="E1717" s="64"/>
    </row>
    <row r="1718" spans="1:5" s="174" customFormat="1">
      <c r="A1718" s="64"/>
      <c r="B1718" s="64"/>
      <c r="C1718" s="176"/>
      <c r="D1718" s="64"/>
      <c r="E1718" s="64"/>
    </row>
    <row r="1719" spans="1:5" s="174" customFormat="1">
      <c r="A1719" s="64"/>
      <c r="B1719" s="64"/>
      <c r="C1719" s="176"/>
      <c r="D1719" s="64"/>
      <c r="E1719" s="64"/>
    </row>
    <row r="1720" spans="1:5" s="174" customFormat="1">
      <c r="A1720" s="64"/>
      <c r="B1720" s="64"/>
      <c r="C1720" s="176"/>
      <c r="D1720" s="64"/>
      <c r="E1720" s="64"/>
    </row>
    <row r="1721" spans="1:5" s="174" customFormat="1">
      <c r="A1721" s="64"/>
      <c r="B1721" s="64"/>
      <c r="C1721" s="176"/>
      <c r="D1721" s="64"/>
      <c r="E1721" s="64"/>
    </row>
    <row r="1722" spans="1:5" s="174" customFormat="1">
      <c r="A1722" s="64"/>
      <c r="B1722" s="64"/>
      <c r="C1722" s="176"/>
      <c r="D1722" s="64"/>
      <c r="E1722" s="64"/>
    </row>
    <row r="1723" spans="1:5" s="174" customFormat="1">
      <c r="A1723" s="64"/>
      <c r="B1723" s="64"/>
      <c r="C1723" s="176"/>
      <c r="D1723" s="64"/>
      <c r="E1723" s="64"/>
    </row>
    <row r="1724" spans="1:5" s="174" customFormat="1">
      <c r="A1724" s="64"/>
      <c r="B1724" s="64"/>
      <c r="C1724" s="176"/>
      <c r="D1724" s="64"/>
      <c r="E1724" s="64"/>
    </row>
    <row r="1725" spans="1:5" s="174" customFormat="1">
      <c r="A1725" s="64"/>
      <c r="B1725" s="64"/>
      <c r="C1725" s="176"/>
      <c r="D1725" s="64"/>
      <c r="E1725" s="64"/>
    </row>
    <row r="1726" spans="1:5" s="174" customFormat="1">
      <c r="A1726" s="64"/>
      <c r="B1726" s="64"/>
      <c r="C1726" s="176"/>
      <c r="D1726" s="64"/>
      <c r="E1726" s="64"/>
    </row>
    <row r="1727" spans="1:5" s="174" customFormat="1">
      <c r="A1727" s="64"/>
      <c r="B1727" s="64"/>
      <c r="C1727" s="176"/>
      <c r="D1727" s="64"/>
      <c r="E1727" s="64"/>
    </row>
    <row r="1728" spans="1:5" s="174" customFormat="1">
      <c r="A1728" s="64"/>
      <c r="B1728" s="64"/>
      <c r="C1728" s="176"/>
      <c r="D1728" s="64"/>
      <c r="E1728" s="64"/>
    </row>
    <row r="1729" spans="1:5" s="174" customFormat="1">
      <c r="A1729" s="64"/>
      <c r="B1729" s="64"/>
      <c r="C1729" s="176"/>
      <c r="D1729" s="64"/>
      <c r="E1729" s="64"/>
    </row>
    <row r="1730" spans="1:5" s="174" customFormat="1">
      <c r="A1730" s="64"/>
      <c r="B1730" s="64"/>
      <c r="C1730" s="176"/>
      <c r="D1730" s="64"/>
      <c r="E1730" s="64"/>
    </row>
    <row r="1731" spans="1:5" s="174" customFormat="1">
      <c r="A1731" s="64"/>
      <c r="B1731" s="64"/>
      <c r="C1731" s="176"/>
      <c r="D1731" s="64"/>
      <c r="E1731" s="64"/>
    </row>
    <row r="1732" spans="1:5" s="174" customFormat="1">
      <c r="A1732" s="64"/>
      <c r="B1732" s="64"/>
      <c r="C1732" s="176"/>
      <c r="D1732" s="64"/>
      <c r="E1732" s="64"/>
    </row>
    <row r="1733" spans="1:5" s="174" customFormat="1">
      <c r="A1733" s="64"/>
      <c r="B1733" s="64"/>
      <c r="C1733" s="176"/>
      <c r="D1733" s="64"/>
      <c r="E1733" s="64"/>
    </row>
    <row r="1734" spans="1:5" s="174" customFormat="1">
      <c r="A1734" s="64"/>
      <c r="B1734" s="64"/>
      <c r="C1734" s="176"/>
      <c r="D1734" s="64"/>
      <c r="E1734" s="64"/>
    </row>
    <row r="1735" spans="1:5" s="174" customFormat="1">
      <c r="A1735" s="64"/>
      <c r="B1735" s="64"/>
      <c r="C1735" s="176"/>
      <c r="D1735" s="64"/>
      <c r="E1735" s="64"/>
    </row>
    <row r="1736" spans="1:5" s="174" customFormat="1">
      <c r="A1736" s="64"/>
      <c r="B1736" s="64"/>
      <c r="C1736" s="176"/>
      <c r="D1736" s="64"/>
      <c r="E1736" s="64"/>
    </row>
    <row r="1737" spans="1:5" s="174" customFormat="1">
      <c r="A1737" s="64"/>
      <c r="B1737" s="64"/>
      <c r="C1737" s="176"/>
      <c r="D1737" s="64"/>
      <c r="E1737" s="64"/>
    </row>
    <row r="1738" spans="1:5" s="174" customFormat="1">
      <c r="A1738" s="64"/>
      <c r="B1738" s="64"/>
      <c r="C1738" s="176"/>
      <c r="D1738" s="64"/>
      <c r="E1738" s="64"/>
    </row>
    <row r="1739" spans="1:5" s="174" customFormat="1">
      <c r="A1739" s="64"/>
      <c r="B1739" s="64"/>
      <c r="C1739" s="176"/>
      <c r="D1739" s="64"/>
      <c r="E1739" s="64"/>
    </row>
    <row r="1740" spans="1:5" s="174" customFormat="1">
      <c r="A1740" s="64"/>
      <c r="B1740" s="64"/>
      <c r="C1740" s="176"/>
      <c r="D1740" s="64"/>
      <c r="E1740" s="64"/>
    </row>
    <row r="1741" spans="1:5" s="174" customFormat="1">
      <c r="A1741" s="64"/>
      <c r="B1741" s="64"/>
      <c r="C1741" s="176"/>
      <c r="D1741" s="64"/>
      <c r="E1741" s="64"/>
    </row>
    <row r="1742" spans="1:5" s="174" customFormat="1">
      <c r="A1742" s="64"/>
      <c r="B1742" s="64"/>
      <c r="C1742" s="176"/>
      <c r="D1742" s="64"/>
      <c r="E1742" s="64"/>
    </row>
    <row r="1743" spans="1:5" s="174" customFormat="1">
      <c r="A1743" s="64"/>
      <c r="B1743" s="64"/>
      <c r="C1743" s="176"/>
      <c r="D1743" s="64"/>
      <c r="E1743" s="64"/>
    </row>
    <row r="1744" spans="1:5" s="174" customFormat="1">
      <c r="A1744" s="64"/>
      <c r="B1744" s="64"/>
      <c r="C1744" s="176"/>
      <c r="D1744" s="64"/>
      <c r="E1744" s="64"/>
    </row>
    <row r="1745" spans="1:5" s="174" customFormat="1">
      <c r="A1745" s="64"/>
      <c r="B1745" s="64"/>
      <c r="C1745" s="176"/>
      <c r="D1745" s="64"/>
      <c r="E1745" s="64"/>
    </row>
    <row r="1746" spans="1:5" s="174" customFormat="1">
      <c r="A1746" s="64"/>
      <c r="B1746" s="64"/>
      <c r="C1746" s="176"/>
      <c r="D1746" s="64"/>
      <c r="E1746" s="64"/>
    </row>
    <row r="1747" spans="1:5" s="174" customFormat="1">
      <c r="A1747" s="64"/>
      <c r="B1747" s="64"/>
      <c r="C1747" s="176"/>
      <c r="D1747" s="64"/>
      <c r="E1747" s="64"/>
    </row>
    <row r="1748" spans="1:5" s="174" customFormat="1">
      <c r="A1748" s="64"/>
      <c r="B1748" s="64"/>
      <c r="C1748" s="176"/>
      <c r="D1748" s="64"/>
      <c r="E1748" s="64"/>
    </row>
    <row r="1749" spans="1:5" s="174" customFormat="1">
      <c r="A1749" s="64"/>
      <c r="B1749" s="64"/>
      <c r="C1749" s="176"/>
      <c r="D1749" s="64"/>
      <c r="E1749" s="64"/>
    </row>
    <row r="1750" spans="1:5" s="174" customFormat="1">
      <c r="A1750" s="64"/>
      <c r="B1750" s="64"/>
      <c r="C1750" s="176"/>
      <c r="D1750" s="64"/>
      <c r="E1750" s="64"/>
    </row>
    <row r="1751" spans="1:5" s="174" customFormat="1">
      <c r="A1751" s="64"/>
      <c r="B1751" s="64"/>
      <c r="C1751" s="176"/>
      <c r="D1751" s="64"/>
      <c r="E1751" s="64"/>
    </row>
    <row r="1752" spans="1:5" s="174" customFormat="1">
      <c r="A1752" s="64"/>
      <c r="B1752" s="64"/>
      <c r="C1752" s="176"/>
      <c r="D1752" s="64"/>
      <c r="E1752" s="64"/>
    </row>
    <row r="1753" spans="1:5" s="174" customFormat="1">
      <c r="A1753" s="64"/>
      <c r="B1753" s="64"/>
      <c r="C1753" s="176"/>
      <c r="D1753" s="64"/>
      <c r="E1753" s="64"/>
    </row>
    <row r="1754" spans="1:5" s="174" customFormat="1">
      <c r="A1754" s="64"/>
      <c r="B1754" s="64"/>
      <c r="C1754" s="176"/>
      <c r="D1754" s="64"/>
      <c r="E1754" s="64"/>
    </row>
    <row r="1755" spans="1:5" s="174" customFormat="1">
      <c r="A1755" s="64"/>
      <c r="B1755" s="64"/>
      <c r="C1755" s="176"/>
      <c r="D1755" s="64"/>
      <c r="E1755" s="64"/>
    </row>
    <row r="1756" spans="1:5" s="174" customFormat="1">
      <c r="A1756" s="64"/>
      <c r="B1756" s="64"/>
      <c r="C1756" s="176"/>
      <c r="D1756" s="64"/>
      <c r="E1756" s="64"/>
    </row>
    <row r="1757" spans="1:5" s="174" customFormat="1">
      <c r="A1757" s="64"/>
      <c r="B1757" s="64"/>
      <c r="C1757" s="176"/>
      <c r="D1757" s="64"/>
      <c r="E1757" s="64"/>
    </row>
    <row r="1758" spans="1:5" s="174" customFormat="1">
      <c r="A1758" s="64"/>
      <c r="B1758" s="64"/>
      <c r="C1758" s="176"/>
      <c r="D1758" s="64"/>
      <c r="E1758" s="64"/>
    </row>
    <row r="1759" spans="1:5" s="174" customFormat="1">
      <c r="A1759" s="64"/>
      <c r="B1759" s="64"/>
      <c r="C1759" s="176"/>
      <c r="D1759" s="64"/>
      <c r="E1759" s="64"/>
    </row>
    <row r="1760" spans="1:5" s="174" customFormat="1">
      <c r="A1760" s="64"/>
      <c r="B1760" s="64"/>
      <c r="C1760" s="176"/>
      <c r="D1760" s="64"/>
      <c r="E1760" s="64"/>
    </row>
    <row r="1761" spans="1:5" s="174" customFormat="1">
      <c r="A1761" s="64"/>
      <c r="B1761" s="64"/>
      <c r="C1761" s="176"/>
      <c r="D1761" s="64"/>
      <c r="E1761" s="64"/>
    </row>
    <row r="1762" spans="1:5" s="174" customFormat="1">
      <c r="A1762" s="64"/>
      <c r="B1762" s="64"/>
      <c r="C1762" s="176"/>
      <c r="D1762" s="64"/>
      <c r="E1762" s="64"/>
    </row>
    <row r="1763" spans="1:5" s="174" customFormat="1">
      <c r="A1763" s="64"/>
      <c r="B1763" s="64"/>
      <c r="C1763" s="176"/>
      <c r="D1763" s="64"/>
      <c r="E1763" s="64"/>
    </row>
    <row r="1764" spans="1:5" s="174" customFormat="1">
      <c r="A1764" s="64"/>
      <c r="B1764" s="64"/>
      <c r="C1764" s="176"/>
      <c r="D1764" s="64"/>
      <c r="E1764" s="64"/>
    </row>
    <row r="1765" spans="1:5">
      <c r="A1765" s="64"/>
      <c r="B1765" s="64"/>
      <c r="C1765" s="176"/>
      <c r="D1765" s="64"/>
      <c r="E1765" s="64"/>
    </row>
    <row r="1766" spans="1:5">
      <c r="A1766" s="64"/>
      <c r="B1766" s="64"/>
      <c r="C1766" s="176"/>
      <c r="D1766" s="64"/>
      <c r="E1766" s="64"/>
    </row>
    <row r="1767" spans="1:5">
      <c r="A1767" s="64"/>
      <c r="B1767" s="64"/>
      <c r="C1767" s="176"/>
      <c r="D1767" s="64"/>
      <c r="E1767" s="64"/>
    </row>
    <row r="1768" spans="1:5">
      <c r="A1768" s="64"/>
      <c r="B1768" s="64"/>
      <c r="C1768" s="176"/>
      <c r="D1768" s="64"/>
      <c r="E1768" s="64"/>
    </row>
    <row r="1769" spans="1:5">
      <c r="A1769" s="64"/>
      <c r="B1769" s="64"/>
      <c r="C1769" s="176"/>
      <c r="D1769" s="64"/>
      <c r="E1769" s="64"/>
    </row>
    <row r="1770" spans="1:5">
      <c r="A1770" s="64"/>
      <c r="B1770" s="64"/>
      <c r="C1770" s="176"/>
      <c r="D1770" s="64"/>
      <c r="E1770" s="64"/>
    </row>
    <row r="1771" spans="1:5">
      <c r="A1771" s="64"/>
      <c r="B1771" s="64"/>
      <c r="C1771" s="176"/>
      <c r="D1771" s="64"/>
      <c r="E1771" s="64"/>
    </row>
    <row r="1772" spans="1:5">
      <c r="A1772" s="64"/>
      <c r="B1772" s="64"/>
      <c r="C1772" s="176"/>
      <c r="D1772" s="64"/>
      <c r="E1772" s="64"/>
    </row>
    <row r="1773" spans="1:5">
      <c r="A1773" s="64"/>
      <c r="B1773" s="64"/>
      <c r="C1773" s="176"/>
      <c r="D1773" s="64"/>
      <c r="E1773" s="64"/>
    </row>
    <row r="1774" spans="1:5">
      <c r="A1774" s="64"/>
      <c r="B1774" s="64"/>
      <c r="C1774" s="176"/>
      <c r="D1774" s="64"/>
      <c r="E1774" s="64"/>
    </row>
    <row r="1775" spans="1:5">
      <c r="A1775" s="64"/>
      <c r="B1775" s="64"/>
      <c r="C1775" s="176"/>
      <c r="D1775" s="64"/>
      <c r="E1775" s="64"/>
    </row>
    <row r="1776" spans="1:5">
      <c r="A1776" s="64"/>
      <c r="B1776" s="64"/>
      <c r="C1776" s="176"/>
      <c r="D1776" s="64"/>
      <c r="E1776" s="64"/>
    </row>
    <row r="1777" spans="1:5">
      <c r="A1777" s="64"/>
      <c r="B1777" s="64"/>
      <c r="C1777" s="176"/>
      <c r="D1777" s="64"/>
      <c r="E1777" s="64"/>
    </row>
    <row r="1778" spans="1:5">
      <c r="A1778" s="64"/>
      <c r="B1778" s="64"/>
      <c r="C1778" s="176"/>
      <c r="D1778" s="64"/>
      <c r="E1778" s="64"/>
    </row>
    <row r="1779" spans="1:5">
      <c r="A1779" s="64"/>
      <c r="B1779" s="64"/>
      <c r="C1779" s="176"/>
      <c r="D1779" s="64"/>
      <c r="E1779" s="64"/>
    </row>
    <row r="1780" spans="1:5">
      <c r="A1780" s="64"/>
      <c r="B1780" s="64"/>
      <c r="C1780" s="176"/>
      <c r="D1780" s="64"/>
      <c r="E1780" s="64"/>
    </row>
    <row r="1781" spans="1:5">
      <c r="A1781" s="64"/>
      <c r="B1781" s="64"/>
      <c r="C1781" s="176"/>
      <c r="D1781" s="64"/>
      <c r="E1781" s="64"/>
    </row>
    <row r="1782" spans="1:5">
      <c r="A1782" s="64"/>
      <c r="B1782" s="64"/>
      <c r="C1782" s="176"/>
      <c r="D1782" s="64"/>
      <c r="E1782" s="64"/>
    </row>
    <row r="1783" spans="1:5">
      <c r="A1783" s="64"/>
      <c r="B1783" s="64"/>
      <c r="C1783" s="176"/>
      <c r="D1783" s="64"/>
      <c r="E1783" s="64"/>
    </row>
    <row r="1784" spans="1:5">
      <c r="A1784" s="64"/>
      <c r="B1784" s="64"/>
      <c r="C1784" s="176"/>
      <c r="D1784" s="64"/>
      <c r="E1784" s="64"/>
    </row>
    <row r="1785" spans="1:5">
      <c r="A1785" s="64"/>
      <c r="B1785" s="64"/>
      <c r="C1785" s="176"/>
      <c r="D1785" s="64"/>
      <c r="E1785" s="64"/>
    </row>
    <row r="1786" spans="1:5">
      <c r="A1786" s="64"/>
      <c r="B1786" s="64"/>
      <c r="C1786" s="176"/>
      <c r="D1786" s="64"/>
      <c r="E1786" s="64"/>
    </row>
    <row r="1787" spans="1:5">
      <c r="A1787" s="64"/>
      <c r="B1787" s="64"/>
      <c r="C1787" s="176"/>
      <c r="D1787" s="64"/>
      <c r="E1787" s="64"/>
    </row>
    <row r="1788" spans="1:5">
      <c r="A1788" s="64"/>
      <c r="B1788" s="64"/>
      <c r="C1788" s="176"/>
      <c r="D1788" s="64"/>
      <c r="E1788" s="64"/>
    </row>
    <row r="1789" spans="1:5">
      <c r="A1789" s="64"/>
      <c r="B1789" s="64"/>
      <c r="C1789" s="176"/>
      <c r="D1789" s="64"/>
      <c r="E1789" s="64"/>
    </row>
    <row r="1790" spans="1:5">
      <c r="A1790" s="64"/>
      <c r="B1790" s="64"/>
      <c r="C1790" s="176"/>
      <c r="D1790" s="64"/>
      <c r="E1790" s="64"/>
    </row>
    <row r="1791" spans="1:5">
      <c r="A1791" s="64"/>
      <c r="B1791" s="64"/>
      <c r="C1791" s="176"/>
      <c r="D1791" s="64"/>
      <c r="E1791" s="64"/>
    </row>
    <row r="1792" spans="1:5">
      <c r="A1792" s="64"/>
      <c r="B1792" s="64"/>
      <c r="C1792" s="176"/>
      <c r="D1792" s="64"/>
      <c r="E1792" s="64"/>
    </row>
    <row r="1793" spans="1:5">
      <c r="A1793" s="64"/>
      <c r="B1793" s="64"/>
      <c r="C1793" s="176"/>
      <c r="D1793" s="64"/>
      <c r="E1793" s="64"/>
    </row>
    <row r="1794" spans="1:5">
      <c r="A1794" s="64"/>
      <c r="B1794" s="64"/>
      <c r="C1794" s="176"/>
      <c r="D1794" s="64"/>
      <c r="E1794" s="64"/>
    </row>
    <row r="1795" spans="1:5">
      <c r="A1795" s="64"/>
      <c r="B1795" s="64"/>
      <c r="C1795" s="176"/>
      <c r="D1795" s="64"/>
      <c r="E1795" s="64"/>
    </row>
    <row r="1796" spans="1:5">
      <c r="A1796" s="64"/>
      <c r="B1796" s="64"/>
      <c r="C1796" s="176"/>
      <c r="D1796" s="64"/>
      <c r="E1796" s="64"/>
    </row>
    <row r="1797" spans="1:5">
      <c r="A1797" s="64"/>
      <c r="B1797" s="64"/>
      <c r="C1797" s="176"/>
      <c r="D1797" s="64"/>
      <c r="E1797" s="64"/>
    </row>
    <row r="1798" spans="1:5">
      <c r="A1798" s="64"/>
      <c r="B1798" s="64"/>
      <c r="C1798" s="176"/>
      <c r="D1798" s="64"/>
      <c r="E1798" s="64"/>
    </row>
    <row r="1799" spans="1:5">
      <c r="A1799" s="64"/>
      <c r="B1799" s="64"/>
      <c r="C1799" s="176"/>
      <c r="D1799" s="64"/>
      <c r="E1799" s="64"/>
    </row>
    <row r="1800" spans="1:5">
      <c r="A1800" s="64"/>
      <c r="B1800" s="64"/>
      <c r="C1800" s="176"/>
      <c r="D1800" s="64"/>
      <c r="E1800" s="64"/>
    </row>
    <row r="1801" spans="1:5">
      <c r="A1801" s="64"/>
      <c r="B1801" s="64"/>
      <c r="C1801" s="176"/>
      <c r="D1801" s="64"/>
      <c r="E1801" s="64"/>
    </row>
    <row r="1802" spans="1:5">
      <c r="A1802" s="64"/>
      <c r="B1802" s="64"/>
      <c r="C1802" s="176"/>
      <c r="D1802" s="64"/>
      <c r="E1802" s="64"/>
    </row>
    <row r="1803" spans="1:5">
      <c r="A1803" s="64"/>
      <c r="B1803" s="64"/>
      <c r="C1803" s="176"/>
      <c r="D1803" s="64"/>
      <c r="E1803" s="64"/>
    </row>
    <row r="1804" spans="1:5">
      <c r="A1804" s="178"/>
      <c r="B1804" s="181"/>
      <c r="C1804" s="176"/>
      <c r="D1804" s="178"/>
      <c r="E1804" s="178"/>
    </row>
    <row r="1805" spans="1:5">
      <c r="A1805" s="178"/>
      <c r="B1805" s="181"/>
      <c r="C1805" s="176"/>
      <c r="D1805" s="178"/>
      <c r="E1805" s="178"/>
    </row>
    <row r="1806" spans="1:5">
      <c r="A1806" s="178"/>
      <c r="B1806" s="181"/>
      <c r="C1806" s="176"/>
      <c r="D1806" s="178"/>
      <c r="E1806" s="178"/>
    </row>
    <row r="1807" spans="1:5">
      <c r="A1807" s="178"/>
      <c r="B1807" s="181"/>
      <c r="C1807" s="176"/>
      <c r="D1807" s="178"/>
      <c r="E1807" s="178"/>
    </row>
    <row r="1808" spans="1:5">
      <c r="A1808" s="178"/>
      <c r="B1808" s="181"/>
      <c r="C1808" s="176"/>
      <c r="D1808" s="178"/>
      <c r="E1808" s="178"/>
    </row>
    <row r="1809" spans="1:5">
      <c r="A1809" s="178"/>
      <c r="B1809" s="181"/>
      <c r="C1809" s="176"/>
      <c r="D1809" s="178"/>
      <c r="E1809" s="178"/>
    </row>
    <row r="1810" spans="1:5">
      <c r="A1810" s="178"/>
      <c r="B1810" s="181"/>
      <c r="C1810" s="176"/>
      <c r="D1810" s="178"/>
      <c r="E1810" s="178"/>
    </row>
    <row r="1811" spans="1:5">
      <c r="A1811" s="178"/>
      <c r="B1811" s="181"/>
      <c r="C1811" s="176"/>
      <c r="D1811" s="178"/>
      <c r="E1811" s="178"/>
    </row>
    <row r="1812" spans="1:5">
      <c r="A1812" s="178"/>
      <c r="B1812" s="181"/>
      <c r="C1812" s="176"/>
      <c r="D1812" s="178"/>
      <c r="E1812" s="178"/>
    </row>
    <row r="1813" spans="1:5">
      <c r="A1813" s="178"/>
      <c r="B1813" s="181"/>
      <c r="C1813" s="176"/>
      <c r="D1813" s="178"/>
      <c r="E1813" s="178"/>
    </row>
    <row r="1814" spans="1:5">
      <c r="A1814" s="178"/>
      <c r="B1814" s="181"/>
      <c r="C1814" s="176"/>
      <c r="D1814" s="178"/>
      <c r="E1814" s="178"/>
    </row>
    <row r="1815" spans="1:5">
      <c r="A1815" s="178"/>
      <c r="B1815" s="181"/>
      <c r="C1815" s="176"/>
      <c r="D1815" s="178"/>
      <c r="E1815" s="178"/>
    </row>
    <row r="1816" spans="1:5">
      <c r="A1816" s="178"/>
      <c r="B1816" s="181"/>
      <c r="C1816" s="176"/>
      <c r="D1816" s="178"/>
      <c r="E1816" s="178"/>
    </row>
    <row r="1817" spans="1:5">
      <c r="A1817" s="178"/>
      <c r="B1817" s="181"/>
      <c r="C1817" s="176"/>
      <c r="D1817" s="178"/>
      <c r="E1817" s="178"/>
    </row>
    <row r="1818" spans="1:5">
      <c r="A1818" s="178"/>
      <c r="B1818" s="181"/>
      <c r="C1818" s="176"/>
      <c r="D1818" s="178"/>
      <c r="E1818" s="178"/>
    </row>
    <row r="1819" spans="1:5">
      <c r="A1819" s="178"/>
      <c r="B1819" s="181"/>
      <c r="C1819" s="176"/>
      <c r="D1819" s="178"/>
      <c r="E1819" s="178"/>
    </row>
    <row r="1820" spans="1:5">
      <c r="A1820" s="178"/>
      <c r="B1820" s="181"/>
      <c r="C1820" s="176"/>
      <c r="D1820" s="178"/>
      <c r="E1820" s="178"/>
    </row>
    <row r="1821" spans="1:5">
      <c r="A1821" s="178"/>
      <c r="B1821" s="181"/>
      <c r="C1821" s="176"/>
      <c r="D1821" s="178"/>
      <c r="E1821" s="178"/>
    </row>
    <row r="1822" spans="1:5">
      <c r="A1822" s="178"/>
      <c r="B1822" s="181"/>
      <c r="C1822" s="176"/>
      <c r="D1822" s="178"/>
      <c r="E1822" s="178"/>
    </row>
    <row r="1823" spans="1:5">
      <c r="A1823" s="178"/>
      <c r="B1823" s="181"/>
      <c r="C1823" s="176"/>
      <c r="D1823" s="178"/>
      <c r="E1823" s="178"/>
    </row>
    <row r="1824" spans="1:5">
      <c r="A1824" s="178"/>
      <c r="B1824" s="181"/>
      <c r="C1824" s="176"/>
      <c r="D1824" s="178"/>
      <c r="E1824" s="178"/>
    </row>
    <row r="1825" spans="1:5">
      <c r="A1825" s="178"/>
      <c r="B1825" s="181"/>
      <c r="C1825" s="176"/>
      <c r="D1825" s="178"/>
      <c r="E1825" s="178"/>
    </row>
    <row r="1826" spans="1:5">
      <c r="A1826" s="178"/>
      <c r="B1826" s="181"/>
      <c r="C1826" s="176"/>
      <c r="D1826" s="178"/>
      <c r="E1826" s="178"/>
    </row>
    <row r="1827" spans="1:5">
      <c r="A1827" s="178"/>
      <c r="B1827" s="181"/>
      <c r="C1827" s="176"/>
      <c r="D1827" s="178"/>
      <c r="E1827" s="178"/>
    </row>
    <row r="1828" spans="1:5">
      <c r="A1828" s="178"/>
      <c r="B1828" s="181"/>
      <c r="C1828" s="176"/>
      <c r="D1828" s="178"/>
      <c r="E1828" s="178"/>
    </row>
    <row r="1829" spans="1:5">
      <c r="A1829" s="178"/>
      <c r="B1829" s="181"/>
      <c r="C1829" s="176"/>
      <c r="D1829" s="178"/>
      <c r="E1829" s="178"/>
    </row>
    <row r="1830" spans="1:5">
      <c r="A1830" s="178"/>
      <c r="B1830" s="181"/>
      <c r="C1830" s="176"/>
      <c r="D1830" s="178"/>
      <c r="E1830" s="178"/>
    </row>
    <row r="1831" spans="1:5">
      <c r="A1831" s="178"/>
      <c r="B1831" s="181"/>
      <c r="C1831" s="176"/>
      <c r="D1831" s="178"/>
      <c r="E1831" s="178"/>
    </row>
    <row r="1832" spans="1:5">
      <c r="A1832" s="178"/>
      <c r="B1832" s="181"/>
      <c r="C1832" s="176"/>
      <c r="D1832" s="178"/>
      <c r="E1832" s="178"/>
    </row>
    <row r="1833" spans="1:5">
      <c r="A1833" s="178"/>
      <c r="B1833" s="181"/>
      <c r="C1833" s="176"/>
      <c r="D1833" s="178"/>
      <c r="E1833" s="178"/>
    </row>
    <row r="1834" spans="1:5">
      <c r="A1834" s="178"/>
      <c r="B1834" s="181"/>
      <c r="C1834" s="176"/>
      <c r="D1834" s="178"/>
      <c r="E1834" s="178"/>
    </row>
    <row r="1835" spans="1:5">
      <c r="A1835" s="178"/>
      <c r="B1835" s="181"/>
      <c r="C1835" s="176"/>
      <c r="D1835" s="178"/>
      <c r="E1835" s="178"/>
    </row>
    <row r="1836" spans="1:5">
      <c r="A1836" s="178"/>
      <c r="B1836" s="181"/>
      <c r="C1836" s="176"/>
      <c r="D1836" s="178"/>
      <c r="E1836" s="178"/>
    </row>
    <row r="1837" spans="1:5">
      <c r="A1837" s="178"/>
      <c r="B1837" s="181"/>
      <c r="C1837" s="176"/>
      <c r="D1837" s="178"/>
      <c r="E1837" s="178"/>
    </row>
    <row r="1838" spans="1:5">
      <c r="A1838" s="178"/>
      <c r="B1838" s="181"/>
      <c r="C1838" s="176"/>
      <c r="D1838" s="178"/>
      <c r="E1838" s="178"/>
    </row>
    <row r="1839" spans="1:5">
      <c r="A1839" s="178"/>
      <c r="B1839" s="181"/>
      <c r="C1839" s="176"/>
      <c r="D1839" s="178"/>
      <c r="E1839" s="178"/>
    </row>
    <row r="1840" spans="1:5">
      <c r="A1840" s="178"/>
      <c r="B1840" s="181"/>
      <c r="C1840" s="176"/>
      <c r="D1840" s="178"/>
      <c r="E1840" s="178"/>
    </row>
    <row r="1841" spans="1:5">
      <c r="A1841" s="178"/>
      <c r="B1841" s="181"/>
      <c r="C1841" s="176"/>
      <c r="D1841" s="178"/>
      <c r="E1841" s="178"/>
    </row>
    <row r="1842" spans="1:5">
      <c r="A1842" s="178"/>
      <c r="B1842" s="181"/>
      <c r="C1842" s="176"/>
      <c r="D1842" s="178"/>
      <c r="E1842" s="178"/>
    </row>
    <row r="1843" spans="1:5">
      <c r="A1843" s="178"/>
      <c r="B1843" s="181"/>
      <c r="C1843" s="176"/>
      <c r="D1843" s="178"/>
      <c r="E1843" s="178"/>
    </row>
    <row r="1844" spans="1:5">
      <c r="A1844" s="178"/>
      <c r="B1844" s="181"/>
      <c r="C1844" s="176"/>
      <c r="D1844" s="178"/>
      <c r="E1844" s="178"/>
    </row>
    <row r="1845" spans="1:5">
      <c r="A1845" s="178"/>
      <c r="B1845" s="181"/>
      <c r="C1845" s="176"/>
      <c r="D1845" s="178"/>
      <c r="E1845" s="178"/>
    </row>
    <row r="1846" spans="1:5">
      <c r="A1846" s="178"/>
      <c r="B1846" s="181"/>
      <c r="C1846" s="176"/>
      <c r="D1846" s="178"/>
      <c r="E1846" s="178"/>
    </row>
    <row r="1847" spans="1:5">
      <c r="A1847" s="178"/>
      <c r="B1847" s="181"/>
      <c r="C1847" s="176"/>
      <c r="D1847" s="178"/>
      <c r="E1847" s="178"/>
    </row>
    <row r="1848" spans="1:5">
      <c r="A1848" s="178"/>
      <c r="B1848" s="181"/>
      <c r="C1848" s="176"/>
      <c r="D1848" s="178"/>
      <c r="E1848" s="178"/>
    </row>
    <row r="1849" spans="1:5">
      <c r="A1849" s="178"/>
      <c r="B1849" s="181"/>
      <c r="C1849" s="176"/>
      <c r="D1849" s="178"/>
      <c r="E1849" s="178"/>
    </row>
    <row r="1850" spans="1:5">
      <c r="A1850" s="178"/>
      <c r="B1850" s="181"/>
      <c r="C1850" s="176"/>
      <c r="D1850" s="178"/>
      <c r="E1850" s="178"/>
    </row>
    <row r="1851" spans="1:5">
      <c r="A1851" s="178"/>
      <c r="B1851" s="181"/>
      <c r="C1851" s="176"/>
      <c r="D1851" s="178"/>
      <c r="E1851" s="178"/>
    </row>
    <row r="1852" spans="1:5">
      <c r="A1852" s="178"/>
      <c r="B1852" s="181"/>
      <c r="C1852" s="176"/>
      <c r="D1852" s="178"/>
      <c r="E1852" s="178"/>
    </row>
    <row r="1853" spans="1:5">
      <c r="A1853" s="178"/>
      <c r="B1853" s="181"/>
      <c r="C1853" s="176"/>
      <c r="D1853" s="178"/>
      <c r="E1853" s="178"/>
    </row>
    <row r="1854" spans="1:5">
      <c r="A1854" s="178"/>
      <c r="B1854" s="181"/>
      <c r="C1854" s="176"/>
      <c r="D1854" s="178"/>
      <c r="E1854" s="178"/>
    </row>
    <row r="1855" spans="1:5">
      <c r="A1855" s="178"/>
      <c r="B1855" s="181"/>
      <c r="C1855" s="176"/>
      <c r="D1855" s="178"/>
      <c r="E1855" s="178"/>
    </row>
    <row r="1856" spans="1:5">
      <c r="A1856" s="178"/>
      <c r="B1856" s="181"/>
      <c r="C1856" s="176"/>
      <c r="D1856" s="178"/>
      <c r="E1856" s="178"/>
    </row>
    <row r="1857" spans="1:5">
      <c r="A1857" s="178"/>
      <c r="B1857" s="181"/>
      <c r="C1857" s="176"/>
      <c r="D1857" s="178"/>
      <c r="E1857" s="178"/>
    </row>
    <row r="1858" spans="1:5">
      <c r="A1858" s="178"/>
      <c r="B1858" s="181"/>
      <c r="C1858" s="176"/>
      <c r="D1858" s="178"/>
      <c r="E1858" s="178"/>
    </row>
    <row r="1859" spans="1:5">
      <c r="A1859" s="178"/>
      <c r="B1859" s="181"/>
      <c r="C1859" s="176"/>
      <c r="D1859" s="178"/>
      <c r="E1859" s="178"/>
    </row>
    <row r="1860" spans="1:5">
      <c r="A1860" s="178"/>
      <c r="B1860" s="181"/>
      <c r="C1860" s="176"/>
      <c r="D1860" s="178"/>
      <c r="E1860" s="178"/>
    </row>
    <row r="1861" spans="1:5">
      <c r="A1861" s="178"/>
      <c r="B1861" s="181"/>
      <c r="C1861" s="176"/>
      <c r="D1861" s="178"/>
      <c r="E1861" s="178"/>
    </row>
    <row r="1862" spans="1:5">
      <c r="A1862" s="178"/>
      <c r="B1862" s="181"/>
      <c r="C1862" s="176"/>
      <c r="D1862" s="178"/>
      <c r="E1862" s="178"/>
    </row>
    <row r="1863" spans="1:5">
      <c r="A1863" s="178"/>
      <c r="B1863" s="181"/>
      <c r="C1863" s="176"/>
      <c r="D1863" s="178"/>
      <c r="E1863" s="178"/>
    </row>
    <row r="1864" spans="1:5">
      <c r="A1864" s="178"/>
      <c r="B1864" s="181"/>
      <c r="C1864" s="176"/>
      <c r="D1864" s="178"/>
      <c r="E1864" s="178"/>
    </row>
    <row r="1865" spans="1:5">
      <c r="A1865" s="178"/>
      <c r="B1865" s="181"/>
      <c r="C1865" s="176"/>
      <c r="D1865" s="178"/>
      <c r="E1865" s="178"/>
    </row>
    <row r="1866" spans="1:5">
      <c r="A1866" s="178"/>
      <c r="B1866" s="181"/>
      <c r="C1866" s="176"/>
      <c r="D1866" s="178"/>
      <c r="E1866" s="178"/>
    </row>
    <row r="1867" spans="1:5">
      <c r="A1867" s="178"/>
      <c r="B1867" s="181"/>
      <c r="C1867" s="176"/>
      <c r="D1867" s="178"/>
      <c r="E1867" s="178"/>
    </row>
    <row r="1868" spans="1:5">
      <c r="A1868" s="178"/>
      <c r="B1868" s="181"/>
      <c r="C1868" s="176"/>
      <c r="D1868" s="178"/>
      <c r="E1868" s="178"/>
    </row>
    <row r="1869" spans="1:5">
      <c r="A1869" s="178"/>
      <c r="B1869" s="181"/>
      <c r="C1869" s="176"/>
      <c r="D1869" s="178"/>
      <c r="E1869" s="178"/>
    </row>
    <row r="1870" spans="1:5">
      <c r="A1870" s="178"/>
      <c r="B1870" s="181"/>
      <c r="C1870" s="176"/>
      <c r="D1870" s="178"/>
      <c r="E1870" s="178"/>
    </row>
    <row r="1871" spans="1:5">
      <c r="A1871" s="178"/>
      <c r="B1871" s="181"/>
      <c r="C1871" s="176"/>
      <c r="D1871" s="178"/>
      <c r="E1871" s="178"/>
    </row>
    <row r="1872" spans="1:5">
      <c r="A1872" s="178"/>
      <c r="B1872" s="181"/>
      <c r="C1872" s="176"/>
      <c r="D1872" s="178"/>
      <c r="E1872" s="178"/>
    </row>
    <row r="1873" spans="1:5">
      <c r="A1873" s="178"/>
      <c r="B1873" s="181"/>
      <c r="C1873" s="176"/>
      <c r="D1873" s="178"/>
      <c r="E1873" s="178"/>
    </row>
    <row r="1874" spans="1:5">
      <c r="A1874" s="178"/>
      <c r="B1874" s="181"/>
      <c r="C1874" s="176"/>
      <c r="D1874" s="178"/>
      <c r="E1874" s="178"/>
    </row>
    <row r="1875" spans="1:5">
      <c r="A1875" s="178"/>
      <c r="B1875" s="181"/>
      <c r="C1875" s="176"/>
      <c r="D1875" s="178"/>
      <c r="E1875" s="178"/>
    </row>
    <row r="1876" spans="1:5">
      <c r="A1876" s="178"/>
      <c r="B1876" s="181"/>
      <c r="C1876" s="176"/>
      <c r="D1876" s="178"/>
      <c r="E1876" s="178"/>
    </row>
    <row r="1877" spans="1:5">
      <c r="A1877" s="178"/>
      <c r="B1877" s="181"/>
      <c r="C1877" s="176"/>
      <c r="D1877" s="178"/>
      <c r="E1877" s="178"/>
    </row>
    <row r="1878" spans="1:5">
      <c r="A1878" s="178"/>
      <c r="B1878" s="181"/>
      <c r="C1878" s="176"/>
      <c r="D1878" s="178"/>
      <c r="E1878" s="178"/>
    </row>
    <row r="1879" spans="1:5">
      <c r="A1879" s="178"/>
      <c r="B1879" s="181"/>
      <c r="C1879" s="176"/>
      <c r="D1879" s="178"/>
      <c r="E1879" s="178"/>
    </row>
    <row r="1880" spans="1:5">
      <c r="A1880" s="178"/>
      <c r="B1880" s="181"/>
      <c r="C1880" s="176"/>
      <c r="D1880" s="178"/>
      <c r="E1880" s="178"/>
    </row>
    <row r="1881" spans="1:5">
      <c r="A1881" s="178"/>
      <c r="B1881" s="181"/>
      <c r="C1881" s="176"/>
      <c r="D1881" s="178"/>
      <c r="E1881" s="178"/>
    </row>
    <row r="1882" spans="1:5">
      <c r="A1882" s="178"/>
      <c r="B1882" s="181"/>
      <c r="C1882" s="176"/>
      <c r="D1882" s="178"/>
      <c r="E1882" s="178"/>
    </row>
    <row r="1883" spans="1:5">
      <c r="A1883" s="178"/>
      <c r="B1883" s="181"/>
      <c r="C1883" s="176"/>
      <c r="D1883" s="178"/>
      <c r="E1883" s="178"/>
    </row>
    <row r="1884" spans="1:5">
      <c r="A1884" s="178"/>
      <c r="B1884" s="181"/>
      <c r="C1884" s="176"/>
      <c r="D1884" s="178"/>
      <c r="E1884" s="178"/>
    </row>
    <row r="1885" spans="1:5">
      <c r="A1885" s="178"/>
      <c r="B1885" s="181"/>
      <c r="C1885" s="176"/>
      <c r="D1885" s="178"/>
      <c r="E1885" s="178"/>
    </row>
    <row r="1886" spans="1:5">
      <c r="A1886" s="178"/>
      <c r="B1886" s="181"/>
      <c r="C1886" s="176"/>
      <c r="D1886" s="178"/>
      <c r="E1886" s="178"/>
    </row>
    <row r="1887" spans="1:5">
      <c r="A1887" s="178"/>
      <c r="B1887" s="181"/>
      <c r="C1887" s="176"/>
      <c r="D1887" s="178"/>
      <c r="E1887" s="178"/>
    </row>
    <row r="1888" spans="1:5">
      <c r="A1888" s="178"/>
      <c r="B1888" s="181"/>
      <c r="C1888" s="176"/>
      <c r="D1888" s="178"/>
      <c r="E1888" s="178"/>
    </row>
    <row r="1889" spans="1:5">
      <c r="A1889" s="178"/>
      <c r="B1889" s="181"/>
      <c r="C1889" s="176"/>
      <c r="D1889" s="178"/>
      <c r="E1889" s="178"/>
    </row>
    <row r="1890" spans="1:5">
      <c r="A1890" s="178"/>
      <c r="B1890" s="181"/>
      <c r="C1890" s="176"/>
      <c r="D1890" s="178"/>
      <c r="E1890" s="178"/>
    </row>
    <row r="1891" spans="1:5">
      <c r="A1891" s="178"/>
      <c r="B1891" s="181"/>
      <c r="C1891" s="176"/>
      <c r="D1891" s="178"/>
      <c r="E1891" s="178"/>
    </row>
    <row r="1892" spans="1:5">
      <c r="A1892" s="178"/>
      <c r="B1892" s="181"/>
      <c r="C1892" s="176"/>
      <c r="D1892" s="178"/>
      <c r="E1892" s="178"/>
    </row>
    <row r="1893" spans="1:5">
      <c r="A1893" s="178"/>
      <c r="B1893" s="181"/>
      <c r="C1893" s="176"/>
      <c r="D1893" s="178"/>
      <c r="E1893" s="178"/>
    </row>
    <row r="1894" spans="1:5">
      <c r="A1894" s="178"/>
      <c r="B1894" s="181"/>
      <c r="C1894" s="176"/>
      <c r="D1894" s="178"/>
      <c r="E1894" s="178"/>
    </row>
    <row r="1895" spans="1:5">
      <c r="A1895" s="178"/>
      <c r="B1895" s="181"/>
      <c r="C1895" s="176"/>
      <c r="D1895" s="178"/>
      <c r="E1895" s="178"/>
    </row>
    <row r="1896" spans="1:5">
      <c r="A1896" s="178"/>
      <c r="B1896" s="181"/>
      <c r="C1896" s="176"/>
      <c r="D1896" s="178"/>
      <c r="E1896" s="178"/>
    </row>
    <row r="1897" spans="1:5">
      <c r="A1897" s="178"/>
      <c r="B1897" s="181"/>
      <c r="C1897" s="176"/>
      <c r="D1897" s="178"/>
      <c r="E1897" s="178"/>
    </row>
    <row r="1898" spans="1:5">
      <c r="A1898" s="178"/>
      <c r="B1898" s="181"/>
      <c r="C1898" s="176"/>
      <c r="D1898" s="178"/>
      <c r="E1898" s="178"/>
    </row>
    <row r="1899" spans="1:5">
      <c r="A1899" s="178"/>
      <c r="B1899" s="181"/>
      <c r="C1899" s="176"/>
      <c r="D1899" s="178"/>
      <c r="E1899" s="178"/>
    </row>
    <row r="1900" spans="1:5">
      <c r="A1900" s="178"/>
      <c r="B1900" s="181"/>
      <c r="C1900" s="176"/>
      <c r="D1900" s="178"/>
      <c r="E1900" s="178"/>
    </row>
    <row r="1901" spans="1:5">
      <c r="A1901" s="178"/>
      <c r="B1901" s="181"/>
      <c r="C1901" s="176"/>
      <c r="D1901" s="178"/>
      <c r="E1901" s="178"/>
    </row>
    <row r="1902" spans="1:5">
      <c r="A1902" s="178"/>
      <c r="B1902" s="181"/>
      <c r="C1902" s="176"/>
      <c r="D1902" s="178"/>
      <c r="E1902" s="178"/>
    </row>
    <row r="1903" spans="1:5">
      <c r="A1903" s="178"/>
      <c r="B1903" s="181"/>
      <c r="C1903" s="176"/>
      <c r="D1903" s="178"/>
      <c r="E1903" s="178"/>
    </row>
    <row r="1904" spans="1:5">
      <c r="A1904" s="178"/>
      <c r="B1904" s="181"/>
      <c r="C1904" s="176"/>
      <c r="D1904" s="178"/>
      <c r="E1904" s="178"/>
    </row>
    <row r="1905" spans="1:5">
      <c r="A1905" s="178"/>
      <c r="B1905" s="181"/>
      <c r="C1905" s="176"/>
      <c r="D1905" s="178"/>
      <c r="E1905" s="178"/>
    </row>
    <row r="1906" spans="1:5">
      <c r="A1906" s="178"/>
      <c r="B1906" s="181"/>
      <c r="C1906" s="176"/>
      <c r="D1906" s="178"/>
      <c r="E1906" s="178"/>
    </row>
    <row r="1907" spans="1:5">
      <c r="A1907" s="178"/>
      <c r="B1907" s="181"/>
      <c r="C1907" s="176"/>
      <c r="D1907" s="178"/>
      <c r="E1907" s="178"/>
    </row>
    <row r="1908" spans="1:5">
      <c r="A1908" s="178"/>
      <c r="B1908" s="181"/>
      <c r="C1908" s="176"/>
      <c r="D1908" s="178"/>
      <c r="E1908" s="178"/>
    </row>
    <row r="1909" spans="1:5">
      <c r="A1909" s="178"/>
      <c r="B1909" s="181"/>
      <c r="C1909" s="176"/>
      <c r="D1909" s="178"/>
      <c r="E1909" s="178"/>
    </row>
    <row r="1910" spans="1:5">
      <c r="A1910" s="178"/>
      <c r="B1910" s="181"/>
      <c r="C1910" s="176"/>
      <c r="D1910" s="178"/>
      <c r="E1910" s="178"/>
    </row>
    <row r="1911" spans="1:5">
      <c r="A1911" s="178"/>
      <c r="B1911" s="181"/>
      <c r="C1911" s="176"/>
      <c r="D1911" s="178"/>
      <c r="E1911" s="178"/>
    </row>
    <row r="1912" spans="1:5">
      <c r="A1912" s="178"/>
      <c r="B1912" s="181"/>
      <c r="C1912" s="176"/>
      <c r="D1912" s="178"/>
      <c r="E1912" s="178"/>
    </row>
    <row r="1913" spans="1:5">
      <c r="A1913" s="178"/>
      <c r="B1913" s="181"/>
      <c r="C1913" s="176"/>
      <c r="D1913" s="178"/>
      <c r="E1913" s="178"/>
    </row>
    <row r="1914" spans="1:5">
      <c r="A1914" s="178"/>
      <c r="B1914" s="181"/>
      <c r="C1914" s="176"/>
      <c r="D1914" s="178"/>
      <c r="E1914" s="178"/>
    </row>
    <row r="1915" spans="1:5">
      <c r="A1915" s="178"/>
      <c r="B1915" s="181"/>
      <c r="C1915" s="176"/>
      <c r="D1915" s="178"/>
      <c r="E1915" s="178"/>
    </row>
    <row r="1916" spans="1:5">
      <c r="A1916" s="178"/>
      <c r="B1916" s="181"/>
      <c r="C1916" s="176"/>
      <c r="D1916" s="178"/>
      <c r="E1916" s="178"/>
    </row>
    <row r="1917" spans="1:5">
      <c r="A1917" s="178"/>
      <c r="B1917" s="181"/>
      <c r="C1917" s="176"/>
      <c r="D1917" s="178"/>
      <c r="E1917" s="178"/>
    </row>
    <row r="1918" spans="1:5">
      <c r="A1918" s="178"/>
      <c r="B1918" s="181"/>
      <c r="C1918" s="176"/>
      <c r="D1918" s="178"/>
      <c r="E1918" s="178"/>
    </row>
    <row r="1919" spans="1:5">
      <c r="A1919" s="178"/>
      <c r="B1919" s="181"/>
      <c r="C1919" s="176"/>
      <c r="D1919" s="178"/>
      <c r="E1919" s="178"/>
    </row>
    <row r="1920" spans="1:5">
      <c r="A1920" s="178"/>
      <c r="B1920" s="181"/>
      <c r="C1920" s="176"/>
      <c r="D1920" s="178"/>
      <c r="E1920" s="178"/>
    </row>
    <row r="1921" spans="1:5">
      <c r="A1921" s="178"/>
      <c r="B1921" s="181"/>
      <c r="C1921" s="176"/>
      <c r="D1921" s="178"/>
      <c r="E1921" s="178"/>
    </row>
    <row r="1922" spans="1:5">
      <c r="A1922" s="178"/>
      <c r="B1922" s="181"/>
      <c r="C1922" s="176"/>
      <c r="D1922" s="178"/>
      <c r="E1922" s="178"/>
    </row>
    <row r="1923" spans="1:5">
      <c r="A1923" s="178"/>
      <c r="B1923" s="181"/>
      <c r="C1923" s="176"/>
      <c r="D1923" s="178"/>
      <c r="E1923" s="178"/>
    </row>
    <row r="1924" spans="1:5">
      <c r="A1924" s="178"/>
      <c r="B1924" s="181"/>
      <c r="C1924" s="176"/>
      <c r="D1924" s="178"/>
      <c r="E1924" s="178"/>
    </row>
    <row r="1925" spans="1:5">
      <c r="A1925" s="178"/>
      <c r="B1925" s="181"/>
      <c r="C1925" s="176"/>
      <c r="D1925" s="178"/>
      <c r="E1925" s="178"/>
    </row>
    <row r="1926" spans="1:5">
      <c r="A1926" s="178"/>
      <c r="B1926" s="181"/>
      <c r="C1926" s="176"/>
      <c r="D1926" s="178"/>
      <c r="E1926" s="178"/>
    </row>
    <row r="1927" spans="1:5">
      <c r="A1927" s="178"/>
      <c r="B1927" s="181"/>
      <c r="C1927" s="176"/>
      <c r="D1927" s="178"/>
      <c r="E1927" s="178"/>
    </row>
    <row r="1928" spans="1:5">
      <c r="A1928" s="178"/>
      <c r="B1928" s="181"/>
      <c r="C1928" s="176"/>
      <c r="D1928" s="178"/>
      <c r="E1928" s="178"/>
    </row>
    <row r="1929" spans="1:5">
      <c r="A1929" s="178"/>
      <c r="B1929" s="181"/>
      <c r="C1929" s="176"/>
      <c r="D1929" s="178"/>
      <c r="E1929" s="178"/>
    </row>
    <row r="1930" spans="1:5">
      <c r="A1930" s="178"/>
      <c r="B1930" s="181"/>
      <c r="C1930" s="176"/>
      <c r="D1930" s="178"/>
      <c r="E1930" s="178"/>
    </row>
    <row r="1931" spans="1:5">
      <c r="A1931" s="178"/>
      <c r="B1931" s="181"/>
      <c r="C1931" s="176"/>
      <c r="D1931" s="178"/>
      <c r="E1931" s="178"/>
    </row>
    <row r="1932" spans="1:5">
      <c r="A1932" s="178"/>
      <c r="B1932" s="181"/>
      <c r="C1932" s="176"/>
      <c r="D1932" s="178"/>
      <c r="E1932" s="178"/>
    </row>
    <row r="1933" spans="1:5">
      <c r="A1933" s="178"/>
      <c r="B1933" s="181"/>
      <c r="C1933" s="176"/>
      <c r="D1933" s="178"/>
      <c r="E1933" s="178"/>
    </row>
    <row r="1934" spans="1:5">
      <c r="A1934" s="178"/>
      <c r="B1934" s="181"/>
      <c r="C1934" s="176"/>
      <c r="D1934" s="178"/>
      <c r="E1934" s="178"/>
    </row>
    <row r="1935" spans="1:5">
      <c r="A1935" s="178"/>
      <c r="B1935" s="181"/>
      <c r="C1935" s="176"/>
      <c r="D1935" s="178"/>
      <c r="E1935" s="178"/>
    </row>
    <row r="1936" spans="1:5">
      <c r="A1936" s="178"/>
      <c r="B1936" s="181"/>
      <c r="C1936" s="176"/>
      <c r="D1936" s="178"/>
      <c r="E1936" s="178"/>
    </row>
    <row r="1937" spans="1:5">
      <c r="A1937" s="178"/>
      <c r="B1937" s="181"/>
      <c r="C1937" s="176"/>
      <c r="D1937" s="178"/>
      <c r="E1937" s="178"/>
    </row>
    <row r="1938" spans="1:5">
      <c r="A1938" s="178"/>
      <c r="B1938" s="181"/>
      <c r="C1938" s="176"/>
      <c r="D1938" s="178"/>
      <c r="E1938" s="178"/>
    </row>
    <row r="1939" spans="1:5">
      <c r="A1939" s="178"/>
      <c r="B1939" s="181"/>
      <c r="C1939" s="176"/>
      <c r="D1939" s="178"/>
      <c r="E1939" s="178"/>
    </row>
    <row r="1940" spans="1:5">
      <c r="A1940" s="178"/>
      <c r="B1940" s="181"/>
      <c r="C1940" s="176"/>
      <c r="D1940" s="178"/>
      <c r="E1940" s="178"/>
    </row>
    <row r="1941" spans="1:5">
      <c r="A1941" s="178"/>
      <c r="B1941" s="181"/>
      <c r="C1941" s="176"/>
      <c r="D1941" s="178"/>
      <c r="E1941" s="178"/>
    </row>
    <row r="1942" spans="1:5">
      <c r="A1942" s="178"/>
      <c r="B1942" s="181"/>
      <c r="C1942" s="176"/>
      <c r="D1942" s="178"/>
      <c r="E1942" s="178"/>
    </row>
    <row r="1943" spans="1:5">
      <c r="A1943" s="178"/>
      <c r="B1943" s="181"/>
      <c r="C1943" s="176"/>
      <c r="D1943" s="178"/>
      <c r="E1943" s="178"/>
    </row>
    <row r="1944" spans="1:5">
      <c r="A1944" s="178"/>
      <c r="B1944" s="181"/>
      <c r="C1944" s="176"/>
      <c r="D1944" s="178"/>
      <c r="E1944" s="178"/>
    </row>
    <row r="1945" spans="1:5">
      <c r="A1945" s="178"/>
      <c r="B1945" s="181"/>
      <c r="C1945" s="176"/>
      <c r="D1945" s="178"/>
      <c r="E1945" s="178"/>
    </row>
    <row r="1946" spans="1:5">
      <c r="A1946" s="178"/>
      <c r="B1946" s="181"/>
      <c r="C1946" s="176"/>
      <c r="D1946" s="178"/>
      <c r="E1946" s="178"/>
    </row>
    <row r="1947" spans="1:5">
      <c r="A1947" s="178"/>
      <c r="B1947" s="181"/>
      <c r="C1947" s="176"/>
      <c r="D1947" s="178"/>
      <c r="E1947" s="178"/>
    </row>
    <row r="1948" spans="1:5">
      <c r="A1948" s="178"/>
      <c r="B1948" s="181"/>
      <c r="C1948" s="176"/>
      <c r="D1948" s="178"/>
      <c r="E1948" s="178"/>
    </row>
    <row r="1949" spans="1:5">
      <c r="A1949" s="178"/>
      <c r="B1949" s="181"/>
      <c r="C1949" s="176"/>
      <c r="D1949" s="178"/>
      <c r="E1949" s="178"/>
    </row>
    <row r="1950" spans="1:5">
      <c r="A1950" s="178"/>
      <c r="B1950" s="181"/>
      <c r="C1950" s="176"/>
      <c r="D1950" s="178"/>
      <c r="E1950" s="178"/>
    </row>
    <row r="1951" spans="1:5">
      <c r="A1951" s="178"/>
      <c r="B1951" s="181"/>
      <c r="C1951" s="176"/>
      <c r="D1951" s="178"/>
      <c r="E1951" s="178"/>
    </row>
    <row r="1952" spans="1:5">
      <c r="A1952" s="178"/>
      <c r="B1952" s="181"/>
      <c r="C1952" s="176"/>
      <c r="D1952" s="178"/>
      <c r="E1952" s="178"/>
    </row>
    <row r="1953" spans="1:5">
      <c r="A1953" s="178"/>
      <c r="B1953" s="181"/>
      <c r="C1953" s="176"/>
      <c r="D1953" s="178"/>
      <c r="E1953" s="178"/>
    </row>
    <row r="1954" spans="1:5">
      <c r="A1954" s="178"/>
      <c r="B1954" s="181"/>
      <c r="C1954" s="176"/>
      <c r="D1954" s="178"/>
      <c r="E1954" s="178"/>
    </row>
    <row r="1955" spans="1:5">
      <c r="A1955" s="178"/>
      <c r="B1955" s="181"/>
      <c r="C1955" s="176"/>
      <c r="D1955" s="178"/>
      <c r="E1955" s="178"/>
    </row>
    <row r="1956" spans="1:5">
      <c r="A1956" s="178"/>
      <c r="B1956" s="181"/>
      <c r="C1956" s="176"/>
      <c r="D1956" s="178"/>
      <c r="E1956" s="178"/>
    </row>
    <row r="1957" spans="1:5">
      <c r="A1957" s="178"/>
      <c r="B1957" s="181"/>
      <c r="C1957" s="176"/>
      <c r="D1957" s="178"/>
      <c r="E1957" s="178"/>
    </row>
    <row r="1958" spans="1:5">
      <c r="A1958" s="178"/>
      <c r="B1958" s="181"/>
      <c r="C1958" s="176"/>
      <c r="D1958" s="178"/>
      <c r="E1958" s="178"/>
    </row>
    <row r="1959" spans="1:5">
      <c r="A1959" s="178"/>
      <c r="B1959" s="181"/>
      <c r="C1959" s="176"/>
      <c r="D1959" s="178"/>
      <c r="E1959" s="178"/>
    </row>
    <row r="1960" spans="1:5">
      <c r="A1960" s="178"/>
      <c r="B1960" s="181"/>
      <c r="C1960" s="176"/>
      <c r="D1960" s="178"/>
      <c r="E1960" s="178"/>
    </row>
    <row r="1961" spans="1:5">
      <c r="A1961" s="178"/>
      <c r="B1961" s="181"/>
      <c r="C1961" s="176"/>
      <c r="D1961" s="178"/>
      <c r="E1961" s="178"/>
    </row>
    <row r="1962" spans="1:5">
      <c r="A1962" s="178"/>
      <c r="B1962" s="181"/>
      <c r="C1962" s="176"/>
      <c r="D1962" s="178"/>
      <c r="E1962" s="178"/>
    </row>
    <row r="1963" spans="1:5">
      <c r="A1963" s="178"/>
      <c r="B1963" s="181"/>
      <c r="C1963" s="176"/>
      <c r="D1963" s="178"/>
      <c r="E1963" s="178"/>
    </row>
    <row r="1964" spans="1:5">
      <c r="A1964" s="178"/>
      <c r="B1964" s="181"/>
      <c r="C1964" s="176"/>
      <c r="D1964" s="178"/>
      <c r="E1964" s="178"/>
    </row>
    <row r="1965" spans="1:5">
      <c r="A1965" s="178"/>
      <c r="B1965" s="181"/>
      <c r="C1965" s="176"/>
      <c r="D1965" s="178"/>
      <c r="E1965" s="178"/>
    </row>
    <row r="1966" spans="1:5">
      <c r="A1966" s="178"/>
      <c r="B1966" s="181"/>
      <c r="C1966" s="176"/>
      <c r="D1966" s="178"/>
      <c r="E1966" s="178"/>
    </row>
    <row r="1967" spans="1:5">
      <c r="A1967" s="178"/>
      <c r="B1967" s="181"/>
      <c r="C1967" s="176"/>
      <c r="D1967" s="178"/>
      <c r="E1967" s="178"/>
    </row>
    <row r="1968" spans="1:5">
      <c r="A1968" s="178"/>
      <c r="B1968" s="181"/>
      <c r="C1968" s="176"/>
      <c r="D1968" s="178"/>
      <c r="E1968" s="178"/>
    </row>
    <row r="1969" spans="1:5">
      <c r="A1969" s="178"/>
      <c r="B1969" s="181"/>
      <c r="C1969" s="176"/>
      <c r="D1969" s="178"/>
      <c r="E1969" s="178"/>
    </row>
    <row r="1970" spans="1:5">
      <c r="A1970" s="178"/>
      <c r="B1970" s="181"/>
      <c r="C1970" s="176"/>
      <c r="D1970" s="178"/>
      <c r="E1970" s="178"/>
    </row>
    <row r="1971" spans="1:5">
      <c r="A1971" s="178"/>
      <c r="B1971" s="181"/>
      <c r="C1971" s="176"/>
      <c r="D1971" s="178"/>
      <c r="E1971" s="178"/>
    </row>
    <row r="1972" spans="1:5">
      <c r="A1972" s="178"/>
      <c r="B1972" s="181"/>
      <c r="C1972" s="176"/>
      <c r="D1972" s="178"/>
      <c r="E1972" s="178"/>
    </row>
    <row r="1973" spans="1:5">
      <c r="A1973" s="178"/>
      <c r="B1973" s="181"/>
      <c r="C1973" s="176"/>
      <c r="D1973" s="178"/>
      <c r="E1973" s="178"/>
    </row>
    <row r="1974" spans="1:5">
      <c r="A1974" s="178"/>
      <c r="B1974" s="181"/>
      <c r="C1974" s="176"/>
      <c r="D1974" s="178"/>
      <c r="E1974" s="178"/>
    </row>
    <row r="1975" spans="1:5">
      <c r="A1975" s="178"/>
      <c r="B1975" s="181"/>
      <c r="C1975" s="176"/>
      <c r="D1975" s="178"/>
      <c r="E1975" s="178"/>
    </row>
    <row r="1976" spans="1:5">
      <c r="A1976" s="178"/>
      <c r="B1976" s="181"/>
      <c r="C1976" s="176"/>
      <c r="D1976" s="178"/>
      <c r="E1976" s="178"/>
    </row>
    <row r="1977" spans="1:5">
      <c r="A1977" s="178"/>
      <c r="B1977" s="181"/>
      <c r="C1977" s="176"/>
      <c r="D1977" s="178"/>
      <c r="E1977" s="178"/>
    </row>
    <row r="1978" spans="1:5">
      <c r="A1978" s="178"/>
      <c r="B1978" s="181"/>
      <c r="C1978" s="176"/>
      <c r="D1978" s="178"/>
      <c r="E1978" s="178"/>
    </row>
    <row r="1979" spans="1:5">
      <c r="A1979" s="178"/>
      <c r="B1979" s="181"/>
      <c r="C1979" s="176"/>
      <c r="D1979" s="178"/>
      <c r="E1979" s="178"/>
    </row>
    <row r="1980" spans="1:5">
      <c r="A1980" s="178"/>
      <c r="B1980" s="181"/>
      <c r="C1980" s="176"/>
      <c r="D1980" s="178"/>
      <c r="E1980" s="178"/>
    </row>
    <row r="1981" spans="1:5">
      <c r="A1981" s="178"/>
      <c r="B1981" s="181"/>
      <c r="C1981" s="176"/>
      <c r="D1981" s="178"/>
      <c r="E1981" s="178"/>
    </row>
    <row r="1982" spans="1:5">
      <c r="A1982" s="178"/>
      <c r="B1982" s="181"/>
      <c r="C1982" s="176"/>
      <c r="D1982" s="178"/>
      <c r="E1982" s="178"/>
    </row>
    <row r="1983" spans="1:5">
      <c r="A1983" s="178"/>
      <c r="B1983" s="181"/>
      <c r="C1983" s="176"/>
      <c r="D1983" s="178"/>
      <c r="E1983" s="178"/>
    </row>
    <row r="1984" spans="1:5">
      <c r="A1984" s="178"/>
      <c r="B1984" s="181"/>
      <c r="C1984" s="176"/>
      <c r="D1984" s="178"/>
      <c r="E1984" s="178"/>
    </row>
    <row r="1985" spans="1:5">
      <c r="A1985" s="178"/>
      <c r="B1985" s="181"/>
      <c r="C1985" s="176"/>
      <c r="D1985" s="178"/>
      <c r="E1985" s="178"/>
    </row>
    <row r="1986" spans="1:5">
      <c r="A1986" s="178"/>
      <c r="B1986" s="181"/>
      <c r="C1986" s="176"/>
      <c r="D1986" s="178"/>
      <c r="E1986" s="178"/>
    </row>
    <row r="1987" spans="1:5">
      <c r="A1987" s="178"/>
      <c r="B1987" s="181"/>
      <c r="C1987" s="176"/>
      <c r="D1987" s="178"/>
      <c r="E1987" s="178"/>
    </row>
    <row r="1988" spans="1:5">
      <c r="A1988" s="178"/>
      <c r="B1988" s="181"/>
      <c r="C1988" s="176"/>
      <c r="D1988" s="178"/>
      <c r="E1988" s="178"/>
    </row>
    <row r="1989" spans="1:5">
      <c r="A1989" s="178"/>
      <c r="B1989" s="181"/>
      <c r="C1989" s="176"/>
      <c r="D1989" s="178"/>
      <c r="E1989" s="178"/>
    </row>
    <row r="1990" spans="1:5">
      <c r="A1990" s="178"/>
      <c r="B1990" s="181"/>
      <c r="C1990" s="176"/>
      <c r="D1990" s="178"/>
      <c r="E1990" s="178"/>
    </row>
    <row r="1991" spans="1:5">
      <c r="A1991" s="178"/>
      <c r="B1991" s="181"/>
      <c r="C1991" s="176"/>
      <c r="D1991" s="178"/>
      <c r="E1991" s="178"/>
    </row>
    <row r="1992" spans="1:5">
      <c r="A1992" s="178"/>
      <c r="B1992" s="181"/>
      <c r="C1992" s="176"/>
      <c r="D1992" s="178"/>
      <c r="E1992" s="178"/>
    </row>
    <row r="1993" spans="1:5">
      <c r="A1993" s="178"/>
      <c r="B1993" s="181"/>
      <c r="C1993" s="176"/>
      <c r="D1993" s="178"/>
      <c r="E1993" s="178"/>
    </row>
    <row r="1994" spans="1:5">
      <c r="A1994" s="178"/>
      <c r="B1994" s="181"/>
      <c r="C1994" s="176"/>
      <c r="D1994" s="178"/>
      <c r="E1994" s="178"/>
    </row>
    <row r="1995" spans="1:5">
      <c r="A1995" s="178"/>
      <c r="B1995" s="181"/>
      <c r="C1995" s="176"/>
      <c r="D1995" s="178"/>
      <c r="E1995" s="178"/>
    </row>
    <row r="1996" spans="1:5">
      <c r="A1996" s="178"/>
      <c r="B1996" s="181"/>
      <c r="C1996" s="176"/>
      <c r="D1996" s="178"/>
      <c r="E1996" s="178"/>
    </row>
    <row r="1997" spans="1:5">
      <c r="A1997" s="178"/>
      <c r="B1997" s="181"/>
      <c r="C1997" s="176"/>
      <c r="D1997" s="178"/>
      <c r="E1997" s="178"/>
    </row>
    <row r="1998" spans="1:5">
      <c r="A1998" s="178"/>
      <c r="B1998" s="181"/>
      <c r="C1998" s="176"/>
      <c r="D1998" s="178"/>
      <c r="E1998" s="178"/>
    </row>
    <row r="1999" spans="1:5">
      <c r="A1999" s="178"/>
      <c r="B1999" s="181"/>
      <c r="C1999" s="176"/>
      <c r="D1999" s="178"/>
      <c r="E1999" s="178"/>
    </row>
    <row r="2000" spans="1:5">
      <c r="A2000" s="178"/>
      <c r="B2000" s="181"/>
      <c r="C2000" s="176"/>
      <c r="D2000" s="178"/>
      <c r="E2000" s="178"/>
    </row>
    <row r="2001" spans="1:5">
      <c r="A2001" s="178"/>
      <c r="B2001" s="181"/>
      <c r="C2001" s="176"/>
      <c r="D2001" s="178"/>
      <c r="E2001" s="178"/>
    </row>
    <row r="2002" spans="1:5">
      <c r="A2002" s="178"/>
      <c r="B2002" s="181"/>
      <c r="C2002" s="176"/>
      <c r="D2002" s="178"/>
      <c r="E2002" s="178"/>
    </row>
    <row r="2003" spans="1:5">
      <c r="A2003" s="178"/>
      <c r="B2003" s="181"/>
      <c r="C2003" s="176"/>
      <c r="D2003" s="178"/>
      <c r="E2003" s="178"/>
    </row>
    <row r="2004" spans="1:5">
      <c r="A2004" s="178"/>
      <c r="B2004" s="181"/>
      <c r="C2004" s="176"/>
      <c r="D2004" s="178"/>
      <c r="E2004" s="178"/>
    </row>
    <row r="2005" spans="1:5">
      <c r="A2005" s="178"/>
      <c r="B2005" s="181"/>
      <c r="C2005" s="176"/>
      <c r="D2005" s="178"/>
      <c r="E2005" s="178"/>
    </row>
    <row r="2006" spans="1:5">
      <c r="A2006" s="178"/>
      <c r="B2006" s="181"/>
      <c r="C2006" s="176"/>
      <c r="D2006" s="178"/>
      <c r="E2006" s="178"/>
    </row>
    <row r="2007" spans="1:5">
      <c r="A2007" s="178"/>
      <c r="B2007" s="181"/>
      <c r="C2007" s="176"/>
      <c r="D2007" s="178"/>
      <c r="E2007" s="178"/>
    </row>
    <row r="2008" spans="1:5">
      <c r="A2008" s="178"/>
      <c r="B2008" s="181"/>
      <c r="C2008" s="176"/>
      <c r="D2008" s="178"/>
      <c r="E2008" s="178"/>
    </row>
    <row r="2009" spans="1:5">
      <c r="A2009" s="178"/>
      <c r="B2009" s="181"/>
      <c r="C2009" s="176"/>
      <c r="D2009" s="178"/>
      <c r="E2009" s="178"/>
    </row>
    <row r="2010" spans="1:5">
      <c r="A2010" s="178"/>
      <c r="B2010" s="181"/>
      <c r="C2010" s="176"/>
      <c r="D2010" s="178"/>
      <c r="E2010" s="178"/>
    </row>
    <row r="2011" spans="1:5">
      <c r="A2011" s="178"/>
      <c r="B2011" s="181"/>
      <c r="C2011" s="176"/>
      <c r="D2011" s="178"/>
      <c r="E2011" s="178"/>
    </row>
    <row r="2012" spans="1:5">
      <c r="A2012" s="178"/>
      <c r="B2012" s="181"/>
      <c r="C2012" s="176"/>
      <c r="D2012" s="178"/>
      <c r="E2012" s="178"/>
    </row>
    <row r="2013" spans="1:5">
      <c r="A2013" s="178"/>
      <c r="B2013" s="181"/>
      <c r="C2013" s="176"/>
      <c r="D2013" s="178"/>
      <c r="E2013" s="178"/>
    </row>
    <row r="2014" spans="1:5">
      <c r="A2014" s="178"/>
      <c r="B2014" s="181"/>
      <c r="C2014" s="176"/>
      <c r="D2014" s="178"/>
      <c r="E2014" s="178"/>
    </row>
    <row r="2015" spans="1:5">
      <c r="A2015" s="178"/>
      <c r="B2015" s="181"/>
      <c r="C2015" s="176"/>
      <c r="D2015" s="178"/>
      <c r="E2015" s="178"/>
    </row>
    <row r="2016" spans="1:5">
      <c r="A2016" s="178"/>
      <c r="B2016" s="181"/>
      <c r="C2016" s="176"/>
      <c r="D2016" s="178"/>
      <c r="E2016" s="178"/>
    </row>
    <row r="2017" spans="1:5">
      <c r="A2017" s="178"/>
      <c r="B2017" s="181"/>
      <c r="C2017" s="176"/>
      <c r="D2017" s="178"/>
      <c r="E2017" s="178"/>
    </row>
    <row r="2018" spans="1:5">
      <c r="A2018" s="178"/>
      <c r="B2018" s="181"/>
      <c r="C2018" s="176"/>
      <c r="D2018" s="178"/>
      <c r="E2018" s="178"/>
    </row>
    <row r="2019" spans="1:5">
      <c r="A2019" s="178"/>
      <c r="B2019" s="181"/>
      <c r="C2019" s="176"/>
      <c r="D2019" s="178"/>
      <c r="E2019" s="178"/>
    </row>
    <row r="2020" spans="1:5">
      <c r="A2020" s="178"/>
      <c r="B2020" s="181"/>
      <c r="C2020" s="176"/>
      <c r="D2020" s="178"/>
      <c r="E2020" s="178"/>
    </row>
    <row r="2021" spans="1:5">
      <c r="A2021" s="178"/>
      <c r="B2021" s="181"/>
      <c r="C2021" s="176"/>
      <c r="D2021" s="178"/>
      <c r="E2021" s="178"/>
    </row>
    <row r="2022" spans="1:5">
      <c r="A2022" s="178"/>
      <c r="B2022" s="181"/>
      <c r="C2022" s="176"/>
      <c r="D2022" s="178"/>
      <c r="E2022" s="178"/>
    </row>
    <row r="2023" spans="1:5">
      <c r="A2023" s="178"/>
      <c r="B2023" s="181"/>
      <c r="C2023" s="176"/>
      <c r="D2023" s="178"/>
      <c r="E2023" s="178"/>
    </row>
    <row r="2024" spans="1:5">
      <c r="A2024" s="178"/>
      <c r="B2024" s="181"/>
      <c r="C2024" s="176"/>
      <c r="D2024" s="178"/>
      <c r="E2024" s="178"/>
    </row>
    <row r="2025" spans="1:5">
      <c r="A2025" s="178"/>
      <c r="B2025" s="181"/>
      <c r="C2025" s="176"/>
      <c r="D2025" s="178"/>
      <c r="E2025" s="178"/>
    </row>
    <row r="2026" spans="1:5">
      <c r="A2026" s="178"/>
      <c r="B2026" s="181"/>
      <c r="C2026" s="176"/>
      <c r="D2026" s="178"/>
      <c r="E2026" s="178"/>
    </row>
    <row r="2027" spans="1:5">
      <c r="A2027" s="178"/>
      <c r="B2027" s="181"/>
      <c r="C2027" s="176"/>
      <c r="D2027" s="178"/>
      <c r="E2027" s="178"/>
    </row>
    <row r="2028" spans="1:5">
      <c r="A2028" s="178"/>
      <c r="B2028" s="181"/>
      <c r="C2028" s="176"/>
      <c r="D2028" s="178"/>
      <c r="E2028" s="178"/>
    </row>
    <row r="2029" spans="1:5">
      <c r="A2029" s="178"/>
      <c r="B2029" s="181"/>
      <c r="C2029" s="176"/>
      <c r="D2029" s="178"/>
      <c r="E2029" s="178"/>
    </row>
    <row r="2030" spans="1:5">
      <c r="A2030" s="178"/>
      <c r="B2030" s="181"/>
      <c r="C2030" s="176"/>
      <c r="D2030" s="178"/>
      <c r="E2030" s="178"/>
    </row>
    <row r="2031" spans="1:5">
      <c r="A2031" s="178"/>
      <c r="B2031" s="181"/>
      <c r="C2031" s="176"/>
      <c r="D2031" s="178"/>
      <c r="E2031" s="178"/>
    </row>
    <row r="2032" spans="1:5">
      <c r="A2032" s="178"/>
      <c r="B2032" s="181"/>
      <c r="C2032" s="176"/>
      <c r="D2032" s="178"/>
      <c r="E2032" s="178"/>
    </row>
    <row r="2033" spans="1:5">
      <c r="A2033" s="178"/>
      <c r="B2033" s="181"/>
      <c r="C2033" s="176"/>
      <c r="D2033" s="178"/>
      <c r="E2033" s="178"/>
    </row>
    <row r="2034" spans="1:5">
      <c r="A2034" s="178"/>
      <c r="B2034" s="181"/>
      <c r="C2034" s="176"/>
      <c r="D2034" s="178"/>
      <c r="E2034" s="178"/>
    </row>
    <row r="2035" spans="1:5">
      <c r="A2035" s="178"/>
      <c r="B2035" s="181"/>
      <c r="C2035" s="176"/>
      <c r="D2035" s="178"/>
      <c r="E2035" s="178"/>
    </row>
    <row r="2036" spans="1:5">
      <c r="A2036" s="178"/>
      <c r="B2036" s="181"/>
      <c r="C2036" s="176"/>
      <c r="D2036" s="178"/>
      <c r="E2036" s="178"/>
    </row>
    <row r="2037" spans="1:5">
      <c r="A2037" s="178"/>
      <c r="B2037" s="181"/>
      <c r="C2037" s="176"/>
      <c r="D2037" s="178"/>
      <c r="E2037" s="178"/>
    </row>
    <row r="2038" spans="1:5">
      <c r="A2038" s="178"/>
      <c r="B2038" s="181"/>
      <c r="C2038" s="176"/>
      <c r="D2038" s="178"/>
      <c r="E2038" s="178"/>
    </row>
    <row r="2039" spans="1:5">
      <c r="A2039" s="178"/>
      <c r="B2039" s="181"/>
      <c r="C2039" s="176"/>
      <c r="D2039" s="178"/>
      <c r="E2039" s="178"/>
    </row>
    <row r="2040" spans="1:5">
      <c r="A2040" s="178"/>
      <c r="B2040" s="181"/>
      <c r="C2040" s="176"/>
      <c r="D2040" s="178"/>
      <c r="E2040" s="178"/>
    </row>
    <row r="2041" spans="1:5">
      <c r="A2041" s="178"/>
      <c r="B2041" s="181"/>
      <c r="C2041" s="176"/>
      <c r="D2041" s="178"/>
      <c r="E2041" s="178"/>
    </row>
    <row r="2042" spans="1:5">
      <c r="A2042" s="178"/>
      <c r="B2042" s="181"/>
      <c r="C2042" s="176"/>
      <c r="D2042" s="178"/>
      <c r="E2042" s="178"/>
    </row>
    <row r="2043" spans="1:5">
      <c r="A2043" s="178"/>
      <c r="B2043" s="181"/>
      <c r="C2043" s="176"/>
      <c r="D2043" s="178"/>
      <c r="E2043" s="178"/>
    </row>
    <row r="2044" spans="1:5">
      <c r="A2044" s="178"/>
      <c r="B2044" s="181"/>
      <c r="C2044" s="176"/>
      <c r="D2044" s="178"/>
      <c r="E2044" s="178"/>
    </row>
    <row r="2045" spans="1:5">
      <c r="A2045" s="178"/>
      <c r="B2045" s="181"/>
      <c r="C2045" s="176"/>
      <c r="D2045" s="178"/>
      <c r="E2045" s="178"/>
    </row>
    <row r="2046" spans="1:5">
      <c r="A2046" s="178"/>
      <c r="B2046" s="181"/>
      <c r="C2046" s="176"/>
      <c r="D2046" s="178"/>
      <c r="E2046" s="178"/>
    </row>
    <row r="2047" spans="1:5">
      <c r="A2047" s="178"/>
      <c r="B2047" s="181"/>
      <c r="C2047" s="176"/>
      <c r="D2047" s="178"/>
      <c r="E2047" s="178"/>
    </row>
    <row r="2048" spans="1:5">
      <c r="A2048" s="178"/>
      <c r="B2048" s="181"/>
      <c r="C2048" s="176"/>
      <c r="D2048" s="178"/>
      <c r="E2048" s="178"/>
    </row>
    <row r="2049" spans="1:5">
      <c r="A2049" s="178"/>
      <c r="B2049" s="181"/>
      <c r="C2049" s="176"/>
      <c r="D2049" s="178"/>
      <c r="E2049" s="178"/>
    </row>
    <row r="2050" spans="1:5">
      <c r="A2050" s="178"/>
      <c r="B2050" s="181"/>
      <c r="C2050" s="176"/>
      <c r="D2050" s="178"/>
      <c r="E2050" s="178"/>
    </row>
    <row r="2051" spans="1:5">
      <c r="A2051" s="178"/>
      <c r="B2051" s="181"/>
      <c r="C2051" s="176"/>
      <c r="D2051" s="178"/>
      <c r="E2051" s="178"/>
    </row>
    <row r="2052" spans="1:5">
      <c r="A2052" s="178"/>
      <c r="B2052" s="181"/>
      <c r="C2052" s="176"/>
      <c r="D2052" s="178"/>
      <c r="E2052" s="178"/>
    </row>
    <row r="2053" spans="1:5">
      <c r="A2053" s="178"/>
      <c r="B2053" s="181"/>
      <c r="C2053" s="176"/>
      <c r="D2053" s="178"/>
      <c r="E2053" s="178"/>
    </row>
    <row r="2054" spans="1:5">
      <c r="A2054" s="178"/>
      <c r="B2054" s="181"/>
      <c r="C2054" s="176"/>
      <c r="D2054" s="178"/>
      <c r="E2054" s="178"/>
    </row>
    <row r="2055" spans="1:5">
      <c r="A2055" s="178"/>
      <c r="B2055" s="181"/>
      <c r="C2055" s="176"/>
      <c r="D2055" s="178"/>
      <c r="E2055" s="178"/>
    </row>
    <row r="2056" spans="1:5">
      <c r="A2056" s="178"/>
      <c r="B2056" s="181"/>
      <c r="C2056" s="176"/>
      <c r="D2056" s="178"/>
      <c r="E2056" s="178"/>
    </row>
    <row r="2057" spans="1:5">
      <c r="A2057" s="178"/>
      <c r="B2057" s="181"/>
      <c r="C2057" s="176"/>
      <c r="D2057" s="178"/>
      <c r="E2057" s="178"/>
    </row>
    <row r="2058" spans="1:5">
      <c r="A2058" s="178"/>
      <c r="B2058" s="181"/>
      <c r="C2058" s="176"/>
      <c r="D2058" s="178"/>
      <c r="E2058" s="178"/>
    </row>
    <row r="2059" spans="1:5">
      <c r="A2059" s="178"/>
      <c r="B2059" s="181"/>
      <c r="C2059" s="176"/>
      <c r="D2059" s="178"/>
      <c r="E2059" s="178"/>
    </row>
    <row r="2060" spans="1:5">
      <c r="A2060" s="178"/>
      <c r="B2060" s="181"/>
      <c r="C2060" s="176"/>
      <c r="D2060" s="178"/>
      <c r="E2060" s="178"/>
    </row>
    <row r="2061" spans="1:5">
      <c r="A2061" s="178"/>
      <c r="B2061" s="181"/>
      <c r="C2061" s="176"/>
      <c r="D2061" s="178"/>
      <c r="E2061" s="178"/>
    </row>
    <row r="2062" spans="1:5">
      <c r="A2062" s="178"/>
      <c r="B2062" s="181"/>
      <c r="C2062" s="176"/>
      <c r="D2062" s="178"/>
      <c r="E2062" s="178"/>
    </row>
    <row r="2063" spans="1:5">
      <c r="A2063" s="178"/>
      <c r="B2063" s="181"/>
      <c r="C2063" s="176"/>
      <c r="D2063" s="178"/>
      <c r="E2063" s="178"/>
    </row>
    <row r="2064" spans="1:5">
      <c r="A2064" s="178"/>
      <c r="B2064" s="181"/>
      <c r="C2064" s="176"/>
      <c r="D2064" s="178"/>
      <c r="E2064" s="178"/>
    </row>
    <row r="2065" spans="1:5">
      <c r="A2065" s="178"/>
      <c r="B2065" s="181"/>
      <c r="C2065" s="176"/>
      <c r="D2065" s="178"/>
      <c r="E2065" s="178"/>
    </row>
    <row r="2066" spans="1:5">
      <c r="A2066" s="178"/>
      <c r="B2066" s="181"/>
      <c r="C2066" s="176"/>
      <c r="D2066" s="178"/>
      <c r="E2066" s="178"/>
    </row>
    <row r="2067" spans="1:5">
      <c r="A2067" s="178"/>
      <c r="B2067" s="181"/>
      <c r="C2067" s="176"/>
      <c r="D2067" s="178"/>
      <c r="E2067" s="178"/>
    </row>
    <row r="2068" spans="1:5">
      <c r="A2068" s="178"/>
      <c r="B2068" s="181"/>
      <c r="C2068" s="176"/>
      <c r="D2068" s="178"/>
      <c r="E2068" s="178"/>
    </row>
    <row r="2069" spans="1:5">
      <c r="A2069" s="178"/>
      <c r="B2069" s="181"/>
      <c r="C2069" s="176"/>
      <c r="D2069" s="178"/>
      <c r="E2069" s="178"/>
    </row>
    <row r="2070" spans="1:5">
      <c r="A2070" s="178"/>
      <c r="B2070" s="181"/>
      <c r="C2070" s="176"/>
      <c r="D2070" s="178"/>
      <c r="E2070" s="178"/>
    </row>
    <row r="2071" spans="1:5">
      <c r="A2071" s="178"/>
      <c r="B2071" s="181"/>
      <c r="C2071" s="176"/>
      <c r="D2071" s="178"/>
      <c r="E2071" s="178"/>
    </row>
    <row r="2072" spans="1:5">
      <c r="A2072" s="178"/>
      <c r="B2072" s="181"/>
      <c r="C2072" s="176"/>
      <c r="D2072" s="178"/>
      <c r="E2072" s="178"/>
    </row>
    <row r="2073" spans="1:5">
      <c r="A2073" s="178"/>
      <c r="B2073" s="181"/>
      <c r="C2073" s="176"/>
      <c r="D2073" s="178"/>
      <c r="E2073" s="178"/>
    </row>
    <row r="2074" spans="1:5">
      <c r="A2074" s="178"/>
      <c r="B2074" s="181"/>
      <c r="C2074" s="176"/>
      <c r="D2074" s="178"/>
      <c r="E2074" s="178"/>
    </row>
    <row r="2075" spans="1:5">
      <c r="A2075" s="178"/>
      <c r="B2075" s="181"/>
      <c r="C2075" s="176"/>
      <c r="D2075" s="178"/>
      <c r="E2075" s="178"/>
    </row>
    <row r="2076" spans="1:5">
      <c r="A2076" s="178"/>
      <c r="B2076" s="181"/>
      <c r="C2076" s="176"/>
      <c r="D2076" s="178"/>
      <c r="E2076" s="178"/>
    </row>
    <row r="2077" spans="1:5">
      <c r="A2077" s="178"/>
      <c r="B2077" s="181"/>
      <c r="C2077" s="176"/>
      <c r="D2077" s="178"/>
      <c r="E2077" s="178"/>
    </row>
    <row r="2078" spans="1:5">
      <c r="A2078" s="178"/>
      <c r="B2078" s="181"/>
      <c r="C2078" s="176"/>
      <c r="D2078" s="178"/>
      <c r="E2078" s="178"/>
    </row>
    <row r="2079" spans="1:5">
      <c r="A2079" s="178"/>
      <c r="B2079" s="181"/>
      <c r="C2079" s="176"/>
      <c r="D2079" s="178"/>
      <c r="E2079" s="178"/>
    </row>
    <row r="2080" spans="1:5">
      <c r="A2080" s="178"/>
      <c r="B2080" s="181"/>
      <c r="C2080" s="176"/>
      <c r="D2080" s="178"/>
      <c r="E2080" s="178"/>
    </row>
    <row r="2081" spans="1:5">
      <c r="A2081" s="178"/>
      <c r="B2081" s="181"/>
      <c r="C2081" s="176"/>
      <c r="D2081" s="178"/>
      <c r="E2081" s="178"/>
    </row>
    <row r="2082" spans="1:5">
      <c r="A2082" s="178"/>
      <c r="B2082" s="181"/>
      <c r="C2082" s="176"/>
      <c r="D2082" s="178"/>
      <c r="E2082" s="178"/>
    </row>
    <row r="2083" spans="1:5">
      <c r="A2083" s="178"/>
      <c r="B2083" s="181"/>
      <c r="C2083" s="176"/>
      <c r="D2083" s="178"/>
      <c r="E2083" s="178"/>
    </row>
    <row r="2084" spans="1:5">
      <c r="A2084" s="178"/>
      <c r="B2084" s="181"/>
      <c r="C2084" s="176"/>
      <c r="D2084" s="178"/>
      <c r="E2084" s="178"/>
    </row>
    <row r="2085" spans="1:5">
      <c r="A2085" s="178"/>
      <c r="B2085" s="181"/>
      <c r="C2085" s="176"/>
      <c r="D2085" s="178"/>
      <c r="E2085" s="178"/>
    </row>
    <row r="2086" spans="1:5">
      <c r="A2086" s="178"/>
      <c r="B2086" s="181"/>
      <c r="C2086" s="176"/>
      <c r="D2086" s="178"/>
      <c r="E2086" s="178"/>
    </row>
    <row r="2087" spans="1:5">
      <c r="A2087" s="178"/>
      <c r="B2087" s="181"/>
      <c r="C2087" s="176"/>
      <c r="D2087" s="178"/>
      <c r="E2087" s="178"/>
    </row>
    <row r="2088" spans="1:5">
      <c r="A2088" s="178"/>
      <c r="B2088" s="181"/>
      <c r="C2088" s="176"/>
      <c r="D2088" s="178"/>
      <c r="E2088" s="178"/>
    </row>
    <row r="2089" spans="1:5">
      <c r="A2089" s="178"/>
      <c r="B2089" s="181"/>
      <c r="C2089" s="176"/>
      <c r="D2089" s="178"/>
      <c r="E2089" s="178"/>
    </row>
    <row r="2090" spans="1:5">
      <c r="A2090" s="178"/>
      <c r="B2090" s="181"/>
      <c r="C2090" s="176"/>
      <c r="D2090" s="178"/>
      <c r="E2090" s="178"/>
    </row>
    <row r="2091" spans="1:5">
      <c r="A2091" s="178"/>
      <c r="B2091" s="181"/>
      <c r="C2091" s="176"/>
      <c r="D2091" s="178"/>
      <c r="E2091" s="178"/>
    </row>
    <row r="2092" spans="1:5">
      <c r="A2092" s="178"/>
      <c r="B2092" s="181"/>
      <c r="C2092" s="176"/>
      <c r="D2092" s="178"/>
      <c r="E2092" s="178"/>
    </row>
    <row r="2093" spans="1:5">
      <c r="A2093" s="178"/>
      <c r="B2093" s="181"/>
      <c r="C2093" s="176"/>
      <c r="D2093" s="178"/>
      <c r="E2093" s="178"/>
    </row>
    <row r="2094" spans="1:5">
      <c r="A2094" s="178"/>
      <c r="B2094" s="181"/>
      <c r="C2094" s="176"/>
      <c r="D2094" s="178"/>
      <c r="E2094" s="178"/>
    </row>
    <row r="2095" spans="1:5">
      <c r="A2095" s="178"/>
      <c r="B2095" s="181"/>
      <c r="C2095" s="176"/>
      <c r="D2095" s="178"/>
      <c r="E2095" s="178"/>
    </row>
    <row r="2096" spans="1:5">
      <c r="A2096" s="178"/>
      <c r="B2096" s="181"/>
      <c r="C2096" s="176"/>
      <c r="D2096" s="178"/>
      <c r="E2096" s="178"/>
    </row>
    <row r="2097" spans="1:5">
      <c r="A2097" s="178"/>
      <c r="B2097" s="181"/>
      <c r="C2097" s="176"/>
      <c r="D2097" s="178"/>
      <c r="E2097" s="178"/>
    </row>
    <row r="2098" spans="1:5">
      <c r="A2098" s="178"/>
      <c r="B2098" s="181"/>
      <c r="C2098" s="176"/>
      <c r="D2098" s="178"/>
      <c r="E2098" s="178"/>
    </row>
    <row r="2099" spans="1:5">
      <c r="A2099" s="178"/>
      <c r="B2099" s="181"/>
      <c r="C2099" s="176"/>
      <c r="D2099" s="178"/>
      <c r="E2099" s="178"/>
    </row>
    <row r="2100" spans="1:5">
      <c r="A2100" s="178"/>
      <c r="B2100" s="181"/>
      <c r="C2100" s="176"/>
      <c r="D2100" s="178"/>
      <c r="E2100" s="178"/>
    </row>
    <row r="2101" spans="1:5">
      <c r="A2101" s="178"/>
      <c r="B2101" s="181"/>
      <c r="C2101" s="176"/>
      <c r="D2101" s="178"/>
      <c r="E2101" s="178"/>
    </row>
    <row r="2102" spans="1:5">
      <c r="A2102" s="178"/>
      <c r="B2102" s="181"/>
      <c r="C2102" s="176"/>
      <c r="D2102" s="178"/>
      <c r="E2102" s="178"/>
    </row>
    <row r="2103" spans="1:5">
      <c r="A2103" s="178"/>
      <c r="B2103" s="181"/>
      <c r="C2103" s="176"/>
      <c r="D2103" s="178"/>
      <c r="E2103" s="178"/>
    </row>
    <row r="2104" spans="1:5">
      <c r="A2104" s="178"/>
      <c r="B2104" s="181"/>
      <c r="C2104" s="176"/>
      <c r="D2104" s="178"/>
      <c r="E2104" s="178"/>
    </row>
    <row r="2105" spans="1:5">
      <c r="A2105" s="178"/>
      <c r="B2105" s="181"/>
      <c r="C2105" s="176"/>
      <c r="D2105" s="178"/>
      <c r="E2105" s="178"/>
    </row>
    <row r="2106" spans="1:5">
      <c r="A2106" s="178"/>
      <c r="B2106" s="181"/>
      <c r="C2106" s="176"/>
      <c r="D2106" s="178"/>
      <c r="E2106" s="178"/>
    </row>
    <row r="2107" spans="1:5">
      <c r="A2107" s="178"/>
      <c r="B2107" s="181"/>
      <c r="C2107" s="176"/>
      <c r="D2107" s="178"/>
      <c r="E2107" s="178"/>
    </row>
    <row r="2108" spans="1:5">
      <c r="A2108" s="178"/>
      <c r="B2108" s="181"/>
      <c r="C2108" s="176"/>
      <c r="D2108" s="178"/>
      <c r="E2108" s="178"/>
    </row>
    <row r="2109" spans="1:5">
      <c r="A2109" s="178"/>
      <c r="B2109" s="181"/>
      <c r="C2109" s="176"/>
      <c r="D2109" s="178"/>
      <c r="E2109" s="178"/>
    </row>
    <row r="2110" spans="1:5">
      <c r="A2110" s="178"/>
      <c r="B2110" s="181"/>
      <c r="C2110" s="176"/>
      <c r="D2110" s="178"/>
      <c r="E2110" s="178"/>
    </row>
    <row r="2111" spans="1:5">
      <c r="A2111" s="178"/>
      <c r="B2111" s="181"/>
      <c r="C2111" s="176"/>
      <c r="D2111" s="178"/>
      <c r="E2111" s="178"/>
    </row>
    <row r="2112" spans="1:5">
      <c r="A2112" s="178"/>
      <c r="B2112" s="181"/>
      <c r="C2112" s="176"/>
      <c r="D2112" s="178"/>
      <c r="E2112" s="178"/>
    </row>
    <row r="2113" spans="1:5">
      <c r="A2113" s="178"/>
      <c r="B2113" s="181"/>
      <c r="C2113" s="176"/>
      <c r="D2113" s="178"/>
      <c r="E2113" s="178"/>
    </row>
    <row r="2114" spans="1:5">
      <c r="A2114" s="178"/>
      <c r="B2114" s="181"/>
      <c r="C2114" s="176"/>
      <c r="D2114" s="178"/>
      <c r="E2114" s="178"/>
    </row>
    <row r="2115" spans="1:5">
      <c r="A2115" s="178"/>
      <c r="B2115" s="181"/>
      <c r="C2115" s="176"/>
      <c r="D2115" s="178"/>
      <c r="E2115" s="178"/>
    </row>
    <row r="2116" spans="1:5">
      <c r="A2116" s="178"/>
      <c r="B2116" s="181"/>
      <c r="C2116" s="176"/>
      <c r="D2116" s="178"/>
      <c r="E2116" s="178"/>
    </row>
    <row r="2117" spans="1:5">
      <c r="A2117" s="178"/>
      <c r="B2117" s="181"/>
      <c r="C2117" s="176"/>
      <c r="D2117" s="178"/>
      <c r="E2117" s="178"/>
    </row>
    <row r="2118" spans="1:5">
      <c r="A2118" s="178"/>
      <c r="B2118" s="181"/>
      <c r="C2118" s="176"/>
      <c r="D2118" s="178"/>
      <c r="E2118" s="178"/>
    </row>
    <row r="2119" spans="1:5">
      <c r="A2119" s="178"/>
      <c r="B2119" s="181"/>
      <c r="C2119" s="176"/>
      <c r="D2119" s="178"/>
      <c r="E2119" s="178"/>
    </row>
    <row r="2120" spans="1:5">
      <c r="A2120" s="178"/>
      <c r="B2120" s="181"/>
      <c r="C2120" s="176"/>
      <c r="D2120" s="178"/>
      <c r="E2120" s="178"/>
    </row>
    <row r="2121" spans="1:5">
      <c r="A2121" s="178"/>
      <c r="B2121" s="181"/>
      <c r="C2121" s="176"/>
      <c r="D2121" s="178"/>
      <c r="E2121" s="178"/>
    </row>
    <row r="2122" spans="1:5">
      <c r="A2122" s="178"/>
      <c r="B2122" s="181"/>
      <c r="C2122" s="176"/>
      <c r="D2122" s="178"/>
      <c r="E2122" s="178"/>
    </row>
    <row r="2123" spans="1:5">
      <c r="A2123" s="178"/>
      <c r="B2123" s="181"/>
      <c r="C2123" s="176"/>
      <c r="D2123" s="178"/>
      <c r="E2123" s="178"/>
    </row>
    <row r="2124" spans="1:5">
      <c r="A2124" s="178"/>
      <c r="B2124" s="181"/>
      <c r="C2124" s="176"/>
      <c r="D2124" s="178"/>
      <c r="E2124" s="178"/>
    </row>
    <row r="2125" spans="1:5">
      <c r="A2125" s="178"/>
      <c r="B2125" s="181"/>
      <c r="C2125" s="176"/>
      <c r="D2125" s="178"/>
      <c r="E2125" s="178"/>
    </row>
    <row r="2126" spans="1:5">
      <c r="A2126" s="178"/>
      <c r="B2126" s="181"/>
      <c r="C2126" s="176"/>
      <c r="D2126" s="178"/>
      <c r="E2126" s="178"/>
    </row>
    <row r="2127" spans="1:5">
      <c r="A2127" s="178"/>
      <c r="B2127" s="181"/>
      <c r="C2127" s="176"/>
      <c r="D2127" s="178"/>
      <c r="E2127" s="178"/>
    </row>
    <row r="2128" spans="1:5">
      <c r="A2128" s="178"/>
      <c r="B2128" s="181"/>
      <c r="C2128" s="176"/>
      <c r="D2128" s="178"/>
      <c r="E2128" s="178"/>
    </row>
    <row r="2129" spans="1:5">
      <c r="A2129" s="178"/>
      <c r="B2129" s="181"/>
      <c r="C2129" s="176"/>
      <c r="D2129" s="178"/>
      <c r="E2129" s="178"/>
    </row>
    <row r="2130" spans="1:5">
      <c r="A2130" s="178"/>
      <c r="B2130" s="181"/>
      <c r="C2130" s="176"/>
      <c r="D2130" s="178"/>
      <c r="E2130" s="178"/>
    </row>
    <row r="2131" spans="1:5">
      <c r="A2131" s="178"/>
      <c r="B2131" s="181"/>
      <c r="C2131" s="176"/>
      <c r="D2131" s="178"/>
      <c r="E2131" s="178"/>
    </row>
    <row r="2132" spans="1:5">
      <c r="A2132" s="178"/>
      <c r="B2132" s="181"/>
      <c r="C2132" s="176"/>
      <c r="D2132" s="178"/>
      <c r="E2132" s="178"/>
    </row>
    <row r="2133" spans="1:5">
      <c r="A2133" s="178"/>
      <c r="B2133" s="181"/>
      <c r="C2133" s="176"/>
      <c r="D2133" s="178"/>
      <c r="E2133" s="178"/>
    </row>
    <row r="2134" spans="1:5">
      <c r="A2134" s="178"/>
      <c r="B2134" s="181"/>
      <c r="C2134" s="176"/>
      <c r="D2134" s="178"/>
      <c r="E2134" s="178"/>
    </row>
    <row r="2135" spans="1:5">
      <c r="A2135" s="178"/>
      <c r="B2135" s="181"/>
      <c r="C2135" s="176"/>
      <c r="D2135" s="178"/>
      <c r="E2135" s="178"/>
    </row>
    <row r="2136" spans="1:5">
      <c r="A2136" s="178"/>
      <c r="B2136" s="181"/>
      <c r="C2136" s="176"/>
      <c r="D2136" s="178"/>
      <c r="E2136" s="178"/>
    </row>
    <row r="2137" spans="1:5">
      <c r="A2137" s="178"/>
      <c r="B2137" s="181"/>
      <c r="C2137" s="176"/>
      <c r="D2137" s="178"/>
      <c r="E2137" s="178"/>
    </row>
    <row r="2138" spans="1:5">
      <c r="A2138" s="178"/>
      <c r="B2138" s="181"/>
      <c r="C2138" s="176"/>
      <c r="D2138" s="178"/>
      <c r="E2138" s="178"/>
    </row>
    <row r="2139" spans="1:5">
      <c r="A2139" s="178"/>
      <c r="B2139" s="181"/>
      <c r="C2139" s="176"/>
      <c r="D2139" s="178"/>
      <c r="E2139" s="178"/>
    </row>
    <row r="2140" spans="1:5">
      <c r="A2140" s="178"/>
      <c r="B2140" s="181"/>
      <c r="C2140" s="176"/>
      <c r="D2140" s="178"/>
      <c r="E2140" s="178"/>
    </row>
    <row r="2141" spans="1:5">
      <c r="A2141" s="178"/>
      <c r="B2141" s="181"/>
      <c r="C2141" s="176"/>
      <c r="D2141" s="178"/>
      <c r="E2141" s="178"/>
    </row>
    <row r="2142" spans="1:5">
      <c r="A2142" s="178"/>
      <c r="B2142" s="181"/>
      <c r="C2142" s="176"/>
      <c r="D2142" s="178"/>
      <c r="E2142" s="178"/>
    </row>
    <row r="2143" spans="1:5">
      <c r="A2143" s="178"/>
      <c r="B2143" s="181"/>
      <c r="C2143" s="176"/>
      <c r="D2143" s="178"/>
      <c r="E2143" s="178"/>
    </row>
    <row r="2144" spans="1:5">
      <c r="A2144" s="178"/>
      <c r="B2144" s="181"/>
      <c r="C2144" s="176"/>
      <c r="D2144" s="178"/>
      <c r="E2144" s="178"/>
    </row>
    <row r="2145" spans="1:5">
      <c r="A2145" s="178"/>
      <c r="B2145" s="181"/>
      <c r="C2145" s="176"/>
      <c r="D2145" s="178"/>
      <c r="E2145" s="178"/>
    </row>
    <row r="2146" spans="1:5">
      <c r="A2146" s="178"/>
      <c r="B2146" s="181"/>
      <c r="C2146" s="176"/>
      <c r="D2146" s="178"/>
      <c r="E2146" s="178"/>
    </row>
    <row r="2147" spans="1:5">
      <c r="A2147" s="178"/>
      <c r="B2147" s="181"/>
      <c r="C2147" s="176"/>
      <c r="D2147" s="178"/>
      <c r="E2147" s="178"/>
    </row>
    <row r="2148" spans="1:5">
      <c r="A2148" s="178"/>
      <c r="B2148" s="181"/>
      <c r="C2148" s="176"/>
      <c r="D2148" s="178"/>
      <c r="E2148" s="178"/>
    </row>
    <row r="2149" spans="1:5">
      <c r="A2149" s="178"/>
      <c r="B2149" s="181"/>
      <c r="C2149" s="176"/>
      <c r="D2149" s="178"/>
      <c r="E2149" s="178"/>
    </row>
    <row r="2150" spans="1:5">
      <c r="A2150" s="178"/>
      <c r="B2150" s="181"/>
      <c r="C2150" s="176"/>
      <c r="D2150" s="178"/>
      <c r="E2150" s="178"/>
    </row>
    <row r="2151" spans="1:5">
      <c r="A2151" s="178"/>
      <c r="B2151" s="181"/>
      <c r="C2151" s="176"/>
      <c r="D2151" s="178"/>
      <c r="E2151" s="178"/>
    </row>
    <row r="2152" spans="1:5">
      <c r="A2152" s="178"/>
      <c r="B2152" s="181"/>
      <c r="C2152" s="176"/>
      <c r="D2152" s="178"/>
      <c r="E2152" s="178"/>
    </row>
    <row r="2153" spans="1:5">
      <c r="A2153" s="178"/>
      <c r="B2153" s="181"/>
      <c r="C2153" s="176"/>
      <c r="D2153" s="178"/>
      <c r="E2153" s="178"/>
    </row>
    <row r="2154" spans="1:5">
      <c r="A2154" s="178"/>
      <c r="B2154" s="181"/>
      <c r="C2154" s="176"/>
      <c r="D2154" s="178"/>
      <c r="E2154" s="178"/>
    </row>
    <row r="2155" spans="1:5">
      <c r="A2155" s="178"/>
      <c r="B2155" s="181"/>
      <c r="C2155" s="176"/>
      <c r="D2155" s="178"/>
      <c r="E2155" s="178"/>
    </row>
    <row r="2156" spans="1:5">
      <c r="A2156" s="178"/>
      <c r="B2156" s="181"/>
      <c r="C2156" s="176"/>
      <c r="D2156" s="178"/>
      <c r="E2156" s="178"/>
    </row>
    <row r="2157" spans="1:5">
      <c r="A2157" s="178"/>
      <c r="B2157" s="181"/>
      <c r="C2157" s="176"/>
      <c r="D2157" s="178"/>
      <c r="E2157" s="178"/>
    </row>
    <row r="2158" spans="1:5">
      <c r="A2158" s="178"/>
      <c r="B2158" s="181"/>
      <c r="C2158" s="176"/>
      <c r="D2158" s="178"/>
      <c r="E2158" s="178"/>
    </row>
    <row r="2159" spans="1:5">
      <c r="A2159" s="178"/>
      <c r="B2159" s="181"/>
      <c r="C2159" s="176"/>
      <c r="D2159" s="178"/>
      <c r="E2159" s="178"/>
    </row>
    <row r="2160" spans="1:5">
      <c r="A2160" s="178"/>
      <c r="B2160" s="181"/>
      <c r="C2160" s="176"/>
      <c r="D2160" s="178"/>
      <c r="E2160" s="178"/>
    </row>
    <row r="2161" spans="1:5">
      <c r="A2161" s="178"/>
      <c r="B2161" s="181"/>
      <c r="C2161" s="176"/>
      <c r="D2161" s="178"/>
      <c r="E2161" s="178"/>
    </row>
    <row r="2162" spans="1:5">
      <c r="A2162" s="178"/>
      <c r="B2162" s="181"/>
      <c r="C2162" s="176"/>
      <c r="D2162" s="178"/>
      <c r="E2162" s="178"/>
    </row>
    <row r="2163" spans="1:5">
      <c r="A2163" s="178"/>
      <c r="B2163" s="181"/>
      <c r="C2163" s="176"/>
      <c r="D2163" s="178"/>
      <c r="E2163" s="178"/>
    </row>
    <row r="2164" spans="1:5">
      <c r="A2164" s="178"/>
      <c r="B2164" s="181"/>
      <c r="C2164" s="176"/>
      <c r="D2164" s="178"/>
      <c r="E2164" s="178"/>
    </row>
    <row r="2165" spans="1:5">
      <c r="A2165" s="178"/>
      <c r="B2165" s="181"/>
      <c r="C2165" s="176"/>
      <c r="D2165" s="178"/>
      <c r="E2165" s="178"/>
    </row>
    <row r="2166" spans="1:5">
      <c r="A2166" s="178"/>
      <c r="B2166" s="181"/>
      <c r="C2166" s="176"/>
      <c r="D2166" s="178"/>
      <c r="E2166" s="178"/>
    </row>
    <row r="2167" spans="1:5">
      <c r="A2167" s="178"/>
      <c r="B2167" s="181"/>
      <c r="C2167" s="176"/>
      <c r="D2167" s="178"/>
      <c r="E2167" s="178"/>
    </row>
    <row r="2168" spans="1:5">
      <c r="A2168" s="178"/>
      <c r="B2168" s="181"/>
      <c r="C2168" s="176"/>
      <c r="D2168" s="178"/>
      <c r="E2168" s="178"/>
    </row>
    <row r="2169" spans="1:5">
      <c r="A2169" s="178"/>
      <c r="B2169" s="181"/>
      <c r="C2169" s="176"/>
      <c r="D2169" s="178"/>
      <c r="E2169" s="178"/>
    </row>
    <row r="2170" spans="1:5">
      <c r="A2170" s="178"/>
      <c r="B2170" s="181"/>
      <c r="C2170" s="176"/>
      <c r="D2170" s="178"/>
      <c r="E2170" s="178"/>
    </row>
    <row r="2171" spans="1:5">
      <c r="A2171" s="178"/>
      <c r="B2171" s="181"/>
      <c r="C2171" s="176"/>
      <c r="D2171" s="178"/>
      <c r="E2171" s="178"/>
    </row>
    <row r="2172" spans="1:5">
      <c r="A2172" s="178"/>
      <c r="B2172" s="181"/>
      <c r="C2172" s="176"/>
      <c r="D2172" s="178"/>
      <c r="E2172" s="178"/>
    </row>
    <row r="2173" spans="1:5">
      <c r="A2173" s="178"/>
      <c r="B2173" s="181"/>
      <c r="C2173" s="176"/>
      <c r="D2173" s="178"/>
      <c r="E2173" s="178"/>
    </row>
    <row r="2174" spans="1:5">
      <c r="A2174" s="178"/>
      <c r="B2174" s="181"/>
      <c r="C2174" s="176"/>
      <c r="D2174" s="178"/>
      <c r="E2174" s="178"/>
    </row>
    <row r="2175" spans="1:5">
      <c r="A2175" s="178"/>
      <c r="B2175" s="181"/>
      <c r="C2175" s="176"/>
      <c r="D2175" s="178"/>
      <c r="E2175" s="178"/>
    </row>
    <row r="2176" spans="1:5">
      <c r="A2176" s="178"/>
      <c r="B2176" s="181"/>
      <c r="C2176" s="176"/>
      <c r="D2176" s="178"/>
      <c r="E2176" s="178"/>
    </row>
    <row r="2177" spans="1:5">
      <c r="A2177" s="178"/>
      <c r="B2177" s="181"/>
      <c r="C2177" s="176"/>
      <c r="D2177" s="178"/>
      <c r="E2177" s="178"/>
    </row>
    <row r="2178" spans="1:5">
      <c r="A2178" s="178"/>
      <c r="B2178" s="181"/>
      <c r="C2178" s="176"/>
      <c r="D2178" s="178"/>
      <c r="E2178" s="178"/>
    </row>
    <row r="2179" spans="1:5">
      <c r="A2179" s="178"/>
      <c r="B2179" s="181"/>
      <c r="C2179" s="176"/>
      <c r="D2179" s="178"/>
      <c r="E2179" s="178"/>
    </row>
    <row r="2180" spans="1:5">
      <c r="A2180" s="178"/>
      <c r="B2180" s="181"/>
      <c r="C2180" s="176"/>
      <c r="D2180" s="178"/>
      <c r="E2180" s="178"/>
    </row>
    <row r="2181" spans="1:5">
      <c r="A2181" s="178"/>
      <c r="B2181" s="181"/>
      <c r="C2181" s="176"/>
      <c r="D2181" s="178"/>
      <c r="E2181" s="178"/>
    </row>
    <row r="2182" spans="1:5">
      <c r="A2182" s="178"/>
      <c r="B2182" s="181"/>
      <c r="C2182" s="176"/>
      <c r="D2182" s="178"/>
      <c r="E2182" s="178"/>
    </row>
    <row r="2183" spans="1:5">
      <c r="A2183" s="178"/>
      <c r="B2183" s="181"/>
      <c r="C2183" s="176"/>
      <c r="D2183" s="178"/>
      <c r="E2183" s="178"/>
    </row>
    <row r="2184" spans="1:5">
      <c r="A2184" s="178"/>
      <c r="B2184" s="181"/>
      <c r="C2184" s="176"/>
      <c r="D2184" s="178"/>
      <c r="E2184" s="178"/>
    </row>
    <row r="2185" spans="1:5">
      <c r="A2185" s="178"/>
      <c r="B2185" s="181"/>
      <c r="C2185" s="176"/>
      <c r="D2185" s="178"/>
      <c r="E2185" s="178"/>
    </row>
    <row r="2186" spans="1:5">
      <c r="A2186" s="178"/>
      <c r="B2186" s="181"/>
      <c r="C2186" s="176"/>
      <c r="D2186" s="178"/>
      <c r="E2186" s="178"/>
    </row>
    <row r="2187" spans="1:5">
      <c r="A2187" s="178"/>
      <c r="B2187" s="181"/>
      <c r="C2187" s="176"/>
      <c r="D2187" s="178"/>
      <c r="E2187" s="178"/>
    </row>
    <row r="2188" spans="1:5">
      <c r="A2188" s="178"/>
      <c r="B2188" s="181"/>
      <c r="C2188" s="176"/>
      <c r="D2188" s="178"/>
      <c r="E2188" s="178"/>
    </row>
    <row r="2189" spans="1:5">
      <c r="A2189" s="178"/>
      <c r="B2189" s="181"/>
      <c r="C2189" s="176"/>
      <c r="D2189" s="178"/>
      <c r="E2189" s="178"/>
    </row>
    <row r="2190" spans="1:5">
      <c r="A2190" s="178"/>
      <c r="B2190" s="181"/>
      <c r="C2190" s="176"/>
      <c r="D2190" s="178"/>
      <c r="E2190" s="178"/>
    </row>
    <row r="2191" spans="1:5">
      <c r="A2191" s="178"/>
      <c r="B2191" s="181"/>
      <c r="C2191" s="176"/>
      <c r="D2191" s="178"/>
      <c r="E2191" s="178"/>
    </row>
    <row r="2192" spans="1:5">
      <c r="A2192" s="178"/>
      <c r="B2192" s="181"/>
      <c r="C2192" s="176"/>
      <c r="D2192" s="178"/>
      <c r="E2192" s="178"/>
    </row>
    <row r="2193" spans="1:5">
      <c r="A2193" s="178"/>
      <c r="B2193" s="181"/>
      <c r="C2193" s="176"/>
      <c r="D2193" s="178"/>
      <c r="E2193" s="178"/>
    </row>
    <row r="2194" spans="1:5">
      <c r="A2194" s="178"/>
      <c r="B2194" s="181"/>
      <c r="C2194" s="176"/>
      <c r="D2194" s="178"/>
      <c r="E2194" s="178"/>
    </row>
    <row r="2195" spans="1:5">
      <c r="A2195" s="178"/>
      <c r="B2195" s="181"/>
      <c r="C2195" s="176"/>
      <c r="D2195" s="178"/>
      <c r="E2195" s="178"/>
    </row>
    <row r="2196" spans="1:5">
      <c r="A2196" s="178"/>
      <c r="B2196" s="181"/>
      <c r="C2196" s="176"/>
      <c r="D2196" s="178"/>
      <c r="E2196" s="178"/>
    </row>
    <row r="2197" spans="1:5">
      <c r="A2197" s="178"/>
      <c r="B2197" s="181"/>
      <c r="C2197" s="176"/>
      <c r="D2197" s="178"/>
      <c r="E2197" s="178"/>
    </row>
    <row r="2198" spans="1:5">
      <c r="A2198" s="178"/>
      <c r="B2198" s="181"/>
      <c r="C2198" s="176"/>
      <c r="D2198" s="178"/>
      <c r="E2198" s="178"/>
    </row>
    <row r="2199" spans="1:5">
      <c r="A2199" s="178"/>
      <c r="B2199" s="181"/>
      <c r="C2199" s="176"/>
      <c r="D2199" s="178"/>
      <c r="E2199" s="178"/>
    </row>
    <row r="2200" spans="1:5">
      <c r="A2200" s="178"/>
      <c r="B2200" s="181"/>
      <c r="C2200" s="176"/>
      <c r="D2200" s="178"/>
      <c r="E2200" s="178"/>
    </row>
    <row r="2201" spans="1:5">
      <c r="A2201" s="178"/>
      <c r="B2201" s="181"/>
      <c r="C2201" s="176"/>
      <c r="D2201" s="178"/>
      <c r="E2201" s="178"/>
    </row>
    <row r="2202" spans="1:5">
      <c r="A2202" s="178"/>
      <c r="B2202" s="181"/>
      <c r="C2202" s="176"/>
      <c r="D2202" s="178"/>
      <c r="E2202" s="178"/>
    </row>
    <row r="2203" spans="1:5">
      <c r="A2203" s="178"/>
      <c r="B2203" s="181"/>
      <c r="C2203" s="176"/>
      <c r="D2203" s="178"/>
      <c r="E2203" s="178"/>
    </row>
    <row r="2204" spans="1:5">
      <c r="A2204" s="178"/>
      <c r="B2204" s="181"/>
      <c r="C2204" s="176"/>
      <c r="D2204" s="178"/>
      <c r="E2204" s="178"/>
    </row>
    <row r="2205" spans="1:5">
      <c r="A2205" s="178"/>
      <c r="B2205" s="181"/>
      <c r="C2205" s="176"/>
      <c r="D2205" s="178"/>
      <c r="E2205" s="178"/>
    </row>
    <row r="2206" spans="1:5">
      <c r="A2206" s="178"/>
      <c r="B2206" s="181"/>
      <c r="C2206" s="176"/>
      <c r="D2206" s="178"/>
      <c r="E2206" s="178"/>
    </row>
    <row r="2207" spans="1:5">
      <c r="A2207" s="178"/>
      <c r="B2207" s="181"/>
      <c r="C2207" s="176"/>
      <c r="D2207" s="178"/>
      <c r="E2207" s="178"/>
    </row>
    <row r="2208" spans="1:5">
      <c r="A2208" s="178"/>
      <c r="B2208" s="181"/>
      <c r="C2208" s="176"/>
      <c r="D2208" s="178"/>
      <c r="E2208" s="178"/>
    </row>
    <row r="2209" spans="1:5">
      <c r="A2209" s="178"/>
      <c r="B2209" s="181"/>
      <c r="C2209" s="176"/>
      <c r="D2209" s="178"/>
      <c r="E2209" s="178"/>
    </row>
    <row r="2210" spans="1:5">
      <c r="A2210" s="178"/>
      <c r="B2210" s="181"/>
      <c r="C2210" s="176"/>
      <c r="D2210" s="178"/>
      <c r="E2210" s="178"/>
    </row>
    <row r="2211" spans="1:5">
      <c r="A2211" s="178"/>
      <c r="B2211" s="181"/>
      <c r="C2211" s="176"/>
      <c r="D2211" s="178"/>
      <c r="E2211" s="178"/>
    </row>
    <row r="2212" spans="1:5">
      <c r="A2212" s="178"/>
      <c r="B2212" s="181"/>
      <c r="C2212" s="176"/>
      <c r="D2212" s="178"/>
      <c r="E2212" s="178"/>
    </row>
    <row r="2213" spans="1:5">
      <c r="A2213" s="178"/>
      <c r="B2213" s="181"/>
      <c r="C2213" s="176"/>
      <c r="D2213" s="178"/>
      <c r="E2213" s="178"/>
    </row>
    <row r="2214" spans="1:5">
      <c r="A2214" s="178"/>
      <c r="B2214" s="181"/>
      <c r="C2214" s="176"/>
      <c r="D2214" s="178"/>
      <c r="E2214" s="178"/>
    </row>
    <row r="2215" spans="1:5">
      <c r="A2215" s="178"/>
      <c r="B2215" s="181"/>
      <c r="C2215" s="176"/>
      <c r="D2215" s="178"/>
      <c r="E2215" s="178"/>
    </row>
    <row r="2216" spans="1:5">
      <c r="A2216" s="178"/>
      <c r="B2216" s="181"/>
      <c r="C2216" s="176"/>
      <c r="D2216" s="178"/>
      <c r="E2216" s="178"/>
    </row>
    <row r="2217" spans="1:5">
      <c r="A2217" s="178"/>
      <c r="B2217" s="181"/>
      <c r="C2217" s="176"/>
      <c r="D2217" s="178"/>
      <c r="E2217" s="178"/>
    </row>
    <row r="2218" spans="1:5">
      <c r="A2218" s="178"/>
      <c r="B2218" s="181"/>
      <c r="C2218" s="176"/>
      <c r="D2218" s="178"/>
      <c r="E2218" s="178"/>
    </row>
    <row r="2219" spans="1:5">
      <c r="A2219" s="178"/>
      <c r="B2219" s="181"/>
      <c r="C2219" s="176"/>
      <c r="D2219" s="178"/>
      <c r="E2219" s="178"/>
    </row>
    <row r="2220" spans="1:5">
      <c r="A2220" s="178"/>
      <c r="B2220" s="181"/>
      <c r="C2220" s="176"/>
      <c r="D2220" s="178"/>
      <c r="E2220" s="178"/>
    </row>
    <row r="2221" spans="1:5">
      <c r="A2221" s="178"/>
      <c r="B2221" s="181"/>
      <c r="C2221" s="176"/>
      <c r="D2221" s="178"/>
      <c r="E2221" s="178"/>
    </row>
    <row r="2222" spans="1:5">
      <c r="A2222" s="178"/>
      <c r="B2222" s="181"/>
      <c r="C2222" s="176"/>
      <c r="D2222" s="178"/>
      <c r="E2222" s="178"/>
    </row>
    <row r="2223" spans="1:5">
      <c r="A2223" s="178"/>
      <c r="B2223" s="181"/>
      <c r="C2223" s="176"/>
      <c r="D2223" s="178"/>
      <c r="E2223" s="178"/>
    </row>
    <row r="2224" spans="1:5">
      <c r="A2224" s="178"/>
      <c r="B2224" s="181"/>
      <c r="C2224" s="176"/>
      <c r="D2224" s="178"/>
      <c r="E2224" s="178"/>
    </row>
    <row r="2225" spans="1:5">
      <c r="A2225" s="178"/>
      <c r="B2225" s="181"/>
      <c r="C2225" s="176"/>
      <c r="D2225" s="178"/>
      <c r="E2225" s="178"/>
    </row>
    <row r="2226" spans="1:5">
      <c r="A2226" s="178"/>
      <c r="B2226" s="181"/>
      <c r="C2226" s="176"/>
      <c r="D2226" s="178"/>
      <c r="E2226" s="178"/>
    </row>
    <row r="2227" spans="1:5">
      <c r="A2227" s="178"/>
      <c r="B2227" s="181"/>
      <c r="C2227" s="176"/>
      <c r="D2227" s="178"/>
      <c r="E2227" s="178"/>
    </row>
    <row r="2228" spans="1:5">
      <c r="A2228" s="178"/>
      <c r="B2228" s="181"/>
      <c r="C2228" s="176"/>
      <c r="D2228" s="178"/>
      <c r="E2228" s="178"/>
    </row>
    <row r="2229" spans="1:5">
      <c r="A2229" s="178"/>
      <c r="B2229" s="181"/>
      <c r="C2229" s="176"/>
      <c r="D2229" s="178"/>
      <c r="E2229" s="178"/>
    </row>
    <row r="2230" spans="1:5">
      <c r="A2230" s="178"/>
      <c r="B2230" s="181"/>
      <c r="C2230" s="176"/>
      <c r="D2230" s="178"/>
      <c r="E2230" s="178"/>
    </row>
    <row r="2231" spans="1:5">
      <c r="A2231" s="178"/>
      <c r="B2231" s="181"/>
      <c r="C2231" s="176"/>
      <c r="D2231" s="178"/>
      <c r="E2231" s="178"/>
    </row>
    <row r="2232" spans="1:5">
      <c r="A2232" s="178"/>
      <c r="B2232" s="181"/>
      <c r="C2232" s="176"/>
      <c r="D2232" s="178"/>
      <c r="E2232" s="178"/>
    </row>
    <row r="2233" spans="1:5">
      <c r="A2233" s="178"/>
      <c r="B2233" s="181"/>
      <c r="C2233" s="176"/>
      <c r="D2233" s="178"/>
      <c r="E2233" s="178"/>
    </row>
    <row r="2234" spans="1:5">
      <c r="A2234" s="178"/>
      <c r="B2234" s="181"/>
      <c r="C2234" s="176"/>
      <c r="D2234" s="178"/>
      <c r="E2234" s="178"/>
    </row>
    <row r="2235" spans="1:5">
      <c r="A2235" s="178"/>
      <c r="B2235" s="181"/>
      <c r="C2235" s="176"/>
      <c r="D2235" s="178"/>
      <c r="E2235" s="178"/>
    </row>
    <row r="2236" spans="1:5">
      <c r="A2236" s="178"/>
      <c r="B2236" s="181"/>
      <c r="C2236" s="176"/>
      <c r="D2236" s="178"/>
      <c r="E2236" s="178"/>
    </row>
    <row r="2237" spans="1:5">
      <c r="A2237" s="178"/>
      <c r="B2237" s="181"/>
      <c r="C2237" s="176"/>
      <c r="D2237" s="178"/>
      <c r="E2237" s="178"/>
    </row>
    <row r="2238" spans="1:5">
      <c r="A2238" s="178"/>
      <c r="B2238" s="181"/>
      <c r="C2238" s="176"/>
      <c r="D2238" s="178"/>
      <c r="E2238" s="178"/>
    </row>
    <row r="2239" spans="1:5">
      <c r="A2239" s="178"/>
      <c r="B2239" s="181"/>
      <c r="C2239" s="176"/>
      <c r="D2239" s="178"/>
      <c r="E2239" s="178"/>
    </row>
    <row r="2240" spans="1:5">
      <c r="A2240" s="178"/>
      <c r="B2240" s="181"/>
      <c r="C2240" s="176"/>
      <c r="D2240" s="178"/>
      <c r="E2240" s="178"/>
    </row>
    <row r="2241" spans="1:5">
      <c r="A2241" s="178"/>
      <c r="B2241" s="181"/>
      <c r="C2241" s="176"/>
      <c r="D2241" s="178"/>
      <c r="E2241" s="178"/>
    </row>
    <row r="2242" spans="1:5">
      <c r="A2242" s="178"/>
      <c r="B2242" s="181"/>
      <c r="C2242" s="176"/>
      <c r="D2242" s="178"/>
      <c r="E2242" s="178"/>
    </row>
    <row r="2243" spans="1:5">
      <c r="A2243" s="178"/>
      <c r="B2243" s="181"/>
      <c r="C2243" s="176"/>
      <c r="D2243" s="178"/>
      <c r="E2243" s="178"/>
    </row>
    <row r="2244" spans="1:5">
      <c r="A2244" s="178"/>
      <c r="B2244" s="181"/>
      <c r="C2244" s="176"/>
      <c r="D2244" s="178"/>
      <c r="E2244" s="178"/>
    </row>
    <row r="2245" spans="1:5">
      <c r="A2245" s="178"/>
      <c r="B2245" s="181"/>
      <c r="C2245" s="176"/>
      <c r="D2245" s="178"/>
      <c r="E2245" s="178"/>
    </row>
    <row r="2246" spans="1:5">
      <c r="A2246" s="178"/>
      <c r="B2246" s="181"/>
      <c r="C2246" s="176"/>
      <c r="D2246" s="178"/>
      <c r="E2246" s="178"/>
    </row>
    <row r="2247" spans="1:5">
      <c r="A2247" s="178"/>
      <c r="B2247" s="181"/>
      <c r="C2247" s="176"/>
      <c r="D2247" s="178"/>
      <c r="E2247" s="178"/>
    </row>
    <row r="2248" spans="1:5">
      <c r="A2248" s="178"/>
      <c r="B2248" s="181"/>
      <c r="C2248" s="176"/>
      <c r="D2248" s="178"/>
      <c r="E2248" s="178"/>
    </row>
    <row r="2249" spans="1:5">
      <c r="A2249" s="178"/>
      <c r="B2249" s="181"/>
      <c r="C2249" s="176"/>
      <c r="D2249" s="178"/>
      <c r="E2249" s="178"/>
    </row>
    <row r="2250" spans="1:5">
      <c r="A2250" s="178"/>
      <c r="B2250" s="181"/>
      <c r="C2250" s="176"/>
      <c r="D2250" s="178"/>
      <c r="E2250" s="178"/>
    </row>
    <row r="2251" spans="1:5">
      <c r="A2251" s="178"/>
      <c r="B2251" s="181"/>
      <c r="C2251" s="176"/>
      <c r="D2251" s="178"/>
      <c r="E2251" s="178"/>
    </row>
    <row r="2252" spans="1:5">
      <c r="A2252" s="178"/>
      <c r="B2252" s="181"/>
      <c r="C2252" s="176"/>
      <c r="D2252" s="178"/>
      <c r="E2252" s="178"/>
    </row>
    <row r="2253" spans="1:5">
      <c r="A2253" s="178"/>
      <c r="B2253" s="181"/>
      <c r="C2253" s="176"/>
      <c r="D2253" s="178"/>
      <c r="E2253" s="178"/>
    </row>
    <row r="2254" spans="1:5">
      <c r="A2254" s="178"/>
      <c r="B2254" s="181"/>
      <c r="C2254" s="176"/>
      <c r="D2254" s="178"/>
      <c r="E2254" s="178"/>
    </row>
    <row r="2255" spans="1:5">
      <c r="A2255" s="178"/>
      <c r="B2255" s="181"/>
      <c r="C2255" s="176"/>
      <c r="D2255" s="178"/>
      <c r="E2255" s="178"/>
    </row>
    <row r="2256" spans="1:5">
      <c r="A2256" s="178"/>
      <c r="B2256" s="181"/>
      <c r="C2256" s="176"/>
      <c r="D2256" s="178"/>
      <c r="E2256" s="178"/>
    </row>
    <row r="2257" spans="1:5">
      <c r="A2257" s="178"/>
      <c r="B2257" s="181"/>
      <c r="C2257" s="176"/>
      <c r="D2257" s="178"/>
      <c r="E2257" s="178"/>
    </row>
    <row r="2258" spans="1:5">
      <c r="A2258" s="178"/>
      <c r="B2258" s="181"/>
      <c r="C2258" s="176"/>
      <c r="D2258" s="178"/>
      <c r="E2258" s="178"/>
    </row>
    <row r="2259" spans="1:5">
      <c r="A2259" s="178"/>
      <c r="B2259" s="181"/>
      <c r="C2259" s="176"/>
      <c r="D2259" s="178"/>
      <c r="E2259" s="178"/>
    </row>
    <row r="2260" spans="1:5">
      <c r="A2260" s="178"/>
      <c r="B2260" s="181"/>
      <c r="C2260" s="176"/>
      <c r="D2260" s="178"/>
      <c r="E2260" s="178"/>
    </row>
    <row r="2261" spans="1:5">
      <c r="A2261" s="178"/>
      <c r="B2261" s="181"/>
      <c r="C2261" s="176"/>
      <c r="D2261" s="178"/>
      <c r="E2261" s="178"/>
    </row>
    <row r="2262" spans="1:5">
      <c r="A2262" s="178"/>
      <c r="B2262" s="181"/>
      <c r="C2262" s="176"/>
      <c r="D2262" s="178"/>
      <c r="E2262" s="178"/>
    </row>
    <row r="2263" spans="1:5">
      <c r="A2263" s="178"/>
      <c r="B2263" s="181"/>
      <c r="C2263" s="176"/>
      <c r="D2263" s="178"/>
      <c r="E2263" s="178"/>
    </row>
    <row r="2264" spans="1:5">
      <c r="A2264" s="178"/>
      <c r="B2264" s="181"/>
      <c r="C2264" s="176"/>
      <c r="D2264" s="178"/>
      <c r="E2264" s="178"/>
    </row>
    <row r="2265" spans="1:5">
      <c r="A2265" s="178"/>
      <c r="B2265" s="181"/>
      <c r="C2265" s="176"/>
      <c r="D2265" s="178"/>
      <c r="E2265" s="178"/>
    </row>
    <row r="2266" spans="1:5">
      <c r="A2266" s="178"/>
      <c r="B2266" s="181"/>
      <c r="C2266" s="176"/>
      <c r="D2266" s="178"/>
      <c r="E2266" s="178"/>
    </row>
    <row r="2267" spans="1:5">
      <c r="A2267" s="178"/>
      <c r="B2267" s="181"/>
      <c r="C2267" s="176"/>
      <c r="D2267" s="178"/>
      <c r="E2267" s="178"/>
    </row>
    <row r="2268" spans="1:5">
      <c r="A2268" s="178"/>
      <c r="B2268" s="181"/>
      <c r="C2268" s="176"/>
      <c r="D2268" s="178"/>
      <c r="E2268" s="178"/>
    </row>
    <row r="2269" spans="1:5">
      <c r="A2269" s="178"/>
      <c r="B2269" s="181"/>
      <c r="C2269" s="176"/>
      <c r="D2269" s="178"/>
      <c r="E2269" s="178"/>
    </row>
    <row r="2270" spans="1:5">
      <c r="A2270" s="178"/>
      <c r="B2270" s="181"/>
      <c r="C2270" s="176"/>
      <c r="D2270" s="178"/>
      <c r="E2270" s="178"/>
    </row>
    <row r="2271" spans="1:5">
      <c r="A2271" s="178"/>
      <c r="B2271" s="181"/>
      <c r="C2271" s="176"/>
      <c r="D2271" s="178"/>
      <c r="E2271" s="178"/>
    </row>
    <row r="2272" spans="1:5">
      <c r="A2272" s="178"/>
      <c r="B2272" s="181"/>
      <c r="C2272" s="176"/>
      <c r="D2272" s="178"/>
      <c r="E2272" s="178"/>
    </row>
    <row r="2273" spans="1:5">
      <c r="A2273" s="178"/>
      <c r="B2273" s="181"/>
      <c r="C2273" s="176"/>
      <c r="D2273" s="178"/>
      <c r="E2273" s="178"/>
    </row>
    <row r="2274" spans="1:5">
      <c r="A2274" s="178"/>
      <c r="B2274" s="181"/>
      <c r="C2274" s="176"/>
      <c r="D2274" s="178"/>
      <c r="E2274" s="178"/>
    </row>
    <row r="2275" spans="1:5">
      <c r="A2275" s="178"/>
      <c r="B2275" s="181"/>
      <c r="C2275" s="176"/>
      <c r="D2275" s="178"/>
      <c r="E2275" s="178"/>
    </row>
    <row r="2276" spans="1:5">
      <c r="A2276" s="178"/>
      <c r="B2276" s="181"/>
      <c r="C2276" s="176"/>
      <c r="D2276" s="178"/>
      <c r="E2276" s="178"/>
    </row>
    <row r="2277" spans="1:5">
      <c r="A2277" s="178"/>
      <c r="B2277" s="181"/>
      <c r="C2277" s="176"/>
      <c r="D2277" s="178"/>
      <c r="E2277" s="178"/>
    </row>
    <row r="2278" spans="1:5">
      <c r="A2278" s="178"/>
      <c r="B2278" s="181"/>
      <c r="C2278" s="176"/>
      <c r="D2278" s="178"/>
      <c r="E2278" s="178"/>
    </row>
    <row r="2279" spans="1:5">
      <c r="A2279" s="178"/>
      <c r="B2279" s="181"/>
      <c r="C2279" s="176"/>
      <c r="D2279" s="178"/>
      <c r="E2279" s="178"/>
    </row>
    <row r="2280" spans="1:5">
      <c r="A2280" s="178"/>
      <c r="B2280" s="181"/>
      <c r="C2280" s="176"/>
      <c r="D2280" s="178"/>
      <c r="E2280" s="178"/>
    </row>
    <row r="2281" spans="1:5">
      <c r="A2281" s="178"/>
      <c r="B2281" s="181"/>
      <c r="C2281" s="176"/>
      <c r="D2281" s="178"/>
      <c r="E2281" s="178"/>
    </row>
    <row r="2282" spans="1:5">
      <c r="A2282" s="178"/>
      <c r="B2282" s="181"/>
      <c r="C2282" s="176"/>
      <c r="D2282" s="178"/>
      <c r="E2282" s="178"/>
    </row>
    <row r="2283" spans="1:5">
      <c r="A2283" s="178"/>
      <c r="B2283" s="181"/>
      <c r="C2283" s="176"/>
      <c r="D2283" s="178"/>
      <c r="E2283" s="178"/>
    </row>
    <row r="2284" spans="1:5">
      <c r="A2284" s="178"/>
      <c r="B2284" s="181"/>
      <c r="C2284" s="176"/>
      <c r="D2284" s="178"/>
      <c r="E2284" s="178"/>
    </row>
    <row r="2285" spans="1:5">
      <c r="A2285" s="178"/>
      <c r="B2285" s="181"/>
      <c r="C2285" s="176"/>
      <c r="D2285" s="178"/>
      <c r="E2285" s="178"/>
    </row>
    <row r="2286" spans="1:5">
      <c r="A2286" s="178"/>
      <c r="B2286" s="181"/>
      <c r="C2286" s="176"/>
      <c r="D2286" s="178"/>
      <c r="E2286" s="178"/>
    </row>
    <row r="2287" spans="1:5">
      <c r="A2287" s="178"/>
      <c r="B2287" s="181"/>
      <c r="C2287" s="176"/>
      <c r="D2287" s="178"/>
      <c r="E2287" s="178"/>
    </row>
    <row r="2288" spans="1:5">
      <c r="A2288" s="178"/>
      <c r="B2288" s="181"/>
      <c r="C2288" s="176"/>
      <c r="D2288" s="178"/>
      <c r="E2288" s="178"/>
    </row>
    <row r="2289" spans="1:5">
      <c r="A2289" s="178"/>
      <c r="B2289" s="181"/>
      <c r="C2289" s="176"/>
      <c r="D2289" s="178"/>
      <c r="E2289" s="178"/>
    </row>
    <row r="2290" spans="1:5">
      <c r="A2290" s="178"/>
      <c r="B2290" s="181"/>
      <c r="C2290" s="176"/>
      <c r="D2290" s="178"/>
      <c r="E2290" s="178"/>
    </row>
    <row r="2291" spans="1:5">
      <c r="A2291" s="178"/>
      <c r="B2291" s="181"/>
      <c r="C2291" s="176"/>
      <c r="D2291" s="178"/>
      <c r="E2291" s="178"/>
    </row>
    <row r="2292" spans="1:5">
      <c r="A2292" s="178"/>
      <c r="B2292" s="181"/>
      <c r="C2292" s="176"/>
      <c r="D2292" s="178"/>
      <c r="E2292" s="178"/>
    </row>
    <row r="2293" spans="1:5">
      <c r="A2293" s="178"/>
      <c r="B2293" s="181"/>
      <c r="C2293" s="176"/>
      <c r="D2293" s="178"/>
      <c r="E2293" s="178"/>
    </row>
    <row r="2294" spans="1:5">
      <c r="A2294" s="178"/>
      <c r="B2294" s="181"/>
      <c r="C2294" s="176"/>
      <c r="D2294" s="178"/>
      <c r="E2294" s="178"/>
    </row>
    <row r="2295" spans="1:5">
      <c r="A2295" s="178"/>
      <c r="B2295" s="181"/>
      <c r="C2295" s="176"/>
      <c r="D2295" s="178"/>
      <c r="E2295" s="178"/>
    </row>
    <row r="2296" spans="1:5">
      <c r="A2296" s="178"/>
      <c r="B2296" s="181"/>
      <c r="C2296" s="176"/>
      <c r="D2296" s="178"/>
      <c r="E2296" s="178"/>
    </row>
    <row r="2297" spans="1:5">
      <c r="A2297" s="178"/>
      <c r="B2297" s="181"/>
      <c r="C2297" s="176"/>
      <c r="D2297" s="178"/>
      <c r="E2297" s="178"/>
    </row>
    <row r="2298" spans="1:5">
      <c r="A2298" s="178"/>
      <c r="B2298" s="181"/>
      <c r="C2298" s="176"/>
      <c r="D2298" s="178"/>
      <c r="E2298" s="178"/>
    </row>
    <row r="2299" spans="1:5">
      <c r="A2299" s="178"/>
      <c r="B2299" s="181"/>
      <c r="C2299" s="176"/>
      <c r="D2299" s="178"/>
      <c r="E2299" s="178"/>
    </row>
    <row r="2300" spans="1:5">
      <c r="A2300" s="178"/>
      <c r="B2300" s="181"/>
      <c r="C2300" s="176"/>
      <c r="D2300" s="178"/>
      <c r="E2300" s="178"/>
    </row>
    <row r="2301" spans="1:5">
      <c r="A2301" s="178"/>
      <c r="B2301" s="181"/>
      <c r="C2301" s="176"/>
      <c r="D2301" s="178"/>
      <c r="E2301" s="178"/>
    </row>
    <row r="2302" spans="1:5">
      <c r="A2302" s="178"/>
      <c r="B2302" s="181"/>
      <c r="C2302" s="176"/>
      <c r="D2302" s="178"/>
      <c r="E2302" s="178"/>
    </row>
    <row r="2303" spans="1:5">
      <c r="A2303" s="178"/>
      <c r="B2303" s="181"/>
      <c r="C2303" s="176"/>
      <c r="D2303" s="178"/>
      <c r="E2303" s="178"/>
    </row>
    <row r="2304" spans="1:5">
      <c r="A2304" s="178"/>
      <c r="B2304" s="181"/>
      <c r="C2304" s="176"/>
      <c r="D2304" s="178"/>
      <c r="E2304" s="178"/>
    </row>
    <row r="2305" spans="1:5">
      <c r="A2305" s="178"/>
      <c r="B2305" s="181"/>
      <c r="C2305" s="176"/>
      <c r="D2305" s="178"/>
      <c r="E2305" s="178"/>
    </row>
    <row r="2306" spans="1:5">
      <c r="A2306" s="178"/>
      <c r="B2306" s="181"/>
      <c r="C2306" s="176"/>
      <c r="D2306" s="178"/>
      <c r="E2306" s="178"/>
    </row>
    <row r="2307" spans="1:5">
      <c r="A2307" s="178"/>
      <c r="B2307" s="181"/>
      <c r="C2307" s="176"/>
      <c r="D2307" s="178"/>
      <c r="E2307" s="178"/>
    </row>
    <row r="2308" spans="1:5">
      <c r="A2308" s="178"/>
      <c r="B2308" s="181"/>
      <c r="C2308" s="176"/>
      <c r="D2308" s="178"/>
      <c r="E2308" s="178"/>
    </row>
    <row r="2309" spans="1:5">
      <c r="A2309" s="178"/>
      <c r="B2309" s="181"/>
      <c r="C2309" s="176"/>
      <c r="D2309" s="178"/>
      <c r="E2309" s="178"/>
    </row>
    <row r="2310" spans="1:5">
      <c r="A2310" s="178"/>
      <c r="B2310" s="181"/>
      <c r="C2310" s="176"/>
      <c r="D2310" s="178"/>
      <c r="E2310" s="178"/>
    </row>
    <row r="2311" spans="1:5">
      <c r="A2311" s="178"/>
      <c r="B2311" s="181"/>
      <c r="C2311" s="176"/>
      <c r="D2311" s="178"/>
      <c r="E2311" s="178"/>
    </row>
    <row r="2312" spans="1:5">
      <c r="A2312" s="178"/>
      <c r="B2312" s="181"/>
      <c r="C2312" s="176"/>
      <c r="D2312" s="178"/>
      <c r="E2312" s="178"/>
    </row>
    <row r="2313" spans="1:5">
      <c r="A2313" s="178"/>
      <c r="B2313" s="181"/>
      <c r="C2313" s="176"/>
      <c r="D2313" s="178"/>
      <c r="E2313" s="178"/>
    </row>
    <row r="2314" spans="1:5">
      <c r="A2314" s="178"/>
      <c r="B2314" s="181"/>
      <c r="C2314" s="176"/>
      <c r="D2314" s="178"/>
      <c r="E2314" s="178"/>
    </row>
    <row r="2315" spans="1:5">
      <c r="A2315" s="178"/>
      <c r="B2315" s="181"/>
      <c r="C2315" s="176"/>
      <c r="D2315" s="178"/>
      <c r="E2315" s="178"/>
    </row>
    <row r="2316" spans="1:5">
      <c r="A2316" s="178"/>
      <c r="B2316" s="181"/>
      <c r="C2316" s="176"/>
      <c r="D2316" s="178"/>
      <c r="E2316" s="178"/>
    </row>
    <row r="2317" spans="1:5">
      <c r="A2317" s="178"/>
      <c r="B2317" s="181"/>
      <c r="C2317" s="176"/>
      <c r="D2317" s="178"/>
      <c r="E2317" s="178"/>
    </row>
    <row r="2318" spans="1:5">
      <c r="A2318" s="178"/>
      <c r="B2318" s="181"/>
      <c r="C2318" s="176"/>
      <c r="D2318" s="178"/>
      <c r="E2318" s="178"/>
    </row>
    <row r="2319" spans="1:5">
      <c r="A2319" s="178"/>
      <c r="B2319" s="181"/>
      <c r="C2319" s="176"/>
      <c r="D2319" s="178"/>
      <c r="E2319" s="178"/>
    </row>
    <row r="2320" spans="1:5">
      <c r="A2320" s="178"/>
      <c r="B2320" s="181"/>
      <c r="C2320" s="176"/>
      <c r="D2320" s="178"/>
      <c r="E2320" s="178"/>
    </row>
    <row r="2321" spans="1:5">
      <c r="A2321" s="178"/>
      <c r="B2321" s="181"/>
      <c r="C2321" s="176"/>
      <c r="D2321" s="178"/>
      <c r="E2321" s="178"/>
    </row>
    <row r="2322" spans="1:5">
      <c r="A2322" s="178"/>
      <c r="B2322" s="181"/>
      <c r="C2322" s="176"/>
      <c r="D2322" s="178"/>
      <c r="E2322" s="178"/>
    </row>
    <row r="2323" spans="1:5">
      <c r="A2323" s="178"/>
      <c r="B2323" s="181"/>
      <c r="C2323" s="176"/>
      <c r="D2323" s="178"/>
      <c r="E2323" s="178"/>
    </row>
    <row r="2324" spans="1:5">
      <c r="A2324" s="178"/>
      <c r="B2324" s="181"/>
      <c r="C2324" s="176"/>
      <c r="D2324" s="178"/>
      <c r="E2324" s="178"/>
    </row>
    <row r="2325" spans="1:5">
      <c r="A2325" s="178"/>
      <c r="B2325" s="181"/>
      <c r="C2325" s="176"/>
      <c r="D2325" s="178"/>
      <c r="E2325" s="178"/>
    </row>
    <row r="2326" spans="1:5">
      <c r="A2326" s="178"/>
      <c r="B2326" s="181"/>
      <c r="C2326" s="176"/>
      <c r="D2326" s="178"/>
      <c r="E2326" s="178"/>
    </row>
    <row r="2327" spans="1:5">
      <c r="A2327" s="178"/>
      <c r="B2327" s="181"/>
      <c r="C2327" s="176"/>
      <c r="D2327" s="178"/>
      <c r="E2327" s="178"/>
    </row>
    <row r="2328" spans="1:5">
      <c r="A2328" s="178"/>
      <c r="B2328" s="181"/>
      <c r="C2328" s="176"/>
      <c r="D2328" s="178"/>
      <c r="E2328" s="178"/>
    </row>
    <row r="2329" spans="1:5">
      <c r="A2329" s="178"/>
      <c r="B2329" s="181"/>
      <c r="C2329" s="176"/>
      <c r="D2329" s="178"/>
      <c r="E2329" s="178"/>
    </row>
    <row r="2330" spans="1:5">
      <c r="A2330" s="178"/>
      <c r="B2330" s="181"/>
      <c r="C2330" s="176"/>
      <c r="D2330" s="178"/>
      <c r="E2330" s="178"/>
    </row>
    <row r="2331" spans="1:5">
      <c r="A2331" s="178"/>
      <c r="B2331" s="181"/>
      <c r="C2331" s="176"/>
      <c r="D2331" s="178"/>
      <c r="E2331" s="178"/>
    </row>
    <row r="2332" spans="1:5">
      <c r="A2332" s="178"/>
      <c r="B2332" s="181"/>
      <c r="C2332" s="176"/>
      <c r="D2332" s="178"/>
      <c r="E2332" s="178"/>
    </row>
    <row r="2333" spans="1:5">
      <c r="A2333" s="178"/>
      <c r="B2333" s="181"/>
      <c r="C2333" s="176"/>
      <c r="D2333" s="178"/>
      <c r="E2333" s="178"/>
    </row>
    <row r="2334" spans="1:5">
      <c r="A2334" s="178"/>
      <c r="B2334" s="181"/>
      <c r="C2334" s="176"/>
      <c r="D2334" s="178"/>
      <c r="E2334" s="178"/>
    </row>
    <row r="2335" spans="1:5">
      <c r="A2335" s="178"/>
      <c r="B2335" s="181"/>
      <c r="C2335" s="176"/>
      <c r="D2335" s="178"/>
      <c r="E2335" s="178"/>
    </row>
    <row r="2336" spans="1:5">
      <c r="A2336" s="178"/>
      <c r="B2336" s="181"/>
      <c r="C2336" s="176"/>
      <c r="D2336" s="178"/>
      <c r="E2336" s="178"/>
    </row>
    <row r="2337" spans="1:5">
      <c r="A2337" s="178"/>
      <c r="B2337" s="181"/>
      <c r="C2337" s="176"/>
      <c r="D2337" s="178"/>
      <c r="E2337" s="178"/>
    </row>
    <row r="2338" spans="1:5">
      <c r="A2338" s="178"/>
      <c r="B2338" s="181"/>
      <c r="C2338" s="176"/>
      <c r="D2338" s="178"/>
      <c r="E2338" s="178"/>
    </row>
    <row r="2339" spans="1:5">
      <c r="A2339" s="178"/>
      <c r="B2339" s="181"/>
      <c r="C2339" s="176"/>
      <c r="D2339" s="178"/>
      <c r="E2339" s="178"/>
    </row>
    <row r="2340" spans="1:5">
      <c r="A2340" s="178"/>
      <c r="B2340" s="181"/>
      <c r="C2340" s="176"/>
      <c r="D2340" s="178"/>
      <c r="E2340" s="178"/>
    </row>
    <row r="2341" spans="1:5">
      <c r="A2341" s="178"/>
      <c r="B2341" s="181"/>
      <c r="C2341" s="176"/>
      <c r="D2341" s="178"/>
      <c r="E2341" s="178"/>
    </row>
    <row r="2342" spans="1:5">
      <c r="A2342" s="178"/>
      <c r="B2342" s="181"/>
      <c r="C2342" s="176"/>
      <c r="D2342" s="178"/>
      <c r="E2342" s="178"/>
    </row>
    <row r="2343" spans="1:5">
      <c r="A2343" s="178"/>
      <c r="B2343" s="181"/>
      <c r="C2343" s="176"/>
      <c r="D2343" s="178"/>
      <c r="E2343" s="178"/>
    </row>
    <row r="2344" spans="1:5">
      <c r="A2344" s="178"/>
      <c r="B2344" s="181"/>
      <c r="C2344" s="176"/>
      <c r="D2344" s="178"/>
      <c r="E2344" s="178"/>
    </row>
    <row r="2345" spans="1:5">
      <c r="A2345" s="178"/>
      <c r="B2345" s="181"/>
      <c r="C2345" s="176"/>
      <c r="D2345" s="178"/>
      <c r="E2345" s="178"/>
    </row>
    <row r="2346" spans="1:5">
      <c r="A2346" s="178"/>
      <c r="B2346" s="181"/>
      <c r="C2346" s="176"/>
      <c r="D2346" s="178"/>
      <c r="E2346" s="178"/>
    </row>
    <row r="2347" spans="1:5">
      <c r="A2347" s="178"/>
      <c r="B2347" s="181"/>
      <c r="C2347" s="176"/>
      <c r="D2347" s="178"/>
      <c r="E2347" s="178"/>
    </row>
    <row r="2348" spans="1:5">
      <c r="A2348" s="178"/>
      <c r="B2348" s="181"/>
      <c r="C2348" s="176"/>
      <c r="D2348" s="178"/>
      <c r="E2348" s="178"/>
    </row>
    <row r="2349" spans="1:5">
      <c r="A2349" s="178"/>
      <c r="B2349" s="181"/>
      <c r="C2349" s="176"/>
      <c r="D2349" s="178"/>
      <c r="E2349" s="178"/>
    </row>
    <row r="2350" spans="1:5">
      <c r="A2350" s="178"/>
      <c r="B2350" s="181"/>
      <c r="C2350" s="176"/>
      <c r="D2350" s="178"/>
      <c r="E2350" s="178"/>
    </row>
    <row r="2351" spans="1:5">
      <c r="A2351" s="178"/>
      <c r="B2351" s="181"/>
      <c r="C2351" s="176"/>
      <c r="D2351" s="178"/>
      <c r="E2351" s="178"/>
    </row>
    <row r="2352" spans="1:5">
      <c r="A2352" s="178"/>
      <c r="B2352" s="181"/>
      <c r="C2352" s="176"/>
      <c r="D2352" s="178"/>
      <c r="E2352" s="178"/>
    </row>
    <row r="2353" spans="1:5">
      <c r="A2353" s="178"/>
      <c r="B2353" s="181"/>
      <c r="C2353" s="176"/>
      <c r="D2353" s="178"/>
      <c r="E2353" s="178"/>
    </row>
    <row r="2354" spans="1:5">
      <c r="A2354" s="178"/>
      <c r="B2354" s="181"/>
      <c r="C2354" s="176"/>
      <c r="D2354" s="178"/>
      <c r="E2354" s="178"/>
    </row>
    <row r="2355" spans="1:5">
      <c r="A2355" s="178"/>
      <c r="B2355" s="181"/>
      <c r="C2355" s="176"/>
      <c r="D2355" s="178"/>
      <c r="E2355" s="178"/>
    </row>
    <row r="2356" spans="1:5">
      <c r="A2356" s="178"/>
      <c r="B2356" s="181"/>
      <c r="C2356" s="176"/>
      <c r="D2356" s="178"/>
      <c r="E2356" s="178"/>
    </row>
    <row r="2357" spans="1:5">
      <c r="A2357" s="178"/>
      <c r="B2357" s="181"/>
      <c r="C2357" s="176"/>
      <c r="D2357" s="178"/>
      <c r="E2357" s="178"/>
    </row>
    <row r="2358" spans="1:5">
      <c r="A2358" s="178"/>
      <c r="B2358" s="181"/>
      <c r="C2358" s="176"/>
      <c r="D2358" s="178"/>
      <c r="E2358" s="178"/>
    </row>
    <row r="2359" spans="1:5">
      <c r="A2359" s="178"/>
      <c r="B2359" s="181"/>
      <c r="C2359" s="176"/>
      <c r="D2359" s="178"/>
      <c r="E2359" s="178"/>
    </row>
    <row r="2360" spans="1:5">
      <c r="A2360" s="178"/>
      <c r="B2360" s="181"/>
      <c r="C2360" s="176"/>
      <c r="D2360" s="178"/>
      <c r="E2360" s="178"/>
    </row>
    <row r="2361" spans="1:5">
      <c r="A2361" s="178"/>
      <c r="B2361" s="181"/>
      <c r="C2361" s="176"/>
      <c r="D2361" s="178"/>
      <c r="E2361" s="178"/>
    </row>
    <row r="2362" spans="1:5">
      <c r="A2362" s="178"/>
      <c r="B2362" s="181"/>
      <c r="C2362" s="176"/>
      <c r="D2362" s="178"/>
      <c r="E2362" s="178"/>
    </row>
    <row r="2363" spans="1:5">
      <c r="A2363" s="178"/>
      <c r="B2363" s="181"/>
      <c r="C2363" s="176"/>
      <c r="D2363" s="178"/>
      <c r="E2363" s="178"/>
    </row>
    <row r="2364" spans="1:5">
      <c r="A2364" s="178"/>
      <c r="B2364" s="181"/>
      <c r="C2364" s="176"/>
      <c r="D2364" s="178"/>
      <c r="E2364" s="178"/>
    </row>
    <row r="2365" spans="1:5">
      <c r="A2365" s="178"/>
      <c r="B2365" s="181"/>
      <c r="C2365" s="176"/>
      <c r="D2365" s="178"/>
      <c r="E2365" s="178"/>
    </row>
    <row r="2366" spans="1:5">
      <c r="A2366" s="178"/>
      <c r="B2366" s="181"/>
      <c r="C2366" s="176"/>
      <c r="D2366" s="178"/>
      <c r="E2366" s="178"/>
    </row>
    <row r="2367" spans="1:5">
      <c r="A2367" s="178"/>
      <c r="B2367" s="181"/>
      <c r="C2367" s="176"/>
      <c r="D2367" s="178"/>
      <c r="E2367" s="178"/>
    </row>
    <row r="2368" spans="1:5">
      <c r="A2368" s="178"/>
      <c r="B2368" s="181"/>
      <c r="C2368" s="176"/>
      <c r="D2368" s="178"/>
      <c r="E2368" s="178"/>
    </row>
    <row r="2369" spans="1:5">
      <c r="A2369" s="178"/>
      <c r="B2369" s="181"/>
      <c r="C2369" s="176"/>
      <c r="D2369" s="178"/>
      <c r="E2369" s="178"/>
    </row>
    <row r="2370" spans="1:5">
      <c r="A2370" s="178"/>
      <c r="B2370" s="181"/>
      <c r="C2370" s="176"/>
      <c r="D2370" s="178"/>
      <c r="E2370" s="178"/>
    </row>
    <row r="2371" spans="1:5">
      <c r="A2371" s="178"/>
      <c r="B2371" s="181"/>
      <c r="C2371" s="176"/>
      <c r="D2371" s="178"/>
      <c r="E2371" s="178"/>
    </row>
    <row r="2372" spans="1:5">
      <c r="A2372" s="178"/>
      <c r="B2372" s="181"/>
      <c r="C2372" s="176"/>
      <c r="D2372" s="178"/>
      <c r="E2372" s="178"/>
    </row>
    <row r="2373" spans="1:5">
      <c r="A2373" s="178"/>
      <c r="B2373" s="181"/>
      <c r="C2373" s="176"/>
      <c r="D2373" s="178"/>
      <c r="E2373" s="178"/>
    </row>
    <row r="2374" spans="1:5">
      <c r="A2374" s="178"/>
      <c r="B2374" s="181"/>
      <c r="C2374" s="176"/>
      <c r="D2374" s="178"/>
      <c r="E2374" s="178"/>
    </row>
    <row r="2375" spans="1:5">
      <c r="A2375" s="178"/>
      <c r="B2375" s="181"/>
      <c r="C2375" s="176"/>
      <c r="D2375" s="178"/>
      <c r="E2375" s="178"/>
    </row>
    <row r="2376" spans="1:5">
      <c r="A2376" s="178"/>
      <c r="B2376" s="181"/>
      <c r="C2376" s="176"/>
      <c r="D2376" s="178"/>
      <c r="E2376" s="178"/>
    </row>
    <row r="2377" spans="1:5">
      <c r="A2377" s="178"/>
      <c r="B2377" s="181"/>
      <c r="C2377" s="176"/>
      <c r="D2377" s="178"/>
      <c r="E2377" s="178"/>
    </row>
    <row r="2378" spans="1:5">
      <c r="A2378" s="178"/>
      <c r="B2378" s="181"/>
      <c r="C2378" s="176"/>
      <c r="D2378" s="178"/>
      <c r="E2378" s="178"/>
    </row>
    <row r="2379" spans="1:5">
      <c r="A2379" s="178"/>
      <c r="B2379" s="181"/>
      <c r="C2379" s="176"/>
      <c r="D2379" s="178"/>
      <c r="E2379" s="178"/>
    </row>
    <row r="2380" spans="1:5">
      <c r="A2380" s="178"/>
      <c r="B2380" s="181"/>
      <c r="C2380" s="176"/>
      <c r="D2380" s="178"/>
      <c r="E2380" s="178"/>
    </row>
    <row r="2381" spans="1:5">
      <c r="A2381" s="178"/>
      <c r="B2381" s="181"/>
      <c r="C2381" s="176"/>
      <c r="D2381" s="178"/>
      <c r="E2381" s="178"/>
    </row>
    <row r="2382" spans="1:5">
      <c r="A2382" s="178"/>
      <c r="B2382" s="181"/>
      <c r="C2382" s="176"/>
      <c r="D2382" s="178"/>
      <c r="E2382" s="178"/>
    </row>
    <row r="2383" spans="1:5">
      <c r="A2383" s="178"/>
      <c r="B2383" s="181"/>
      <c r="C2383" s="176"/>
      <c r="D2383" s="178"/>
      <c r="E2383" s="178"/>
    </row>
    <row r="2384" spans="1:5">
      <c r="A2384" s="178"/>
      <c r="B2384" s="181"/>
      <c r="C2384" s="176"/>
      <c r="D2384" s="178"/>
      <c r="E2384" s="178"/>
    </row>
    <row r="2385" spans="1:5">
      <c r="A2385" s="178"/>
      <c r="B2385" s="181"/>
      <c r="C2385" s="176"/>
      <c r="D2385" s="178"/>
      <c r="E2385" s="178"/>
    </row>
    <row r="2386" spans="1:5">
      <c r="A2386" s="178"/>
      <c r="B2386" s="181"/>
      <c r="C2386" s="176"/>
      <c r="D2386" s="178"/>
      <c r="E2386" s="178"/>
    </row>
    <row r="2387" spans="1:5">
      <c r="A2387" s="178"/>
      <c r="B2387" s="181"/>
      <c r="C2387" s="176"/>
      <c r="D2387" s="178"/>
      <c r="E2387" s="178"/>
    </row>
    <row r="2388" spans="1:5">
      <c r="A2388" s="178"/>
      <c r="B2388" s="181"/>
      <c r="C2388" s="176"/>
      <c r="D2388" s="178"/>
      <c r="E2388" s="178"/>
    </row>
    <row r="2389" spans="1:5">
      <c r="A2389" s="178"/>
      <c r="B2389" s="181"/>
      <c r="C2389" s="176"/>
      <c r="D2389" s="178"/>
      <c r="E2389" s="178"/>
    </row>
    <row r="2390" spans="1:5">
      <c r="A2390" s="178"/>
      <c r="B2390" s="181"/>
      <c r="C2390" s="176"/>
      <c r="D2390" s="178"/>
      <c r="E2390" s="178"/>
    </row>
    <row r="2391" spans="1:5">
      <c r="A2391" s="178"/>
      <c r="B2391" s="181"/>
      <c r="C2391" s="176"/>
      <c r="D2391" s="178"/>
      <c r="E2391" s="178"/>
    </row>
    <row r="2392" spans="1:5">
      <c r="A2392" s="178"/>
      <c r="B2392" s="181"/>
      <c r="C2392" s="176"/>
      <c r="D2392" s="178"/>
      <c r="E2392" s="178"/>
    </row>
    <row r="2393" spans="1:5">
      <c r="A2393" s="178"/>
      <c r="B2393" s="181"/>
      <c r="C2393" s="176"/>
      <c r="D2393" s="178"/>
      <c r="E2393" s="178"/>
    </row>
    <row r="2394" spans="1:5">
      <c r="A2394" s="178"/>
      <c r="B2394" s="181"/>
      <c r="C2394" s="176"/>
      <c r="D2394" s="178"/>
      <c r="E2394" s="178"/>
    </row>
    <row r="2395" spans="1:5">
      <c r="A2395" s="178"/>
      <c r="B2395" s="181"/>
      <c r="C2395" s="176"/>
      <c r="D2395" s="178"/>
      <c r="E2395" s="178"/>
    </row>
    <row r="2396" spans="1:5">
      <c r="A2396" s="178"/>
      <c r="B2396" s="181"/>
      <c r="C2396" s="176"/>
      <c r="D2396" s="178"/>
      <c r="E2396" s="178"/>
    </row>
    <row r="2397" spans="1:5">
      <c r="A2397" s="178"/>
      <c r="B2397" s="181"/>
      <c r="C2397" s="176"/>
      <c r="D2397" s="178"/>
      <c r="E2397" s="178"/>
    </row>
    <row r="2398" spans="1:5">
      <c r="A2398" s="178"/>
      <c r="B2398" s="181"/>
      <c r="C2398" s="176"/>
      <c r="D2398" s="178"/>
      <c r="E2398" s="178"/>
    </row>
    <row r="2399" spans="1:5">
      <c r="A2399" s="178"/>
      <c r="B2399" s="181"/>
      <c r="C2399" s="176"/>
      <c r="D2399" s="178"/>
      <c r="E2399" s="178"/>
    </row>
    <row r="2400" spans="1:5">
      <c r="A2400" s="178"/>
      <c r="B2400" s="181"/>
      <c r="C2400" s="176"/>
      <c r="D2400" s="178"/>
      <c r="E2400" s="178"/>
    </row>
    <row r="2401" spans="1:5">
      <c r="A2401" s="178"/>
      <c r="B2401" s="181"/>
      <c r="C2401" s="176"/>
      <c r="D2401" s="178"/>
      <c r="E2401" s="178"/>
    </row>
    <row r="2402" spans="1:5">
      <c r="A2402" s="178"/>
      <c r="B2402" s="181"/>
      <c r="C2402" s="176"/>
      <c r="D2402" s="178"/>
      <c r="E2402" s="178"/>
    </row>
    <row r="2403" spans="1:5">
      <c r="A2403" s="178"/>
      <c r="B2403" s="181"/>
      <c r="C2403" s="176"/>
      <c r="D2403" s="178"/>
      <c r="E2403" s="178"/>
    </row>
    <row r="2404" spans="1:5">
      <c r="A2404" s="178"/>
      <c r="B2404" s="181"/>
      <c r="C2404" s="176"/>
      <c r="D2404" s="178"/>
      <c r="E2404" s="178"/>
    </row>
    <row r="2405" spans="1:5">
      <c r="A2405" s="178"/>
      <c r="B2405" s="181"/>
      <c r="C2405" s="176"/>
      <c r="D2405" s="178"/>
      <c r="E2405" s="178"/>
    </row>
    <row r="2406" spans="1:5">
      <c r="A2406" s="178"/>
      <c r="B2406" s="181"/>
      <c r="C2406" s="176"/>
      <c r="D2406" s="178"/>
      <c r="E2406" s="178"/>
    </row>
    <row r="2407" spans="1:5">
      <c r="A2407" s="178"/>
      <c r="B2407" s="181"/>
      <c r="C2407" s="176"/>
      <c r="D2407" s="178"/>
      <c r="E2407" s="178"/>
    </row>
    <row r="2408" spans="1:5">
      <c r="A2408" s="178"/>
      <c r="B2408" s="181"/>
      <c r="C2408" s="176"/>
      <c r="D2408" s="178"/>
      <c r="E2408" s="178"/>
    </row>
    <row r="2409" spans="1:5">
      <c r="A2409" s="178"/>
      <c r="B2409" s="181"/>
      <c r="C2409" s="176"/>
      <c r="D2409" s="178"/>
      <c r="E2409" s="178"/>
    </row>
    <row r="2410" spans="1:5">
      <c r="A2410" s="178"/>
      <c r="B2410" s="181"/>
      <c r="C2410" s="176"/>
      <c r="D2410" s="178"/>
      <c r="E2410" s="178"/>
    </row>
    <row r="2411" spans="1:5">
      <c r="A2411" s="178"/>
      <c r="B2411" s="181"/>
      <c r="C2411" s="176"/>
      <c r="D2411" s="178"/>
      <c r="E2411" s="178"/>
    </row>
    <row r="2412" spans="1:5">
      <c r="A2412" s="178"/>
      <c r="B2412" s="181"/>
      <c r="C2412" s="176"/>
      <c r="D2412" s="178"/>
      <c r="E2412" s="178"/>
    </row>
    <row r="2413" spans="1:5">
      <c r="A2413" s="178"/>
      <c r="B2413" s="181"/>
      <c r="C2413" s="176"/>
      <c r="D2413" s="178"/>
      <c r="E2413" s="178"/>
    </row>
    <row r="2414" spans="1:5">
      <c r="A2414" s="178"/>
      <c r="B2414" s="181"/>
      <c r="C2414" s="176"/>
      <c r="D2414" s="178"/>
      <c r="E2414" s="178"/>
    </row>
    <row r="2415" spans="1:5">
      <c r="A2415" s="178"/>
      <c r="B2415" s="181"/>
      <c r="C2415" s="176"/>
      <c r="D2415" s="178"/>
      <c r="E2415" s="178"/>
    </row>
    <row r="2416" spans="1:5">
      <c r="A2416" s="178"/>
      <c r="B2416" s="181"/>
      <c r="C2416" s="176"/>
      <c r="D2416" s="178"/>
      <c r="E2416" s="178"/>
    </row>
    <row r="2417" spans="1:5">
      <c r="A2417" s="178"/>
      <c r="B2417" s="181"/>
      <c r="C2417" s="176"/>
      <c r="D2417" s="178"/>
      <c r="E2417" s="178"/>
    </row>
    <row r="2418" spans="1:5">
      <c r="A2418" s="178"/>
      <c r="B2418" s="181"/>
      <c r="C2418" s="176"/>
      <c r="D2418" s="178"/>
      <c r="E2418" s="178"/>
    </row>
    <row r="2419" spans="1:5">
      <c r="A2419" s="178"/>
      <c r="B2419" s="181"/>
      <c r="C2419" s="176"/>
      <c r="D2419" s="178"/>
      <c r="E2419" s="178"/>
    </row>
    <row r="2420" spans="1:5">
      <c r="A2420" s="178"/>
      <c r="B2420" s="181"/>
      <c r="C2420" s="176"/>
      <c r="D2420" s="178"/>
      <c r="E2420" s="178"/>
    </row>
    <row r="2421" spans="1:5">
      <c r="A2421" s="178"/>
      <c r="B2421" s="181"/>
      <c r="C2421" s="176"/>
      <c r="D2421" s="178"/>
      <c r="E2421" s="178"/>
    </row>
    <row r="2422" spans="1:5">
      <c r="A2422" s="178"/>
      <c r="B2422" s="181"/>
      <c r="C2422" s="176"/>
      <c r="D2422" s="178"/>
      <c r="E2422" s="178"/>
    </row>
    <row r="2423" spans="1:5">
      <c r="A2423" s="178"/>
      <c r="B2423" s="181"/>
      <c r="C2423" s="176"/>
      <c r="D2423" s="178"/>
      <c r="E2423" s="178"/>
    </row>
    <row r="2424" spans="1:5">
      <c r="A2424" s="178"/>
      <c r="B2424" s="181"/>
      <c r="C2424" s="176"/>
      <c r="D2424" s="178"/>
      <c r="E2424" s="178"/>
    </row>
    <row r="2425" spans="1:5">
      <c r="A2425" s="178"/>
      <c r="B2425" s="181"/>
      <c r="C2425" s="176"/>
      <c r="D2425" s="178"/>
      <c r="E2425" s="178"/>
    </row>
    <row r="2426" spans="1:5">
      <c r="A2426" s="178"/>
      <c r="B2426" s="181"/>
      <c r="C2426" s="176"/>
      <c r="D2426" s="178"/>
      <c r="E2426" s="178"/>
    </row>
    <row r="2427" spans="1:5">
      <c r="A2427" s="178"/>
      <c r="B2427" s="181"/>
      <c r="C2427" s="176"/>
      <c r="D2427" s="178"/>
      <c r="E2427" s="178"/>
    </row>
    <row r="2428" spans="1:5">
      <c r="A2428" s="178"/>
      <c r="B2428" s="181"/>
      <c r="C2428" s="176"/>
      <c r="D2428" s="178"/>
      <c r="E2428" s="178"/>
    </row>
    <row r="2429" spans="1:5">
      <c r="A2429" s="178"/>
      <c r="B2429" s="181"/>
      <c r="C2429" s="176"/>
      <c r="D2429" s="178"/>
      <c r="E2429" s="178"/>
    </row>
    <row r="2430" spans="1:5">
      <c r="A2430" s="178"/>
      <c r="B2430" s="181"/>
      <c r="C2430" s="176"/>
      <c r="D2430" s="178"/>
      <c r="E2430" s="178"/>
    </row>
    <row r="2431" spans="1:5">
      <c r="A2431" s="178"/>
      <c r="B2431" s="181"/>
      <c r="C2431" s="176"/>
      <c r="D2431" s="178"/>
      <c r="E2431" s="178"/>
    </row>
    <row r="2432" spans="1:5">
      <c r="A2432" s="178"/>
      <c r="B2432" s="181"/>
      <c r="C2432" s="176"/>
      <c r="D2432" s="178"/>
      <c r="E2432" s="178"/>
    </row>
    <row r="2433" spans="1:5">
      <c r="A2433" s="178"/>
      <c r="B2433" s="181"/>
      <c r="C2433" s="176"/>
      <c r="D2433" s="178"/>
      <c r="E2433" s="178"/>
    </row>
    <row r="2434" spans="1:5">
      <c r="A2434" s="178"/>
      <c r="B2434" s="181"/>
      <c r="C2434" s="176"/>
      <c r="D2434" s="178"/>
      <c r="E2434" s="178"/>
    </row>
    <row r="2435" spans="1:5">
      <c r="A2435" s="178"/>
      <c r="B2435" s="181"/>
      <c r="C2435" s="176"/>
      <c r="D2435" s="178"/>
      <c r="E2435" s="178"/>
    </row>
    <row r="2436" spans="1:5">
      <c r="A2436" s="178"/>
      <c r="B2436" s="181"/>
      <c r="C2436" s="176"/>
      <c r="D2436" s="178"/>
      <c r="E2436" s="178"/>
    </row>
    <row r="2437" spans="1:5">
      <c r="A2437" s="178"/>
      <c r="B2437" s="181"/>
      <c r="C2437" s="176"/>
      <c r="D2437" s="178"/>
      <c r="E2437" s="178"/>
    </row>
    <row r="2438" spans="1:5">
      <c r="A2438" s="178"/>
      <c r="B2438" s="181"/>
      <c r="C2438" s="176"/>
      <c r="D2438" s="178"/>
      <c r="E2438" s="178"/>
    </row>
    <row r="2439" spans="1:5">
      <c r="A2439" s="178"/>
      <c r="B2439" s="181"/>
      <c r="C2439" s="176"/>
      <c r="D2439" s="178"/>
      <c r="E2439" s="178"/>
    </row>
    <row r="2440" spans="1:5">
      <c r="A2440" s="178"/>
      <c r="B2440" s="181"/>
      <c r="C2440" s="176"/>
      <c r="D2440" s="178"/>
      <c r="E2440" s="178"/>
    </row>
    <row r="2441" spans="1:5">
      <c r="A2441" s="178"/>
      <c r="B2441" s="181"/>
      <c r="C2441" s="176"/>
      <c r="D2441" s="178"/>
      <c r="E2441" s="178"/>
    </row>
    <row r="2442" spans="1:5">
      <c r="A2442" s="178"/>
      <c r="B2442" s="181"/>
      <c r="C2442" s="176"/>
      <c r="D2442" s="178"/>
      <c r="E2442" s="178"/>
    </row>
    <row r="2443" spans="1:5">
      <c r="A2443" s="178"/>
      <c r="B2443" s="181"/>
      <c r="C2443" s="176"/>
      <c r="D2443" s="178"/>
      <c r="E2443" s="178"/>
    </row>
    <row r="2444" spans="1:5">
      <c r="A2444" s="178"/>
      <c r="B2444" s="181"/>
      <c r="C2444" s="176"/>
      <c r="D2444" s="178"/>
      <c r="E2444" s="178"/>
    </row>
    <row r="2445" spans="1:5">
      <c r="A2445" s="178"/>
      <c r="B2445" s="181"/>
      <c r="C2445" s="176"/>
      <c r="D2445" s="178"/>
      <c r="E2445" s="178"/>
    </row>
    <row r="2446" spans="1:5">
      <c r="A2446" s="178"/>
      <c r="B2446" s="181"/>
      <c r="C2446" s="176"/>
      <c r="D2446" s="178"/>
      <c r="E2446" s="178"/>
    </row>
    <row r="2447" spans="1:5">
      <c r="A2447" s="178"/>
      <c r="B2447" s="181"/>
      <c r="C2447" s="176"/>
      <c r="D2447" s="178"/>
      <c r="E2447" s="178"/>
    </row>
    <row r="2448" spans="1:5">
      <c r="A2448" s="178"/>
      <c r="B2448" s="181"/>
      <c r="C2448" s="176"/>
      <c r="D2448" s="178"/>
      <c r="E2448" s="178"/>
    </row>
    <row r="2449" spans="1:5">
      <c r="A2449" s="178"/>
      <c r="B2449" s="181"/>
      <c r="C2449" s="176"/>
      <c r="D2449" s="178"/>
      <c r="E2449" s="178"/>
    </row>
    <row r="2450" spans="1:5">
      <c r="A2450" s="178"/>
      <c r="B2450" s="181"/>
      <c r="C2450" s="176"/>
      <c r="D2450" s="178"/>
      <c r="E2450" s="178"/>
    </row>
    <row r="2451" spans="1:5">
      <c r="A2451" s="178"/>
      <c r="B2451" s="181"/>
      <c r="C2451" s="176"/>
      <c r="D2451" s="178"/>
      <c r="E2451" s="178"/>
    </row>
    <row r="2452" spans="1:5">
      <c r="A2452" s="178"/>
      <c r="B2452" s="181"/>
      <c r="C2452" s="176"/>
      <c r="D2452" s="178"/>
      <c r="E2452" s="178"/>
    </row>
    <row r="2453" spans="1:5">
      <c r="A2453" s="178"/>
      <c r="B2453" s="181"/>
      <c r="C2453" s="176"/>
      <c r="D2453" s="178"/>
      <c r="E2453" s="178"/>
    </row>
    <row r="2454" spans="1:5">
      <c r="A2454" s="178"/>
      <c r="B2454" s="181"/>
      <c r="C2454" s="176"/>
      <c r="D2454" s="178"/>
      <c r="E2454" s="178"/>
    </row>
    <row r="2455" spans="1:5">
      <c r="A2455" s="178"/>
      <c r="B2455" s="181"/>
      <c r="C2455" s="176"/>
      <c r="D2455" s="178"/>
      <c r="E2455" s="178"/>
    </row>
    <row r="2456" spans="1:5">
      <c r="A2456" s="178"/>
      <c r="B2456" s="181"/>
      <c r="C2456" s="176"/>
      <c r="D2456" s="178"/>
      <c r="E2456" s="178"/>
    </row>
    <row r="2457" spans="1:5">
      <c r="A2457" s="178"/>
      <c r="B2457" s="181"/>
      <c r="C2457" s="176"/>
      <c r="D2457" s="178"/>
      <c r="E2457" s="178"/>
    </row>
    <row r="2458" spans="1:5">
      <c r="A2458" s="178"/>
      <c r="B2458" s="181"/>
      <c r="C2458" s="176"/>
      <c r="D2458" s="178"/>
      <c r="E2458" s="178"/>
    </row>
    <row r="2459" spans="1:5">
      <c r="A2459" s="178"/>
      <c r="B2459" s="181"/>
      <c r="C2459" s="176"/>
      <c r="D2459" s="178"/>
      <c r="E2459" s="178"/>
    </row>
    <row r="2460" spans="1:5">
      <c r="A2460" s="178"/>
      <c r="B2460" s="181"/>
      <c r="C2460" s="176"/>
      <c r="D2460" s="178"/>
      <c r="E2460" s="178"/>
    </row>
    <row r="2461" spans="1:5">
      <c r="A2461" s="178"/>
      <c r="B2461" s="181"/>
      <c r="C2461" s="176"/>
      <c r="D2461" s="178"/>
      <c r="E2461" s="178"/>
    </row>
    <row r="2462" spans="1:5">
      <c r="A2462" s="178"/>
      <c r="B2462" s="181"/>
      <c r="C2462" s="176"/>
      <c r="D2462" s="178"/>
      <c r="E2462" s="178"/>
    </row>
    <row r="2463" spans="1:5">
      <c r="A2463" s="178"/>
      <c r="B2463" s="181"/>
      <c r="C2463" s="176"/>
      <c r="D2463" s="178"/>
      <c r="E2463" s="178"/>
    </row>
    <row r="2464" spans="1:5">
      <c r="A2464" s="178"/>
      <c r="B2464" s="181"/>
      <c r="C2464" s="176"/>
      <c r="D2464" s="178"/>
      <c r="E2464" s="178"/>
    </row>
    <row r="2465" spans="1:5">
      <c r="A2465" s="178"/>
      <c r="B2465" s="181"/>
      <c r="C2465" s="176"/>
      <c r="D2465" s="178"/>
      <c r="E2465" s="178"/>
    </row>
    <row r="2466" spans="1:5">
      <c r="A2466" s="178"/>
      <c r="B2466" s="181"/>
      <c r="C2466" s="176"/>
      <c r="D2466" s="178"/>
      <c r="E2466" s="178"/>
    </row>
    <row r="2467" spans="1:5">
      <c r="A2467" s="178"/>
      <c r="B2467" s="181"/>
      <c r="C2467" s="176"/>
      <c r="D2467" s="178"/>
      <c r="E2467" s="178"/>
    </row>
    <row r="2468" spans="1:5">
      <c r="A2468" s="178"/>
      <c r="B2468" s="181"/>
      <c r="C2468" s="176"/>
      <c r="D2468" s="178"/>
      <c r="E2468" s="178"/>
    </row>
    <row r="2469" spans="1:5">
      <c r="A2469" s="178"/>
      <c r="B2469" s="181"/>
      <c r="C2469" s="176"/>
      <c r="D2469" s="178"/>
      <c r="E2469" s="178"/>
    </row>
    <row r="2470" spans="1:5">
      <c r="A2470" s="178"/>
      <c r="B2470" s="181"/>
      <c r="C2470" s="176"/>
      <c r="D2470" s="178"/>
      <c r="E2470" s="178"/>
    </row>
    <row r="2471" spans="1:5">
      <c r="A2471" s="178"/>
      <c r="B2471" s="181"/>
      <c r="C2471" s="176"/>
      <c r="D2471" s="178"/>
      <c r="E2471" s="178"/>
    </row>
    <row r="2472" spans="1:5">
      <c r="A2472" s="178"/>
      <c r="B2472" s="181"/>
      <c r="C2472" s="176"/>
      <c r="D2472" s="178"/>
      <c r="E2472" s="178"/>
    </row>
    <row r="2473" spans="1:5">
      <c r="A2473" s="178"/>
      <c r="B2473" s="181"/>
      <c r="C2473" s="176"/>
      <c r="D2473" s="178"/>
      <c r="E2473" s="178"/>
    </row>
    <row r="2474" spans="1:5">
      <c r="A2474" s="178"/>
      <c r="B2474" s="181"/>
      <c r="C2474" s="176"/>
      <c r="D2474" s="178"/>
      <c r="E2474" s="178"/>
    </row>
    <row r="2475" spans="1:5">
      <c r="A2475" s="178"/>
      <c r="B2475" s="181"/>
      <c r="C2475" s="176"/>
      <c r="D2475" s="178"/>
      <c r="E2475" s="178"/>
    </row>
    <row r="2476" spans="1:5">
      <c r="A2476" s="178"/>
      <c r="B2476" s="181"/>
      <c r="C2476" s="176"/>
      <c r="D2476" s="178"/>
      <c r="E2476" s="178"/>
    </row>
    <row r="2477" spans="1:5">
      <c r="A2477" s="178"/>
      <c r="B2477" s="181"/>
      <c r="C2477" s="176"/>
      <c r="D2477" s="178"/>
      <c r="E2477" s="178"/>
    </row>
    <row r="2478" spans="1:5">
      <c r="A2478" s="178"/>
      <c r="B2478" s="181"/>
      <c r="C2478" s="176"/>
      <c r="D2478" s="178"/>
      <c r="E2478" s="178"/>
    </row>
    <row r="2479" spans="1:5">
      <c r="A2479" s="178"/>
      <c r="B2479" s="181"/>
      <c r="C2479" s="176"/>
      <c r="D2479" s="178"/>
      <c r="E2479" s="178"/>
    </row>
    <row r="2480" spans="1:5">
      <c r="A2480" s="178"/>
      <c r="B2480" s="181"/>
      <c r="C2480" s="176"/>
      <c r="D2480" s="178"/>
      <c r="E2480" s="178"/>
    </row>
    <row r="2481" spans="1:5">
      <c r="A2481" s="178"/>
      <c r="B2481" s="181"/>
      <c r="C2481" s="176"/>
      <c r="D2481" s="178"/>
      <c r="E2481" s="178"/>
    </row>
    <row r="2482" spans="1:5">
      <c r="A2482" s="178"/>
      <c r="B2482" s="181"/>
      <c r="C2482" s="176"/>
      <c r="D2482" s="178"/>
      <c r="E2482" s="178"/>
    </row>
    <row r="2483" spans="1:5">
      <c r="A2483" s="178"/>
      <c r="B2483" s="181"/>
      <c r="C2483" s="176"/>
      <c r="D2483" s="178"/>
      <c r="E2483" s="178"/>
    </row>
    <row r="2484" spans="1:5">
      <c r="A2484" s="178"/>
      <c r="B2484" s="181"/>
      <c r="C2484" s="176"/>
      <c r="D2484" s="178"/>
      <c r="E2484" s="178"/>
    </row>
    <row r="2485" spans="1:5">
      <c r="A2485" s="178"/>
      <c r="B2485" s="181"/>
      <c r="C2485" s="176"/>
      <c r="D2485" s="178"/>
      <c r="E2485" s="178"/>
    </row>
    <row r="2486" spans="1:5">
      <c r="A2486" s="178"/>
      <c r="B2486" s="181"/>
      <c r="C2486" s="176"/>
      <c r="D2486" s="178"/>
      <c r="E2486" s="178"/>
    </row>
    <row r="2487" spans="1:5">
      <c r="A2487" s="178"/>
      <c r="B2487" s="181"/>
      <c r="C2487" s="176"/>
      <c r="D2487" s="178"/>
      <c r="E2487" s="178"/>
    </row>
    <row r="2488" spans="1:5">
      <c r="A2488" s="178"/>
      <c r="B2488" s="181"/>
      <c r="C2488" s="176"/>
      <c r="D2488" s="178"/>
      <c r="E2488" s="178"/>
    </row>
    <row r="2489" spans="1:5">
      <c r="A2489" s="178"/>
      <c r="B2489" s="181"/>
      <c r="C2489" s="176"/>
      <c r="D2489" s="178"/>
      <c r="E2489" s="178"/>
    </row>
    <row r="2490" spans="1:5">
      <c r="A2490" s="178"/>
      <c r="B2490" s="181"/>
      <c r="C2490" s="176"/>
      <c r="D2490" s="178"/>
      <c r="E2490" s="178"/>
    </row>
    <row r="2491" spans="1:5">
      <c r="A2491" s="178"/>
      <c r="B2491" s="181"/>
      <c r="C2491" s="176"/>
      <c r="D2491" s="178"/>
      <c r="E2491" s="178"/>
    </row>
    <row r="2492" spans="1:5">
      <c r="A2492" s="178"/>
      <c r="B2492" s="181"/>
      <c r="C2492" s="176"/>
      <c r="D2492" s="178"/>
      <c r="E2492" s="178"/>
    </row>
    <row r="2493" spans="1:5">
      <c r="A2493" s="178"/>
      <c r="B2493" s="181"/>
      <c r="C2493" s="176"/>
      <c r="D2493" s="178"/>
      <c r="E2493" s="178"/>
    </row>
    <row r="2494" spans="1:5">
      <c r="A2494" s="178"/>
      <c r="B2494" s="181"/>
      <c r="C2494" s="176"/>
      <c r="D2494" s="178"/>
      <c r="E2494" s="178"/>
    </row>
    <row r="2495" spans="1:5">
      <c r="A2495" s="178"/>
      <c r="B2495" s="181"/>
      <c r="C2495" s="176"/>
      <c r="D2495" s="178"/>
      <c r="E2495" s="178"/>
    </row>
    <row r="2496" spans="1:5">
      <c r="A2496" s="178"/>
      <c r="B2496" s="181"/>
      <c r="C2496" s="176"/>
      <c r="D2496" s="178"/>
      <c r="E2496" s="178"/>
    </row>
    <row r="2497" spans="1:5">
      <c r="A2497" s="178"/>
      <c r="B2497" s="181"/>
      <c r="C2497" s="176"/>
      <c r="D2497" s="178"/>
      <c r="E2497" s="178"/>
    </row>
    <row r="2498" spans="1:5">
      <c r="A2498" s="178"/>
      <c r="B2498" s="181"/>
      <c r="C2498" s="176"/>
      <c r="D2498" s="178"/>
      <c r="E2498" s="178"/>
    </row>
    <row r="2499" spans="1:5">
      <c r="A2499" s="178"/>
      <c r="B2499" s="181"/>
      <c r="C2499" s="176"/>
      <c r="D2499" s="178"/>
      <c r="E2499" s="178"/>
    </row>
    <row r="2500" spans="1:5">
      <c r="A2500" s="178"/>
      <c r="B2500" s="181"/>
      <c r="C2500" s="176"/>
      <c r="D2500" s="178"/>
      <c r="E2500" s="178"/>
    </row>
    <row r="2501" spans="1:5">
      <c r="A2501" s="178"/>
      <c r="B2501" s="181"/>
      <c r="C2501" s="176"/>
      <c r="D2501" s="178"/>
      <c r="E2501" s="178"/>
    </row>
    <row r="2502" spans="1:5">
      <c r="A2502" s="178"/>
      <c r="B2502" s="181"/>
      <c r="C2502" s="176"/>
      <c r="D2502" s="178"/>
      <c r="E2502" s="178"/>
    </row>
    <row r="2503" spans="1:5">
      <c r="A2503" s="178"/>
      <c r="B2503" s="181"/>
      <c r="C2503" s="176"/>
      <c r="D2503" s="178"/>
      <c r="E2503" s="178"/>
    </row>
    <row r="2504" spans="1:5">
      <c r="A2504" s="178"/>
      <c r="B2504" s="181"/>
      <c r="C2504" s="176"/>
      <c r="D2504" s="178"/>
      <c r="E2504" s="178"/>
    </row>
    <row r="2505" spans="1:5">
      <c r="A2505" s="178"/>
      <c r="B2505" s="181"/>
      <c r="C2505" s="176"/>
      <c r="D2505" s="178"/>
      <c r="E2505" s="178"/>
    </row>
    <row r="2506" spans="1:5">
      <c r="A2506" s="178"/>
      <c r="B2506" s="181"/>
      <c r="C2506" s="176"/>
      <c r="D2506" s="178"/>
      <c r="E2506" s="178"/>
    </row>
    <row r="2507" spans="1:5">
      <c r="A2507" s="178"/>
      <c r="B2507" s="181"/>
      <c r="C2507" s="176"/>
      <c r="D2507" s="178"/>
      <c r="E2507" s="178"/>
    </row>
    <row r="2508" spans="1:5">
      <c r="A2508" s="178"/>
      <c r="B2508" s="181"/>
      <c r="C2508" s="176"/>
      <c r="D2508" s="178"/>
      <c r="E2508" s="178"/>
    </row>
    <row r="2509" spans="1:5">
      <c r="A2509" s="178"/>
      <c r="B2509" s="181"/>
      <c r="C2509" s="176"/>
      <c r="D2509" s="178"/>
      <c r="E2509" s="178"/>
    </row>
    <row r="2510" spans="1:5">
      <c r="A2510" s="178"/>
      <c r="B2510" s="181"/>
      <c r="C2510" s="176"/>
      <c r="D2510" s="178"/>
      <c r="E2510" s="178"/>
    </row>
    <row r="2511" spans="1:5">
      <c r="A2511" s="178"/>
      <c r="B2511" s="181"/>
      <c r="C2511" s="176"/>
      <c r="D2511" s="178"/>
      <c r="E2511" s="178"/>
    </row>
    <row r="2512" spans="1:5">
      <c r="A2512" s="178"/>
      <c r="B2512" s="181"/>
      <c r="C2512" s="176"/>
      <c r="D2512" s="178"/>
      <c r="E2512" s="178"/>
    </row>
    <row r="2513" spans="1:5">
      <c r="A2513" s="178"/>
      <c r="B2513" s="181"/>
      <c r="C2513" s="176"/>
      <c r="D2513" s="178"/>
      <c r="E2513" s="178"/>
    </row>
    <row r="2514" spans="1:5">
      <c r="A2514" s="178"/>
      <c r="B2514" s="181"/>
      <c r="C2514" s="176"/>
      <c r="D2514" s="178"/>
      <c r="E2514" s="178"/>
    </row>
    <row r="2515" spans="1:5">
      <c r="A2515" s="178"/>
      <c r="B2515" s="181"/>
      <c r="C2515" s="176"/>
      <c r="D2515" s="178"/>
      <c r="E2515" s="178"/>
    </row>
    <row r="2516" spans="1:5">
      <c r="A2516" s="178"/>
      <c r="B2516" s="181"/>
      <c r="C2516" s="176"/>
      <c r="D2516" s="178"/>
      <c r="E2516" s="178"/>
    </row>
    <row r="2517" spans="1:5">
      <c r="A2517" s="178"/>
      <c r="B2517" s="181"/>
      <c r="C2517" s="176"/>
      <c r="D2517" s="178"/>
      <c r="E2517" s="178"/>
    </row>
    <row r="2518" spans="1:5">
      <c r="A2518" s="178"/>
      <c r="B2518" s="181"/>
      <c r="C2518" s="176"/>
      <c r="D2518" s="178"/>
      <c r="E2518" s="178"/>
    </row>
    <row r="2519" spans="1:5">
      <c r="A2519" s="178"/>
      <c r="B2519" s="181"/>
      <c r="C2519" s="176"/>
      <c r="D2519" s="178"/>
      <c r="E2519" s="178"/>
    </row>
    <row r="2520" spans="1:5">
      <c r="A2520" s="178"/>
      <c r="B2520" s="181"/>
      <c r="C2520" s="176"/>
      <c r="D2520" s="178"/>
      <c r="E2520" s="178"/>
    </row>
    <row r="2521" spans="1:5">
      <c r="A2521" s="178"/>
      <c r="B2521" s="181"/>
      <c r="C2521" s="176"/>
      <c r="D2521" s="178"/>
      <c r="E2521" s="178"/>
    </row>
    <row r="2522" spans="1:5">
      <c r="A2522" s="178"/>
      <c r="B2522" s="181"/>
      <c r="C2522" s="176"/>
      <c r="D2522" s="178"/>
      <c r="E2522" s="178"/>
    </row>
    <row r="2523" spans="1:5">
      <c r="A2523" s="178"/>
      <c r="B2523" s="181"/>
      <c r="C2523" s="176"/>
      <c r="D2523" s="178"/>
      <c r="E2523" s="178"/>
    </row>
    <row r="2524" spans="1:5">
      <c r="A2524" s="178"/>
      <c r="B2524" s="181"/>
      <c r="C2524" s="176"/>
      <c r="D2524" s="178"/>
      <c r="E2524" s="178"/>
    </row>
    <row r="2525" spans="1:5">
      <c r="A2525" s="178"/>
      <c r="B2525" s="181"/>
      <c r="C2525" s="176"/>
      <c r="D2525" s="178"/>
      <c r="E2525" s="178"/>
    </row>
    <row r="2526" spans="1:5">
      <c r="A2526" s="178"/>
      <c r="B2526" s="181"/>
      <c r="C2526" s="176"/>
      <c r="D2526" s="178"/>
      <c r="E2526" s="178"/>
    </row>
    <row r="2527" spans="1:5">
      <c r="A2527" s="178"/>
      <c r="B2527" s="181"/>
      <c r="C2527" s="176"/>
      <c r="D2527" s="178"/>
      <c r="E2527" s="178"/>
    </row>
    <row r="2528" spans="1:5">
      <c r="A2528" s="178"/>
      <c r="B2528" s="181"/>
      <c r="C2528" s="176"/>
      <c r="D2528" s="178"/>
      <c r="E2528" s="178"/>
    </row>
    <row r="2529" spans="1:5">
      <c r="A2529" s="178"/>
      <c r="B2529" s="181"/>
      <c r="C2529" s="176"/>
      <c r="D2529" s="178"/>
      <c r="E2529" s="178"/>
    </row>
    <row r="2530" spans="1:5">
      <c r="A2530" s="178"/>
      <c r="B2530" s="181"/>
      <c r="C2530" s="176"/>
      <c r="D2530" s="178"/>
      <c r="E2530" s="178"/>
    </row>
    <row r="2531" spans="1:5">
      <c r="A2531" s="178"/>
      <c r="B2531" s="181"/>
      <c r="C2531" s="176"/>
      <c r="D2531" s="178"/>
      <c r="E2531" s="178"/>
    </row>
    <row r="2532" spans="1:5">
      <c r="A2532" s="178"/>
      <c r="B2532" s="181"/>
      <c r="C2532" s="176"/>
      <c r="D2532" s="178"/>
      <c r="E2532" s="178"/>
    </row>
    <row r="2533" spans="1:5">
      <c r="A2533" s="178"/>
      <c r="B2533" s="181"/>
      <c r="C2533" s="176"/>
      <c r="D2533" s="178"/>
      <c r="E2533" s="178"/>
    </row>
    <row r="2534" spans="1:5">
      <c r="A2534" s="178"/>
      <c r="B2534" s="181"/>
      <c r="C2534" s="176"/>
      <c r="D2534" s="178"/>
      <c r="E2534" s="178"/>
    </row>
    <row r="2535" spans="1:5">
      <c r="A2535" s="178"/>
      <c r="B2535" s="181"/>
      <c r="C2535" s="176"/>
      <c r="D2535" s="178"/>
      <c r="E2535" s="178"/>
    </row>
    <row r="2536" spans="1:5">
      <c r="A2536" s="178"/>
      <c r="B2536" s="181"/>
      <c r="C2536" s="176"/>
      <c r="D2536" s="178"/>
      <c r="E2536" s="178"/>
    </row>
    <row r="2537" spans="1:5">
      <c r="A2537" s="178"/>
      <c r="B2537" s="181"/>
      <c r="C2537" s="176"/>
      <c r="D2537" s="178"/>
      <c r="E2537" s="178"/>
    </row>
    <row r="2538" spans="1:5">
      <c r="A2538" s="178"/>
      <c r="B2538" s="181"/>
      <c r="C2538" s="176"/>
      <c r="D2538" s="178"/>
      <c r="E2538" s="178"/>
    </row>
    <row r="2539" spans="1:5">
      <c r="A2539" s="178"/>
      <c r="B2539" s="181"/>
      <c r="C2539" s="176"/>
      <c r="D2539" s="178"/>
      <c r="E2539" s="178"/>
    </row>
    <row r="2540" spans="1:5">
      <c r="A2540" s="178"/>
      <c r="B2540" s="181"/>
      <c r="C2540" s="176"/>
      <c r="D2540" s="178"/>
      <c r="E2540" s="178"/>
    </row>
    <row r="2541" spans="1:5">
      <c r="A2541" s="178"/>
      <c r="B2541" s="181"/>
      <c r="C2541" s="176"/>
      <c r="D2541" s="178"/>
      <c r="E2541" s="178"/>
    </row>
    <row r="2542" spans="1:5">
      <c r="A2542" s="178"/>
      <c r="B2542" s="181"/>
      <c r="C2542" s="176"/>
      <c r="D2542" s="178"/>
      <c r="E2542" s="178"/>
    </row>
    <row r="2543" spans="1:5">
      <c r="A2543" s="178"/>
      <c r="B2543" s="181"/>
      <c r="C2543" s="176"/>
      <c r="D2543" s="178"/>
      <c r="E2543" s="178"/>
    </row>
    <row r="2544" spans="1:5">
      <c r="A2544" s="178"/>
      <c r="B2544" s="181"/>
      <c r="C2544" s="176"/>
      <c r="D2544" s="178"/>
      <c r="E2544" s="178"/>
    </row>
    <row r="2545" spans="1:5">
      <c r="A2545" s="178"/>
      <c r="B2545" s="181"/>
      <c r="C2545" s="176"/>
      <c r="D2545" s="178"/>
      <c r="E2545" s="178"/>
    </row>
    <row r="2546" spans="1:5">
      <c r="A2546" s="178"/>
      <c r="B2546" s="181"/>
      <c r="C2546" s="176"/>
      <c r="D2546" s="178"/>
      <c r="E2546" s="178"/>
    </row>
    <row r="2547" spans="1:5">
      <c r="A2547" s="178"/>
      <c r="B2547" s="181"/>
      <c r="C2547" s="176"/>
      <c r="D2547" s="178"/>
      <c r="E2547" s="178"/>
    </row>
    <row r="2548" spans="1:5">
      <c r="A2548" s="178"/>
      <c r="B2548" s="181"/>
      <c r="C2548" s="176"/>
      <c r="D2548" s="178"/>
      <c r="E2548" s="178"/>
    </row>
    <row r="2549" spans="1:5">
      <c r="A2549" s="178"/>
      <c r="B2549" s="181"/>
      <c r="C2549" s="176"/>
      <c r="D2549" s="178"/>
      <c r="E2549" s="178"/>
    </row>
    <row r="2550" spans="1:5">
      <c r="A2550" s="178"/>
      <c r="B2550" s="181"/>
      <c r="C2550" s="176"/>
      <c r="D2550" s="178"/>
      <c r="E2550" s="178"/>
    </row>
    <row r="2551" spans="1:5">
      <c r="A2551" s="178"/>
      <c r="B2551" s="181"/>
      <c r="C2551" s="176"/>
      <c r="D2551" s="178"/>
      <c r="E2551" s="178"/>
    </row>
    <row r="2552" spans="1:5">
      <c r="A2552" s="178"/>
      <c r="B2552" s="181"/>
      <c r="C2552" s="176"/>
      <c r="D2552" s="178"/>
      <c r="E2552" s="178"/>
    </row>
    <row r="2553" spans="1:5">
      <c r="A2553" s="178"/>
      <c r="B2553" s="181"/>
      <c r="C2553" s="176"/>
      <c r="D2553" s="178"/>
      <c r="E2553" s="178"/>
    </row>
    <row r="2554" spans="1:5">
      <c r="A2554" s="178"/>
      <c r="B2554" s="181"/>
      <c r="C2554" s="176"/>
      <c r="D2554" s="178"/>
      <c r="E2554" s="178"/>
    </row>
    <row r="2555" spans="1:5">
      <c r="A2555" s="178"/>
      <c r="B2555" s="181"/>
      <c r="C2555" s="176"/>
      <c r="D2555" s="178"/>
      <c r="E2555" s="178"/>
    </row>
    <row r="2556" spans="1:5">
      <c r="A2556" s="178"/>
      <c r="B2556" s="181"/>
      <c r="C2556" s="176"/>
      <c r="D2556" s="178"/>
      <c r="E2556" s="178"/>
    </row>
    <row r="2557" spans="1:5">
      <c r="A2557" s="178"/>
      <c r="B2557" s="181"/>
      <c r="C2557" s="176"/>
      <c r="D2557" s="178"/>
      <c r="E2557" s="178"/>
    </row>
    <row r="2558" spans="1:5">
      <c r="A2558" s="178"/>
      <c r="B2558" s="181"/>
      <c r="C2558" s="176"/>
      <c r="D2558" s="178"/>
      <c r="E2558" s="178"/>
    </row>
    <row r="2559" spans="1:5">
      <c r="A2559" s="178"/>
      <c r="B2559" s="181"/>
      <c r="C2559" s="176"/>
      <c r="D2559" s="178"/>
      <c r="E2559" s="178"/>
    </row>
    <row r="2560" spans="1:5">
      <c r="A2560" s="178"/>
      <c r="B2560" s="181"/>
      <c r="C2560" s="176"/>
      <c r="D2560" s="178"/>
      <c r="E2560" s="178"/>
    </row>
    <row r="2561" spans="1:5">
      <c r="A2561" s="178"/>
      <c r="B2561" s="181"/>
      <c r="C2561" s="176"/>
      <c r="D2561" s="178"/>
      <c r="E2561" s="178"/>
    </row>
    <row r="2562" spans="1:5">
      <c r="A2562" s="178"/>
      <c r="B2562" s="181"/>
      <c r="C2562" s="176"/>
      <c r="D2562" s="178"/>
      <c r="E2562" s="178"/>
    </row>
    <row r="2563" spans="1:5">
      <c r="A2563" s="178"/>
      <c r="B2563" s="181"/>
      <c r="C2563" s="176"/>
      <c r="D2563" s="178"/>
      <c r="E2563" s="178"/>
    </row>
    <row r="2564" spans="1:5">
      <c r="A2564" s="178"/>
      <c r="B2564" s="181"/>
      <c r="C2564" s="176"/>
      <c r="D2564" s="178"/>
      <c r="E2564" s="178"/>
    </row>
    <row r="2565" spans="1:5">
      <c r="A2565" s="178"/>
      <c r="B2565" s="181"/>
      <c r="C2565" s="176"/>
      <c r="D2565" s="178"/>
      <c r="E2565" s="178"/>
    </row>
    <row r="2566" spans="1:5">
      <c r="A2566" s="178"/>
      <c r="B2566" s="181"/>
      <c r="C2566" s="176"/>
      <c r="D2566" s="178"/>
      <c r="E2566" s="178"/>
    </row>
    <row r="2567" spans="1:5">
      <c r="A2567" s="178"/>
      <c r="B2567" s="181"/>
      <c r="C2567" s="176"/>
      <c r="D2567" s="178"/>
      <c r="E2567" s="178"/>
    </row>
    <row r="2568" spans="1:5">
      <c r="A2568" s="178"/>
      <c r="B2568" s="181"/>
      <c r="C2568" s="176"/>
      <c r="D2568" s="178"/>
      <c r="E2568" s="178"/>
    </row>
    <row r="2569" spans="1:5">
      <c r="A2569" s="178"/>
      <c r="B2569" s="181"/>
      <c r="C2569" s="176"/>
      <c r="D2569" s="178"/>
      <c r="E2569" s="178"/>
    </row>
    <row r="2570" spans="1:5">
      <c r="A2570" s="178"/>
      <c r="B2570" s="181"/>
      <c r="C2570" s="176"/>
      <c r="D2570" s="178"/>
      <c r="E2570" s="178"/>
    </row>
    <row r="2571" spans="1:5">
      <c r="A2571" s="178"/>
      <c r="B2571" s="181"/>
      <c r="C2571" s="176"/>
      <c r="D2571" s="178"/>
      <c r="E2571" s="178"/>
    </row>
    <row r="2572" spans="1:5">
      <c r="A2572" s="178"/>
      <c r="B2572" s="181"/>
      <c r="C2572" s="176"/>
      <c r="D2572" s="178"/>
      <c r="E2572" s="178"/>
    </row>
    <row r="2573" spans="1:5">
      <c r="A2573" s="178"/>
      <c r="B2573" s="181"/>
      <c r="C2573" s="176"/>
      <c r="D2573" s="178"/>
      <c r="E2573" s="178"/>
    </row>
    <row r="2574" spans="1:5">
      <c r="A2574" s="178"/>
      <c r="B2574" s="181"/>
      <c r="C2574" s="176"/>
      <c r="D2574" s="178"/>
      <c r="E2574" s="178"/>
    </row>
    <row r="2575" spans="1:5">
      <c r="A2575" s="178"/>
      <c r="B2575" s="181"/>
      <c r="C2575" s="176"/>
      <c r="D2575" s="178"/>
      <c r="E2575" s="178"/>
    </row>
    <row r="2576" spans="1:5">
      <c r="A2576" s="178"/>
      <c r="B2576" s="181"/>
      <c r="C2576" s="176"/>
      <c r="D2576" s="178"/>
      <c r="E2576" s="178"/>
    </row>
    <row r="2577" spans="1:5">
      <c r="A2577" s="178"/>
      <c r="B2577" s="181"/>
      <c r="C2577" s="176"/>
      <c r="D2577" s="178"/>
      <c r="E2577" s="178"/>
    </row>
    <row r="2578" spans="1:5">
      <c r="A2578" s="178"/>
      <c r="B2578" s="181"/>
      <c r="C2578" s="176"/>
      <c r="D2578" s="178"/>
      <c r="E2578" s="178"/>
    </row>
    <row r="2579" spans="1:5">
      <c r="A2579" s="178"/>
      <c r="B2579" s="181"/>
      <c r="C2579" s="176"/>
      <c r="D2579" s="178"/>
      <c r="E2579" s="178"/>
    </row>
    <row r="2580" spans="1:5">
      <c r="A2580" s="178"/>
      <c r="B2580" s="181"/>
      <c r="C2580" s="176"/>
      <c r="D2580" s="178"/>
      <c r="E2580" s="178"/>
    </row>
    <row r="2581" spans="1:5">
      <c r="A2581" s="178"/>
      <c r="B2581" s="181"/>
      <c r="C2581" s="176"/>
      <c r="D2581" s="178"/>
      <c r="E2581" s="178"/>
    </row>
    <row r="2582" spans="1:5">
      <c r="A2582" s="178"/>
      <c r="B2582" s="181"/>
      <c r="C2582" s="176"/>
      <c r="D2582" s="178"/>
      <c r="E2582" s="178"/>
    </row>
    <row r="2583" spans="1:5">
      <c r="A2583" s="178"/>
      <c r="B2583" s="181"/>
      <c r="C2583" s="176"/>
      <c r="D2583" s="178"/>
      <c r="E2583" s="178"/>
    </row>
    <row r="2584" spans="1:5">
      <c r="A2584" s="178"/>
      <c r="B2584" s="181"/>
      <c r="C2584" s="176"/>
      <c r="D2584" s="178"/>
      <c r="E2584" s="178"/>
    </row>
    <row r="2585" spans="1:5">
      <c r="A2585" s="178"/>
      <c r="B2585" s="181"/>
      <c r="C2585" s="176"/>
      <c r="D2585" s="178"/>
      <c r="E2585" s="178"/>
    </row>
    <row r="2586" spans="1:5">
      <c r="A2586" s="178"/>
      <c r="B2586" s="181"/>
      <c r="C2586" s="176"/>
      <c r="D2586" s="178"/>
      <c r="E2586" s="178"/>
    </row>
    <row r="2587" spans="1:5">
      <c r="A2587" s="178"/>
      <c r="B2587" s="181"/>
      <c r="C2587" s="176"/>
      <c r="D2587" s="178"/>
      <c r="E2587" s="178"/>
    </row>
    <row r="2588" spans="1:5">
      <c r="A2588" s="178"/>
      <c r="B2588" s="181"/>
      <c r="C2588" s="176"/>
      <c r="D2588" s="178"/>
      <c r="E2588" s="178"/>
    </row>
    <row r="2589" spans="1:5">
      <c r="A2589" s="178"/>
      <c r="B2589" s="181"/>
      <c r="C2589" s="176"/>
      <c r="D2589" s="178"/>
      <c r="E2589" s="178"/>
    </row>
    <row r="2590" spans="1:5">
      <c r="A2590" s="178"/>
      <c r="B2590" s="181"/>
      <c r="C2590" s="176"/>
      <c r="D2590" s="178"/>
      <c r="E2590" s="178"/>
    </row>
    <row r="2591" spans="1:5">
      <c r="A2591" s="178"/>
      <c r="B2591" s="181"/>
      <c r="C2591" s="176"/>
      <c r="D2591" s="178"/>
      <c r="E2591" s="178"/>
    </row>
    <row r="2592" spans="1:5">
      <c r="A2592" s="178"/>
      <c r="B2592" s="181"/>
      <c r="C2592" s="176"/>
      <c r="D2592" s="178"/>
      <c r="E2592" s="178"/>
    </row>
    <row r="2593" spans="1:5">
      <c r="A2593" s="178"/>
      <c r="B2593" s="181"/>
      <c r="C2593" s="176"/>
      <c r="D2593" s="178"/>
      <c r="E2593" s="178"/>
    </row>
    <row r="2594" spans="1:5">
      <c r="A2594" s="178"/>
      <c r="B2594" s="181"/>
      <c r="C2594" s="176"/>
      <c r="D2594" s="178"/>
      <c r="E2594" s="178"/>
    </row>
    <row r="2595" spans="1:5">
      <c r="A2595" s="178"/>
      <c r="B2595" s="181"/>
      <c r="C2595" s="176"/>
      <c r="D2595" s="178"/>
      <c r="E2595" s="178"/>
    </row>
    <row r="2596" spans="1:5">
      <c r="A2596" s="178"/>
      <c r="B2596" s="181"/>
      <c r="C2596" s="176"/>
      <c r="D2596" s="178"/>
      <c r="E2596" s="178"/>
    </row>
    <row r="2597" spans="1:5">
      <c r="A2597" s="178"/>
      <c r="B2597" s="181"/>
      <c r="C2597" s="176"/>
      <c r="D2597" s="178"/>
      <c r="E2597" s="178"/>
    </row>
    <row r="2598" spans="1:5">
      <c r="A2598" s="178"/>
      <c r="B2598" s="181"/>
      <c r="C2598" s="176"/>
      <c r="D2598" s="178"/>
      <c r="E2598" s="178"/>
    </row>
    <row r="2599" spans="1:5">
      <c r="A2599" s="178"/>
      <c r="B2599" s="181"/>
      <c r="C2599" s="176"/>
      <c r="D2599" s="178"/>
      <c r="E2599" s="178"/>
    </row>
    <row r="2600" spans="1:5">
      <c r="A2600" s="178"/>
      <c r="B2600" s="181"/>
      <c r="C2600" s="176"/>
      <c r="D2600" s="178"/>
      <c r="E2600" s="178"/>
    </row>
    <row r="2601" spans="1:5">
      <c r="A2601" s="178"/>
      <c r="B2601" s="181"/>
      <c r="C2601" s="176"/>
      <c r="D2601" s="178"/>
      <c r="E2601" s="178"/>
    </row>
    <row r="2602" spans="1:5">
      <c r="A2602" s="178"/>
      <c r="B2602" s="181"/>
      <c r="C2602" s="176"/>
      <c r="D2602" s="178"/>
      <c r="E2602" s="178"/>
    </row>
    <row r="2603" spans="1:5">
      <c r="A2603" s="178"/>
      <c r="B2603" s="181"/>
      <c r="C2603" s="176"/>
      <c r="D2603" s="178"/>
      <c r="E2603" s="178"/>
    </row>
    <row r="2604" spans="1:5">
      <c r="A2604" s="178"/>
      <c r="B2604" s="181"/>
      <c r="C2604" s="176"/>
      <c r="D2604" s="178"/>
      <c r="E2604" s="178"/>
    </row>
    <row r="2605" spans="1:5">
      <c r="A2605" s="178"/>
      <c r="B2605" s="181"/>
      <c r="C2605" s="176"/>
      <c r="D2605" s="178"/>
      <c r="E2605" s="178"/>
    </row>
    <row r="2606" spans="1:5">
      <c r="A2606" s="178"/>
      <c r="B2606" s="181"/>
      <c r="C2606" s="176"/>
      <c r="D2606" s="178"/>
      <c r="E2606" s="178"/>
    </row>
    <row r="2607" spans="1:5">
      <c r="A2607" s="178"/>
      <c r="B2607" s="181"/>
      <c r="C2607" s="176"/>
      <c r="D2607" s="178"/>
      <c r="E2607" s="178"/>
    </row>
    <row r="2608" spans="1:5">
      <c r="A2608" s="178"/>
      <c r="B2608" s="181"/>
      <c r="C2608" s="176"/>
      <c r="D2608" s="178"/>
      <c r="E2608" s="178"/>
    </row>
    <row r="2609" spans="1:5">
      <c r="A2609" s="178"/>
      <c r="B2609" s="181"/>
      <c r="C2609" s="176"/>
      <c r="D2609" s="178"/>
      <c r="E2609" s="178"/>
    </row>
    <row r="2610" spans="1:5">
      <c r="A2610" s="178"/>
      <c r="B2610" s="181"/>
      <c r="C2610" s="176"/>
      <c r="D2610" s="178"/>
      <c r="E2610" s="178"/>
    </row>
    <row r="2611" spans="1:5">
      <c r="A2611" s="178"/>
      <c r="B2611" s="181"/>
      <c r="C2611" s="176"/>
      <c r="D2611" s="178"/>
      <c r="E2611" s="178"/>
    </row>
    <row r="2612" spans="1:5">
      <c r="A2612" s="178"/>
      <c r="B2612" s="181"/>
      <c r="C2612" s="176"/>
      <c r="D2612" s="178"/>
      <c r="E2612" s="178"/>
    </row>
    <row r="2613" spans="1:5">
      <c r="A2613" s="178"/>
      <c r="B2613" s="181"/>
      <c r="C2613" s="176"/>
      <c r="D2613" s="178"/>
      <c r="E2613" s="178"/>
    </row>
    <row r="2614" spans="1:5">
      <c r="A2614" s="178"/>
      <c r="B2614" s="181"/>
      <c r="C2614" s="176"/>
      <c r="D2614" s="178"/>
      <c r="E2614" s="178"/>
    </row>
    <row r="2615" spans="1:5">
      <c r="A2615" s="178"/>
      <c r="B2615" s="181"/>
      <c r="C2615" s="176"/>
      <c r="D2615" s="178"/>
      <c r="E2615" s="178"/>
    </row>
    <row r="2616" spans="1:5">
      <c r="A2616" s="178"/>
      <c r="B2616" s="181"/>
      <c r="C2616" s="176"/>
      <c r="D2616" s="178"/>
      <c r="E2616" s="178"/>
    </row>
    <row r="2617" spans="1:5">
      <c r="A2617" s="178"/>
      <c r="B2617" s="181"/>
      <c r="C2617" s="176"/>
      <c r="D2617" s="178"/>
      <c r="E2617" s="178"/>
    </row>
    <row r="2618" spans="1:5">
      <c r="A2618" s="178"/>
      <c r="B2618" s="181"/>
      <c r="C2618" s="176"/>
      <c r="D2618" s="178"/>
      <c r="E2618" s="178"/>
    </row>
    <row r="2619" spans="1:5">
      <c r="A2619" s="178"/>
      <c r="B2619" s="181"/>
      <c r="C2619" s="176"/>
      <c r="D2619" s="178"/>
      <c r="E2619" s="178"/>
    </row>
    <row r="2620" spans="1:5">
      <c r="A2620" s="178"/>
      <c r="B2620" s="181"/>
      <c r="C2620" s="176"/>
      <c r="D2620" s="178"/>
      <c r="E2620" s="178"/>
    </row>
    <row r="2621" spans="1:5">
      <c r="A2621" s="178"/>
      <c r="B2621" s="181"/>
      <c r="C2621" s="176"/>
      <c r="D2621" s="178"/>
      <c r="E2621" s="178"/>
    </row>
    <row r="2622" spans="1:5">
      <c r="A2622" s="178"/>
      <c r="B2622" s="181"/>
      <c r="C2622" s="176"/>
      <c r="D2622" s="178"/>
      <c r="E2622" s="178"/>
    </row>
    <row r="2623" spans="1:5">
      <c r="A2623" s="178"/>
      <c r="B2623" s="181"/>
      <c r="C2623" s="176"/>
      <c r="D2623" s="178"/>
      <c r="E2623" s="178"/>
    </row>
    <row r="2624" spans="1:5">
      <c r="A2624" s="178"/>
      <c r="B2624" s="181"/>
      <c r="C2624" s="176"/>
      <c r="D2624" s="178"/>
      <c r="E2624" s="178"/>
    </row>
    <row r="2625" spans="1:5">
      <c r="A2625" s="178"/>
      <c r="B2625" s="181"/>
      <c r="C2625" s="176"/>
      <c r="D2625" s="178"/>
      <c r="E2625" s="178"/>
    </row>
    <row r="2626" spans="1:5">
      <c r="A2626" s="178"/>
      <c r="B2626" s="181"/>
      <c r="C2626" s="176"/>
      <c r="D2626" s="178"/>
      <c r="E2626" s="178"/>
    </row>
    <row r="2627" spans="1:5">
      <c r="A2627" s="178"/>
      <c r="B2627" s="181"/>
      <c r="C2627" s="176"/>
      <c r="D2627" s="178"/>
      <c r="E2627" s="178"/>
    </row>
    <row r="2628" spans="1:5">
      <c r="A2628" s="178"/>
      <c r="B2628" s="181"/>
      <c r="C2628" s="176"/>
      <c r="D2628" s="178"/>
      <c r="E2628" s="178"/>
    </row>
    <row r="2629" spans="1:5">
      <c r="A2629" s="178"/>
      <c r="B2629" s="181"/>
      <c r="C2629" s="176"/>
      <c r="D2629" s="178"/>
      <c r="E2629" s="178"/>
    </row>
    <row r="2630" spans="1:5">
      <c r="A2630" s="178"/>
      <c r="B2630" s="181"/>
      <c r="C2630" s="176"/>
      <c r="D2630" s="178"/>
      <c r="E2630" s="178"/>
    </row>
    <row r="2631" spans="1:5">
      <c r="A2631" s="178"/>
      <c r="B2631" s="181"/>
      <c r="C2631" s="176"/>
      <c r="D2631" s="178"/>
      <c r="E2631" s="178"/>
    </row>
    <row r="2632" spans="1:5">
      <c r="A2632" s="178"/>
      <c r="B2632" s="181"/>
      <c r="C2632" s="176"/>
      <c r="D2632" s="178"/>
      <c r="E2632" s="178"/>
    </row>
    <row r="2633" spans="1:5">
      <c r="A2633" s="178"/>
      <c r="B2633" s="181"/>
      <c r="C2633" s="176"/>
      <c r="D2633" s="178"/>
      <c r="E2633" s="178"/>
    </row>
    <row r="2634" spans="1:5">
      <c r="A2634" s="178"/>
      <c r="B2634" s="181"/>
      <c r="C2634" s="176"/>
      <c r="D2634" s="178"/>
      <c r="E2634" s="178"/>
    </row>
    <row r="2635" spans="1:5">
      <c r="A2635" s="178"/>
      <c r="B2635" s="181"/>
      <c r="C2635" s="176"/>
      <c r="D2635" s="178"/>
      <c r="E2635" s="178"/>
    </row>
    <row r="2636" spans="1:5">
      <c r="A2636" s="178"/>
      <c r="B2636" s="181"/>
      <c r="C2636" s="176"/>
      <c r="D2636" s="178"/>
      <c r="E2636" s="178"/>
    </row>
    <row r="2637" spans="1:5">
      <c r="A2637" s="178"/>
      <c r="B2637" s="181"/>
      <c r="C2637" s="176"/>
      <c r="D2637" s="178"/>
      <c r="E2637" s="178"/>
    </row>
    <row r="2638" spans="1:5">
      <c r="A2638" s="178"/>
      <c r="B2638" s="181"/>
      <c r="C2638" s="176"/>
      <c r="D2638" s="178"/>
      <c r="E2638" s="178"/>
    </row>
    <row r="2639" spans="1:5">
      <c r="A2639" s="178"/>
      <c r="B2639" s="181"/>
      <c r="C2639" s="176"/>
      <c r="D2639" s="178"/>
      <c r="E2639" s="178"/>
    </row>
    <row r="2640" spans="1:5">
      <c r="A2640" s="178"/>
      <c r="B2640" s="181"/>
      <c r="C2640" s="176"/>
      <c r="D2640" s="178"/>
      <c r="E2640" s="178"/>
    </row>
    <row r="2641" spans="1:5">
      <c r="A2641" s="178"/>
      <c r="B2641" s="181"/>
      <c r="C2641" s="176"/>
      <c r="D2641" s="178"/>
      <c r="E2641" s="178"/>
    </row>
    <row r="2642" spans="1:5">
      <c r="A2642" s="178"/>
      <c r="B2642" s="181"/>
      <c r="C2642" s="176"/>
      <c r="D2642" s="178"/>
      <c r="E2642" s="178"/>
    </row>
    <row r="2643" spans="1:5">
      <c r="A2643" s="178"/>
      <c r="B2643" s="181"/>
      <c r="C2643" s="176"/>
      <c r="D2643" s="178"/>
      <c r="E2643" s="178"/>
    </row>
    <row r="2644" spans="1:5">
      <c r="A2644" s="178"/>
      <c r="B2644" s="181"/>
      <c r="C2644" s="176"/>
      <c r="D2644" s="178"/>
      <c r="E2644" s="178"/>
    </row>
    <row r="2645" spans="1:5">
      <c r="A2645" s="178"/>
      <c r="B2645" s="181"/>
      <c r="C2645" s="176"/>
      <c r="D2645" s="178"/>
      <c r="E2645" s="178"/>
    </row>
    <row r="2646" spans="1:5">
      <c r="A2646" s="178"/>
      <c r="B2646" s="181"/>
      <c r="C2646" s="176"/>
      <c r="D2646" s="178"/>
      <c r="E2646" s="178"/>
    </row>
    <row r="2647" spans="1:5">
      <c r="A2647" s="178"/>
      <c r="B2647" s="181"/>
      <c r="C2647" s="176"/>
      <c r="D2647" s="178"/>
      <c r="E2647" s="178"/>
    </row>
    <row r="2648" spans="1:5">
      <c r="A2648" s="178"/>
      <c r="B2648" s="181"/>
      <c r="C2648" s="176"/>
      <c r="D2648" s="178"/>
      <c r="E2648" s="178"/>
    </row>
    <row r="2649" spans="1:5">
      <c r="A2649" s="178"/>
      <c r="B2649" s="181"/>
      <c r="C2649" s="176"/>
      <c r="D2649" s="178"/>
      <c r="E2649" s="178"/>
    </row>
    <row r="2650" spans="1:5">
      <c r="A2650" s="178"/>
      <c r="B2650" s="181"/>
      <c r="C2650" s="176"/>
      <c r="D2650" s="178"/>
      <c r="E2650" s="178"/>
    </row>
    <row r="2651" spans="1:5">
      <c r="A2651" s="178"/>
      <c r="B2651" s="181"/>
      <c r="C2651" s="176"/>
      <c r="D2651" s="178"/>
      <c r="E2651" s="178"/>
    </row>
    <row r="2652" spans="1:5">
      <c r="A2652" s="178"/>
      <c r="B2652" s="181"/>
      <c r="C2652" s="176"/>
      <c r="D2652" s="178"/>
      <c r="E2652" s="178"/>
    </row>
    <row r="2653" spans="1:5">
      <c r="A2653" s="178"/>
      <c r="B2653" s="181"/>
      <c r="C2653" s="176"/>
      <c r="D2653" s="178"/>
      <c r="E2653" s="178"/>
    </row>
    <row r="2654" spans="1:5">
      <c r="A2654" s="178"/>
      <c r="B2654" s="181"/>
      <c r="C2654" s="176"/>
      <c r="D2654" s="178"/>
      <c r="E2654" s="178"/>
    </row>
    <row r="2655" spans="1:5">
      <c r="A2655" s="178"/>
      <c r="B2655" s="181"/>
      <c r="C2655" s="176"/>
      <c r="D2655" s="178"/>
      <c r="E2655" s="178"/>
    </row>
    <row r="2656" spans="1:5">
      <c r="A2656" s="178"/>
      <c r="B2656" s="181"/>
      <c r="C2656" s="176"/>
      <c r="D2656" s="178"/>
      <c r="E2656" s="178"/>
    </row>
    <row r="2657" spans="1:5">
      <c r="A2657" s="178"/>
      <c r="B2657" s="181"/>
      <c r="C2657" s="176"/>
      <c r="D2657" s="178"/>
      <c r="E2657" s="178"/>
    </row>
    <row r="2658" spans="1:5">
      <c r="A2658" s="178"/>
      <c r="B2658" s="181"/>
      <c r="C2658" s="176"/>
      <c r="D2658" s="178"/>
      <c r="E2658" s="178"/>
    </row>
    <row r="2659" spans="1:5">
      <c r="A2659" s="178"/>
      <c r="B2659" s="181"/>
      <c r="C2659" s="176"/>
      <c r="D2659" s="178"/>
      <c r="E2659" s="178"/>
    </row>
    <row r="2660" spans="1:5">
      <c r="A2660" s="178"/>
      <c r="B2660" s="181"/>
      <c r="C2660" s="176"/>
      <c r="D2660" s="178"/>
      <c r="E2660" s="178"/>
    </row>
    <row r="2661" spans="1:5">
      <c r="A2661" s="178"/>
      <c r="B2661" s="181"/>
      <c r="C2661" s="176"/>
      <c r="D2661" s="178"/>
      <c r="E2661" s="178"/>
    </row>
    <row r="2662" spans="1:5">
      <c r="A2662" s="178"/>
      <c r="B2662" s="181"/>
      <c r="C2662" s="176"/>
      <c r="D2662" s="178"/>
      <c r="E2662" s="178"/>
    </row>
    <row r="2663" spans="1:5">
      <c r="A2663" s="178"/>
      <c r="B2663" s="181"/>
      <c r="C2663" s="176"/>
      <c r="D2663" s="178"/>
      <c r="E2663" s="178"/>
    </row>
    <row r="2664" spans="1:5">
      <c r="A2664" s="178"/>
      <c r="B2664" s="181"/>
      <c r="C2664" s="176"/>
      <c r="D2664" s="178"/>
      <c r="E2664" s="178"/>
    </row>
    <row r="2665" spans="1:5">
      <c r="A2665" s="178"/>
      <c r="B2665" s="181"/>
      <c r="C2665" s="176"/>
      <c r="D2665" s="178"/>
      <c r="E2665" s="178"/>
    </row>
    <row r="2666" spans="1:5">
      <c r="A2666" s="178"/>
      <c r="B2666" s="181"/>
      <c r="C2666" s="176"/>
      <c r="D2666" s="178"/>
      <c r="E2666" s="178"/>
    </row>
    <row r="2667" spans="1:5">
      <c r="A2667" s="178"/>
      <c r="B2667" s="181"/>
      <c r="C2667" s="176"/>
      <c r="D2667" s="178"/>
      <c r="E2667" s="178"/>
    </row>
    <row r="2668" spans="1:5">
      <c r="A2668" s="178"/>
      <c r="B2668" s="181"/>
      <c r="C2668" s="176"/>
      <c r="D2668" s="178"/>
      <c r="E2668" s="178"/>
    </row>
    <row r="2669" spans="1:5">
      <c r="A2669" s="178"/>
      <c r="B2669" s="181"/>
      <c r="C2669" s="176"/>
      <c r="D2669" s="178"/>
      <c r="E2669" s="178"/>
    </row>
    <row r="2670" spans="1:5">
      <c r="A2670" s="178"/>
      <c r="B2670" s="181"/>
      <c r="C2670" s="176"/>
      <c r="D2670" s="178"/>
      <c r="E2670" s="178"/>
    </row>
    <row r="2671" spans="1:5">
      <c r="A2671" s="178"/>
      <c r="B2671" s="181"/>
      <c r="C2671" s="176"/>
      <c r="D2671" s="178"/>
      <c r="E2671" s="178"/>
    </row>
    <row r="2672" spans="1:5">
      <c r="A2672" s="178"/>
      <c r="B2672" s="181"/>
      <c r="C2672" s="176"/>
      <c r="D2672" s="178"/>
      <c r="E2672" s="178"/>
    </row>
    <row r="2673" spans="1:5">
      <c r="A2673" s="178"/>
      <c r="B2673" s="181"/>
      <c r="C2673" s="176"/>
      <c r="D2673" s="178"/>
      <c r="E2673" s="178"/>
    </row>
    <row r="2674" spans="1:5">
      <c r="A2674" s="178"/>
      <c r="B2674" s="181"/>
      <c r="C2674" s="176"/>
      <c r="D2674" s="178"/>
      <c r="E2674" s="178"/>
    </row>
    <row r="2675" spans="1:5">
      <c r="A2675" s="178"/>
      <c r="B2675" s="181"/>
      <c r="C2675" s="176"/>
      <c r="D2675" s="178"/>
      <c r="E2675" s="178"/>
    </row>
    <row r="2676" spans="1:5">
      <c r="A2676" s="178"/>
      <c r="B2676" s="181"/>
      <c r="C2676" s="176"/>
      <c r="D2676" s="178"/>
      <c r="E2676" s="178"/>
    </row>
    <row r="2677" spans="1:5">
      <c r="A2677" s="178"/>
      <c r="B2677" s="181"/>
      <c r="C2677" s="176"/>
      <c r="D2677" s="178"/>
      <c r="E2677" s="178"/>
    </row>
    <row r="2678" spans="1:5">
      <c r="A2678" s="178"/>
      <c r="B2678" s="181"/>
      <c r="C2678" s="176"/>
      <c r="D2678" s="178"/>
      <c r="E2678" s="178"/>
    </row>
    <row r="2679" spans="1:5">
      <c r="A2679" s="178"/>
      <c r="B2679" s="181"/>
      <c r="C2679" s="176"/>
      <c r="D2679" s="178"/>
      <c r="E2679" s="178"/>
    </row>
    <row r="2680" spans="1:5">
      <c r="A2680" s="178"/>
      <c r="B2680" s="181"/>
      <c r="C2680" s="176"/>
      <c r="D2680" s="178"/>
      <c r="E2680" s="178"/>
    </row>
    <row r="2681" spans="1:5">
      <c r="A2681" s="178"/>
      <c r="B2681" s="181"/>
      <c r="C2681" s="176"/>
      <c r="D2681" s="178"/>
      <c r="E2681" s="178"/>
    </row>
    <row r="2682" spans="1:5">
      <c r="A2682" s="178"/>
      <c r="B2682" s="181"/>
      <c r="C2682" s="176"/>
      <c r="D2682" s="178"/>
      <c r="E2682" s="178"/>
    </row>
    <row r="2683" spans="1:5">
      <c r="A2683" s="178"/>
      <c r="B2683" s="181"/>
      <c r="C2683" s="176"/>
      <c r="D2683" s="178"/>
      <c r="E2683" s="178"/>
    </row>
    <row r="2684" spans="1:5">
      <c r="A2684" s="178"/>
      <c r="B2684" s="181"/>
      <c r="C2684" s="176"/>
      <c r="D2684" s="178"/>
      <c r="E2684" s="178"/>
    </row>
    <row r="2685" spans="1:5">
      <c r="A2685" s="178"/>
      <c r="B2685" s="181"/>
      <c r="C2685" s="176"/>
      <c r="D2685" s="178"/>
      <c r="E2685" s="178"/>
    </row>
    <row r="2686" spans="1:5">
      <c r="A2686" s="178"/>
      <c r="B2686" s="181"/>
      <c r="C2686" s="176"/>
      <c r="D2686" s="178"/>
      <c r="E2686" s="178"/>
    </row>
    <row r="2687" spans="1:5">
      <c r="A2687" s="178"/>
      <c r="B2687" s="181"/>
      <c r="C2687" s="176"/>
      <c r="D2687" s="178"/>
      <c r="E2687" s="178"/>
    </row>
    <row r="2688" spans="1:5">
      <c r="A2688" s="178"/>
      <c r="B2688" s="181"/>
      <c r="C2688" s="176"/>
      <c r="D2688" s="178"/>
      <c r="E2688" s="178"/>
    </row>
    <row r="2689" spans="1:5">
      <c r="A2689" s="178"/>
      <c r="B2689" s="181"/>
      <c r="C2689" s="176"/>
      <c r="D2689" s="178"/>
      <c r="E2689" s="178"/>
    </row>
    <row r="2690" spans="1:5">
      <c r="A2690" s="178"/>
      <c r="B2690" s="181"/>
      <c r="C2690" s="176"/>
      <c r="D2690" s="178"/>
      <c r="E2690" s="178"/>
    </row>
    <row r="2691" spans="1:5">
      <c r="A2691" s="178"/>
      <c r="B2691" s="181"/>
      <c r="C2691" s="176"/>
      <c r="D2691" s="178"/>
      <c r="E2691" s="178"/>
    </row>
    <row r="2692" spans="1:5">
      <c r="A2692" s="178"/>
      <c r="B2692" s="181"/>
      <c r="C2692" s="176"/>
      <c r="D2692" s="178"/>
      <c r="E2692" s="178"/>
    </row>
    <row r="2693" spans="1:5">
      <c r="A2693" s="178"/>
      <c r="B2693" s="181"/>
      <c r="C2693" s="176"/>
      <c r="D2693" s="178"/>
      <c r="E2693" s="178"/>
    </row>
    <row r="2694" spans="1:5">
      <c r="A2694" s="178"/>
      <c r="B2694" s="181"/>
      <c r="C2694" s="176"/>
      <c r="D2694" s="178"/>
      <c r="E2694" s="178"/>
    </row>
    <row r="2695" spans="1:5">
      <c r="A2695" s="178"/>
      <c r="B2695" s="181"/>
      <c r="C2695" s="176"/>
      <c r="D2695" s="178"/>
      <c r="E2695" s="178"/>
    </row>
    <row r="2696" spans="1:5">
      <c r="A2696" s="178"/>
      <c r="B2696" s="181"/>
      <c r="C2696" s="176"/>
      <c r="D2696" s="178"/>
      <c r="E2696" s="178"/>
    </row>
    <row r="2697" spans="1:5">
      <c r="A2697" s="178"/>
      <c r="B2697" s="181"/>
      <c r="C2697" s="176"/>
      <c r="D2697" s="178"/>
      <c r="E2697" s="178"/>
    </row>
    <row r="2698" spans="1:5">
      <c r="A2698" s="178"/>
      <c r="B2698" s="181"/>
      <c r="C2698" s="176"/>
      <c r="D2698" s="178"/>
      <c r="E2698" s="178"/>
    </row>
    <row r="2699" spans="1:5">
      <c r="A2699" s="178"/>
      <c r="B2699" s="181"/>
      <c r="C2699" s="176"/>
      <c r="D2699" s="178"/>
      <c r="E2699" s="178"/>
    </row>
    <row r="2700" spans="1:5">
      <c r="A2700" s="178"/>
      <c r="B2700" s="181"/>
      <c r="C2700" s="176"/>
      <c r="D2700" s="178"/>
      <c r="E2700" s="178"/>
    </row>
    <row r="2701" spans="1:5">
      <c r="A2701" s="178"/>
      <c r="B2701" s="181"/>
      <c r="C2701" s="176"/>
      <c r="D2701" s="178"/>
      <c r="E2701" s="178"/>
    </row>
    <row r="2702" spans="1:5">
      <c r="A2702" s="178"/>
      <c r="B2702" s="181"/>
      <c r="C2702" s="176"/>
      <c r="D2702" s="178"/>
      <c r="E2702" s="178"/>
    </row>
    <row r="2703" spans="1:5">
      <c r="A2703" s="178"/>
      <c r="B2703" s="181"/>
      <c r="C2703" s="176"/>
      <c r="D2703" s="178"/>
      <c r="E2703" s="178"/>
    </row>
    <row r="2704" spans="1:5">
      <c r="A2704" s="178"/>
      <c r="B2704" s="181"/>
      <c r="C2704" s="176"/>
      <c r="D2704" s="178"/>
      <c r="E2704" s="178"/>
    </row>
    <row r="2705" spans="1:5">
      <c r="A2705" s="178"/>
      <c r="B2705" s="181"/>
      <c r="C2705" s="176"/>
      <c r="D2705" s="178"/>
      <c r="E2705" s="178"/>
    </row>
    <row r="2706" spans="1:5">
      <c r="A2706" s="178"/>
      <c r="B2706" s="181"/>
      <c r="C2706" s="176"/>
      <c r="D2706" s="178"/>
      <c r="E2706" s="178"/>
    </row>
    <row r="2707" spans="1:5">
      <c r="A2707" s="178"/>
      <c r="B2707" s="181"/>
      <c r="C2707" s="176"/>
      <c r="D2707" s="178"/>
      <c r="E2707" s="178"/>
    </row>
    <row r="2708" spans="1:5">
      <c r="A2708" s="178"/>
      <c r="B2708" s="181"/>
      <c r="C2708" s="176"/>
      <c r="D2708" s="178"/>
      <c r="E2708" s="178"/>
    </row>
    <row r="2709" spans="1:5">
      <c r="A2709" s="178"/>
      <c r="B2709" s="181"/>
      <c r="C2709" s="176"/>
      <c r="D2709" s="178"/>
      <c r="E2709" s="178"/>
    </row>
    <row r="2710" spans="1:5">
      <c r="A2710" s="178"/>
      <c r="B2710" s="181"/>
      <c r="C2710" s="176"/>
      <c r="D2710" s="178"/>
      <c r="E2710" s="178"/>
    </row>
    <row r="2711" spans="1:5">
      <c r="A2711" s="178"/>
      <c r="B2711" s="181"/>
      <c r="C2711" s="176"/>
      <c r="D2711" s="178"/>
      <c r="E2711" s="178"/>
    </row>
    <row r="2712" spans="1:5">
      <c r="A2712" s="178"/>
      <c r="B2712" s="181"/>
      <c r="C2712" s="176"/>
      <c r="D2712" s="178"/>
      <c r="E2712" s="178"/>
    </row>
    <row r="2713" spans="1:5">
      <c r="A2713" s="178"/>
      <c r="B2713" s="181"/>
      <c r="C2713" s="176"/>
      <c r="D2713" s="178"/>
      <c r="E2713" s="178"/>
    </row>
    <row r="2714" spans="1:5">
      <c r="A2714" s="178"/>
      <c r="B2714" s="181"/>
      <c r="C2714" s="176"/>
      <c r="D2714" s="178"/>
      <c r="E2714" s="178"/>
    </row>
    <row r="2715" spans="1:5">
      <c r="A2715" s="178"/>
      <c r="B2715" s="181"/>
      <c r="C2715" s="176"/>
      <c r="D2715" s="178"/>
      <c r="E2715" s="178"/>
    </row>
    <row r="2716" spans="1:5">
      <c r="A2716" s="178"/>
      <c r="B2716" s="181"/>
      <c r="C2716" s="176"/>
      <c r="D2716" s="178"/>
      <c r="E2716" s="178"/>
    </row>
    <row r="2717" spans="1:5">
      <c r="A2717" s="178"/>
      <c r="B2717" s="181"/>
      <c r="C2717" s="176"/>
      <c r="D2717" s="178"/>
      <c r="E2717" s="178"/>
    </row>
    <row r="2718" spans="1:5">
      <c r="A2718" s="178"/>
      <c r="B2718" s="181"/>
      <c r="C2718" s="176"/>
      <c r="D2718" s="178"/>
      <c r="E2718" s="178"/>
    </row>
    <row r="2719" spans="1:5">
      <c r="A2719" s="178"/>
      <c r="B2719" s="181"/>
      <c r="C2719" s="176"/>
      <c r="D2719" s="178"/>
      <c r="E2719" s="178"/>
    </row>
    <row r="2720" spans="1:5">
      <c r="A2720" s="178"/>
      <c r="B2720" s="181"/>
      <c r="C2720" s="176"/>
      <c r="D2720" s="178"/>
      <c r="E2720" s="178"/>
    </row>
    <row r="2721" spans="1:5">
      <c r="A2721" s="178"/>
      <c r="B2721" s="181"/>
      <c r="C2721" s="176"/>
      <c r="D2721" s="178"/>
      <c r="E2721" s="178"/>
    </row>
    <row r="2722" spans="1:5">
      <c r="A2722" s="178"/>
      <c r="B2722" s="181"/>
      <c r="C2722" s="176"/>
      <c r="D2722" s="178"/>
      <c r="E2722" s="178"/>
    </row>
    <row r="2723" spans="1:5">
      <c r="A2723" s="178"/>
      <c r="B2723" s="181"/>
      <c r="C2723" s="176"/>
      <c r="D2723" s="178"/>
      <c r="E2723" s="178"/>
    </row>
    <row r="2724" spans="1:5">
      <c r="A2724" s="178"/>
      <c r="B2724" s="181"/>
      <c r="C2724" s="176"/>
      <c r="D2724" s="178"/>
      <c r="E2724" s="178"/>
    </row>
    <row r="2725" spans="1:5">
      <c r="A2725" s="178"/>
      <c r="B2725" s="181"/>
      <c r="C2725" s="176"/>
      <c r="D2725" s="178"/>
      <c r="E2725" s="178"/>
    </row>
    <row r="2726" spans="1:5">
      <c r="A2726" s="178"/>
      <c r="B2726" s="181"/>
      <c r="C2726" s="176"/>
      <c r="D2726" s="178"/>
      <c r="E2726" s="178"/>
    </row>
    <row r="2727" spans="1:5">
      <c r="A2727" s="178"/>
      <c r="B2727" s="181"/>
      <c r="C2727" s="176"/>
      <c r="D2727" s="178"/>
      <c r="E2727" s="178"/>
    </row>
    <row r="2728" spans="1:5">
      <c r="A2728" s="178"/>
      <c r="B2728" s="181"/>
      <c r="C2728" s="176"/>
      <c r="D2728" s="178"/>
      <c r="E2728" s="178"/>
    </row>
    <row r="2729" spans="1:5">
      <c r="A2729" s="178"/>
      <c r="B2729" s="181"/>
      <c r="C2729" s="176"/>
      <c r="D2729" s="178"/>
      <c r="E2729" s="178"/>
    </row>
    <row r="2730" spans="1:5">
      <c r="A2730" s="178"/>
      <c r="B2730" s="181"/>
      <c r="C2730" s="176"/>
      <c r="D2730" s="178"/>
      <c r="E2730" s="178"/>
    </row>
    <row r="2731" spans="1:5">
      <c r="A2731" s="178"/>
      <c r="B2731" s="181"/>
      <c r="C2731" s="176"/>
      <c r="D2731" s="178"/>
      <c r="E2731" s="178"/>
    </row>
    <row r="2732" spans="1:5">
      <c r="A2732" s="178"/>
      <c r="B2732" s="181"/>
      <c r="C2732" s="176"/>
      <c r="D2732" s="178"/>
      <c r="E2732" s="178"/>
    </row>
    <row r="2733" spans="1:5">
      <c r="A2733" s="178"/>
      <c r="B2733" s="181"/>
      <c r="C2733" s="176"/>
      <c r="D2733" s="178"/>
      <c r="E2733" s="178"/>
    </row>
    <row r="2734" spans="1:5">
      <c r="A2734" s="178"/>
      <c r="B2734" s="181"/>
      <c r="C2734" s="176"/>
      <c r="D2734" s="178"/>
      <c r="E2734" s="178"/>
    </row>
    <row r="2735" spans="1:5">
      <c r="A2735" s="178"/>
      <c r="B2735" s="181"/>
      <c r="C2735" s="176"/>
      <c r="D2735" s="178"/>
      <c r="E2735" s="178"/>
    </row>
    <row r="2736" spans="1:5">
      <c r="A2736" s="178"/>
      <c r="B2736" s="181"/>
      <c r="C2736" s="176"/>
      <c r="D2736" s="178"/>
      <c r="E2736" s="178"/>
    </row>
    <row r="2737" spans="1:5">
      <c r="A2737" s="178"/>
      <c r="B2737" s="181"/>
      <c r="C2737" s="176"/>
      <c r="D2737" s="178"/>
      <c r="E2737" s="178"/>
    </row>
    <row r="2738" spans="1:5">
      <c r="A2738" s="178"/>
      <c r="B2738" s="181"/>
      <c r="C2738" s="176"/>
      <c r="D2738" s="178"/>
      <c r="E2738" s="178"/>
    </row>
    <row r="2739" spans="1:5">
      <c r="A2739" s="178"/>
      <c r="B2739" s="181"/>
      <c r="C2739" s="176"/>
      <c r="D2739" s="178"/>
      <c r="E2739" s="178"/>
    </row>
    <row r="2740" spans="1:5">
      <c r="A2740" s="178"/>
      <c r="B2740" s="181"/>
      <c r="C2740" s="176"/>
      <c r="D2740" s="178"/>
      <c r="E2740" s="178"/>
    </row>
    <row r="2741" spans="1:5">
      <c r="A2741" s="178"/>
      <c r="B2741" s="181"/>
      <c r="C2741" s="176"/>
      <c r="D2741" s="178"/>
      <c r="E2741" s="178"/>
    </row>
    <row r="2742" spans="1:5">
      <c r="A2742" s="178"/>
      <c r="B2742" s="181"/>
      <c r="C2742" s="176"/>
      <c r="D2742" s="178"/>
      <c r="E2742" s="178"/>
    </row>
    <row r="2743" spans="1:5">
      <c r="A2743" s="178"/>
      <c r="B2743" s="181"/>
      <c r="C2743" s="176"/>
      <c r="D2743" s="178"/>
      <c r="E2743" s="178"/>
    </row>
    <row r="2744" spans="1:5">
      <c r="A2744" s="178"/>
      <c r="B2744" s="181"/>
      <c r="C2744" s="176"/>
      <c r="D2744" s="178"/>
      <c r="E2744" s="178"/>
    </row>
    <row r="2745" spans="1:5">
      <c r="A2745" s="178"/>
      <c r="B2745" s="181"/>
      <c r="C2745" s="176"/>
      <c r="D2745" s="178"/>
      <c r="E2745" s="178"/>
    </row>
    <row r="2746" spans="1:5">
      <c r="A2746" s="178"/>
      <c r="B2746" s="181"/>
      <c r="C2746" s="176"/>
      <c r="D2746" s="178"/>
      <c r="E2746" s="178"/>
    </row>
    <row r="2747" spans="1:5">
      <c r="A2747" s="178"/>
      <c r="B2747" s="181"/>
      <c r="C2747" s="176"/>
      <c r="D2747" s="178"/>
      <c r="E2747" s="178"/>
    </row>
    <row r="2748" spans="1:5">
      <c r="A2748" s="178"/>
      <c r="B2748" s="181"/>
      <c r="C2748" s="176"/>
      <c r="D2748" s="178"/>
      <c r="E2748" s="178"/>
    </row>
    <row r="2749" spans="1:5">
      <c r="A2749" s="178"/>
      <c r="B2749" s="181"/>
      <c r="C2749" s="176"/>
      <c r="D2749" s="178"/>
      <c r="E2749" s="178"/>
    </row>
    <row r="2750" spans="1:5">
      <c r="A2750" s="178"/>
      <c r="B2750" s="181"/>
      <c r="C2750" s="176"/>
      <c r="D2750" s="178"/>
      <c r="E2750" s="178"/>
    </row>
    <row r="2751" spans="1:5">
      <c r="A2751" s="178"/>
      <c r="B2751" s="181"/>
      <c r="C2751" s="176"/>
      <c r="D2751" s="178"/>
      <c r="E2751" s="178"/>
    </row>
    <row r="2752" spans="1:5">
      <c r="A2752" s="178"/>
      <c r="B2752" s="181"/>
      <c r="C2752" s="176"/>
      <c r="D2752" s="178"/>
      <c r="E2752" s="178"/>
    </row>
    <row r="2753" spans="1:5">
      <c r="A2753" s="178"/>
      <c r="B2753" s="181"/>
      <c r="C2753" s="176"/>
      <c r="D2753" s="178"/>
      <c r="E2753" s="178"/>
    </row>
    <row r="2754" spans="1:5">
      <c r="A2754" s="178"/>
      <c r="B2754" s="181"/>
      <c r="C2754" s="176"/>
      <c r="D2754" s="178"/>
      <c r="E2754" s="178"/>
    </row>
    <row r="2755" spans="1:5">
      <c r="A2755" s="178"/>
      <c r="B2755" s="181"/>
      <c r="C2755" s="176"/>
      <c r="D2755" s="178"/>
      <c r="E2755" s="178"/>
    </row>
    <row r="2756" spans="1:5">
      <c r="A2756" s="178"/>
      <c r="B2756" s="181"/>
      <c r="C2756" s="176"/>
      <c r="D2756" s="178"/>
      <c r="E2756" s="178"/>
    </row>
    <row r="2757" spans="1:5">
      <c r="A2757" s="178"/>
      <c r="B2757" s="181"/>
      <c r="C2757" s="176"/>
      <c r="D2757" s="178"/>
      <c r="E2757" s="178"/>
    </row>
    <row r="2758" spans="1:5">
      <c r="A2758" s="178"/>
      <c r="B2758" s="181"/>
      <c r="C2758" s="176"/>
      <c r="D2758" s="178"/>
      <c r="E2758" s="178"/>
    </row>
    <row r="2759" spans="1:5">
      <c r="A2759" s="178"/>
      <c r="B2759" s="181"/>
      <c r="C2759" s="176"/>
      <c r="D2759" s="178"/>
      <c r="E2759" s="178"/>
    </row>
    <row r="2760" spans="1:5">
      <c r="A2760" s="178"/>
      <c r="B2760" s="181"/>
      <c r="C2760" s="176"/>
      <c r="D2760" s="178"/>
      <c r="E2760" s="178"/>
    </row>
    <row r="2761" spans="1:5">
      <c r="A2761" s="178"/>
      <c r="B2761" s="181"/>
      <c r="C2761" s="176"/>
      <c r="D2761" s="178"/>
      <c r="E2761" s="178"/>
    </row>
    <row r="2762" spans="1:5">
      <c r="A2762" s="178"/>
      <c r="B2762" s="181"/>
      <c r="C2762" s="176"/>
      <c r="D2762" s="178"/>
      <c r="E2762" s="178"/>
    </row>
    <row r="2763" spans="1:5">
      <c r="A2763" s="178"/>
      <c r="B2763" s="181"/>
      <c r="C2763" s="176"/>
      <c r="D2763" s="178"/>
      <c r="E2763" s="178"/>
    </row>
    <row r="2764" spans="1:5">
      <c r="A2764" s="178"/>
      <c r="B2764" s="181"/>
      <c r="C2764" s="176"/>
      <c r="D2764" s="178"/>
      <c r="E2764" s="178"/>
    </row>
    <row r="2765" spans="1:5">
      <c r="A2765" s="178"/>
      <c r="B2765" s="181"/>
      <c r="C2765" s="176"/>
      <c r="D2765" s="178"/>
      <c r="E2765" s="178"/>
    </row>
    <row r="2766" spans="1:5">
      <c r="A2766" s="178"/>
      <c r="B2766" s="181"/>
      <c r="C2766" s="176"/>
      <c r="D2766" s="178"/>
      <c r="E2766" s="178"/>
    </row>
    <row r="2767" spans="1:5">
      <c r="A2767" s="178"/>
      <c r="B2767" s="181"/>
      <c r="C2767" s="176"/>
      <c r="D2767" s="178"/>
      <c r="E2767" s="178"/>
    </row>
    <row r="2768" spans="1:5">
      <c r="A2768" s="178"/>
      <c r="B2768" s="181"/>
      <c r="C2768" s="176"/>
      <c r="D2768" s="178"/>
      <c r="E2768" s="178"/>
    </row>
    <row r="2769" spans="1:5">
      <c r="A2769" s="178"/>
      <c r="B2769" s="181"/>
      <c r="C2769" s="176"/>
      <c r="D2769" s="178"/>
      <c r="E2769" s="178"/>
    </row>
    <row r="2770" spans="1:5">
      <c r="A2770" s="178"/>
      <c r="B2770" s="181"/>
      <c r="C2770" s="176"/>
      <c r="D2770" s="178"/>
      <c r="E2770" s="178"/>
    </row>
    <row r="2771" spans="1:5">
      <c r="A2771" s="178"/>
      <c r="B2771" s="181"/>
      <c r="C2771" s="176"/>
      <c r="D2771" s="178"/>
      <c r="E2771" s="178"/>
    </row>
    <row r="2772" spans="1:5">
      <c r="A2772" s="178"/>
      <c r="B2772" s="181"/>
      <c r="C2772" s="176"/>
      <c r="D2772" s="178"/>
      <c r="E2772" s="178"/>
    </row>
    <row r="2773" spans="1:5">
      <c r="A2773" s="178"/>
      <c r="B2773" s="181"/>
      <c r="C2773" s="176"/>
      <c r="D2773" s="178"/>
      <c r="E2773" s="178"/>
    </row>
    <row r="2774" spans="1:5">
      <c r="A2774" s="178"/>
      <c r="B2774" s="181"/>
      <c r="C2774" s="176"/>
      <c r="D2774" s="178"/>
      <c r="E2774" s="178"/>
    </row>
    <row r="2775" spans="1:5">
      <c r="A2775" s="178"/>
      <c r="B2775" s="181"/>
      <c r="C2775" s="176"/>
      <c r="D2775" s="178"/>
      <c r="E2775" s="178"/>
    </row>
    <row r="2776" spans="1:5">
      <c r="A2776" s="178"/>
      <c r="B2776" s="181"/>
      <c r="C2776" s="176"/>
      <c r="D2776" s="178"/>
      <c r="E2776" s="178"/>
    </row>
    <row r="2777" spans="1:5">
      <c r="A2777" s="178"/>
      <c r="B2777" s="181"/>
      <c r="C2777" s="176"/>
      <c r="D2777" s="178"/>
      <c r="E2777" s="178"/>
    </row>
    <row r="2778" spans="1:5">
      <c r="A2778" s="178"/>
      <c r="B2778" s="181"/>
      <c r="C2778" s="176"/>
      <c r="D2778" s="178"/>
      <c r="E2778" s="178"/>
    </row>
    <row r="2779" spans="1:5">
      <c r="A2779" s="178"/>
      <c r="B2779" s="181"/>
      <c r="C2779" s="176"/>
      <c r="D2779" s="178"/>
      <c r="E2779" s="178"/>
    </row>
    <row r="2780" spans="1:5">
      <c r="A2780" s="178"/>
      <c r="B2780" s="181"/>
      <c r="C2780" s="176"/>
      <c r="D2780" s="178"/>
      <c r="E2780" s="178"/>
    </row>
    <row r="2781" spans="1:5">
      <c r="A2781" s="178"/>
      <c r="B2781" s="181"/>
      <c r="C2781" s="176"/>
      <c r="D2781" s="178"/>
      <c r="E2781" s="178"/>
    </row>
    <row r="2782" spans="1:5">
      <c r="A2782" s="178"/>
      <c r="B2782" s="181"/>
      <c r="C2782" s="176"/>
      <c r="D2782" s="178"/>
      <c r="E2782" s="178"/>
    </row>
    <row r="2783" spans="1:5">
      <c r="A2783" s="178"/>
      <c r="B2783" s="181"/>
      <c r="C2783" s="176"/>
      <c r="D2783" s="178"/>
      <c r="E2783" s="178"/>
    </row>
    <row r="2784" spans="1:5">
      <c r="A2784" s="178"/>
      <c r="B2784" s="181"/>
      <c r="C2784" s="176"/>
      <c r="D2784" s="178"/>
      <c r="E2784" s="178"/>
    </row>
    <row r="2785" spans="1:5">
      <c r="A2785" s="178"/>
      <c r="B2785" s="181"/>
      <c r="C2785" s="176"/>
      <c r="D2785" s="178"/>
      <c r="E2785" s="178"/>
    </row>
    <row r="2786" spans="1:5">
      <c r="A2786" s="178"/>
      <c r="B2786" s="181"/>
      <c r="C2786" s="176"/>
      <c r="D2786" s="178"/>
      <c r="E2786" s="178"/>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091805AA-1489-E145-9E87-9A2AB4D42680}">
            <xm:f>Inputs!$C$30&lt;&gt;"manual"</xm:f>
            <x14:dxf>
              <fill>
                <patternFill>
                  <bgColor rgb="FFFF0000"/>
                </patternFill>
              </fill>
            </x14:dxf>
          </x14:cfRule>
          <xm:sqref>D3:E2786</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76.66406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WLTP-H</v>
      </c>
      <c r="G2" s="47" t="s">
        <v>499</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WLTP-H</v>
      </c>
      <c r="G3" s="47" t="s">
        <v>500</v>
      </c>
    </row>
    <row r="4" spans="1:7" ht="17">
      <c r="A4" s="15" t="s">
        <v>287</v>
      </c>
      <c r="B4" s="67" t="s">
        <v>266</v>
      </c>
      <c r="C4" s="101"/>
      <c r="D4" s="14" t="s">
        <v>130</v>
      </c>
      <c r="E4" s="17" t="s">
        <v>57</v>
      </c>
      <c r="F4" s="69" t="str">
        <f t="shared" si="0"/>
        <v>Uncorrected, not rounded, measured value MCO2,p,1 of phase High WLTP-H</v>
      </c>
      <c r="G4" s="47" t="s">
        <v>501</v>
      </c>
    </row>
    <row r="5" spans="1:7" ht="17">
      <c r="A5" s="15" t="s">
        <v>288</v>
      </c>
      <c r="B5" s="67" t="s">
        <v>267</v>
      </c>
      <c r="C5" s="101"/>
      <c r="D5" s="14" t="s">
        <v>130</v>
      </c>
      <c r="E5" s="17" t="s">
        <v>57</v>
      </c>
      <c r="F5" s="69" t="str">
        <f t="shared" si="0"/>
        <v>Uncorrected, not rounded, measured value MCO2,p,1 of phase Extra-High WLTP-H</v>
      </c>
      <c r="G5" s="47" t="s">
        <v>502</v>
      </c>
    </row>
    <row r="6" spans="1:7">
      <c r="A6" s="90" t="s">
        <v>268</v>
      </c>
      <c r="B6" s="67" t="s">
        <v>305</v>
      </c>
      <c r="C6" s="101"/>
      <c r="D6" s="14" t="s">
        <v>261</v>
      </c>
      <c r="E6" s="17" t="s">
        <v>57</v>
      </c>
      <c r="F6" s="69" t="str">
        <f t="shared" si="0"/>
        <v>Combined fuel consumption for WLTP-H test [l/100 km]</v>
      </c>
      <c r="G6" s="47" t="s">
        <v>262</v>
      </c>
    </row>
    <row r="7" spans="1:7">
      <c r="A7" s="89" t="s">
        <v>278</v>
      </c>
      <c r="B7" s="67" t="s">
        <v>274</v>
      </c>
      <c r="C7" s="101"/>
      <c r="E7" s="17" t="s">
        <v>69</v>
      </c>
      <c r="F7" s="69" t="str">
        <f t="shared" si="0"/>
        <v>0 = No | 1 = Yes - Correction performed?  (default: 1)</v>
      </c>
      <c r="G7" s="47" t="s">
        <v>560</v>
      </c>
    </row>
    <row r="8" spans="1:7">
      <c r="A8" s="89" t="s">
        <v>279</v>
      </c>
      <c r="B8" s="67" t="s">
        <v>275</v>
      </c>
      <c r="C8" s="101"/>
      <c r="E8" s="17" t="s">
        <v>69</v>
      </c>
      <c r="F8" s="69" t="str">
        <f t="shared" si="0"/>
        <v>0 = No | 1 = Yes - Correction performed?  (default: 1)</v>
      </c>
      <c r="G8" s="47" t="s">
        <v>560</v>
      </c>
    </row>
    <row r="9" spans="1:7" ht="17">
      <c r="A9" s="90" t="s">
        <v>511</v>
      </c>
      <c r="B9" s="67" t="s">
        <v>306</v>
      </c>
      <c r="C9" s="101"/>
      <c r="D9" s="14" t="s">
        <v>130</v>
      </c>
      <c r="E9" s="17" t="s">
        <v>57</v>
      </c>
      <c r="F9" s="69" t="str">
        <f t="shared" si="0"/>
        <v>Combined measured CO2 emissions for vehicle WLTP-H after all applicable corrections, MCO2,C,5</v>
      </c>
      <c r="G9" s="47" t="s">
        <v>509</v>
      </c>
    </row>
    <row r="10" spans="1:7" ht="17">
      <c r="A10" s="15" t="s">
        <v>289</v>
      </c>
      <c r="B10" s="67" t="s">
        <v>269</v>
      </c>
      <c r="C10" s="101"/>
      <c r="D10" s="14" t="s">
        <v>130</v>
      </c>
      <c r="E10" s="17" t="s">
        <v>57</v>
      </c>
      <c r="F10" s="69" t="str">
        <f t="shared" si="0"/>
        <v>Uncorrected, not rounded, measured value MCO2,p,1 of phase Low WLTP-H</v>
      </c>
      <c r="G10" s="47" t="s">
        <v>499</v>
      </c>
    </row>
    <row r="11" spans="1:7" ht="17">
      <c r="A11" s="15" t="s">
        <v>290</v>
      </c>
      <c r="B11" s="67" t="s">
        <v>270</v>
      </c>
      <c r="C11" s="101"/>
      <c r="D11" s="14" t="s">
        <v>130</v>
      </c>
      <c r="E11" s="17" t="s">
        <v>57</v>
      </c>
      <c r="F11" s="69" t="str">
        <f t="shared" si="0"/>
        <v>Uncorrected, not rounded, measured value MCO2,p,1 of phase Medium WLTP-H</v>
      </c>
      <c r="G11" s="47" t="s">
        <v>500</v>
      </c>
    </row>
    <row r="12" spans="1:7" ht="17">
      <c r="A12" s="15" t="s">
        <v>291</v>
      </c>
      <c r="B12" s="67" t="s">
        <v>271</v>
      </c>
      <c r="C12" s="101"/>
      <c r="D12" s="14" t="s">
        <v>130</v>
      </c>
      <c r="E12" s="17" t="s">
        <v>57</v>
      </c>
      <c r="F12" s="69" t="str">
        <f t="shared" si="0"/>
        <v>Uncorrected, not rounded, measured value MCO2,p,1 of phase High WLTP-H</v>
      </c>
      <c r="G12" s="47" t="s">
        <v>501</v>
      </c>
    </row>
    <row r="13" spans="1:7" ht="17">
      <c r="A13" s="15" t="s">
        <v>292</v>
      </c>
      <c r="B13" s="67" t="s">
        <v>272</v>
      </c>
      <c r="C13" s="101"/>
      <c r="D13" s="14" t="s">
        <v>130</v>
      </c>
      <c r="E13" s="17" t="s">
        <v>57</v>
      </c>
      <c r="F13" s="69" t="str">
        <f t="shared" si="0"/>
        <v>Uncorrected, not rounded, measured value MCO2,p,1 of phase Extra-High WLTP-H</v>
      </c>
      <c r="G13" s="47" t="s">
        <v>502</v>
      </c>
    </row>
    <row r="14" spans="1:7">
      <c r="A14" s="90" t="s">
        <v>273</v>
      </c>
      <c r="B14" s="67" t="s">
        <v>307</v>
      </c>
      <c r="C14" s="101"/>
      <c r="D14" s="14" t="s">
        <v>261</v>
      </c>
      <c r="E14" s="17" t="s">
        <v>57</v>
      </c>
      <c r="F14" s="69" t="str">
        <f t="shared" si="0"/>
        <v>Combined fuel consumption for WLTP-H test [l/100 km]</v>
      </c>
      <c r="G14" s="47" t="s">
        <v>262</v>
      </c>
    </row>
    <row r="15" spans="1:7">
      <c r="A15" s="89" t="s">
        <v>280</v>
      </c>
      <c r="B15" s="67" t="s">
        <v>276</v>
      </c>
      <c r="C15" s="101"/>
      <c r="E15" s="17" t="s">
        <v>69</v>
      </c>
      <c r="F15" s="69" t="str">
        <f t="shared" si="0"/>
        <v>0 = No | 1 = Yes - Correction performed?  (default: 1)</v>
      </c>
      <c r="G15" s="47" t="s">
        <v>560</v>
      </c>
    </row>
    <row r="16" spans="1:7">
      <c r="A16" s="89" t="s">
        <v>281</v>
      </c>
      <c r="B16" s="67" t="s">
        <v>277</v>
      </c>
      <c r="C16" s="101"/>
      <c r="E16" s="17" t="s">
        <v>69</v>
      </c>
      <c r="F16" s="69" t="str">
        <f t="shared" si="0"/>
        <v>0 = No | 1 = Yes - Correction performed?  (default: 1)</v>
      </c>
      <c r="G16" s="47" t="s">
        <v>560</v>
      </c>
    </row>
    <row r="17" spans="1:8" ht="17">
      <c r="A17" s="90" t="s">
        <v>510</v>
      </c>
      <c r="B17" s="67" t="s">
        <v>308</v>
      </c>
      <c r="C17" s="101"/>
      <c r="D17" s="14" t="s">
        <v>130</v>
      </c>
      <c r="E17" s="17" t="s">
        <v>57</v>
      </c>
      <c r="F17" s="69" t="str">
        <f t="shared" si="0"/>
        <v>Combined measured CO2 emissions for vehicle WLTP-H after all applicable corrections, MCO2,C,5</v>
      </c>
      <c r="G17" s="47" t="s">
        <v>509</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decimal" allowBlank="1" showInputMessage="1" showErrorMessage="1" sqref="C17 C2:C6 C9:C14" xr:uid="{00000000-0002-0000-0D00-000000000000}">
      <formula1>0</formula1>
      <formula2>1000</formula2>
    </dataValidation>
    <dataValidation type="list" allowBlank="1" showInputMessage="1" showErrorMessage="1" sqref="C19:C20 C15:C16 C7:C8" xr:uid="{00000000-0002-0000-0D00-000001000000}">
      <formula1>"0,1"</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3" id="{C7419E3C-5CBE-49FB-ABA1-F9D2B9B46AC8}">
            <xm:f>Inputs!$C$3&lt;&gt;"Pure ICE"</xm:f>
            <x14:dxf>
              <fill>
                <patternFill>
                  <bgColor rgb="FFFF0000"/>
                </patternFill>
              </fill>
            </x14:dxf>
          </x14:cfRule>
          <xm:sqref>C2:C17</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141.332031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WLTP-L</v>
      </c>
      <c r="G2" s="47" t="s">
        <v>506</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WLTP-L</v>
      </c>
      <c r="G3" s="47" t="s">
        <v>505</v>
      </c>
    </row>
    <row r="4" spans="1:7" ht="17">
      <c r="A4" s="15" t="s">
        <v>287</v>
      </c>
      <c r="B4" s="67" t="s">
        <v>266</v>
      </c>
      <c r="C4" s="101"/>
      <c r="D4" s="14" t="s">
        <v>130</v>
      </c>
      <c r="E4" s="17" t="s">
        <v>57</v>
      </c>
      <c r="F4" s="69" t="str">
        <f t="shared" si="0"/>
        <v>Uncorrected, not rounded, measured value MCO2,p,1 of phase High WLTP-L</v>
      </c>
      <c r="G4" s="47" t="s">
        <v>504</v>
      </c>
    </row>
    <row r="5" spans="1:7" ht="17">
      <c r="A5" s="15" t="s">
        <v>288</v>
      </c>
      <c r="B5" s="67" t="s">
        <v>267</v>
      </c>
      <c r="C5" s="101"/>
      <c r="D5" s="14" t="s">
        <v>130</v>
      </c>
      <c r="E5" s="17" t="s">
        <v>57</v>
      </c>
      <c r="F5" s="69" t="str">
        <f t="shared" si="0"/>
        <v>Uncorrected, not rounded, measured value MCO2,p,1 of phase Extra-High WLTP-L</v>
      </c>
      <c r="G5" s="47" t="s">
        <v>507</v>
      </c>
    </row>
    <row r="6" spans="1:7">
      <c r="A6" s="90" t="s">
        <v>268</v>
      </c>
      <c r="B6" s="67" t="s">
        <v>305</v>
      </c>
      <c r="C6" s="101"/>
      <c r="D6" s="14" t="s">
        <v>261</v>
      </c>
      <c r="E6" s="17" t="s">
        <v>57</v>
      </c>
      <c r="F6" s="69" t="str">
        <f t="shared" si="0"/>
        <v>Combined fuel consumption for WLTP-L test [l/100 km]</v>
      </c>
      <c r="G6" s="47" t="s">
        <v>508</v>
      </c>
    </row>
    <row r="7" spans="1:7">
      <c r="A7" s="89" t="s">
        <v>278</v>
      </c>
      <c r="B7" s="67" t="s">
        <v>274</v>
      </c>
      <c r="C7" s="101"/>
      <c r="E7" s="17" t="s">
        <v>69</v>
      </c>
      <c r="F7" s="69" t="str">
        <f t="shared" si="0"/>
        <v>0 = No | 1 = Yes - Correction performed?  (default: 1)</v>
      </c>
      <c r="G7" s="47" t="s">
        <v>560</v>
      </c>
    </row>
    <row r="8" spans="1:7">
      <c r="A8" s="89" t="s">
        <v>279</v>
      </c>
      <c r="B8" s="67" t="s">
        <v>275</v>
      </c>
      <c r="C8" s="101"/>
      <c r="E8" s="17" t="s">
        <v>69</v>
      </c>
      <c r="F8" s="69" t="str">
        <f t="shared" si="0"/>
        <v>0 = No | 1 = Yes - Correction performed?  (default: 1)</v>
      </c>
      <c r="G8" s="47" t="s">
        <v>560</v>
      </c>
    </row>
    <row r="9" spans="1:7" ht="17">
      <c r="A9" s="90" t="s">
        <v>511</v>
      </c>
      <c r="B9" s="67" t="s">
        <v>306</v>
      </c>
      <c r="C9" s="101"/>
      <c r="D9" s="14" t="s">
        <v>130</v>
      </c>
      <c r="E9" s="17" t="s">
        <v>57</v>
      </c>
      <c r="F9" s="69" t="str">
        <f t="shared" si="0"/>
        <v>Combined measured CO2 emissions for vehicle WLTP-L after all applicable corrections, MCO2,C,5</v>
      </c>
      <c r="G9" s="47" t="s">
        <v>503</v>
      </c>
    </row>
    <row r="10" spans="1:7" ht="17">
      <c r="A10" s="15" t="s">
        <v>289</v>
      </c>
      <c r="B10" s="67" t="s">
        <v>269</v>
      </c>
      <c r="C10" s="101"/>
      <c r="D10" s="14" t="s">
        <v>130</v>
      </c>
      <c r="E10" s="17" t="s">
        <v>57</v>
      </c>
      <c r="F10" s="69" t="str">
        <f t="shared" si="0"/>
        <v>Uncorrected, not rounded, measured value MCO2,p,1 of phase Low WLTP-L</v>
      </c>
      <c r="G10" s="47" t="s">
        <v>506</v>
      </c>
    </row>
    <row r="11" spans="1:7" ht="17">
      <c r="A11" s="15" t="s">
        <v>290</v>
      </c>
      <c r="B11" s="67" t="s">
        <v>270</v>
      </c>
      <c r="C11" s="101"/>
      <c r="D11" s="14" t="s">
        <v>130</v>
      </c>
      <c r="E11" s="17" t="s">
        <v>57</v>
      </c>
      <c r="F11" s="69" t="str">
        <f t="shared" si="0"/>
        <v>Uncorrected, not rounded, measured value MCO2,p,1 of phase Medium WLTP-L</v>
      </c>
      <c r="G11" s="47" t="s">
        <v>505</v>
      </c>
    </row>
    <row r="12" spans="1:7" ht="17">
      <c r="A12" s="15" t="s">
        <v>291</v>
      </c>
      <c r="B12" s="67" t="s">
        <v>271</v>
      </c>
      <c r="C12" s="101"/>
      <c r="D12" s="14" t="s">
        <v>130</v>
      </c>
      <c r="E12" s="17" t="s">
        <v>57</v>
      </c>
      <c r="F12" s="69" t="str">
        <f t="shared" si="0"/>
        <v>Uncorrected, not rounded, measured value MCO2,p,1 of phase High WLTP-L</v>
      </c>
      <c r="G12" s="47" t="s">
        <v>504</v>
      </c>
    </row>
    <row r="13" spans="1:7" ht="17">
      <c r="A13" s="15" t="s">
        <v>292</v>
      </c>
      <c r="B13" s="67" t="s">
        <v>272</v>
      </c>
      <c r="C13" s="101"/>
      <c r="D13" s="14" t="s">
        <v>130</v>
      </c>
      <c r="E13" s="17" t="s">
        <v>57</v>
      </c>
      <c r="F13" s="69" t="str">
        <f t="shared" si="0"/>
        <v>Uncorrected, not rounded, measured value MCO2,p,1 of phase Extra-High WLTP-L</v>
      </c>
      <c r="G13" s="47" t="s">
        <v>507</v>
      </c>
    </row>
    <row r="14" spans="1:7">
      <c r="A14" s="90" t="s">
        <v>273</v>
      </c>
      <c r="B14" s="67" t="s">
        <v>307</v>
      </c>
      <c r="C14" s="101"/>
      <c r="D14" s="14" t="s">
        <v>261</v>
      </c>
      <c r="E14" s="17" t="s">
        <v>57</v>
      </c>
      <c r="F14" s="69" t="str">
        <f t="shared" si="0"/>
        <v>Combined fuel consumption for WLTP-L test [l/100 km]</v>
      </c>
      <c r="G14" s="47" t="s">
        <v>508</v>
      </c>
    </row>
    <row r="15" spans="1:7">
      <c r="A15" s="89" t="s">
        <v>280</v>
      </c>
      <c r="B15" s="67" t="s">
        <v>276</v>
      </c>
      <c r="C15" s="101"/>
      <c r="E15" s="17" t="s">
        <v>69</v>
      </c>
      <c r="F15" s="69" t="str">
        <f t="shared" si="0"/>
        <v>0 = No | 1 = Yes - Correction performed?  (default: 1)</v>
      </c>
      <c r="G15" s="47" t="s">
        <v>560</v>
      </c>
    </row>
    <row r="16" spans="1:7">
      <c r="A16" s="89" t="s">
        <v>281</v>
      </c>
      <c r="B16" s="67" t="s">
        <v>277</v>
      </c>
      <c r="C16" s="101"/>
      <c r="E16" s="17" t="s">
        <v>69</v>
      </c>
      <c r="F16" s="69" t="str">
        <f t="shared" si="0"/>
        <v>0 = No | 1 = Yes - Correction performed?  (default: 1)</v>
      </c>
      <c r="G16" s="47" t="s">
        <v>560</v>
      </c>
    </row>
    <row r="17" spans="1:8" ht="17">
      <c r="A17" s="90" t="s">
        <v>510</v>
      </c>
      <c r="B17" s="67" t="s">
        <v>308</v>
      </c>
      <c r="C17" s="101"/>
      <c r="D17" s="14" t="s">
        <v>130</v>
      </c>
      <c r="E17" s="17" t="s">
        <v>57</v>
      </c>
      <c r="F17" s="69" t="str">
        <f t="shared" si="0"/>
        <v>Combined measured CO2 emissions for vehicle WLTP-L after all applicable corrections, MCO2,C,5</v>
      </c>
      <c r="G17" s="47" t="s">
        <v>503</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list" allowBlank="1" showInputMessage="1" showErrorMessage="1" sqref="C19:C20 C15:C16 C7:C8" xr:uid="{00000000-0002-0000-0E00-000000000000}">
      <formula1>"0,1"</formula1>
    </dataValidation>
    <dataValidation type="decimal" allowBlank="1" showInputMessage="1" showErrorMessage="1" sqref="C17 C2:C6 C9:C14" xr:uid="{00000000-0002-0000-0E00-000001000000}">
      <formula1>0</formula1>
      <formula2>1000</formula2>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4" id="{BB28D06A-CF09-4615-9C3C-33BF56A53400}">
            <xm:f>Inputs!$C$3&lt;&gt;"Pure ICE"</xm:f>
            <x14:dxf>
              <fill>
                <patternFill>
                  <bgColor rgb="FFFF0000"/>
                </patternFill>
              </fill>
            </x14:dxf>
          </x14:cfRule>
          <xm:sqref>C2:C17</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AM1803"/>
  <sheetViews>
    <sheetView workbookViewId="0">
      <selection activeCell="A3" sqref="A3:L180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v>0</v>
      </c>
      <c r="B3" s="176">
        <v>0</v>
      </c>
      <c r="C3" s="176">
        <v>0</v>
      </c>
      <c r="D3" s="176"/>
      <c r="E3" s="176">
        <v>0</v>
      </c>
      <c r="F3" s="176">
        <v>23</v>
      </c>
      <c r="G3" s="176">
        <v>0</v>
      </c>
      <c r="H3" s="176"/>
      <c r="I3" s="176">
        <v>-22.552659952657439</v>
      </c>
      <c r="J3" s="184">
        <v>240.72327253341729</v>
      </c>
      <c r="K3" s="184">
        <v>0</v>
      </c>
      <c r="L3" s="184">
        <v>0</v>
      </c>
    </row>
    <row r="4" spans="1:12">
      <c r="A4" s="176">
        <v>1</v>
      </c>
      <c r="B4" s="176">
        <v>0</v>
      </c>
      <c r="C4" s="176">
        <v>0</v>
      </c>
      <c r="D4" s="176"/>
      <c r="E4" s="176">
        <v>0</v>
      </c>
      <c r="F4" s="176">
        <v>23</v>
      </c>
      <c r="G4" s="176">
        <v>0</v>
      </c>
      <c r="H4" s="176"/>
      <c r="I4" s="176">
        <v>-22.552659952657439</v>
      </c>
      <c r="J4" s="184">
        <v>240.72327253341729</v>
      </c>
      <c r="K4" s="184">
        <v>0</v>
      </c>
      <c r="L4" s="184">
        <v>0</v>
      </c>
    </row>
    <row r="5" spans="1:12">
      <c r="A5" s="176">
        <v>2</v>
      </c>
      <c r="B5" s="176">
        <v>0</v>
      </c>
      <c r="C5" s="176">
        <v>0</v>
      </c>
      <c r="D5" s="176"/>
      <c r="E5" s="176">
        <v>0</v>
      </c>
      <c r="F5" s="176">
        <v>23</v>
      </c>
      <c r="G5" s="176">
        <v>0</v>
      </c>
      <c r="H5" s="176"/>
      <c r="I5" s="176">
        <v>72.006559407694127</v>
      </c>
      <c r="J5" s="184">
        <v>240.55804310466539</v>
      </c>
      <c r="K5" s="184">
        <v>-4.9652559072078866</v>
      </c>
      <c r="L5" s="184">
        <v>-94.559219360351562</v>
      </c>
    </row>
    <row r="6" spans="1:12">
      <c r="A6" s="176">
        <v>3</v>
      </c>
      <c r="B6" s="176">
        <v>0</v>
      </c>
      <c r="C6" s="176">
        <v>0</v>
      </c>
      <c r="D6" s="176"/>
      <c r="E6" s="176">
        <v>0</v>
      </c>
      <c r="F6" s="176">
        <v>23</v>
      </c>
      <c r="G6" s="176">
        <v>0</v>
      </c>
      <c r="H6" s="176"/>
      <c r="I6" s="176">
        <v>39.953474080545682</v>
      </c>
      <c r="J6" s="184">
        <v>240.61407696524199</v>
      </c>
      <c r="K6" s="184">
        <v>-3.2814005593249318</v>
      </c>
      <c r="L6" s="184">
        <v>-62.506134033203118</v>
      </c>
    </row>
    <row r="7" spans="1:12">
      <c r="A7" s="176">
        <v>4</v>
      </c>
      <c r="B7" s="176">
        <v>0</v>
      </c>
      <c r="C7" s="176">
        <v>0</v>
      </c>
      <c r="D7" s="176"/>
      <c r="E7" s="176">
        <v>0</v>
      </c>
      <c r="F7" s="176">
        <v>23</v>
      </c>
      <c r="G7" s="176">
        <v>0</v>
      </c>
      <c r="H7" s="176"/>
      <c r="I7" s="176">
        <v>83.713377034647237</v>
      </c>
      <c r="J7" s="184">
        <v>240.53757122294681</v>
      </c>
      <c r="K7" s="184">
        <v>-5.5804497767418137</v>
      </c>
      <c r="L7" s="184">
        <v>-106.2660369873047</v>
      </c>
    </row>
    <row r="8" spans="1:12">
      <c r="A8" s="176">
        <v>5</v>
      </c>
      <c r="B8" s="176">
        <v>0</v>
      </c>
      <c r="C8" s="176">
        <v>0</v>
      </c>
      <c r="D8" s="176"/>
      <c r="E8" s="176">
        <v>0</v>
      </c>
      <c r="F8" s="176">
        <v>23</v>
      </c>
      <c r="G8" s="176">
        <v>0</v>
      </c>
      <c r="H8" s="176"/>
      <c r="I8" s="176">
        <v>93.108579671365987</v>
      </c>
      <c r="J8" s="184">
        <v>240.5211391730943</v>
      </c>
      <c r="K8" s="184">
        <v>-6.0742439707552327</v>
      </c>
      <c r="L8" s="184">
        <v>-115.66123962402339</v>
      </c>
    </row>
    <row r="9" spans="1:12">
      <c r="A9" s="176">
        <v>6</v>
      </c>
      <c r="B9" s="176">
        <v>0</v>
      </c>
      <c r="C9" s="176">
        <v>0</v>
      </c>
      <c r="D9" s="176"/>
      <c r="E9" s="176">
        <v>0</v>
      </c>
      <c r="F9" s="176">
        <v>23</v>
      </c>
      <c r="G9" s="176">
        <v>0</v>
      </c>
      <c r="H9" s="176"/>
      <c r="I9" s="176">
        <v>93.108579671365987</v>
      </c>
      <c r="J9" s="184">
        <v>240.5211391730943</v>
      </c>
      <c r="K9" s="184">
        <v>-6.0742439707552327</v>
      </c>
      <c r="L9" s="184">
        <v>-115.66123962402339</v>
      </c>
    </row>
    <row r="10" spans="1:12">
      <c r="A10" s="176">
        <v>7</v>
      </c>
      <c r="B10" s="176">
        <v>0</v>
      </c>
      <c r="C10" s="176">
        <v>0</v>
      </c>
      <c r="D10" s="176"/>
      <c r="E10" s="176">
        <v>0</v>
      </c>
      <c r="F10" s="176">
        <v>23</v>
      </c>
      <c r="G10" s="176">
        <v>0</v>
      </c>
      <c r="H10" s="176"/>
      <c r="I10" s="176">
        <v>93.108579671365987</v>
      </c>
      <c r="J10" s="184">
        <v>240.5211391730943</v>
      </c>
      <c r="K10" s="184">
        <v>-6.0742439707552327</v>
      </c>
      <c r="L10" s="184">
        <v>-115.66123962402339</v>
      </c>
    </row>
    <row r="11" spans="1:12">
      <c r="A11" s="176">
        <v>8</v>
      </c>
      <c r="B11" s="176">
        <v>0</v>
      </c>
      <c r="C11" s="176">
        <v>0</v>
      </c>
      <c r="D11" s="176"/>
      <c r="E11" s="176">
        <v>0</v>
      </c>
      <c r="F11" s="176">
        <v>23</v>
      </c>
      <c r="G11" s="176">
        <v>0</v>
      </c>
      <c r="H11" s="176"/>
      <c r="I11" s="176">
        <v>93.108579671365987</v>
      </c>
      <c r="J11" s="184">
        <v>240.5211391730943</v>
      </c>
      <c r="K11" s="184">
        <v>-6.0742439707552327</v>
      </c>
      <c r="L11" s="184">
        <v>-115.66123962402339</v>
      </c>
    </row>
    <row r="12" spans="1:12">
      <c r="A12" s="176">
        <v>9</v>
      </c>
      <c r="B12" s="176">
        <v>0</v>
      </c>
      <c r="C12" s="176">
        <v>0</v>
      </c>
      <c r="D12" s="176"/>
      <c r="E12" s="176">
        <v>0</v>
      </c>
      <c r="F12" s="176">
        <v>23</v>
      </c>
      <c r="G12" s="176">
        <v>0</v>
      </c>
      <c r="H12" s="176"/>
      <c r="I12" s="176">
        <v>93.108579671365987</v>
      </c>
      <c r="J12" s="184">
        <v>240.5211391730943</v>
      </c>
      <c r="K12" s="184">
        <v>-6.0742439707552327</v>
      </c>
      <c r="L12" s="184">
        <v>-115.66123962402339</v>
      </c>
    </row>
    <row r="13" spans="1:12">
      <c r="A13" s="176">
        <v>10</v>
      </c>
      <c r="B13" s="176">
        <v>0</v>
      </c>
      <c r="C13" s="176">
        <v>0</v>
      </c>
      <c r="D13" s="176"/>
      <c r="E13" s="176">
        <v>0</v>
      </c>
      <c r="F13" s="176">
        <v>23</v>
      </c>
      <c r="G13" s="176">
        <v>0</v>
      </c>
      <c r="H13" s="176"/>
      <c r="I13" s="176">
        <v>93.108579671365987</v>
      </c>
      <c r="J13" s="184">
        <v>240.5211391730943</v>
      </c>
      <c r="K13" s="184">
        <v>-6.0742439707552327</v>
      </c>
      <c r="L13" s="184">
        <v>-115.66123962402339</v>
      </c>
    </row>
    <row r="14" spans="1:12">
      <c r="A14" s="176">
        <v>11</v>
      </c>
      <c r="B14" s="176">
        <v>0</v>
      </c>
      <c r="C14" s="176">
        <v>0</v>
      </c>
      <c r="D14" s="176"/>
      <c r="E14" s="176">
        <v>0</v>
      </c>
      <c r="F14" s="176">
        <v>23</v>
      </c>
      <c r="G14" s="176">
        <v>0</v>
      </c>
      <c r="H14" s="176"/>
      <c r="I14" s="176">
        <v>93.108579671365987</v>
      </c>
      <c r="J14" s="184">
        <v>240.5211391730943</v>
      </c>
      <c r="K14" s="184">
        <v>-6.0742439707552327</v>
      </c>
      <c r="L14" s="184">
        <v>-115.66123962402339</v>
      </c>
    </row>
    <row r="15" spans="1:12">
      <c r="A15" s="176">
        <v>12</v>
      </c>
      <c r="B15" s="176">
        <v>0.2</v>
      </c>
      <c r="C15" s="176">
        <v>0.2</v>
      </c>
      <c r="D15" s="176"/>
      <c r="E15" s="176">
        <v>0</v>
      </c>
      <c r="F15" s="176">
        <v>23</v>
      </c>
      <c r="G15" s="176">
        <v>0</v>
      </c>
      <c r="H15" s="176"/>
      <c r="I15" s="176">
        <v>93.292120015604269</v>
      </c>
      <c r="J15" s="184">
        <v>240.51722199619911</v>
      </c>
      <c r="K15" s="184">
        <v>-6.1919577815774458</v>
      </c>
      <c r="L15" s="184">
        <v>-115.8447799682617</v>
      </c>
    </row>
    <row r="16" spans="1:12">
      <c r="A16" s="176">
        <v>13</v>
      </c>
      <c r="B16" s="176">
        <v>1.7</v>
      </c>
      <c r="C16" s="176">
        <v>1.7</v>
      </c>
      <c r="D16" s="176"/>
      <c r="E16" s="176">
        <v>0</v>
      </c>
      <c r="F16" s="176">
        <v>23</v>
      </c>
      <c r="G16" s="176">
        <v>0</v>
      </c>
      <c r="H16" s="176"/>
      <c r="I16" s="176">
        <v>93.292120015604269</v>
      </c>
      <c r="J16" s="184">
        <v>240.41591844944961</v>
      </c>
      <c r="K16" s="184">
        <v>-9.2361977678723814</v>
      </c>
      <c r="L16" s="184">
        <v>-115.8447799682617</v>
      </c>
    </row>
    <row r="17" spans="1:12">
      <c r="A17" s="176">
        <v>14</v>
      </c>
      <c r="B17" s="176">
        <v>5.4</v>
      </c>
      <c r="C17" s="176">
        <v>5.4</v>
      </c>
      <c r="D17" s="176"/>
      <c r="E17" s="176">
        <v>0</v>
      </c>
      <c r="F17" s="176">
        <v>23</v>
      </c>
      <c r="G17" s="176">
        <v>0</v>
      </c>
      <c r="H17" s="176"/>
      <c r="I17" s="176">
        <v>93.292120015604269</v>
      </c>
      <c r="J17" s="184">
        <v>239.95657819566259</v>
      </c>
      <c r="K17" s="184">
        <v>-23.039682569356469</v>
      </c>
      <c r="L17" s="184">
        <v>-115.8447799682617</v>
      </c>
    </row>
    <row r="18" spans="1:12">
      <c r="A18" s="176">
        <v>15</v>
      </c>
      <c r="B18" s="176">
        <v>9.9</v>
      </c>
      <c r="C18" s="176">
        <v>9.9</v>
      </c>
      <c r="D18" s="176"/>
      <c r="E18" s="176">
        <v>0</v>
      </c>
      <c r="F18" s="176">
        <v>23</v>
      </c>
      <c r="G18" s="176">
        <v>0</v>
      </c>
      <c r="H18" s="176"/>
      <c r="I18" s="176">
        <v>93.292120015604269</v>
      </c>
      <c r="J18" s="184">
        <v>239.6326366563647</v>
      </c>
      <c r="K18" s="184">
        <v>-32.774344570784933</v>
      </c>
      <c r="L18" s="184">
        <v>-115.8447799682617</v>
      </c>
    </row>
    <row r="19" spans="1:12">
      <c r="A19" s="176">
        <v>16</v>
      </c>
      <c r="B19" s="176">
        <v>13.1</v>
      </c>
      <c r="C19" s="176">
        <v>13.1</v>
      </c>
      <c r="D19" s="176"/>
      <c r="E19" s="176">
        <v>0</v>
      </c>
      <c r="F19" s="176">
        <v>23</v>
      </c>
      <c r="G19" s="176">
        <v>0</v>
      </c>
      <c r="H19" s="176"/>
      <c r="I19" s="176">
        <v>93.292120015604269</v>
      </c>
      <c r="J19" s="184">
        <v>239.530710799113</v>
      </c>
      <c r="K19" s="184">
        <v>-35.837285407894953</v>
      </c>
      <c r="L19" s="184">
        <v>-115.8447799682617</v>
      </c>
    </row>
    <row r="20" spans="1:12">
      <c r="A20" s="176">
        <v>17</v>
      </c>
      <c r="B20" s="176">
        <v>16.899999999999999</v>
      </c>
      <c r="C20" s="176">
        <v>16.899999999999999</v>
      </c>
      <c r="D20" s="176"/>
      <c r="E20" s="176">
        <v>0</v>
      </c>
      <c r="F20" s="176">
        <v>23</v>
      </c>
      <c r="G20" s="176">
        <v>0</v>
      </c>
      <c r="H20" s="176"/>
      <c r="I20" s="176">
        <v>93.292120015604269</v>
      </c>
      <c r="J20" s="184">
        <v>238.77861272102521</v>
      </c>
      <c r="K20" s="184">
        <v>-58.438340517954629</v>
      </c>
      <c r="L20" s="184">
        <v>-115.8447799682617</v>
      </c>
    </row>
    <row r="21" spans="1:12">
      <c r="A21" s="176">
        <v>18</v>
      </c>
      <c r="B21" s="176">
        <v>21.7</v>
      </c>
      <c r="C21" s="176">
        <v>21.7</v>
      </c>
      <c r="D21" s="176"/>
      <c r="E21" s="176">
        <v>0</v>
      </c>
      <c r="F21" s="176">
        <v>23</v>
      </c>
      <c r="G21" s="176">
        <v>0</v>
      </c>
      <c r="H21" s="176"/>
      <c r="I21" s="176">
        <v>93.292120015604269</v>
      </c>
      <c r="J21" s="184">
        <v>237.97881456954681</v>
      </c>
      <c r="K21" s="184">
        <v>-82.472815043466085</v>
      </c>
      <c r="L21" s="184">
        <v>-115.8447799682617</v>
      </c>
    </row>
    <row r="22" spans="1:12">
      <c r="A22" s="176">
        <v>19</v>
      </c>
      <c r="B22" s="176">
        <v>26</v>
      </c>
      <c r="C22" s="176">
        <v>26</v>
      </c>
      <c r="D22" s="176"/>
      <c r="E22" s="176">
        <v>0</v>
      </c>
      <c r="F22" s="176">
        <v>23</v>
      </c>
      <c r="G22" s="176">
        <v>0</v>
      </c>
      <c r="H22" s="176"/>
      <c r="I22" s="176">
        <v>93.292120015604269</v>
      </c>
      <c r="J22" s="184">
        <v>238.67207492636041</v>
      </c>
      <c r="K22" s="184">
        <v>-61.639873188593519</v>
      </c>
      <c r="L22" s="184">
        <v>-115.8447799682617</v>
      </c>
    </row>
    <row r="23" spans="1:12">
      <c r="A23" s="176">
        <v>20</v>
      </c>
      <c r="B23" s="176">
        <v>27.5</v>
      </c>
      <c r="C23" s="176">
        <v>27.5</v>
      </c>
      <c r="D23" s="176"/>
      <c r="E23" s="176">
        <v>0</v>
      </c>
      <c r="F23" s="176">
        <v>23</v>
      </c>
      <c r="G23" s="176">
        <v>0</v>
      </c>
      <c r="H23" s="176"/>
      <c r="I23" s="176">
        <v>93.292120015604269</v>
      </c>
      <c r="J23" s="184">
        <v>239.86429627890149</v>
      </c>
      <c r="K23" s="184">
        <v>-25.81281648253292</v>
      </c>
      <c r="L23" s="184">
        <v>-115.8447799682617</v>
      </c>
    </row>
    <row r="24" spans="1:12">
      <c r="A24" s="176">
        <v>21</v>
      </c>
      <c r="B24" s="176">
        <v>28.1</v>
      </c>
      <c r="C24" s="176">
        <v>28.1</v>
      </c>
      <c r="D24" s="176"/>
      <c r="E24" s="176">
        <v>0</v>
      </c>
      <c r="F24" s="176">
        <v>23</v>
      </c>
      <c r="G24" s="176">
        <v>0</v>
      </c>
      <c r="H24" s="176"/>
      <c r="I24" s="176">
        <v>93.292120015604269</v>
      </c>
      <c r="J24" s="184">
        <v>240.13297867489311</v>
      </c>
      <c r="K24" s="184">
        <v>-17.738729051874351</v>
      </c>
      <c r="L24" s="184">
        <v>-115.8447799682617</v>
      </c>
    </row>
    <row r="25" spans="1:12">
      <c r="A25" s="176">
        <v>22</v>
      </c>
      <c r="B25" s="176">
        <v>28.3</v>
      </c>
      <c r="C25" s="176">
        <v>28.3</v>
      </c>
      <c r="D25" s="176"/>
      <c r="E25" s="176">
        <v>0</v>
      </c>
      <c r="F25" s="176">
        <v>23</v>
      </c>
      <c r="G25" s="176">
        <v>0</v>
      </c>
      <c r="H25" s="176"/>
      <c r="I25" s="176">
        <v>93.292120015604269</v>
      </c>
      <c r="J25" s="184">
        <v>240.08023252102299</v>
      </c>
      <c r="K25" s="184">
        <v>-19.323786593164261</v>
      </c>
      <c r="L25" s="184">
        <v>-115.8447799682617</v>
      </c>
    </row>
    <row r="26" spans="1:12">
      <c r="A26" s="176">
        <v>23</v>
      </c>
      <c r="B26" s="176">
        <v>28.8</v>
      </c>
      <c r="C26" s="176">
        <v>28.8</v>
      </c>
      <c r="D26" s="176"/>
      <c r="E26" s="176">
        <v>0</v>
      </c>
      <c r="F26" s="176">
        <v>23</v>
      </c>
      <c r="G26" s="176">
        <v>0</v>
      </c>
      <c r="H26" s="176"/>
      <c r="I26" s="176">
        <v>93.292120015604269</v>
      </c>
      <c r="J26" s="184">
        <v>240.1690405939768</v>
      </c>
      <c r="K26" s="184">
        <v>-16.655044032153931</v>
      </c>
      <c r="L26" s="184">
        <v>-115.8447799682617</v>
      </c>
    </row>
    <row r="27" spans="1:12">
      <c r="A27" s="176">
        <v>24</v>
      </c>
      <c r="B27" s="176">
        <v>29.1</v>
      </c>
      <c r="C27" s="176">
        <v>29.1</v>
      </c>
      <c r="D27" s="176"/>
      <c r="E27" s="176">
        <v>0</v>
      </c>
      <c r="F27" s="176">
        <v>23</v>
      </c>
      <c r="G27" s="176">
        <v>0</v>
      </c>
      <c r="H27" s="176"/>
      <c r="I27" s="176">
        <v>93.292120015604269</v>
      </c>
      <c r="J27" s="184">
        <v>239.6229675546505</v>
      </c>
      <c r="K27" s="184">
        <v>-33.064907606478528</v>
      </c>
      <c r="L27" s="184">
        <v>-115.8447799682617</v>
      </c>
    </row>
    <row r="28" spans="1:12">
      <c r="A28" s="176">
        <v>25</v>
      </c>
      <c r="B28" s="176">
        <v>30.8</v>
      </c>
      <c r="C28" s="176">
        <v>30.8</v>
      </c>
      <c r="D28" s="176"/>
      <c r="E28" s="176">
        <v>0</v>
      </c>
      <c r="F28" s="176">
        <v>23</v>
      </c>
      <c r="G28" s="176">
        <v>0</v>
      </c>
      <c r="H28" s="176"/>
      <c r="I28" s="176">
        <v>93.292120015604269</v>
      </c>
      <c r="J28" s="184">
        <v>239.29967185244581</v>
      </c>
      <c r="K28" s="184">
        <v>-42.78016176714744</v>
      </c>
      <c r="L28" s="184">
        <v>-115.8447799682617</v>
      </c>
    </row>
    <row r="29" spans="1:12">
      <c r="A29" s="176">
        <v>26</v>
      </c>
      <c r="B29" s="176">
        <v>31.9</v>
      </c>
      <c r="C29" s="176">
        <v>31.9</v>
      </c>
      <c r="D29" s="176"/>
      <c r="E29" s="176">
        <v>0</v>
      </c>
      <c r="F29" s="176">
        <v>23</v>
      </c>
      <c r="G29" s="176">
        <v>0</v>
      </c>
      <c r="H29" s="176"/>
      <c r="I29" s="176">
        <v>93.292120015604269</v>
      </c>
      <c r="J29" s="184">
        <v>239.24009993696771</v>
      </c>
      <c r="K29" s="184">
        <v>-44.570338053936162</v>
      </c>
      <c r="L29" s="184">
        <v>-115.8447799682617</v>
      </c>
    </row>
    <row r="30" spans="1:12">
      <c r="A30" s="176">
        <v>27</v>
      </c>
      <c r="B30" s="176">
        <v>34.1</v>
      </c>
      <c r="C30" s="176">
        <v>34.1</v>
      </c>
      <c r="D30" s="176"/>
      <c r="E30" s="176">
        <v>0</v>
      </c>
      <c r="F30" s="176">
        <v>23</v>
      </c>
      <c r="G30" s="176">
        <v>0</v>
      </c>
      <c r="H30" s="176"/>
      <c r="I30" s="176">
        <v>93.292120015604269</v>
      </c>
      <c r="J30" s="184">
        <v>238.33853108429719</v>
      </c>
      <c r="K30" s="184">
        <v>-71.663090872194545</v>
      </c>
      <c r="L30" s="184">
        <v>-115.8447799682617</v>
      </c>
    </row>
    <row r="31" spans="1:12">
      <c r="A31" s="176">
        <v>28</v>
      </c>
      <c r="B31" s="176">
        <v>36.6</v>
      </c>
      <c r="C31" s="176">
        <v>36.6</v>
      </c>
      <c r="D31" s="176"/>
      <c r="E31" s="176">
        <v>0</v>
      </c>
      <c r="F31" s="176">
        <v>23</v>
      </c>
      <c r="G31" s="176">
        <v>0</v>
      </c>
      <c r="H31" s="176"/>
      <c r="I31" s="176">
        <v>93.292120015604269</v>
      </c>
      <c r="J31" s="184">
        <v>238.1890336851063</v>
      </c>
      <c r="K31" s="184">
        <v>-76.15558866784724</v>
      </c>
      <c r="L31" s="184">
        <v>-115.8447799682617</v>
      </c>
    </row>
    <row r="32" spans="1:12">
      <c r="A32" s="176">
        <v>29</v>
      </c>
      <c r="B32" s="176">
        <v>39.1</v>
      </c>
      <c r="C32" s="176">
        <v>39.1</v>
      </c>
      <c r="D32" s="176"/>
      <c r="E32" s="176">
        <v>0</v>
      </c>
      <c r="F32" s="176">
        <v>23</v>
      </c>
      <c r="G32" s="176">
        <v>0</v>
      </c>
      <c r="H32" s="176"/>
      <c r="I32" s="176">
        <v>92.794698750955831</v>
      </c>
      <c r="J32" s="184">
        <v>238.0345891866892</v>
      </c>
      <c r="K32" s="184">
        <v>-80.79675013583882</v>
      </c>
      <c r="L32" s="184">
        <v>-115.3473587036133</v>
      </c>
    </row>
    <row r="33" spans="1:12">
      <c r="A33" s="176">
        <v>30</v>
      </c>
      <c r="B33" s="176">
        <v>41.3</v>
      </c>
      <c r="C33" s="176">
        <v>41.3</v>
      </c>
      <c r="D33" s="176"/>
      <c r="E33" s="176">
        <v>0</v>
      </c>
      <c r="F33" s="176">
        <v>23</v>
      </c>
      <c r="G33" s="176">
        <v>0</v>
      </c>
      <c r="H33" s="176"/>
      <c r="I33" s="176">
        <v>92.323110616190206</v>
      </c>
      <c r="J33" s="184">
        <v>238.5886615853469</v>
      </c>
      <c r="K33" s="184">
        <v>-64.14650041193967</v>
      </c>
      <c r="L33" s="184">
        <v>-114.8757705688477</v>
      </c>
    </row>
    <row r="34" spans="1:12">
      <c r="A34" s="176">
        <v>31</v>
      </c>
      <c r="B34" s="176">
        <v>42.5</v>
      </c>
      <c r="C34" s="176">
        <v>42.5</v>
      </c>
      <c r="D34" s="176"/>
      <c r="E34" s="176">
        <v>0</v>
      </c>
      <c r="F34" s="176">
        <v>23</v>
      </c>
      <c r="G34" s="176">
        <v>0</v>
      </c>
      <c r="H34" s="176"/>
      <c r="I34" s="176">
        <v>92.323110616190206</v>
      </c>
      <c r="J34" s="184">
        <v>239.2818478923846</v>
      </c>
      <c r="K34" s="184">
        <v>-43.315783802835597</v>
      </c>
      <c r="L34" s="184">
        <v>-114.8757705688477</v>
      </c>
    </row>
    <row r="35" spans="1:12">
      <c r="A35" s="176">
        <v>32</v>
      </c>
      <c r="B35" s="176">
        <v>43.3</v>
      </c>
      <c r="C35" s="176">
        <v>43.3</v>
      </c>
      <c r="D35" s="176"/>
      <c r="E35" s="176">
        <v>0</v>
      </c>
      <c r="F35" s="176">
        <v>23</v>
      </c>
      <c r="G35" s="176">
        <v>0</v>
      </c>
      <c r="H35" s="176"/>
      <c r="I35" s="176">
        <v>92.323110616190206</v>
      </c>
      <c r="J35" s="184">
        <v>239.46688330202491</v>
      </c>
      <c r="K35" s="184">
        <v>-37.755344795697077</v>
      </c>
      <c r="L35" s="184">
        <v>-114.8757705688477</v>
      </c>
    </row>
    <row r="36" spans="1:12">
      <c r="A36" s="176">
        <v>33</v>
      </c>
      <c r="B36" s="176">
        <v>43.9</v>
      </c>
      <c r="C36" s="176">
        <v>43.9</v>
      </c>
      <c r="D36" s="176"/>
      <c r="E36" s="176">
        <v>0</v>
      </c>
      <c r="F36" s="176">
        <v>23</v>
      </c>
      <c r="G36" s="176">
        <v>0</v>
      </c>
      <c r="H36" s="176"/>
      <c r="I36" s="176">
        <v>92.323110616190206</v>
      </c>
      <c r="J36" s="184">
        <v>239.54833476297719</v>
      </c>
      <c r="K36" s="184">
        <v>-35.307673392976071</v>
      </c>
      <c r="L36" s="184">
        <v>-114.8757705688477</v>
      </c>
    </row>
    <row r="37" spans="1:12">
      <c r="A37" s="176">
        <v>34</v>
      </c>
      <c r="B37" s="176">
        <v>44.4</v>
      </c>
      <c r="C37" s="176">
        <v>44.4</v>
      </c>
      <c r="D37" s="176"/>
      <c r="E37" s="176">
        <v>0</v>
      </c>
      <c r="F37" s="176">
        <v>23</v>
      </c>
      <c r="G37" s="176">
        <v>0</v>
      </c>
      <c r="H37" s="176"/>
      <c r="I37" s="176">
        <v>91.4659557699988</v>
      </c>
      <c r="J37" s="184">
        <v>239.79154222105319</v>
      </c>
      <c r="K37" s="184">
        <v>-27.999125048949491</v>
      </c>
      <c r="L37" s="184">
        <v>-114.01861572265619</v>
      </c>
    </row>
    <row r="38" spans="1:12">
      <c r="A38" s="176">
        <v>35</v>
      </c>
      <c r="B38" s="176">
        <v>44.5</v>
      </c>
      <c r="C38" s="176">
        <v>44.5</v>
      </c>
      <c r="D38" s="176"/>
      <c r="E38" s="176">
        <v>0</v>
      </c>
      <c r="F38" s="176">
        <v>23</v>
      </c>
      <c r="G38" s="176">
        <v>0</v>
      </c>
      <c r="H38" s="176"/>
      <c r="I38" s="176">
        <v>91.4659557699988</v>
      </c>
      <c r="J38" s="184">
        <v>240.1328943657241</v>
      </c>
      <c r="K38" s="184">
        <v>-17.741262599334949</v>
      </c>
      <c r="L38" s="184">
        <v>-114.01861572265619</v>
      </c>
    </row>
    <row r="39" spans="1:12">
      <c r="A39" s="176">
        <v>36</v>
      </c>
      <c r="B39" s="176">
        <v>44.2</v>
      </c>
      <c r="C39" s="176">
        <v>44.2</v>
      </c>
      <c r="D39" s="176"/>
      <c r="E39" s="176">
        <v>0</v>
      </c>
      <c r="F39" s="176">
        <v>23</v>
      </c>
      <c r="G39" s="176">
        <v>0</v>
      </c>
      <c r="H39" s="176"/>
      <c r="I39" s="176">
        <v>91.4659557699988</v>
      </c>
      <c r="J39" s="184">
        <v>240.7915933845712</v>
      </c>
      <c r="K39" s="184">
        <v>2.05308771167374</v>
      </c>
      <c r="L39" s="184">
        <v>-114.01861572265619</v>
      </c>
    </row>
    <row r="40" spans="1:12">
      <c r="A40" s="176">
        <v>37</v>
      </c>
      <c r="B40" s="176">
        <v>42.7</v>
      </c>
      <c r="C40" s="176">
        <v>42.7</v>
      </c>
      <c r="D40" s="176"/>
      <c r="E40" s="176">
        <v>0</v>
      </c>
      <c r="F40" s="176">
        <v>23</v>
      </c>
      <c r="G40" s="176">
        <v>0</v>
      </c>
      <c r="H40" s="176"/>
      <c r="I40" s="176">
        <v>90.758276021463644</v>
      </c>
      <c r="J40" s="184">
        <v>241.9233343044927</v>
      </c>
      <c r="K40" s="184">
        <v>36.06266657735825</v>
      </c>
      <c r="L40" s="184">
        <v>-113.31093597412109</v>
      </c>
    </row>
    <row r="41" spans="1:12">
      <c r="A41" s="176">
        <v>38</v>
      </c>
      <c r="B41" s="176">
        <v>39.9</v>
      </c>
      <c r="C41" s="176">
        <v>39.9</v>
      </c>
      <c r="D41" s="176"/>
      <c r="E41" s="176">
        <v>0</v>
      </c>
      <c r="F41" s="176">
        <v>23</v>
      </c>
      <c r="G41" s="176">
        <v>0</v>
      </c>
      <c r="H41" s="176"/>
      <c r="I41" s="176">
        <v>90.758276021463644</v>
      </c>
      <c r="J41" s="184">
        <v>242.38540041950179</v>
      </c>
      <c r="K41" s="184">
        <v>49.948065349236927</v>
      </c>
      <c r="L41" s="184">
        <v>-113.31093597412109</v>
      </c>
    </row>
    <row r="42" spans="1:12">
      <c r="A42" s="176">
        <v>39</v>
      </c>
      <c r="B42" s="176">
        <v>37</v>
      </c>
      <c r="C42" s="176">
        <v>37</v>
      </c>
      <c r="D42" s="176"/>
      <c r="E42" s="176">
        <v>0</v>
      </c>
      <c r="F42" s="176">
        <v>23</v>
      </c>
      <c r="G42" s="176">
        <v>0</v>
      </c>
      <c r="H42" s="176"/>
      <c r="I42" s="176">
        <v>90.758276021463644</v>
      </c>
      <c r="J42" s="184">
        <v>242.02467537278901</v>
      </c>
      <c r="K42" s="184">
        <v>39.108034111471987</v>
      </c>
      <c r="L42" s="184">
        <v>-113.31093597412109</v>
      </c>
    </row>
    <row r="43" spans="1:12">
      <c r="A43" s="176">
        <v>40</v>
      </c>
      <c r="B43" s="176">
        <v>34.6</v>
      </c>
      <c r="C43" s="176">
        <v>34.6</v>
      </c>
      <c r="D43" s="176"/>
      <c r="E43" s="176">
        <v>0</v>
      </c>
      <c r="F43" s="176">
        <v>23</v>
      </c>
      <c r="G43" s="176">
        <v>0</v>
      </c>
      <c r="H43" s="176"/>
      <c r="I43" s="176">
        <v>88.437421834451925</v>
      </c>
      <c r="J43" s="184">
        <v>241.64595985962299</v>
      </c>
      <c r="K43" s="184">
        <v>27.727377208501171</v>
      </c>
      <c r="L43" s="184">
        <v>-110.9900817871094</v>
      </c>
    </row>
    <row r="44" spans="1:12">
      <c r="A44" s="176">
        <v>41</v>
      </c>
      <c r="B44" s="176">
        <v>32.299999999999997</v>
      </c>
      <c r="C44" s="176">
        <v>32.299999999999997</v>
      </c>
      <c r="D44" s="176"/>
      <c r="E44" s="176">
        <v>0</v>
      </c>
      <c r="F44" s="176">
        <v>23</v>
      </c>
      <c r="G44" s="176">
        <v>0</v>
      </c>
      <c r="H44" s="176"/>
      <c r="I44" s="176">
        <v>88.437421834451925</v>
      </c>
      <c r="J44" s="184">
        <v>241.8751100130585</v>
      </c>
      <c r="K44" s="184">
        <v>34.613494055713161</v>
      </c>
      <c r="L44" s="184">
        <v>-110.9900817871094</v>
      </c>
    </row>
    <row r="45" spans="1:12">
      <c r="A45" s="176">
        <v>42</v>
      </c>
      <c r="B45" s="176">
        <v>29</v>
      </c>
      <c r="C45" s="176">
        <v>29</v>
      </c>
      <c r="D45" s="176"/>
      <c r="E45" s="176">
        <v>0</v>
      </c>
      <c r="F45" s="176">
        <v>23</v>
      </c>
      <c r="G45" s="176">
        <v>0</v>
      </c>
      <c r="H45" s="176"/>
      <c r="I45" s="176">
        <v>88.437421834451925</v>
      </c>
      <c r="J45" s="184">
        <v>242.31902142878889</v>
      </c>
      <c r="K45" s="184">
        <v>47.95333185507868</v>
      </c>
      <c r="L45" s="184">
        <v>-110.9900817871094</v>
      </c>
    </row>
    <row r="46" spans="1:12">
      <c r="A46" s="176">
        <v>43</v>
      </c>
      <c r="B46" s="176">
        <v>25.1</v>
      </c>
      <c r="C46" s="176">
        <v>25.1</v>
      </c>
      <c r="D46" s="176"/>
      <c r="E46" s="176">
        <v>0</v>
      </c>
      <c r="F46" s="176">
        <v>23</v>
      </c>
      <c r="G46" s="176">
        <v>0</v>
      </c>
      <c r="H46" s="176"/>
      <c r="I46" s="176">
        <v>88.437421834451925</v>
      </c>
      <c r="J46" s="184">
        <v>242.00598756902559</v>
      </c>
      <c r="K46" s="184">
        <v>38.546452989212042</v>
      </c>
      <c r="L46" s="184">
        <v>-110.9900817871094</v>
      </c>
    </row>
    <row r="47" spans="1:12">
      <c r="A47" s="176">
        <v>44</v>
      </c>
      <c r="B47" s="176">
        <v>22.2</v>
      </c>
      <c r="C47" s="176">
        <v>22.2</v>
      </c>
      <c r="D47" s="176"/>
      <c r="E47" s="176">
        <v>0</v>
      </c>
      <c r="F47" s="176">
        <v>23</v>
      </c>
      <c r="G47" s="176">
        <v>0</v>
      </c>
      <c r="H47" s="176"/>
      <c r="I47" s="176">
        <v>88.437421834451925</v>
      </c>
      <c r="J47" s="184">
        <v>241.23392015769409</v>
      </c>
      <c r="K47" s="184">
        <v>15.345305930636441</v>
      </c>
      <c r="L47" s="184">
        <v>-110.9900817871094</v>
      </c>
    </row>
    <row r="48" spans="1:12">
      <c r="A48" s="176">
        <v>45</v>
      </c>
      <c r="B48" s="176">
        <v>20.9</v>
      </c>
      <c r="C48" s="176">
        <v>20.9</v>
      </c>
      <c r="D48" s="176"/>
      <c r="E48" s="176">
        <v>0</v>
      </c>
      <c r="F48" s="176">
        <v>23</v>
      </c>
      <c r="G48" s="176">
        <v>0</v>
      </c>
      <c r="H48" s="176"/>
      <c r="I48" s="176">
        <v>26.99096873996951</v>
      </c>
      <c r="J48" s="184">
        <v>240.78713499318269</v>
      </c>
      <c r="K48" s="184">
        <v>1.9191100398644609</v>
      </c>
      <c r="L48" s="184">
        <v>-49.543628692626953</v>
      </c>
    </row>
    <row r="49" spans="1:12">
      <c r="A49" s="176">
        <v>46</v>
      </c>
      <c r="B49" s="176">
        <v>20.399999999999999</v>
      </c>
      <c r="C49" s="176">
        <v>20.399999999999999</v>
      </c>
      <c r="D49" s="176"/>
      <c r="E49" s="176">
        <v>0</v>
      </c>
      <c r="F49" s="176">
        <v>23</v>
      </c>
      <c r="G49" s="176">
        <v>0</v>
      </c>
      <c r="H49" s="176"/>
      <c r="I49" s="176">
        <v>13.289148366434359</v>
      </c>
      <c r="J49" s="184">
        <v>240.77930942075551</v>
      </c>
      <c r="K49" s="184">
        <v>1.6839463041120259</v>
      </c>
      <c r="L49" s="184">
        <v>-35.841808319091797</v>
      </c>
    </row>
    <row r="50" spans="1:12">
      <c r="A50" s="176">
        <v>47</v>
      </c>
      <c r="B50" s="176">
        <v>19.5</v>
      </c>
      <c r="C50" s="176">
        <v>19.5</v>
      </c>
      <c r="D50" s="176"/>
      <c r="E50" s="176">
        <v>0</v>
      </c>
      <c r="F50" s="176">
        <v>23</v>
      </c>
      <c r="G50" s="176">
        <v>0</v>
      </c>
      <c r="H50" s="176"/>
      <c r="I50" s="176">
        <v>13.289148366434359</v>
      </c>
      <c r="J50" s="184">
        <v>240.95298980280711</v>
      </c>
      <c r="K50" s="184">
        <v>6.9031590645892917</v>
      </c>
      <c r="L50" s="184">
        <v>-35.841808319091797</v>
      </c>
    </row>
    <row r="51" spans="1:12">
      <c r="A51" s="176">
        <v>48</v>
      </c>
      <c r="B51" s="176">
        <v>18.399999999999999</v>
      </c>
      <c r="C51" s="176">
        <v>18.399999999999999</v>
      </c>
      <c r="D51" s="176"/>
      <c r="E51" s="176">
        <v>0</v>
      </c>
      <c r="F51" s="176">
        <v>23</v>
      </c>
      <c r="G51" s="176">
        <v>0</v>
      </c>
      <c r="H51" s="176"/>
      <c r="I51" s="176">
        <v>38.122617757303487</v>
      </c>
      <c r="J51" s="184">
        <v>240.8394750435555</v>
      </c>
      <c r="K51" s="184">
        <v>3.4919638968349149</v>
      </c>
      <c r="L51" s="184">
        <v>-60.675277709960938</v>
      </c>
    </row>
    <row r="52" spans="1:12">
      <c r="A52" s="176">
        <v>49</v>
      </c>
      <c r="B52" s="176">
        <v>17.8</v>
      </c>
      <c r="C52" s="176">
        <v>17.8</v>
      </c>
      <c r="D52" s="176"/>
      <c r="E52" s="176">
        <v>0</v>
      </c>
      <c r="F52" s="176">
        <v>23</v>
      </c>
      <c r="G52" s="176">
        <v>0</v>
      </c>
      <c r="H52" s="176"/>
      <c r="I52" s="176">
        <v>38.122617757303487</v>
      </c>
      <c r="J52" s="184">
        <v>240.59816652782851</v>
      </c>
      <c r="K52" s="184">
        <v>-3.759519947319486</v>
      </c>
      <c r="L52" s="184">
        <v>-60.675277709960938</v>
      </c>
    </row>
    <row r="53" spans="1:12">
      <c r="A53" s="176">
        <v>50</v>
      </c>
      <c r="B53" s="176">
        <v>17.8</v>
      </c>
      <c r="C53" s="176">
        <v>17.8</v>
      </c>
      <c r="D53" s="176"/>
      <c r="E53" s="176">
        <v>0</v>
      </c>
      <c r="F53" s="176">
        <v>23</v>
      </c>
      <c r="G53" s="176">
        <v>0</v>
      </c>
      <c r="H53" s="176"/>
      <c r="I53" s="176">
        <v>40.143926656229283</v>
      </c>
      <c r="J53" s="184">
        <v>240.51558054912019</v>
      </c>
      <c r="K53" s="184">
        <v>-6.2412843747059981</v>
      </c>
      <c r="L53" s="184">
        <v>-62.696586608886719</v>
      </c>
    </row>
    <row r="54" spans="1:12">
      <c r="A54" s="176">
        <v>51</v>
      </c>
      <c r="B54" s="176">
        <v>17.399999999999999</v>
      </c>
      <c r="C54" s="176">
        <v>17.399999999999999</v>
      </c>
      <c r="D54" s="176"/>
      <c r="E54" s="176">
        <v>0</v>
      </c>
      <c r="F54" s="176">
        <v>23</v>
      </c>
      <c r="G54" s="176">
        <v>0</v>
      </c>
      <c r="H54" s="176"/>
      <c r="I54" s="176">
        <v>40.143926656229283</v>
      </c>
      <c r="J54" s="184">
        <v>240.82750049116811</v>
      </c>
      <c r="K54" s="184">
        <v>3.1321205116293811</v>
      </c>
      <c r="L54" s="184">
        <v>-62.696586608886719</v>
      </c>
    </row>
    <row r="55" spans="1:12">
      <c r="A55" s="176">
        <v>52</v>
      </c>
      <c r="B55" s="176">
        <v>15.7</v>
      </c>
      <c r="C55" s="176">
        <v>15.7</v>
      </c>
      <c r="D55" s="176"/>
      <c r="E55" s="176">
        <v>0</v>
      </c>
      <c r="F55" s="176">
        <v>23</v>
      </c>
      <c r="G55" s="176">
        <v>0</v>
      </c>
      <c r="H55" s="176"/>
      <c r="I55" s="176">
        <v>40.143926656229283</v>
      </c>
      <c r="J55" s="184">
        <v>241.23667735246079</v>
      </c>
      <c r="K55" s="184">
        <v>15.42816149520799</v>
      </c>
      <c r="L55" s="184">
        <v>-62.696586608886719</v>
      </c>
    </row>
    <row r="56" spans="1:12">
      <c r="A56" s="176">
        <v>53</v>
      </c>
      <c r="B56" s="176">
        <v>13.1</v>
      </c>
      <c r="C56" s="176">
        <v>13.1</v>
      </c>
      <c r="D56" s="176"/>
      <c r="E56" s="176">
        <v>0</v>
      </c>
      <c r="F56" s="176">
        <v>23</v>
      </c>
      <c r="G56" s="176">
        <v>0</v>
      </c>
      <c r="H56" s="176"/>
      <c r="I56" s="176">
        <v>51.616315877420668</v>
      </c>
      <c r="J56" s="184">
        <v>241.00185149204219</v>
      </c>
      <c r="K56" s="184">
        <v>8.3714858205643576</v>
      </c>
      <c r="L56" s="184">
        <v>-74.168975830078125</v>
      </c>
    </row>
    <row r="57" spans="1:12">
      <c r="A57" s="176">
        <v>54</v>
      </c>
      <c r="B57" s="176">
        <v>12.1</v>
      </c>
      <c r="C57" s="176">
        <v>12.1</v>
      </c>
      <c r="D57" s="176"/>
      <c r="E57" s="176">
        <v>0</v>
      </c>
      <c r="F57" s="176">
        <v>23</v>
      </c>
      <c r="G57" s="176">
        <v>0</v>
      </c>
      <c r="H57" s="176"/>
      <c r="I57" s="176">
        <v>65.59227565525272</v>
      </c>
      <c r="J57" s="184">
        <v>240.59019012989921</v>
      </c>
      <c r="K57" s="184">
        <v>-3.9992160912572361</v>
      </c>
      <c r="L57" s="184">
        <v>-88.144935607910156</v>
      </c>
    </row>
    <row r="58" spans="1:12">
      <c r="A58" s="176">
        <v>55</v>
      </c>
      <c r="B58" s="176">
        <v>12</v>
      </c>
      <c r="C58" s="176">
        <v>12</v>
      </c>
      <c r="D58" s="176"/>
      <c r="E58" s="176">
        <v>0</v>
      </c>
      <c r="F58" s="176">
        <v>23</v>
      </c>
      <c r="G58" s="176">
        <v>0</v>
      </c>
      <c r="H58" s="176"/>
      <c r="I58" s="176">
        <v>68.580198323709737</v>
      </c>
      <c r="J58" s="184">
        <v>240.4959070497618</v>
      </c>
      <c r="K58" s="184">
        <v>-6.832486315201411</v>
      </c>
      <c r="L58" s="184">
        <v>-91.132858276367188</v>
      </c>
    </row>
    <row r="59" spans="1:12">
      <c r="A59" s="176">
        <v>56</v>
      </c>
      <c r="B59" s="176">
        <v>12</v>
      </c>
      <c r="C59" s="176">
        <v>12</v>
      </c>
      <c r="D59" s="176"/>
      <c r="E59" s="176">
        <v>0</v>
      </c>
      <c r="F59" s="176">
        <v>23</v>
      </c>
      <c r="G59" s="176">
        <v>0</v>
      </c>
      <c r="H59" s="176"/>
      <c r="I59" s="176">
        <v>68.695821797830831</v>
      </c>
      <c r="J59" s="184">
        <v>240.51874089705339</v>
      </c>
      <c r="K59" s="184">
        <v>-6.1463137852509746</v>
      </c>
      <c r="L59" s="184">
        <v>-91.248481750488281</v>
      </c>
    </row>
    <row r="60" spans="1:12">
      <c r="A60" s="176">
        <v>57</v>
      </c>
      <c r="B60" s="176">
        <v>12</v>
      </c>
      <c r="C60" s="176">
        <v>12</v>
      </c>
      <c r="D60" s="176"/>
      <c r="E60" s="176">
        <v>0</v>
      </c>
      <c r="F60" s="176">
        <v>23</v>
      </c>
      <c r="G60" s="176">
        <v>0</v>
      </c>
      <c r="H60" s="176"/>
      <c r="I60" s="176">
        <v>73.523160970194112</v>
      </c>
      <c r="J60" s="184">
        <v>240.43295166732301</v>
      </c>
      <c r="K60" s="184">
        <v>-8.7243380688859773</v>
      </c>
      <c r="L60" s="184">
        <v>-96.075820922851562</v>
      </c>
    </row>
    <row r="61" spans="1:12">
      <c r="A61" s="176">
        <v>58</v>
      </c>
      <c r="B61" s="176">
        <v>12.3</v>
      </c>
      <c r="C61" s="176">
        <v>12.3</v>
      </c>
      <c r="D61" s="176"/>
      <c r="E61" s="176">
        <v>0</v>
      </c>
      <c r="F61" s="176">
        <v>23</v>
      </c>
      <c r="G61" s="176">
        <v>0</v>
      </c>
      <c r="H61" s="176"/>
      <c r="I61" s="176">
        <v>74.159658467752706</v>
      </c>
      <c r="J61" s="184">
        <v>240.4787287157319</v>
      </c>
      <c r="K61" s="184">
        <v>-7.3487068526819481</v>
      </c>
      <c r="L61" s="184">
        <v>-96.712318420410156</v>
      </c>
    </row>
    <row r="62" spans="1:12">
      <c r="A62" s="176">
        <v>59</v>
      </c>
      <c r="B62" s="176">
        <v>12.6</v>
      </c>
      <c r="C62" s="176">
        <v>12.6</v>
      </c>
      <c r="D62" s="176"/>
      <c r="E62" s="176">
        <v>0</v>
      </c>
      <c r="F62" s="176">
        <v>23</v>
      </c>
      <c r="G62" s="176">
        <v>0</v>
      </c>
      <c r="H62" s="176"/>
      <c r="I62" s="176">
        <v>75.132246053201939</v>
      </c>
      <c r="J62" s="184">
        <v>240.10029194283001</v>
      </c>
      <c r="K62" s="184">
        <v>-18.720987422489589</v>
      </c>
      <c r="L62" s="184">
        <v>-97.684906005859375</v>
      </c>
    </row>
    <row r="63" spans="1:12">
      <c r="A63" s="176">
        <v>60</v>
      </c>
      <c r="B63" s="176">
        <v>14.7</v>
      </c>
      <c r="C63" s="176">
        <v>14.7</v>
      </c>
      <c r="D63" s="176"/>
      <c r="E63" s="176">
        <v>0</v>
      </c>
      <c r="F63" s="176">
        <v>23</v>
      </c>
      <c r="G63" s="176">
        <v>0</v>
      </c>
      <c r="H63" s="176"/>
      <c r="I63" s="176">
        <v>76.678754842264411</v>
      </c>
      <c r="J63" s="184">
        <v>239.95991709802141</v>
      </c>
      <c r="K63" s="184">
        <v>-22.939346298839212</v>
      </c>
      <c r="L63" s="184">
        <v>-99.231414794921875</v>
      </c>
    </row>
    <row r="64" spans="1:12">
      <c r="A64" s="176">
        <v>61</v>
      </c>
      <c r="B64" s="176">
        <v>15.3</v>
      </c>
      <c r="C64" s="176">
        <v>15.3</v>
      </c>
      <c r="D64" s="176"/>
      <c r="E64" s="176">
        <v>0</v>
      </c>
      <c r="F64" s="176">
        <v>23</v>
      </c>
      <c r="G64" s="176">
        <v>0</v>
      </c>
      <c r="H64" s="176"/>
      <c r="I64" s="176">
        <v>77.536298787576925</v>
      </c>
      <c r="J64" s="184">
        <v>240.3313556769051</v>
      </c>
      <c r="K64" s="184">
        <v>-11.777366184892641</v>
      </c>
      <c r="L64" s="184">
        <v>-100.0889587402344</v>
      </c>
    </row>
    <row r="65" spans="1:12">
      <c r="A65" s="176">
        <v>62</v>
      </c>
      <c r="B65" s="176">
        <v>15.9</v>
      </c>
      <c r="C65" s="176">
        <v>15.9</v>
      </c>
      <c r="D65" s="176"/>
      <c r="E65" s="176">
        <v>0</v>
      </c>
      <c r="F65" s="176">
        <v>23</v>
      </c>
      <c r="G65" s="176">
        <v>0</v>
      </c>
      <c r="H65" s="176"/>
      <c r="I65" s="176">
        <v>77.536298787576925</v>
      </c>
      <c r="J65" s="184">
        <v>240.30781904307321</v>
      </c>
      <c r="K65" s="184">
        <v>-12.48465792494304</v>
      </c>
      <c r="L65" s="184">
        <v>-100.0889587402344</v>
      </c>
    </row>
    <row r="66" spans="1:12">
      <c r="A66" s="176">
        <v>63</v>
      </c>
      <c r="B66" s="176">
        <v>16.2</v>
      </c>
      <c r="C66" s="176">
        <v>16.2</v>
      </c>
      <c r="D66" s="176"/>
      <c r="E66" s="176">
        <v>0</v>
      </c>
      <c r="F66" s="176">
        <v>23</v>
      </c>
      <c r="G66" s="176">
        <v>0</v>
      </c>
      <c r="H66" s="176"/>
      <c r="I66" s="176">
        <v>77.536298787576925</v>
      </c>
      <c r="J66" s="184">
        <v>240.2600329212633</v>
      </c>
      <c r="K66" s="184">
        <v>-13.920663153501341</v>
      </c>
      <c r="L66" s="184">
        <v>-100.0889587402344</v>
      </c>
    </row>
    <row r="67" spans="1:12">
      <c r="A67" s="176">
        <v>64</v>
      </c>
      <c r="B67" s="176">
        <v>17.100000000000001</v>
      </c>
      <c r="C67" s="176">
        <v>17.100000000000001</v>
      </c>
      <c r="D67" s="176"/>
      <c r="E67" s="176">
        <v>0</v>
      </c>
      <c r="F67" s="176">
        <v>23</v>
      </c>
      <c r="G67" s="176">
        <v>0</v>
      </c>
      <c r="H67" s="176"/>
      <c r="I67" s="176">
        <v>77.536298787576925</v>
      </c>
      <c r="J67" s="184">
        <v>240.09921040178989</v>
      </c>
      <c r="K67" s="184">
        <v>-18.753488461070429</v>
      </c>
      <c r="L67" s="184">
        <v>-100.0889587402344</v>
      </c>
    </row>
    <row r="68" spans="1:12">
      <c r="A68" s="176">
        <v>65</v>
      </c>
      <c r="B68" s="176">
        <v>17.8</v>
      </c>
      <c r="C68" s="176">
        <v>17.8</v>
      </c>
      <c r="D68" s="176"/>
      <c r="E68" s="176">
        <v>0</v>
      </c>
      <c r="F68" s="176">
        <v>23</v>
      </c>
      <c r="G68" s="176">
        <v>0</v>
      </c>
      <c r="H68" s="176"/>
      <c r="I68" s="176">
        <v>77.536298787576925</v>
      </c>
      <c r="J68" s="184">
        <v>240.25220842235419</v>
      </c>
      <c r="K68" s="184">
        <v>-14.15579462930838</v>
      </c>
      <c r="L68" s="184">
        <v>-100.0889587402344</v>
      </c>
    </row>
    <row r="69" spans="1:12">
      <c r="A69" s="176">
        <v>66</v>
      </c>
      <c r="B69" s="176">
        <v>18.100000000000001</v>
      </c>
      <c r="C69" s="176">
        <v>18.100000000000001</v>
      </c>
      <c r="D69" s="176"/>
      <c r="E69" s="176">
        <v>0</v>
      </c>
      <c r="F69" s="176">
        <v>23</v>
      </c>
      <c r="G69" s="176">
        <v>0</v>
      </c>
      <c r="H69" s="176"/>
      <c r="I69" s="176">
        <v>77.536298787576925</v>
      </c>
      <c r="J69" s="184">
        <v>240.41297707915001</v>
      </c>
      <c r="K69" s="184">
        <v>-9.3245879315718465</v>
      </c>
      <c r="L69" s="184">
        <v>-100.0889587402344</v>
      </c>
    </row>
    <row r="70" spans="1:12">
      <c r="A70" s="176">
        <v>67</v>
      </c>
      <c r="B70" s="176">
        <v>18.399999999999999</v>
      </c>
      <c r="C70" s="176">
        <v>18.399999999999999</v>
      </c>
      <c r="D70" s="176"/>
      <c r="E70" s="176">
        <v>0</v>
      </c>
      <c r="F70" s="176">
        <v>23</v>
      </c>
      <c r="G70" s="176">
        <v>0</v>
      </c>
      <c r="H70" s="176"/>
      <c r="I70" s="176">
        <v>50.292402303201939</v>
      </c>
      <c r="J70" s="184">
        <v>240.0885838666953</v>
      </c>
      <c r="K70" s="184">
        <v>-19.072823016363071</v>
      </c>
      <c r="L70" s="184">
        <v>-72.845062255859375</v>
      </c>
    </row>
    <row r="71" spans="1:12">
      <c r="A71" s="176">
        <v>68</v>
      </c>
      <c r="B71" s="176">
        <v>20.3</v>
      </c>
      <c r="C71" s="176">
        <v>20.3</v>
      </c>
      <c r="D71" s="176"/>
      <c r="E71" s="176">
        <v>0</v>
      </c>
      <c r="F71" s="176">
        <v>23</v>
      </c>
      <c r="G71" s="176">
        <v>0</v>
      </c>
      <c r="H71" s="176"/>
      <c r="I71" s="176">
        <v>74.194021260721456</v>
      </c>
      <c r="J71" s="184">
        <v>239.28450144789829</v>
      </c>
      <c r="K71" s="184">
        <v>-43.236042667802081</v>
      </c>
      <c r="L71" s="184">
        <v>-96.746681213378906</v>
      </c>
    </row>
    <row r="72" spans="1:12">
      <c r="A72" s="176">
        <v>69</v>
      </c>
      <c r="B72" s="176">
        <v>23.2</v>
      </c>
      <c r="C72" s="176">
        <v>23.2</v>
      </c>
      <c r="D72" s="176"/>
      <c r="E72" s="176">
        <v>0</v>
      </c>
      <c r="F72" s="176">
        <v>23</v>
      </c>
      <c r="G72" s="176">
        <v>0</v>
      </c>
      <c r="H72" s="176"/>
      <c r="I72" s="176">
        <v>75.78144649265505</v>
      </c>
      <c r="J72" s="184">
        <v>238.77793824121579</v>
      </c>
      <c r="K72" s="184">
        <v>-58.458609091676102</v>
      </c>
      <c r="L72" s="184">
        <v>-98.3341064453125</v>
      </c>
    </row>
    <row r="73" spans="1:12">
      <c r="A73" s="176">
        <v>70</v>
      </c>
      <c r="B73" s="176">
        <v>26.5</v>
      </c>
      <c r="C73" s="176">
        <v>26.5</v>
      </c>
      <c r="D73" s="176"/>
      <c r="E73" s="176">
        <v>0</v>
      </c>
      <c r="F73" s="176">
        <v>23</v>
      </c>
      <c r="G73" s="176">
        <v>0</v>
      </c>
      <c r="H73" s="176"/>
      <c r="I73" s="176">
        <v>80.59956172703005</v>
      </c>
      <c r="J73" s="184">
        <v>238.38360841506329</v>
      </c>
      <c r="K73" s="184">
        <v>-70.308486643649417</v>
      </c>
      <c r="L73" s="184">
        <v>-103.1522216796875</v>
      </c>
    </row>
    <row r="74" spans="1:12">
      <c r="A74" s="176">
        <v>71</v>
      </c>
      <c r="B74" s="176">
        <v>29.8</v>
      </c>
      <c r="C74" s="176">
        <v>29.8</v>
      </c>
      <c r="D74" s="176"/>
      <c r="E74" s="176">
        <v>0</v>
      </c>
      <c r="F74" s="176">
        <v>23</v>
      </c>
      <c r="G74" s="176">
        <v>0</v>
      </c>
      <c r="H74" s="176"/>
      <c r="I74" s="176">
        <v>83.3726940512488</v>
      </c>
      <c r="J74" s="184">
        <v>238.23896080259729</v>
      </c>
      <c r="K74" s="184">
        <v>-74.655245073339913</v>
      </c>
      <c r="L74" s="184">
        <v>-105.92535400390619</v>
      </c>
    </row>
    <row r="75" spans="1:12">
      <c r="A75" s="176">
        <v>72</v>
      </c>
      <c r="B75" s="176">
        <v>32.6</v>
      </c>
      <c r="C75" s="176">
        <v>32.6</v>
      </c>
      <c r="D75" s="176"/>
      <c r="E75" s="176">
        <v>0</v>
      </c>
      <c r="F75" s="176">
        <v>23</v>
      </c>
      <c r="G75" s="176">
        <v>0</v>
      </c>
      <c r="H75" s="176"/>
      <c r="I75" s="176">
        <v>83.3726940512488</v>
      </c>
      <c r="J75" s="184">
        <v>238.61312849688221</v>
      </c>
      <c r="K75" s="184">
        <v>-63.411253198719592</v>
      </c>
      <c r="L75" s="184">
        <v>-105.92535400390619</v>
      </c>
    </row>
    <row r="76" spans="1:12">
      <c r="A76" s="176">
        <v>73</v>
      </c>
      <c r="B76" s="176">
        <v>34.4</v>
      </c>
      <c r="C76" s="176">
        <v>34.4</v>
      </c>
      <c r="D76" s="176"/>
      <c r="E76" s="176">
        <v>0</v>
      </c>
      <c r="F76" s="176">
        <v>23</v>
      </c>
      <c r="G76" s="176">
        <v>0</v>
      </c>
      <c r="H76" s="176"/>
      <c r="I76" s="176">
        <v>83.3726940512488</v>
      </c>
      <c r="J76" s="184">
        <v>239.2312291928931</v>
      </c>
      <c r="K76" s="184">
        <v>-44.836909903457183</v>
      </c>
      <c r="L76" s="184">
        <v>-105.92535400390619</v>
      </c>
    </row>
    <row r="77" spans="1:12">
      <c r="A77" s="176">
        <v>74</v>
      </c>
      <c r="B77" s="176">
        <v>35.5</v>
      </c>
      <c r="C77" s="176">
        <v>35.5</v>
      </c>
      <c r="D77" s="176"/>
      <c r="E77" s="176">
        <v>0</v>
      </c>
      <c r="F77" s="176">
        <v>23</v>
      </c>
      <c r="G77" s="176">
        <v>0</v>
      </c>
      <c r="H77" s="176"/>
      <c r="I77" s="176">
        <v>83.3726940512488</v>
      </c>
      <c r="J77" s="184">
        <v>239.52380486623059</v>
      </c>
      <c r="K77" s="184">
        <v>-36.044813354325463</v>
      </c>
      <c r="L77" s="184">
        <v>-105.92535400390619</v>
      </c>
    </row>
    <row r="78" spans="1:12">
      <c r="A78" s="176">
        <v>75</v>
      </c>
      <c r="B78" s="176">
        <v>36.4</v>
      </c>
      <c r="C78" s="176">
        <v>36.4</v>
      </c>
      <c r="D78" s="176"/>
      <c r="E78" s="176">
        <v>0</v>
      </c>
      <c r="F78" s="176">
        <v>23</v>
      </c>
      <c r="G78" s="176">
        <v>0</v>
      </c>
      <c r="H78" s="176"/>
      <c r="I78" s="176">
        <v>85.917577779276144</v>
      </c>
      <c r="J78" s="184">
        <v>239.49633686631421</v>
      </c>
      <c r="K78" s="184">
        <v>-36.870245299922118</v>
      </c>
      <c r="L78" s="184">
        <v>-108.47023773193359</v>
      </c>
    </row>
    <row r="79" spans="1:12">
      <c r="A79" s="176">
        <v>76</v>
      </c>
      <c r="B79" s="176">
        <v>37.4</v>
      </c>
      <c r="C79" s="176">
        <v>37.4</v>
      </c>
      <c r="D79" s="176"/>
      <c r="E79" s="176">
        <v>0</v>
      </c>
      <c r="F79" s="176">
        <v>23</v>
      </c>
      <c r="G79" s="176">
        <v>0</v>
      </c>
      <c r="H79" s="176"/>
      <c r="I79" s="176">
        <v>86.530782735330831</v>
      </c>
      <c r="J79" s="184">
        <v>239.3175643743273</v>
      </c>
      <c r="K79" s="184">
        <v>-42.242479402460972</v>
      </c>
      <c r="L79" s="184">
        <v>-109.0834426879883</v>
      </c>
    </row>
    <row r="80" spans="1:12">
      <c r="A80" s="176">
        <v>77</v>
      </c>
      <c r="B80" s="176">
        <v>38.5</v>
      </c>
      <c r="C80" s="176">
        <v>38.5</v>
      </c>
      <c r="D80" s="176"/>
      <c r="E80" s="176">
        <v>0</v>
      </c>
      <c r="F80" s="176">
        <v>23</v>
      </c>
      <c r="G80" s="176">
        <v>0</v>
      </c>
      <c r="H80" s="176"/>
      <c r="I80" s="176">
        <v>87.514577901346456</v>
      </c>
      <c r="J80" s="184">
        <v>239.34144331619041</v>
      </c>
      <c r="K80" s="184">
        <v>-41.524901074925182</v>
      </c>
      <c r="L80" s="184">
        <v>-110.06723785400391</v>
      </c>
    </row>
    <row r="81" spans="1:12">
      <c r="A81" s="176">
        <v>78</v>
      </c>
      <c r="B81" s="176">
        <v>39.299999999999997</v>
      </c>
      <c r="C81" s="176">
        <v>39.299999999999997</v>
      </c>
      <c r="D81" s="176"/>
      <c r="E81" s="176">
        <v>0</v>
      </c>
      <c r="F81" s="176">
        <v>23</v>
      </c>
      <c r="G81" s="176">
        <v>0</v>
      </c>
      <c r="H81" s="176"/>
      <c r="I81" s="176">
        <v>87.514577901346456</v>
      </c>
      <c r="J81" s="184">
        <v>239.70466649395149</v>
      </c>
      <c r="K81" s="184">
        <v>-30.60979931226213</v>
      </c>
      <c r="L81" s="184">
        <v>-110.06723785400391</v>
      </c>
    </row>
    <row r="82" spans="1:12">
      <c r="A82" s="176">
        <v>79</v>
      </c>
      <c r="B82" s="176">
        <v>39.5</v>
      </c>
      <c r="C82" s="176">
        <v>39.5</v>
      </c>
      <c r="D82" s="176"/>
      <c r="E82" s="176">
        <v>0</v>
      </c>
      <c r="F82" s="176">
        <v>23</v>
      </c>
      <c r="G82" s="176">
        <v>0</v>
      </c>
      <c r="H82" s="176"/>
      <c r="I82" s="176">
        <v>87.98689082859255</v>
      </c>
      <c r="J82" s="184">
        <v>240.40584312959399</v>
      </c>
      <c r="K82" s="184">
        <v>-9.5389679330169113</v>
      </c>
      <c r="L82" s="184">
        <v>-110.53955078125</v>
      </c>
    </row>
    <row r="83" spans="1:12">
      <c r="A83" s="176">
        <v>80</v>
      </c>
      <c r="B83" s="176">
        <v>39</v>
      </c>
      <c r="C83" s="176">
        <v>39</v>
      </c>
      <c r="D83" s="176"/>
      <c r="E83" s="176">
        <v>0</v>
      </c>
      <c r="F83" s="176">
        <v>23</v>
      </c>
      <c r="G83" s="176">
        <v>0</v>
      </c>
      <c r="H83" s="176"/>
      <c r="I83" s="176">
        <v>89.094114339334737</v>
      </c>
      <c r="J83" s="184">
        <v>240.56903929518191</v>
      </c>
      <c r="K83" s="184">
        <v>-4.6348129568742573</v>
      </c>
      <c r="L83" s="184">
        <v>-111.6467742919922</v>
      </c>
    </row>
    <row r="84" spans="1:12">
      <c r="A84" s="176">
        <v>81</v>
      </c>
      <c r="B84" s="176">
        <v>38.5</v>
      </c>
      <c r="C84" s="176">
        <v>38.5</v>
      </c>
      <c r="D84" s="176"/>
      <c r="E84" s="176">
        <v>0</v>
      </c>
      <c r="F84" s="176">
        <v>23</v>
      </c>
      <c r="G84" s="176">
        <v>0</v>
      </c>
      <c r="H84" s="176"/>
      <c r="I84" s="176">
        <v>89.094114339334737</v>
      </c>
      <c r="J84" s="184">
        <v>240.90891766516501</v>
      </c>
      <c r="K84" s="184">
        <v>5.5787615681890674</v>
      </c>
      <c r="L84" s="184">
        <v>-111.6467742919922</v>
      </c>
    </row>
    <row r="85" spans="1:12">
      <c r="A85" s="176">
        <v>82</v>
      </c>
      <c r="B85" s="176">
        <v>37.299999999999997</v>
      </c>
      <c r="C85" s="176">
        <v>37.299999999999997</v>
      </c>
      <c r="D85" s="176"/>
      <c r="E85" s="176">
        <v>0</v>
      </c>
      <c r="F85" s="176">
        <v>23</v>
      </c>
      <c r="G85" s="176">
        <v>0</v>
      </c>
      <c r="H85" s="176"/>
      <c r="I85" s="176">
        <v>89.094114339334737</v>
      </c>
      <c r="J85" s="184">
        <v>240.85322984519621</v>
      </c>
      <c r="K85" s="184">
        <v>3.905304974237946</v>
      </c>
      <c r="L85" s="184">
        <v>-111.6467742919922</v>
      </c>
    </row>
    <row r="86" spans="1:12">
      <c r="A86" s="176">
        <v>83</v>
      </c>
      <c r="B86" s="176">
        <v>37</v>
      </c>
      <c r="C86" s="176">
        <v>37</v>
      </c>
      <c r="D86" s="176"/>
      <c r="E86" s="176">
        <v>0</v>
      </c>
      <c r="F86" s="176">
        <v>23</v>
      </c>
      <c r="G86" s="176">
        <v>0</v>
      </c>
      <c r="H86" s="176"/>
      <c r="I86" s="176">
        <v>89.720090901834737</v>
      </c>
      <c r="J86" s="184">
        <v>240.28227794322709</v>
      </c>
      <c r="K86" s="184">
        <v>-13.252185222260451</v>
      </c>
      <c r="L86" s="184">
        <v>-112.2727508544922</v>
      </c>
    </row>
    <row r="87" spans="1:12">
      <c r="A87" s="176">
        <v>84</v>
      </c>
      <c r="B87" s="176">
        <v>36.700000000000003</v>
      </c>
      <c r="C87" s="176">
        <v>36.700000000000003</v>
      </c>
      <c r="D87" s="176"/>
      <c r="E87" s="176">
        <v>0</v>
      </c>
      <c r="F87" s="176">
        <v>23</v>
      </c>
      <c r="G87" s="176">
        <v>0</v>
      </c>
      <c r="H87" s="176"/>
      <c r="I87" s="176">
        <v>89.720090901834737</v>
      </c>
      <c r="J87" s="184">
        <v>240.69101755495529</v>
      </c>
      <c r="K87" s="184">
        <v>-0.96928388335554627</v>
      </c>
      <c r="L87" s="184">
        <v>-112.2727508544922</v>
      </c>
    </row>
    <row r="88" spans="1:12">
      <c r="A88" s="176">
        <v>85</v>
      </c>
      <c r="B88" s="176">
        <v>35.9</v>
      </c>
      <c r="C88" s="176">
        <v>35.9</v>
      </c>
      <c r="D88" s="176"/>
      <c r="E88" s="176">
        <v>0</v>
      </c>
      <c r="F88" s="176">
        <v>23</v>
      </c>
      <c r="G88" s="176">
        <v>0</v>
      </c>
      <c r="H88" s="176"/>
      <c r="I88" s="176">
        <v>89.995695149881612</v>
      </c>
      <c r="J88" s="184">
        <v>240.75013433524171</v>
      </c>
      <c r="K88" s="184">
        <v>0.80721528358812422</v>
      </c>
      <c r="L88" s="184">
        <v>-112.54835510253911</v>
      </c>
    </row>
    <row r="89" spans="1:12">
      <c r="A89" s="176">
        <v>86</v>
      </c>
      <c r="B89" s="176">
        <v>35.299999999999997</v>
      </c>
      <c r="C89" s="176">
        <v>35.299999999999997</v>
      </c>
      <c r="D89" s="176"/>
      <c r="E89" s="176">
        <v>0</v>
      </c>
      <c r="F89" s="176">
        <v>23</v>
      </c>
      <c r="G89" s="176">
        <v>0</v>
      </c>
      <c r="H89" s="176"/>
      <c r="I89" s="176">
        <v>90.055089986307394</v>
      </c>
      <c r="J89" s="184">
        <v>240.73425540996351</v>
      </c>
      <c r="K89" s="184">
        <v>0.33004285653518378</v>
      </c>
      <c r="L89" s="184">
        <v>-112.6077499389648</v>
      </c>
    </row>
    <row r="90" spans="1:12">
      <c r="A90" s="176">
        <v>87</v>
      </c>
      <c r="B90" s="176">
        <v>34.6</v>
      </c>
      <c r="C90" s="176">
        <v>34.6</v>
      </c>
      <c r="D90" s="176"/>
      <c r="E90" s="176">
        <v>0</v>
      </c>
      <c r="F90" s="176">
        <v>23</v>
      </c>
      <c r="G90" s="176">
        <v>0</v>
      </c>
      <c r="H90" s="176"/>
      <c r="I90" s="176">
        <v>90.055089986307394</v>
      </c>
      <c r="J90" s="184">
        <v>240.54900359987101</v>
      </c>
      <c r="K90" s="184">
        <v>-5.2368991303182808</v>
      </c>
      <c r="L90" s="184">
        <v>-112.6077499389648</v>
      </c>
    </row>
    <row r="91" spans="1:12">
      <c r="A91" s="176">
        <v>88</v>
      </c>
      <c r="B91" s="176">
        <v>34.200000000000003</v>
      </c>
      <c r="C91" s="176">
        <v>34.200000000000003</v>
      </c>
      <c r="D91" s="176"/>
      <c r="E91" s="176">
        <v>0</v>
      </c>
      <c r="F91" s="176">
        <v>23</v>
      </c>
      <c r="G91" s="176">
        <v>0</v>
      </c>
      <c r="H91" s="176"/>
      <c r="I91" s="176">
        <v>90.055089986307394</v>
      </c>
      <c r="J91" s="184">
        <v>240.92779551584869</v>
      </c>
      <c r="K91" s="184">
        <v>6.1460537287349091</v>
      </c>
      <c r="L91" s="184">
        <v>-112.6077499389648</v>
      </c>
    </row>
    <row r="92" spans="1:12">
      <c r="A92" s="176">
        <v>89</v>
      </c>
      <c r="B92" s="176">
        <v>31.9</v>
      </c>
      <c r="C92" s="176">
        <v>31.9</v>
      </c>
      <c r="D92" s="176"/>
      <c r="E92" s="176">
        <v>0</v>
      </c>
      <c r="F92" s="176">
        <v>23</v>
      </c>
      <c r="G92" s="176">
        <v>0</v>
      </c>
      <c r="H92" s="176"/>
      <c r="I92" s="176">
        <v>90.055089986307394</v>
      </c>
      <c r="J92" s="184">
        <v>242.37917973660649</v>
      </c>
      <c r="K92" s="184">
        <v>49.761129627638667</v>
      </c>
      <c r="L92" s="184">
        <v>-112.6077499389648</v>
      </c>
    </row>
    <row r="93" spans="1:12">
      <c r="A93" s="176">
        <v>90</v>
      </c>
      <c r="B93" s="176">
        <v>27.3</v>
      </c>
      <c r="C93" s="176">
        <v>27.3</v>
      </c>
      <c r="D93" s="176"/>
      <c r="E93" s="176">
        <v>0</v>
      </c>
      <c r="F93" s="176">
        <v>23</v>
      </c>
      <c r="G93" s="176">
        <v>0</v>
      </c>
      <c r="H93" s="176"/>
      <c r="I93" s="176">
        <v>90.055089986307394</v>
      </c>
      <c r="J93" s="184">
        <v>242.85548805075621</v>
      </c>
      <c r="K93" s="184">
        <v>64.074516100913669</v>
      </c>
      <c r="L93" s="184">
        <v>-112.6077499389648</v>
      </c>
    </row>
    <row r="94" spans="1:12">
      <c r="A94" s="176">
        <v>91</v>
      </c>
      <c r="B94" s="176">
        <v>22</v>
      </c>
      <c r="C94" s="176">
        <v>22</v>
      </c>
      <c r="D94" s="176"/>
      <c r="E94" s="176">
        <v>0</v>
      </c>
      <c r="F94" s="176">
        <v>23</v>
      </c>
      <c r="G94" s="176">
        <v>0</v>
      </c>
      <c r="H94" s="176"/>
      <c r="I94" s="176">
        <v>90.055089986307394</v>
      </c>
      <c r="J94" s="184">
        <v>242.53150379429809</v>
      </c>
      <c r="K94" s="184">
        <v>54.338570419975547</v>
      </c>
      <c r="L94" s="184">
        <v>-112.6077499389648</v>
      </c>
    </row>
    <row r="95" spans="1:12">
      <c r="A95" s="176">
        <v>92</v>
      </c>
      <c r="B95" s="176">
        <v>17</v>
      </c>
      <c r="C95" s="176">
        <v>17</v>
      </c>
      <c r="D95" s="176"/>
      <c r="E95" s="176">
        <v>0</v>
      </c>
      <c r="F95" s="176">
        <v>23</v>
      </c>
      <c r="G95" s="176">
        <v>0</v>
      </c>
      <c r="H95" s="176"/>
      <c r="I95" s="176">
        <v>90.055089986307394</v>
      </c>
      <c r="J95" s="184">
        <v>241.63853505474441</v>
      </c>
      <c r="K95" s="184">
        <v>27.504256808209089</v>
      </c>
      <c r="L95" s="184">
        <v>-112.6077499389648</v>
      </c>
    </row>
    <row r="96" spans="1:12">
      <c r="A96" s="176">
        <v>93</v>
      </c>
      <c r="B96" s="176">
        <v>14.2</v>
      </c>
      <c r="C96" s="176">
        <v>14.2</v>
      </c>
      <c r="D96" s="176"/>
      <c r="E96" s="176">
        <v>0</v>
      </c>
      <c r="F96" s="176">
        <v>23</v>
      </c>
      <c r="G96" s="176">
        <v>0</v>
      </c>
      <c r="H96" s="176"/>
      <c r="I96" s="176">
        <v>90.055089986307394</v>
      </c>
      <c r="J96" s="184">
        <v>241.0060402837745</v>
      </c>
      <c r="K96" s="184">
        <v>8.4973618406528555</v>
      </c>
      <c r="L96" s="184">
        <v>-112.6077499389648</v>
      </c>
    </row>
    <row r="97" spans="1:12">
      <c r="A97" s="176">
        <v>94</v>
      </c>
      <c r="B97" s="176">
        <v>12</v>
      </c>
      <c r="C97" s="176">
        <v>12</v>
      </c>
      <c r="D97" s="176"/>
      <c r="E97" s="176">
        <v>0</v>
      </c>
      <c r="F97" s="176">
        <v>23</v>
      </c>
      <c r="G97" s="176">
        <v>0</v>
      </c>
      <c r="H97" s="176"/>
      <c r="I97" s="176">
        <v>90.055089986307394</v>
      </c>
      <c r="J97" s="184">
        <v>241.0012778223803</v>
      </c>
      <c r="K97" s="184">
        <v>8.354246659846595</v>
      </c>
      <c r="L97" s="184">
        <v>-112.6077499389648</v>
      </c>
    </row>
    <row r="98" spans="1:12">
      <c r="A98" s="176">
        <v>95</v>
      </c>
      <c r="B98" s="176">
        <v>9.1</v>
      </c>
      <c r="C98" s="176">
        <v>9.1</v>
      </c>
      <c r="D98" s="176"/>
      <c r="E98" s="176">
        <v>0</v>
      </c>
      <c r="F98" s="176">
        <v>23</v>
      </c>
      <c r="G98" s="176">
        <v>0</v>
      </c>
      <c r="H98" s="176"/>
      <c r="I98" s="176">
        <v>90.055089986307394</v>
      </c>
      <c r="J98" s="184">
        <v>241.02356737217431</v>
      </c>
      <c r="K98" s="184">
        <v>9.0240626824502108</v>
      </c>
      <c r="L98" s="184">
        <v>-112.6077499389648</v>
      </c>
    </row>
    <row r="99" spans="1:12">
      <c r="A99" s="176">
        <v>96</v>
      </c>
      <c r="B99" s="176">
        <v>5.8</v>
      </c>
      <c r="C99" s="176">
        <v>5.8</v>
      </c>
      <c r="D99" s="176"/>
      <c r="E99" s="176">
        <v>0</v>
      </c>
      <c r="F99" s="176">
        <v>23</v>
      </c>
      <c r="G99" s="176">
        <v>0</v>
      </c>
      <c r="H99" s="176"/>
      <c r="I99" s="176">
        <v>90.055089986307394</v>
      </c>
      <c r="J99" s="184">
        <v>240.52647992116749</v>
      </c>
      <c r="K99" s="184">
        <v>-5.9137508847497857</v>
      </c>
      <c r="L99" s="184">
        <v>-112.6077499389648</v>
      </c>
    </row>
    <row r="100" spans="1:12">
      <c r="A100" s="176">
        <v>97</v>
      </c>
      <c r="B100" s="176">
        <v>3.6</v>
      </c>
      <c r="C100" s="176">
        <v>3.6</v>
      </c>
      <c r="D100" s="176"/>
      <c r="E100" s="176">
        <v>0</v>
      </c>
      <c r="F100" s="176">
        <v>23</v>
      </c>
      <c r="G100" s="176">
        <v>0</v>
      </c>
      <c r="H100" s="176"/>
      <c r="I100" s="176">
        <v>90.055089986307394</v>
      </c>
      <c r="J100" s="184">
        <v>240.52647992116749</v>
      </c>
      <c r="K100" s="184">
        <v>-5.9137508847497857</v>
      </c>
      <c r="L100" s="184">
        <v>-112.6077499389648</v>
      </c>
    </row>
    <row r="101" spans="1:12">
      <c r="A101" s="176">
        <v>98</v>
      </c>
      <c r="B101" s="176">
        <v>2.2000000000000002</v>
      </c>
      <c r="C101" s="176">
        <v>2.2000000000000002</v>
      </c>
      <c r="D101" s="176"/>
      <c r="E101" s="176">
        <v>0</v>
      </c>
      <c r="F101" s="176">
        <v>23</v>
      </c>
      <c r="G101" s="176">
        <v>0</v>
      </c>
      <c r="H101" s="176"/>
      <c r="I101" s="176">
        <v>90.055089986307394</v>
      </c>
      <c r="J101" s="184">
        <v>240.52647992116749</v>
      </c>
      <c r="K101" s="184">
        <v>-5.9137508847497857</v>
      </c>
      <c r="L101" s="184">
        <v>-112.6077499389648</v>
      </c>
    </row>
    <row r="102" spans="1:12">
      <c r="A102" s="176">
        <v>99</v>
      </c>
      <c r="B102" s="176">
        <v>0</v>
      </c>
      <c r="C102" s="176">
        <v>0</v>
      </c>
      <c r="D102" s="176"/>
      <c r="E102" s="176">
        <v>0</v>
      </c>
      <c r="F102" s="176">
        <v>23</v>
      </c>
      <c r="G102" s="176">
        <v>0</v>
      </c>
      <c r="H102" s="176"/>
      <c r="I102" s="176">
        <v>90.055089986307394</v>
      </c>
      <c r="J102" s="184">
        <v>240.52647992116749</v>
      </c>
      <c r="K102" s="184">
        <v>-5.9137508847497857</v>
      </c>
      <c r="L102" s="184">
        <v>-112.6077499389648</v>
      </c>
    </row>
    <row r="103" spans="1:12">
      <c r="A103" s="176">
        <v>100</v>
      </c>
      <c r="B103" s="176">
        <v>0</v>
      </c>
      <c r="C103" s="176">
        <v>0</v>
      </c>
      <c r="D103" s="176"/>
      <c r="E103" s="176">
        <v>0</v>
      </c>
      <c r="F103" s="176">
        <v>23</v>
      </c>
      <c r="G103" s="176">
        <v>0</v>
      </c>
      <c r="H103" s="176"/>
      <c r="I103" s="176">
        <v>90.055089986307394</v>
      </c>
      <c r="J103" s="184">
        <v>240.52647992116749</v>
      </c>
      <c r="K103" s="184">
        <v>-5.9137508847497857</v>
      </c>
      <c r="L103" s="184">
        <v>-112.6077499389648</v>
      </c>
    </row>
    <row r="104" spans="1:12">
      <c r="A104" s="176">
        <v>101</v>
      </c>
      <c r="B104" s="176">
        <v>0</v>
      </c>
      <c r="C104" s="176">
        <v>0</v>
      </c>
      <c r="D104" s="176"/>
      <c r="E104" s="176">
        <v>0</v>
      </c>
      <c r="F104" s="176">
        <v>23</v>
      </c>
      <c r="G104" s="176">
        <v>0</v>
      </c>
      <c r="H104" s="176"/>
      <c r="I104" s="176">
        <v>71.070127522928487</v>
      </c>
      <c r="J104" s="184">
        <v>240.55968050607231</v>
      </c>
      <c r="K104" s="184">
        <v>-4.9160508892540999</v>
      </c>
      <c r="L104" s="184">
        <v>-93.622787475585938</v>
      </c>
    </row>
    <row r="105" spans="1:12">
      <c r="A105" s="176">
        <v>102</v>
      </c>
      <c r="B105" s="176">
        <v>0</v>
      </c>
      <c r="C105" s="176">
        <v>0</v>
      </c>
      <c r="D105" s="176"/>
      <c r="E105" s="176">
        <v>0</v>
      </c>
      <c r="F105" s="176">
        <v>23</v>
      </c>
      <c r="G105" s="176">
        <v>0</v>
      </c>
      <c r="H105" s="176"/>
      <c r="I105" s="176">
        <v>29.67765239475467</v>
      </c>
      <c r="J105" s="184">
        <v>240.63203519990651</v>
      </c>
      <c r="K105" s="184">
        <v>-2.7417434811368961</v>
      </c>
      <c r="L105" s="184">
        <v>-52.230312347412109</v>
      </c>
    </row>
    <row r="106" spans="1:12">
      <c r="A106" s="176">
        <v>103</v>
      </c>
      <c r="B106" s="176">
        <v>0</v>
      </c>
      <c r="C106" s="176">
        <v>0</v>
      </c>
      <c r="D106" s="176"/>
      <c r="E106" s="176">
        <v>0</v>
      </c>
      <c r="F106" s="176">
        <v>23</v>
      </c>
      <c r="G106" s="176">
        <v>0</v>
      </c>
      <c r="H106" s="176"/>
      <c r="I106" s="176">
        <v>87.1203747153113</v>
      </c>
      <c r="J106" s="184">
        <v>240.5316127015297</v>
      </c>
      <c r="K106" s="184">
        <v>-5.7595073688919349</v>
      </c>
      <c r="L106" s="184">
        <v>-109.67303466796881</v>
      </c>
    </row>
    <row r="107" spans="1:12">
      <c r="A107" s="176">
        <v>104</v>
      </c>
      <c r="B107" s="176">
        <v>0</v>
      </c>
      <c r="C107" s="176">
        <v>0</v>
      </c>
      <c r="D107" s="176"/>
      <c r="E107" s="176">
        <v>0</v>
      </c>
      <c r="F107" s="176">
        <v>23</v>
      </c>
      <c r="G107" s="176">
        <v>0</v>
      </c>
      <c r="H107" s="176"/>
      <c r="I107" s="176">
        <v>87.1203747153113</v>
      </c>
      <c r="J107" s="184">
        <v>240.5316127015297</v>
      </c>
      <c r="K107" s="184">
        <v>-5.7595073688919349</v>
      </c>
      <c r="L107" s="184">
        <v>-109.67303466796881</v>
      </c>
    </row>
    <row r="108" spans="1:12">
      <c r="A108" s="176">
        <v>105</v>
      </c>
      <c r="B108" s="176">
        <v>0</v>
      </c>
      <c r="C108" s="176">
        <v>0</v>
      </c>
      <c r="D108" s="176"/>
      <c r="E108" s="176">
        <v>0</v>
      </c>
      <c r="F108" s="176">
        <v>23</v>
      </c>
      <c r="G108" s="176">
        <v>0</v>
      </c>
      <c r="H108" s="176"/>
      <c r="I108" s="176">
        <v>87.1203747153113</v>
      </c>
      <c r="J108" s="184">
        <v>240.5316127015297</v>
      </c>
      <c r="K108" s="184">
        <v>-5.7595073688919349</v>
      </c>
      <c r="L108" s="184">
        <v>-109.67303466796881</v>
      </c>
    </row>
    <row r="109" spans="1:12">
      <c r="A109" s="176">
        <v>106</v>
      </c>
      <c r="B109" s="176">
        <v>0</v>
      </c>
      <c r="C109" s="176">
        <v>0</v>
      </c>
      <c r="D109" s="176"/>
      <c r="E109" s="176">
        <v>0</v>
      </c>
      <c r="F109" s="176">
        <v>23</v>
      </c>
      <c r="G109" s="176">
        <v>0</v>
      </c>
      <c r="H109" s="176"/>
      <c r="I109" s="176">
        <v>87.1203747153113</v>
      </c>
      <c r="J109" s="184">
        <v>240.5316127015297</v>
      </c>
      <c r="K109" s="184">
        <v>-5.7595073688919349</v>
      </c>
      <c r="L109" s="184">
        <v>-109.67303466796881</v>
      </c>
    </row>
    <row r="110" spans="1:12">
      <c r="A110" s="176">
        <v>107</v>
      </c>
      <c r="B110" s="176">
        <v>0</v>
      </c>
      <c r="C110" s="176">
        <v>0</v>
      </c>
      <c r="D110" s="176"/>
      <c r="E110" s="176">
        <v>0</v>
      </c>
      <c r="F110" s="176">
        <v>23</v>
      </c>
      <c r="G110" s="176">
        <v>0</v>
      </c>
      <c r="H110" s="176"/>
      <c r="I110" s="176">
        <v>87.1203747153113</v>
      </c>
      <c r="J110" s="184">
        <v>240.5316127015297</v>
      </c>
      <c r="K110" s="184">
        <v>-5.7595073688919349</v>
      </c>
      <c r="L110" s="184">
        <v>-109.67303466796881</v>
      </c>
    </row>
    <row r="111" spans="1:12">
      <c r="A111" s="176">
        <v>108</v>
      </c>
      <c r="B111" s="176">
        <v>0</v>
      </c>
      <c r="C111" s="176">
        <v>0</v>
      </c>
      <c r="D111" s="176"/>
      <c r="E111" s="176">
        <v>0</v>
      </c>
      <c r="F111" s="176">
        <v>23</v>
      </c>
      <c r="G111" s="176">
        <v>0</v>
      </c>
      <c r="H111" s="176"/>
      <c r="I111" s="176">
        <v>87.1203747153113</v>
      </c>
      <c r="J111" s="184">
        <v>240.5316127015297</v>
      </c>
      <c r="K111" s="184">
        <v>-5.7595073688919349</v>
      </c>
      <c r="L111" s="184">
        <v>-109.67303466796881</v>
      </c>
    </row>
    <row r="112" spans="1:12">
      <c r="A112" s="176">
        <v>109</v>
      </c>
      <c r="B112" s="176">
        <v>0</v>
      </c>
      <c r="C112" s="176">
        <v>0</v>
      </c>
      <c r="D112" s="176"/>
      <c r="E112" s="176">
        <v>0</v>
      </c>
      <c r="F112" s="176">
        <v>23</v>
      </c>
      <c r="G112" s="176">
        <v>0</v>
      </c>
      <c r="H112" s="176"/>
      <c r="I112" s="176">
        <v>-22.552659952657439</v>
      </c>
      <c r="J112" s="184">
        <v>240.72327253341729</v>
      </c>
      <c r="K112" s="184">
        <v>0</v>
      </c>
      <c r="L112" s="184">
        <v>0</v>
      </c>
    </row>
    <row r="113" spans="1:12">
      <c r="A113" s="176">
        <v>110</v>
      </c>
      <c r="B113" s="176">
        <v>0</v>
      </c>
      <c r="C113" s="176">
        <v>0</v>
      </c>
      <c r="D113" s="176"/>
      <c r="E113" s="176">
        <v>0</v>
      </c>
      <c r="F113" s="176">
        <v>23</v>
      </c>
      <c r="G113" s="176">
        <v>0</v>
      </c>
      <c r="H113" s="176"/>
      <c r="I113" s="176">
        <v>-22.552659952657439</v>
      </c>
      <c r="J113" s="184">
        <v>240.72327253341729</v>
      </c>
      <c r="K113" s="184">
        <v>0</v>
      </c>
      <c r="L113" s="184">
        <v>0</v>
      </c>
    </row>
    <row r="114" spans="1:12">
      <c r="A114" s="176">
        <v>111</v>
      </c>
      <c r="B114" s="176">
        <v>0</v>
      </c>
      <c r="C114" s="176">
        <v>0</v>
      </c>
      <c r="D114" s="176"/>
      <c r="E114" s="176">
        <v>0</v>
      </c>
      <c r="F114" s="176">
        <v>23</v>
      </c>
      <c r="G114" s="176">
        <v>0</v>
      </c>
      <c r="H114" s="176"/>
      <c r="I114" s="176">
        <v>-22.552659952657439</v>
      </c>
      <c r="J114" s="184">
        <v>240.72327253341729</v>
      </c>
      <c r="K114" s="184">
        <v>0</v>
      </c>
      <c r="L114" s="184">
        <v>0</v>
      </c>
    </row>
    <row r="115" spans="1:12">
      <c r="A115" s="176">
        <v>112</v>
      </c>
      <c r="B115" s="176">
        <v>0</v>
      </c>
      <c r="C115" s="176">
        <v>0</v>
      </c>
      <c r="D115" s="176"/>
      <c r="E115" s="176">
        <v>0</v>
      </c>
      <c r="F115" s="176">
        <v>23</v>
      </c>
      <c r="G115" s="176">
        <v>0</v>
      </c>
      <c r="H115" s="176"/>
      <c r="I115" s="176">
        <v>-22.552659952657439</v>
      </c>
      <c r="J115" s="184">
        <v>240.72327253341729</v>
      </c>
      <c r="K115" s="184">
        <v>0</v>
      </c>
      <c r="L115" s="184">
        <v>0</v>
      </c>
    </row>
    <row r="116" spans="1:12">
      <c r="A116" s="176">
        <v>113</v>
      </c>
      <c r="B116" s="176">
        <v>0</v>
      </c>
      <c r="C116" s="176">
        <v>0</v>
      </c>
      <c r="D116" s="176"/>
      <c r="E116" s="176">
        <v>0</v>
      </c>
      <c r="F116" s="176">
        <v>23</v>
      </c>
      <c r="G116" s="176">
        <v>0</v>
      </c>
      <c r="H116" s="176"/>
      <c r="I116" s="176">
        <v>-22.552659952657439</v>
      </c>
      <c r="J116" s="184">
        <v>240.72327253341729</v>
      </c>
      <c r="K116" s="184">
        <v>0</v>
      </c>
      <c r="L116" s="184">
        <v>0</v>
      </c>
    </row>
    <row r="117" spans="1:12">
      <c r="A117" s="176">
        <v>114</v>
      </c>
      <c r="B117" s="176">
        <v>0</v>
      </c>
      <c r="C117" s="176">
        <v>0</v>
      </c>
      <c r="D117" s="176"/>
      <c r="E117" s="176">
        <v>0</v>
      </c>
      <c r="F117" s="176">
        <v>23</v>
      </c>
      <c r="G117" s="176">
        <v>0</v>
      </c>
      <c r="H117" s="176"/>
      <c r="I117" s="176">
        <v>-22.552659952657439</v>
      </c>
      <c r="J117" s="184">
        <v>240.72327253341729</v>
      </c>
      <c r="K117" s="184">
        <v>0</v>
      </c>
      <c r="L117" s="184">
        <v>0</v>
      </c>
    </row>
    <row r="118" spans="1:12">
      <c r="A118" s="176">
        <v>115</v>
      </c>
      <c r="B118" s="176">
        <v>0</v>
      </c>
      <c r="C118" s="176">
        <v>0</v>
      </c>
      <c r="D118" s="176"/>
      <c r="E118" s="176">
        <v>0</v>
      </c>
      <c r="F118" s="176">
        <v>23</v>
      </c>
      <c r="G118" s="176">
        <v>0</v>
      </c>
      <c r="H118" s="176"/>
      <c r="I118" s="176">
        <v>-22.552659952657439</v>
      </c>
      <c r="J118" s="184">
        <v>240.72327253341729</v>
      </c>
      <c r="K118" s="184">
        <v>0</v>
      </c>
      <c r="L118" s="184">
        <v>0</v>
      </c>
    </row>
    <row r="119" spans="1:12">
      <c r="A119" s="176">
        <v>116</v>
      </c>
      <c r="B119" s="176">
        <v>0</v>
      </c>
      <c r="C119" s="176">
        <v>0</v>
      </c>
      <c r="D119" s="176"/>
      <c r="E119" s="176">
        <v>0</v>
      </c>
      <c r="F119" s="176">
        <v>23</v>
      </c>
      <c r="G119" s="176">
        <v>0</v>
      </c>
      <c r="H119" s="176"/>
      <c r="I119" s="176">
        <v>-22.552659952657439</v>
      </c>
      <c r="J119" s="184">
        <v>240.72327253341729</v>
      </c>
      <c r="K119" s="184">
        <v>0</v>
      </c>
      <c r="L119" s="184">
        <v>0</v>
      </c>
    </row>
    <row r="120" spans="1:12">
      <c r="A120" s="176">
        <v>117</v>
      </c>
      <c r="B120" s="176">
        <v>0</v>
      </c>
      <c r="C120" s="176">
        <v>0</v>
      </c>
      <c r="D120" s="176"/>
      <c r="E120" s="176">
        <v>0</v>
      </c>
      <c r="F120" s="176">
        <v>23</v>
      </c>
      <c r="G120" s="176">
        <v>0</v>
      </c>
      <c r="H120" s="176"/>
      <c r="I120" s="176">
        <v>-22.552659952657439</v>
      </c>
      <c r="J120" s="184">
        <v>240.72327253341729</v>
      </c>
      <c r="K120" s="184">
        <v>0</v>
      </c>
      <c r="L120" s="184">
        <v>0</v>
      </c>
    </row>
    <row r="121" spans="1:12">
      <c r="A121" s="176">
        <v>118</v>
      </c>
      <c r="B121" s="176">
        <v>0</v>
      </c>
      <c r="C121" s="176">
        <v>0</v>
      </c>
      <c r="D121" s="176"/>
      <c r="E121" s="176">
        <v>0</v>
      </c>
      <c r="F121" s="176">
        <v>23</v>
      </c>
      <c r="G121" s="176">
        <v>0</v>
      </c>
      <c r="H121" s="176"/>
      <c r="I121" s="176">
        <v>-22.552659952657439</v>
      </c>
      <c r="J121" s="184">
        <v>240.72327253341729</v>
      </c>
      <c r="K121" s="184">
        <v>0</v>
      </c>
      <c r="L121" s="184">
        <v>0</v>
      </c>
    </row>
    <row r="122" spans="1:12">
      <c r="A122" s="176">
        <v>119</v>
      </c>
      <c r="B122" s="176">
        <v>0</v>
      </c>
      <c r="C122" s="176">
        <v>0</v>
      </c>
      <c r="D122" s="176"/>
      <c r="E122" s="176">
        <v>0</v>
      </c>
      <c r="F122" s="176">
        <v>23</v>
      </c>
      <c r="G122" s="176">
        <v>0</v>
      </c>
      <c r="H122" s="176"/>
      <c r="I122" s="176">
        <v>-22.552659952657439</v>
      </c>
      <c r="J122" s="184">
        <v>240.72327253341729</v>
      </c>
      <c r="K122" s="184">
        <v>0</v>
      </c>
      <c r="L122" s="184">
        <v>0</v>
      </c>
    </row>
    <row r="123" spans="1:12">
      <c r="A123" s="176">
        <v>120</v>
      </c>
      <c r="B123" s="176">
        <v>0</v>
      </c>
      <c r="C123" s="176">
        <v>0</v>
      </c>
      <c r="D123" s="176"/>
      <c r="E123" s="176">
        <v>0</v>
      </c>
      <c r="F123" s="176">
        <v>23</v>
      </c>
      <c r="G123" s="176">
        <v>0</v>
      </c>
      <c r="H123" s="176"/>
      <c r="I123" s="176">
        <v>-22.552659952657439</v>
      </c>
      <c r="J123" s="184">
        <v>240.72327253341729</v>
      </c>
      <c r="K123" s="184">
        <v>0</v>
      </c>
      <c r="L123" s="184">
        <v>0</v>
      </c>
    </row>
    <row r="124" spans="1:12">
      <c r="A124" s="176">
        <v>121</v>
      </c>
      <c r="B124" s="176">
        <v>0</v>
      </c>
      <c r="C124" s="176">
        <v>0</v>
      </c>
      <c r="D124" s="176"/>
      <c r="E124" s="176">
        <v>0</v>
      </c>
      <c r="F124" s="176">
        <v>23</v>
      </c>
      <c r="G124" s="176">
        <v>0</v>
      </c>
      <c r="H124" s="176"/>
      <c r="I124" s="176">
        <v>-22.552659952657439</v>
      </c>
      <c r="J124" s="184">
        <v>240.72327253341729</v>
      </c>
      <c r="K124" s="184">
        <v>0</v>
      </c>
      <c r="L124" s="184">
        <v>0</v>
      </c>
    </row>
    <row r="125" spans="1:12">
      <c r="A125" s="176">
        <v>122</v>
      </c>
      <c r="B125" s="176">
        <v>0</v>
      </c>
      <c r="C125" s="176">
        <v>0</v>
      </c>
      <c r="D125" s="176"/>
      <c r="E125" s="176">
        <v>0</v>
      </c>
      <c r="F125" s="176">
        <v>23</v>
      </c>
      <c r="G125" s="176">
        <v>0</v>
      </c>
      <c r="H125" s="176"/>
      <c r="I125" s="176">
        <v>-22.552659952657439</v>
      </c>
      <c r="J125" s="184">
        <v>240.72327253341729</v>
      </c>
      <c r="K125" s="184">
        <v>0</v>
      </c>
      <c r="L125" s="184">
        <v>0</v>
      </c>
    </row>
    <row r="126" spans="1:12">
      <c r="A126" s="176">
        <v>123</v>
      </c>
      <c r="B126" s="176">
        <v>0</v>
      </c>
      <c r="C126" s="176">
        <v>0</v>
      </c>
      <c r="D126" s="176"/>
      <c r="E126" s="176">
        <v>0</v>
      </c>
      <c r="F126" s="176">
        <v>23</v>
      </c>
      <c r="G126" s="176">
        <v>0</v>
      </c>
      <c r="H126" s="176"/>
      <c r="I126" s="176">
        <v>-22.552659952657439</v>
      </c>
      <c r="J126" s="184">
        <v>240.72327253341729</v>
      </c>
      <c r="K126" s="184">
        <v>0</v>
      </c>
      <c r="L126" s="184">
        <v>0</v>
      </c>
    </row>
    <row r="127" spans="1:12">
      <c r="A127" s="176">
        <v>124</v>
      </c>
      <c r="B127" s="176">
        <v>0</v>
      </c>
      <c r="C127" s="176">
        <v>0</v>
      </c>
      <c r="D127" s="176"/>
      <c r="E127" s="176">
        <v>0</v>
      </c>
      <c r="F127" s="176">
        <v>23</v>
      </c>
      <c r="G127" s="176">
        <v>0</v>
      </c>
      <c r="H127" s="176"/>
      <c r="I127" s="176">
        <v>-22.552659952657439</v>
      </c>
      <c r="J127" s="184">
        <v>240.72327253341729</v>
      </c>
      <c r="K127" s="184">
        <v>0</v>
      </c>
      <c r="L127" s="184">
        <v>0</v>
      </c>
    </row>
    <row r="128" spans="1:12">
      <c r="A128" s="176">
        <v>125</v>
      </c>
      <c r="B128" s="176">
        <v>0</v>
      </c>
      <c r="C128" s="176">
        <v>0</v>
      </c>
      <c r="D128" s="176"/>
      <c r="E128" s="176">
        <v>0</v>
      </c>
      <c r="F128" s="176">
        <v>23</v>
      </c>
      <c r="G128" s="176">
        <v>0</v>
      </c>
      <c r="H128" s="176"/>
      <c r="I128" s="176">
        <v>-22.552659952657439</v>
      </c>
      <c r="J128" s="184">
        <v>240.72327253341729</v>
      </c>
      <c r="K128" s="184">
        <v>0</v>
      </c>
      <c r="L128" s="184">
        <v>0</v>
      </c>
    </row>
    <row r="129" spans="1:12">
      <c r="A129" s="176">
        <v>126</v>
      </c>
      <c r="B129" s="176">
        <v>0</v>
      </c>
      <c r="C129" s="176">
        <v>0</v>
      </c>
      <c r="D129" s="176"/>
      <c r="E129" s="176">
        <v>0</v>
      </c>
      <c r="F129" s="176">
        <v>23</v>
      </c>
      <c r="G129" s="176">
        <v>0</v>
      </c>
      <c r="H129" s="176"/>
      <c r="I129" s="176">
        <v>-22.552659952657439</v>
      </c>
      <c r="J129" s="184">
        <v>240.72327253341729</v>
      </c>
      <c r="K129" s="184">
        <v>0</v>
      </c>
      <c r="L129" s="184">
        <v>0</v>
      </c>
    </row>
    <row r="130" spans="1:12">
      <c r="A130" s="176">
        <v>127</v>
      </c>
      <c r="B130" s="176">
        <v>0</v>
      </c>
      <c r="C130" s="176">
        <v>0</v>
      </c>
      <c r="D130" s="176"/>
      <c r="E130" s="176">
        <v>0</v>
      </c>
      <c r="F130" s="176">
        <v>23</v>
      </c>
      <c r="G130" s="176">
        <v>0</v>
      </c>
      <c r="H130" s="176"/>
      <c r="I130" s="176">
        <v>-22.552659952657439</v>
      </c>
      <c r="J130" s="184">
        <v>240.72327253341729</v>
      </c>
      <c r="K130" s="184">
        <v>0</v>
      </c>
      <c r="L130" s="184">
        <v>0</v>
      </c>
    </row>
    <row r="131" spans="1:12">
      <c r="A131" s="176">
        <v>128</v>
      </c>
      <c r="B131" s="176">
        <v>0</v>
      </c>
      <c r="C131" s="176">
        <v>0</v>
      </c>
      <c r="D131" s="176"/>
      <c r="E131" s="176">
        <v>0</v>
      </c>
      <c r="F131" s="176">
        <v>23</v>
      </c>
      <c r="G131" s="176">
        <v>0</v>
      </c>
      <c r="H131" s="176"/>
      <c r="I131" s="176">
        <v>-22.552659952657439</v>
      </c>
      <c r="J131" s="184">
        <v>240.72327253341729</v>
      </c>
      <c r="K131" s="184">
        <v>0</v>
      </c>
      <c r="L131" s="184">
        <v>0</v>
      </c>
    </row>
    <row r="132" spans="1:12">
      <c r="A132" s="176">
        <v>129</v>
      </c>
      <c r="B132" s="176">
        <v>0</v>
      </c>
      <c r="C132" s="176">
        <v>0</v>
      </c>
      <c r="D132" s="176"/>
      <c r="E132" s="176">
        <v>0</v>
      </c>
      <c r="F132" s="176">
        <v>23</v>
      </c>
      <c r="G132" s="176">
        <v>0</v>
      </c>
      <c r="H132" s="176"/>
      <c r="I132" s="176">
        <v>-22.552659952657439</v>
      </c>
      <c r="J132" s="184">
        <v>240.72327253341729</v>
      </c>
      <c r="K132" s="184">
        <v>0</v>
      </c>
      <c r="L132" s="184">
        <v>0</v>
      </c>
    </row>
    <row r="133" spans="1:12">
      <c r="A133" s="176">
        <v>130</v>
      </c>
      <c r="B133" s="176">
        <v>0</v>
      </c>
      <c r="C133" s="176">
        <v>0</v>
      </c>
      <c r="D133" s="176"/>
      <c r="E133" s="176">
        <v>0</v>
      </c>
      <c r="F133" s="176">
        <v>23</v>
      </c>
      <c r="G133" s="176">
        <v>0</v>
      </c>
      <c r="H133" s="176"/>
      <c r="I133" s="176">
        <v>-22.552659952657439</v>
      </c>
      <c r="J133" s="184">
        <v>240.72327253341729</v>
      </c>
      <c r="K133" s="184">
        <v>0</v>
      </c>
      <c r="L133" s="184">
        <v>0</v>
      </c>
    </row>
    <row r="134" spans="1:12">
      <c r="A134" s="176">
        <v>131</v>
      </c>
      <c r="B134" s="176">
        <v>0</v>
      </c>
      <c r="C134" s="176">
        <v>0</v>
      </c>
      <c r="D134" s="176"/>
      <c r="E134" s="176">
        <v>0</v>
      </c>
      <c r="F134" s="176">
        <v>23</v>
      </c>
      <c r="G134" s="176">
        <v>0</v>
      </c>
      <c r="H134" s="176"/>
      <c r="I134" s="176">
        <v>-22.552659952657439</v>
      </c>
      <c r="J134" s="184">
        <v>240.72327253341729</v>
      </c>
      <c r="K134" s="184">
        <v>0</v>
      </c>
      <c r="L134" s="184">
        <v>0</v>
      </c>
    </row>
    <row r="135" spans="1:12">
      <c r="A135" s="176">
        <v>132</v>
      </c>
      <c r="B135" s="176">
        <v>0</v>
      </c>
      <c r="C135" s="176">
        <v>0</v>
      </c>
      <c r="D135" s="176"/>
      <c r="E135" s="176">
        <v>0</v>
      </c>
      <c r="F135" s="176">
        <v>23</v>
      </c>
      <c r="G135" s="176">
        <v>0</v>
      </c>
      <c r="H135" s="176"/>
      <c r="I135" s="176">
        <v>-22.552659952657439</v>
      </c>
      <c r="J135" s="184">
        <v>240.72327253341729</v>
      </c>
      <c r="K135" s="184">
        <v>0</v>
      </c>
      <c r="L135" s="184">
        <v>0</v>
      </c>
    </row>
    <row r="136" spans="1:12">
      <c r="A136" s="176">
        <v>133</v>
      </c>
      <c r="B136" s="176">
        <v>0</v>
      </c>
      <c r="C136" s="176">
        <v>0</v>
      </c>
      <c r="D136" s="176"/>
      <c r="E136" s="176">
        <v>0</v>
      </c>
      <c r="F136" s="176">
        <v>23</v>
      </c>
      <c r="G136" s="176">
        <v>0</v>
      </c>
      <c r="H136" s="176"/>
      <c r="I136" s="176">
        <v>-22.552659952657439</v>
      </c>
      <c r="J136" s="184">
        <v>240.72327253341729</v>
      </c>
      <c r="K136" s="184">
        <v>0</v>
      </c>
      <c r="L136" s="184">
        <v>0</v>
      </c>
    </row>
    <row r="137" spans="1:12">
      <c r="A137" s="176">
        <v>134</v>
      </c>
      <c r="B137" s="176">
        <v>0</v>
      </c>
      <c r="C137" s="176">
        <v>0</v>
      </c>
      <c r="D137" s="176"/>
      <c r="E137" s="176">
        <v>0</v>
      </c>
      <c r="F137" s="176">
        <v>23</v>
      </c>
      <c r="G137" s="176">
        <v>0</v>
      </c>
      <c r="H137" s="176"/>
      <c r="I137" s="176">
        <v>-22.552659952657439</v>
      </c>
      <c r="J137" s="184">
        <v>240.72327253341729</v>
      </c>
      <c r="K137" s="184">
        <v>0</v>
      </c>
      <c r="L137" s="184">
        <v>0</v>
      </c>
    </row>
    <row r="138" spans="1:12">
      <c r="A138" s="176">
        <v>135</v>
      </c>
      <c r="B138" s="176">
        <v>0</v>
      </c>
      <c r="C138" s="176">
        <v>0</v>
      </c>
      <c r="D138" s="176"/>
      <c r="E138" s="176">
        <v>0</v>
      </c>
      <c r="F138" s="176">
        <v>23</v>
      </c>
      <c r="G138" s="176">
        <v>0</v>
      </c>
      <c r="H138" s="176"/>
      <c r="I138" s="176">
        <v>-22.552659952657439</v>
      </c>
      <c r="J138" s="184">
        <v>240.72327253341729</v>
      </c>
      <c r="K138" s="184">
        <v>0</v>
      </c>
      <c r="L138" s="184">
        <v>0</v>
      </c>
    </row>
    <row r="139" spans="1:12">
      <c r="A139" s="176">
        <v>136</v>
      </c>
      <c r="B139" s="176">
        <v>0</v>
      </c>
      <c r="C139" s="176">
        <v>0</v>
      </c>
      <c r="D139" s="176"/>
      <c r="E139" s="176">
        <v>0</v>
      </c>
      <c r="F139" s="176">
        <v>23</v>
      </c>
      <c r="G139" s="176">
        <v>0</v>
      </c>
      <c r="H139" s="176"/>
      <c r="I139" s="176">
        <v>-22.552659952657439</v>
      </c>
      <c r="J139" s="184">
        <v>240.72327253341729</v>
      </c>
      <c r="K139" s="184">
        <v>0</v>
      </c>
      <c r="L139" s="184">
        <v>0</v>
      </c>
    </row>
    <row r="140" spans="1:12">
      <c r="A140" s="176">
        <v>137</v>
      </c>
      <c r="B140" s="176">
        <v>0</v>
      </c>
      <c r="C140" s="176">
        <v>0</v>
      </c>
      <c r="D140" s="176"/>
      <c r="E140" s="176">
        <v>0</v>
      </c>
      <c r="F140" s="176">
        <v>23</v>
      </c>
      <c r="G140" s="176">
        <v>0</v>
      </c>
      <c r="H140" s="176"/>
      <c r="I140" s="176">
        <v>-22.552659952657439</v>
      </c>
      <c r="J140" s="184">
        <v>240.72327253341729</v>
      </c>
      <c r="K140" s="184">
        <v>0</v>
      </c>
      <c r="L140" s="184">
        <v>0</v>
      </c>
    </row>
    <row r="141" spans="1:12">
      <c r="A141" s="176">
        <v>138</v>
      </c>
      <c r="B141" s="176">
        <v>0.2</v>
      </c>
      <c r="C141" s="176">
        <v>0.2</v>
      </c>
      <c r="D141" s="176"/>
      <c r="E141" s="176">
        <v>0</v>
      </c>
      <c r="F141" s="176">
        <v>23</v>
      </c>
      <c r="G141" s="176">
        <v>0</v>
      </c>
      <c r="H141" s="176"/>
      <c r="I141" s="176">
        <v>-22.552659952657439</v>
      </c>
      <c r="J141" s="184">
        <v>240.71936711597181</v>
      </c>
      <c r="K141" s="184">
        <v>-0.11736043141770661</v>
      </c>
      <c r="L141" s="184">
        <v>0</v>
      </c>
    </row>
    <row r="142" spans="1:12">
      <c r="A142" s="176">
        <v>139</v>
      </c>
      <c r="B142" s="176">
        <v>1.9</v>
      </c>
      <c r="C142" s="176">
        <v>1.9</v>
      </c>
      <c r="D142" s="176"/>
      <c r="E142" s="176">
        <v>0</v>
      </c>
      <c r="F142" s="176">
        <v>23</v>
      </c>
      <c r="G142" s="176">
        <v>0</v>
      </c>
      <c r="H142" s="176"/>
      <c r="I142" s="176">
        <v>-22.552659952657439</v>
      </c>
      <c r="J142" s="184">
        <v>240.59237019307619</v>
      </c>
      <c r="K142" s="184">
        <v>-3.933703720672701</v>
      </c>
      <c r="L142" s="184">
        <v>0</v>
      </c>
    </row>
    <row r="143" spans="1:12">
      <c r="A143" s="176">
        <v>140</v>
      </c>
      <c r="B143" s="176">
        <v>6.1</v>
      </c>
      <c r="C143" s="176">
        <v>6.1</v>
      </c>
      <c r="D143" s="176"/>
      <c r="E143" s="176">
        <v>0</v>
      </c>
      <c r="F143" s="176">
        <v>23</v>
      </c>
      <c r="G143" s="176">
        <v>0</v>
      </c>
      <c r="H143" s="176"/>
      <c r="I143" s="176">
        <v>-22.552659952657439</v>
      </c>
      <c r="J143" s="184">
        <v>239.99209670911151</v>
      </c>
      <c r="K143" s="184">
        <v>-21.972327255901359</v>
      </c>
      <c r="L143" s="184">
        <v>0</v>
      </c>
    </row>
    <row r="144" spans="1:12">
      <c r="A144" s="176">
        <v>141</v>
      </c>
      <c r="B144" s="176">
        <v>11.7</v>
      </c>
      <c r="C144" s="176">
        <v>11.7</v>
      </c>
      <c r="D144" s="176"/>
      <c r="E144" s="176">
        <v>0</v>
      </c>
      <c r="F144" s="176">
        <v>23</v>
      </c>
      <c r="G144" s="176">
        <v>0</v>
      </c>
      <c r="H144" s="176"/>
      <c r="I144" s="176">
        <v>-22.552659952657439</v>
      </c>
      <c r="J144" s="184">
        <v>239.2419139382377</v>
      </c>
      <c r="K144" s="184">
        <v>-44.515826090845422</v>
      </c>
      <c r="L144" s="184">
        <v>0</v>
      </c>
    </row>
    <row r="145" spans="1:12">
      <c r="A145" s="176">
        <v>142</v>
      </c>
      <c r="B145" s="176">
        <v>16.399999999999999</v>
      </c>
      <c r="C145" s="176">
        <v>16.399999999999999</v>
      </c>
      <c r="D145" s="176"/>
      <c r="E145" s="176">
        <v>0</v>
      </c>
      <c r="F145" s="176">
        <v>23</v>
      </c>
      <c r="G145" s="176">
        <v>0</v>
      </c>
      <c r="H145" s="176"/>
      <c r="I145" s="176">
        <v>-22.552659952657439</v>
      </c>
      <c r="J145" s="184">
        <v>239.31565920905081</v>
      </c>
      <c r="K145" s="184">
        <v>-42.299730905508177</v>
      </c>
      <c r="L145" s="184">
        <v>0</v>
      </c>
    </row>
    <row r="146" spans="1:12">
      <c r="A146" s="176">
        <v>143</v>
      </c>
      <c r="B146" s="176">
        <v>18.899999999999999</v>
      </c>
      <c r="C146" s="176">
        <v>18.899999999999999</v>
      </c>
      <c r="D146" s="176"/>
      <c r="E146" s="176">
        <v>0</v>
      </c>
      <c r="F146" s="176">
        <v>23</v>
      </c>
      <c r="G146" s="176">
        <v>0</v>
      </c>
      <c r="H146" s="176"/>
      <c r="I146" s="176">
        <v>-22.552659952657439</v>
      </c>
      <c r="J146" s="184">
        <v>239.97156157584641</v>
      </c>
      <c r="K146" s="184">
        <v>-22.589421877121389</v>
      </c>
      <c r="L146" s="184">
        <v>0</v>
      </c>
    </row>
    <row r="147" spans="1:12">
      <c r="A147" s="176">
        <v>144</v>
      </c>
      <c r="B147" s="176">
        <v>19.899999999999999</v>
      </c>
      <c r="C147" s="176">
        <v>19.899999999999999</v>
      </c>
      <c r="D147" s="176"/>
      <c r="E147" s="176">
        <v>0</v>
      </c>
      <c r="F147" s="176">
        <v>23</v>
      </c>
      <c r="G147" s="176">
        <v>0</v>
      </c>
      <c r="H147" s="176"/>
      <c r="I147" s="176">
        <v>-22.552659952657439</v>
      </c>
      <c r="J147" s="184">
        <v>240.3020186042329</v>
      </c>
      <c r="K147" s="184">
        <v>-12.658965028913199</v>
      </c>
      <c r="L147" s="184">
        <v>0</v>
      </c>
    </row>
    <row r="148" spans="1:12">
      <c r="A148" s="176">
        <v>145</v>
      </c>
      <c r="B148" s="176">
        <v>20.8</v>
      </c>
      <c r="C148" s="176">
        <v>20.8</v>
      </c>
      <c r="D148" s="176"/>
      <c r="E148" s="176">
        <v>0</v>
      </c>
      <c r="F148" s="176">
        <v>23</v>
      </c>
      <c r="G148" s="176">
        <v>0</v>
      </c>
      <c r="H148" s="176"/>
      <c r="I148" s="176">
        <v>-22.552659952657439</v>
      </c>
      <c r="J148" s="184">
        <v>239.96264425816869</v>
      </c>
      <c r="K148" s="184">
        <v>-22.85739329486438</v>
      </c>
      <c r="L148" s="184">
        <v>0</v>
      </c>
    </row>
    <row r="149" spans="1:12">
      <c r="A149" s="176">
        <v>146</v>
      </c>
      <c r="B149" s="176">
        <v>22.8</v>
      </c>
      <c r="C149" s="176">
        <v>22.8</v>
      </c>
      <c r="D149" s="176"/>
      <c r="E149" s="176">
        <v>0</v>
      </c>
      <c r="F149" s="176">
        <v>23</v>
      </c>
      <c r="G149" s="176">
        <v>0</v>
      </c>
      <c r="H149" s="176"/>
      <c r="I149" s="176">
        <v>-22.552659952657439</v>
      </c>
      <c r="J149" s="184">
        <v>239.34251601575741</v>
      </c>
      <c r="K149" s="184">
        <v>-41.492665728581493</v>
      </c>
      <c r="L149" s="184">
        <v>0</v>
      </c>
    </row>
    <row r="150" spans="1:12">
      <c r="A150" s="176">
        <v>147</v>
      </c>
      <c r="B150" s="176">
        <v>25.4</v>
      </c>
      <c r="C150" s="176">
        <v>25.4</v>
      </c>
      <c r="D150" s="176"/>
      <c r="E150" s="176">
        <v>0</v>
      </c>
      <c r="F150" s="176">
        <v>23</v>
      </c>
      <c r="G150" s="176">
        <v>0</v>
      </c>
      <c r="H150" s="176"/>
      <c r="I150" s="176">
        <v>-22.552659952657439</v>
      </c>
      <c r="J150" s="184">
        <v>239.1114275226852</v>
      </c>
      <c r="K150" s="184">
        <v>-48.437030990763823</v>
      </c>
      <c r="L150" s="184">
        <v>0</v>
      </c>
    </row>
    <row r="151" spans="1:12">
      <c r="A151" s="176">
        <v>148</v>
      </c>
      <c r="B151" s="176">
        <v>27.7</v>
      </c>
      <c r="C151" s="176">
        <v>27.7</v>
      </c>
      <c r="D151" s="176"/>
      <c r="E151" s="176">
        <v>0</v>
      </c>
      <c r="F151" s="176">
        <v>23</v>
      </c>
      <c r="G151" s="176">
        <v>0</v>
      </c>
      <c r="H151" s="176"/>
      <c r="I151" s="176">
        <v>-22.552659952657439</v>
      </c>
      <c r="J151" s="184">
        <v>239.34300679790371</v>
      </c>
      <c r="K151" s="184">
        <v>-41.477917393680613</v>
      </c>
      <c r="L151" s="184">
        <v>0</v>
      </c>
    </row>
    <row r="152" spans="1:12">
      <c r="A152" s="176">
        <v>149</v>
      </c>
      <c r="B152" s="176">
        <v>29.2</v>
      </c>
      <c r="C152" s="176">
        <v>29.2</v>
      </c>
      <c r="D152" s="176"/>
      <c r="E152" s="176">
        <v>0</v>
      </c>
      <c r="F152" s="176">
        <v>23</v>
      </c>
      <c r="G152" s="176">
        <v>0</v>
      </c>
      <c r="H152" s="176"/>
      <c r="I152" s="176">
        <v>-22.552659952657439</v>
      </c>
      <c r="J152" s="184">
        <v>239.84236830689389</v>
      </c>
      <c r="K152" s="184">
        <v>-26.47176684849379</v>
      </c>
      <c r="L152" s="184">
        <v>0</v>
      </c>
    </row>
    <row r="153" spans="1:12">
      <c r="A153" s="176">
        <v>150</v>
      </c>
      <c r="B153" s="176">
        <v>29.8</v>
      </c>
      <c r="C153" s="176">
        <v>29.8</v>
      </c>
      <c r="D153" s="176"/>
      <c r="E153" s="176">
        <v>0</v>
      </c>
      <c r="F153" s="176">
        <v>23</v>
      </c>
      <c r="G153" s="176">
        <v>0</v>
      </c>
      <c r="H153" s="176"/>
      <c r="I153" s="176">
        <v>-22.552659952657439</v>
      </c>
      <c r="J153" s="184">
        <v>240.3988130791794</v>
      </c>
      <c r="K153" s="184">
        <v>-9.7502256951037864</v>
      </c>
      <c r="L153" s="184">
        <v>0</v>
      </c>
    </row>
    <row r="154" spans="1:12">
      <c r="A154" s="176">
        <v>151</v>
      </c>
      <c r="B154" s="176">
        <v>29.4</v>
      </c>
      <c r="C154" s="176">
        <v>29.4</v>
      </c>
      <c r="D154" s="176"/>
      <c r="E154" s="176">
        <v>0</v>
      </c>
      <c r="F154" s="176">
        <v>23</v>
      </c>
      <c r="G154" s="176">
        <v>0</v>
      </c>
      <c r="H154" s="176"/>
      <c r="I154" s="176">
        <v>-22.552659952657439</v>
      </c>
      <c r="J154" s="184">
        <v>241.13676244827039</v>
      </c>
      <c r="K154" s="184">
        <v>12.42565115551163</v>
      </c>
      <c r="L154" s="184">
        <v>0</v>
      </c>
    </row>
    <row r="155" spans="1:12">
      <c r="A155" s="176">
        <v>152</v>
      </c>
      <c r="B155" s="176">
        <v>27.2</v>
      </c>
      <c r="C155" s="176">
        <v>27.2</v>
      </c>
      <c r="D155" s="176"/>
      <c r="E155" s="176">
        <v>0</v>
      </c>
      <c r="F155" s="176">
        <v>23</v>
      </c>
      <c r="G155" s="176">
        <v>0</v>
      </c>
      <c r="H155" s="176"/>
      <c r="I155" s="176">
        <v>-22.552659952657439</v>
      </c>
      <c r="J155" s="184">
        <v>242.25024438010971</v>
      </c>
      <c r="K155" s="184">
        <v>45.886535099717783</v>
      </c>
      <c r="L155" s="184">
        <v>0</v>
      </c>
    </row>
    <row r="156" spans="1:12">
      <c r="A156" s="176">
        <v>153</v>
      </c>
      <c r="B156" s="176">
        <v>22.6</v>
      </c>
      <c r="C156" s="176">
        <v>22.6</v>
      </c>
      <c r="D156" s="176"/>
      <c r="E156" s="176">
        <v>0</v>
      </c>
      <c r="F156" s="176">
        <v>23</v>
      </c>
      <c r="G156" s="176">
        <v>0</v>
      </c>
      <c r="H156" s="176"/>
      <c r="I156" s="176">
        <v>-22.552659952657439</v>
      </c>
      <c r="J156" s="184">
        <v>242.7229187112446</v>
      </c>
      <c r="K156" s="184">
        <v>60.090717929504997</v>
      </c>
      <c r="L156" s="184">
        <v>0</v>
      </c>
    </row>
    <row r="157" spans="1:12">
      <c r="A157" s="176">
        <v>154</v>
      </c>
      <c r="B157" s="176">
        <v>17.3</v>
      </c>
      <c r="C157" s="176">
        <v>17.3</v>
      </c>
      <c r="D157" s="176"/>
      <c r="E157" s="176">
        <v>0</v>
      </c>
      <c r="F157" s="176">
        <v>23</v>
      </c>
      <c r="G157" s="176">
        <v>0</v>
      </c>
      <c r="H157" s="176"/>
      <c r="I157" s="176">
        <v>-22.552659952657439</v>
      </c>
      <c r="J157" s="184">
        <v>242.16245535037859</v>
      </c>
      <c r="K157" s="184">
        <v>43.248415475670967</v>
      </c>
      <c r="L157" s="184">
        <v>0</v>
      </c>
    </row>
    <row r="158" spans="1:12">
      <c r="A158" s="176">
        <v>155</v>
      </c>
      <c r="B158" s="176">
        <v>13.3</v>
      </c>
      <c r="C158" s="176">
        <v>13.3</v>
      </c>
      <c r="D158" s="176"/>
      <c r="E158" s="176">
        <v>0</v>
      </c>
      <c r="F158" s="176">
        <v>23</v>
      </c>
      <c r="G158" s="176">
        <v>0</v>
      </c>
      <c r="H158" s="176"/>
      <c r="I158" s="176">
        <v>-22.552659952657439</v>
      </c>
      <c r="J158" s="184">
        <v>241.30486244639101</v>
      </c>
      <c r="K158" s="184">
        <v>17.477169610638221</v>
      </c>
      <c r="L158" s="184">
        <v>0</v>
      </c>
    </row>
    <row r="159" spans="1:12">
      <c r="A159" s="176">
        <v>156</v>
      </c>
      <c r="B159" s="176">
        <v>12</v>
      </c>
      <c r="C159" s="176">
        <v>12</v>
      </c>
      <c r="D159" s="176"/>
      <c r="E159" s="176">
        <v>0</v>
      </c>
      <c r="F159" s="176">
        <v>23</v>
      </c>
      <c r="G159" s="176">
        <v>0</v>
      </c>
      <c r="H159" s="176"/>
      <c r="I159" s="176">
        <v>-22.552659952657439</v>
      </c>
      <c r="J159" s="184">
        <v>240.6867852733302</v>
      </c>
      <c r="K159" s="184">
        <v>-1.096466804089312</v>
      </c>
      <c r="L159" s="184">
        <v>0</v>
      </c>
    </row>
    <row r="160" spans="1:12">
      <c r="A160" s="176">
        <v>157</v>
      </c>
      <c r="B160" s="176">
        <v>12.6</v>
      </c>
      <c r="C160" s="176">
        <v>12.6</v>
      </c>
      <c r="D160" s="176"/>
      <c r="E160" s="176">
        <v>0</v>
      </c>
      <c r="F160" s="176">
        <v>23</v>
      </c>
      <c r="G160" s="176">
        <v>0</v>
      </c>
      <c r="H160" s="176"/>
      <c r="I160" s="176">
        <v>-22.552659952657439</v>
      </c>
      <c r="J160" s="184">
        <v>240.38323922415731</v>
      </c>
      <c r="K160" s="184">
        <v>-10.21823055495762</v>
      </c>
      <c r="L160" s="184">
        <v>0</v>
      </c>
    </row>
    <row r="161" spans="1:12">
      <c r="A161" s="176">
        <v>158</v>
      </c>
      <c r="B161" s="176">
        <v>14.1</v>
      </c>
      <c r="C161" s="176">
        <v>14.1</v>
      </c>
      <c r="D161" s="176"/>
      <c r="E161" s="176">
        <v>0</v>
      </c>
      <c r="F161" s="176">
        <v>23</v>
      </c>
      <c r="G161" s="176">
        <v>0</v>
      </c>
      <c r="H161" s="176"/>
      <c r="I161" s="176">
        <v>-22.552659952657439</v>
      </c>
      <c r="J161" s="184">
        <v>239.89464763374249</v>
      </c>
      <c r="K161" s="184">
        <v>-24.900737774430521</v>
      </c>
      <c r="L161" s="184">
        <v>0</v>
      </c>
    </row>
    <row r="162" spans="1:12">
      <c r="A162" s="176">
        <v>159</v>
      </c>
      <c r="B162" s="176">
        <v>17.2</v>
      </c>
      <c r="C162" s="176">
        <v>17.2</v>
      </c>
      <c r="D162" s="176"/>
      <c r="E162" s="176">
        <v>0</v>
      </c>
      <c r="F162" s="176">
        <v>23</v>
      </c>
      <c r="G162" s="176">
        <v>0</v>
      </c>
      <c r="H162" s="176"/>
      <c r="I162" s="176">
        <v>-22.552659952657439</v>
      </c>
      <c r="J162" s="184">
        <v>239.45137976321249</v>
      </c>
      <c r="K162" s="184">
        <v>-38.22123660596656</v>
      </c>
      <c r="L162" s="184">
        <v>0</v>
      </c>
    </row>
    <row r="163" spans="1:12">
      <c r="A163" s="176">
        <v>160</v>
      </c>
      <c r="B163" s="176">
        <v>20.100000000000001</v>
      </c>
      <c r="C163" s="176">
        <v>20.100000000000001</v>
      </c>
      <c r="D163" s="176"/>
      <c r="E163" s="176">
        <v>0</v>
      </c>
      <c r="F163" s="176">
        <v>23</v>
      </c>
      <c r="G163" s="176">
        <v>0</v>
      </c>
      <c r="H163" s="176"/>
      <c r="I163" s="176">
        <v>-22.552659952657439</v>
      </c>
      <c r="J163" s="184">
        <v>239.19068132788269</v>
      </c>
      <c r="K163" s="184">
        <v>-46.055400627466902</v>
      </c>
      <c r="L163" s="184">
        <v>0</v>
      </c>
    </row>
    <row r="164" spans="1:12">
      <c r="A164" s="176">
        <v>161</v>
      </c>
      <c r="B164" s="176">
        <v>23.4</v>
      </c>
      <c r="C164" s="176">
        <v>23.4</v>
      </c>
      <c r="D164" s="176"/>
      <c r="E164" s="176">
        <v>0</v>
      </c>
      <c r="F164" s="176">
        <v>23</v>
      </c>
      <c r="G164" s="176">
        <v>0</v>
      </c>
      <c r="H164" s="176"/>
      <c r="I164" s="176">
        <v>-22.552659952657439</v>
      </c>
      <c r="J164" s="184">
        <v>239.14364387773981</v>
      </c>
      <c r="K164" s="184">
        <v>-47.468907766880648</v>
      </c>
      <c r="L164" s="184">
        <v>0</v>
      </c>
    </row>
    <row r="165" spans="1:12">
      <c r="A165" s="176">
        <v>162</v>
      </c>
      <c r="B165" s="176">
        <v>25.5</v>
      </c>
      <c r="C165" s="176">
        <v>25.5</v>
      </c>
      <c r="D165" s="176"/>
      <c r="E165" s="176">
        <v>0</v>
      </c>
      <c r="F165" s="176">
        <v>23</v>
      </c>
      <c r="G165" s="176">
        <v>0</v>
      </c>
      <c r="H165" s="176"/>
      <c r="I165" s="176">
        <v>-22.552659952657439</v>
      </c>
      <c r="J165" s="184">
        <v>239.46297048813321</v>
      </c>
      <c r="K165" s="184">
        <v>-37.872927495318173</v>
      </c>
      <c r="L165" s="184">
        <v>0</v>
      </c>
    </row>
    <row r="166" spans="1:12">
      <c r="A166" s="176">
        <v>163</v>
      </c>
      <c r="B166" s="176">
        <v>27.6</v>
      </c>
      <c r="C166" s="176">
        <v>27.6</v>
      </c>
      <c r="D166" s="176"/>
      <c r="E166" s="176">
        <v>0</v>
      </c>
      <c r="F166" s="176">
        <v>23</v>
      </c>
      <c r="G166" s="176">
        <v>0</v>
      </c>
      <c r="H166" s="176"/>
      <c r="I166" s="176">
        <v>-22.552659952657439</v>
      </c>
      <c r="J166" s="184">
        <v>239.27280760914999</v>
      </c>
      <c r="K166" s="184">
        <v>-43.587450418599367</v>
      </c>
      <c r="L166" s="184">
        <v>0</v>
      </c>
    </row>
    <row r="167" spans="1:12">
      <c r="A167" s="176">
        <v>164</v>
      </c>
      <c r="B167" s="176">
        <v>29.5</v>
      </c>
      <c r="C167" s="176">
        <v>29.5</v>
      </c>
      <c r="D167" s="176"/>
      <c r="E167" s="176">
        <v>0</v>
      </c>
      <c r="F167" s="176">
        <v>23</v>
      </c>
      <c r="G167" s="176">
        <v>0</v>
      </c>
      <c r="H167" s="176"/>
      <c r="I167" s="176">
        <v>-22.552659952657439</v>
      </c>
      <c r="J167" s="184">
        <v>239.34929615117099</v>
      </c>
      <c r="K167" s="184">
        <v>-41.288918081032747</v>
      </c>
      <c r="L167" s="184">
        <v>0</v>
      </c>
    </row>
    <row r="168" spans="1:12">
      <c r="A168" s="176">
        <v>165</v>
      </c>
      <c r="B168" s="176">
        <v>31.1</v>
      </c>
      <c r="C168" s="176">
        <v>31.1</v>
      </c>
      <c r="D168" s="176"/>
      <c r="E168" s="176">
        <v>0</v>
      </c>
      <c r="F168" s="176">
        <v>23</v>
      </c>
      <c r="G168" s="176">
        <v>0</v>
      </c>
      <c r="H168" s="176"/>
      <c r="I168" s="176">
        <v>-22.552659952657439</v>
      </c>
      <c r="J168" s="184">
        <v>239.6112490776986</v>
      </c>
      <c r="K168" s="184">
        <v>-33.4170557519274</v>
      </c>
      <c r="L168" s="184">
        <v>0</v>
      </c>
    </row>
    <row r="169" spans="1:12">
      <c r="A169" s="176">
        <v>166</v>
      </c>
      <c r="B169" s="176">
        <v>32.1</v>
      </c>
      <c r="C169" s="176">
        <v>32.1</v>
      </c>
      <c r="D169" s="176"/>
      <c r="E169" s="176">
        <v>0</v>
      </c>
      <c r="F169" s="176">
        <v>23</v>
      </c>
      <c r="G169" s="176">
        <v>0</v>
      </c>
      <c r="H169" s="176"/>
      <c r="I169" s="176">
        <v>-22.552659952657439</v>
      </c>
      <c r="J169" s="184">
        <v>239.86962279958399</v>
      </c>
      <c r="K169" s="184">
        <v>-25.652750939222489</v>
      </c>
      <c r="L169" s="184">
        <v>0</v>
      </c>
    </row>
    <row r="170" spans="1:12">
      <c r="A170" s="176">
        <v>167</v>
      </c>
      <c r="B170" s="176">
        <v>33.200000000000003</v>
      </c>
      <c r="C170" s="176">
        <v>33.200000000000003</v>
      </c>
      <c r="D170" s="176"/>
      <c r="E170" s="176">
        <v>0</v>
      </c>
      <c r="F170" s="176">
        <v>23</v>
      </c>
      <c r="G170" s="176">
        <v>0</v>
      </c>
      <c r="H170" s="176"/>
      <c r="I170" s="176">
        <v>-22.552659952657439</v>
      </c>
      <c r="J170" s="184">
        <v>239.33199946502111</v>
      </c>
      <c r="K170" s="184">
        <v>-41.808695179640218</v>
      </c>
      <c r="L170" s="184">
        <v>0</v>
      </c>
    </row>
    <row r="171" spans="1:12">
      <c r="A171" s="176">
        <v>168</v>
      </c>
      <c r="B171" s="176">
        <v>35.200000000000003</v>
      </c>
      <c r="C171" s="176">
        <v>35.200000000000003</v>
      </c>
      <c r="D171" s="176"/>
      <c r="E171" s="176">
        <v>0</v>
      </c>
      <c r="F171" s="176">
        <v>23</v>
      </c>
      <c r="G171" s="176">
        <v>0</v>
      </c>
      <c r="H171" s="176"/>
      <c r="I171" s="176">
        <v>-22.552659952657439</v>
      </c>
      <c r="J171" s="184">
        <v>238.70105354692569</v>
      </c>
      <c r="K171" s="184">
        <v>-60.769046072436588</v>
      </c>
      <c r="L171" s="184">
        <v>0</v>
      </c>
    </row>
    <row r="172" spans="1:12">
      <c r="A172" s="176">
        <v>169</v>
      </c>
      <c r="B172" s="176">
        <v>37.200000000000003</v>
      </c>
      <c r="C172" s="176">
        <v>37.200000000000003</v>
      </c>
      <c r="D172" s="176"/>
      <c r="E172" s="176">
        <v>0</v>
      </c>
      <c r="F172" s="176">
        <v>23</v>
      </c>
      <c r="G172" s="176">
        <v>0</v>
      </c>
      <c r="H172" s="176"/>
      <c r="I172" s="176">
        <v>-22.552659952657439</v>
      </c>
      <c r="J172" s="184">
        <v>239.17042451754011</v>
      </c>
      <c r="K172" s="184">
        <v>-46.664131456922881</v>
      </c>
      <c r="L172" s="184">
        <v>0</v>
      </c>
    </row>
    <row r="173" spans="1:12">
      <c r="A173" s="176">
        <v>170</v>
      </c>
      <c r="B173" s="176">
        <v>38</v>
      </c>
      <c r="C173" s="176">
        <v>38</v>
      </c>
      <c r="D173" s="176"/>
      <c r="E173" s="176">
        <v>0</v>
      </c>
      <c r="F173" s="176">
        <v>23</v>
      </c>
      <c r="G173" s="176">
        <v>0</v>
      </c>
      <c r="H173" s="176"/>
      <c r="I173" s="176">
        <v>-22.552659952657439</v>
      </c>
      <c r="J173" s="184">
        <v>240.30831220596681</v>
      </c>
      <c r="K173" s="184">
        <v>-12.469838046976699</v>
      </c>
      <c r="L173" s="184">
        <v>0</v>
      </c>
    </row>
    <row r="174" spans="1:12">
      <c r="A174" s="176">
        <v>171</v>
      </c>
      <c r="B174" s="176">
        <v>37.4</v>
      </c>
      <c r="C174" s="176">
        <v>37.4</v>
      </c>
      <c r="D174" s="176"/>
      <c r="E174" s="176">
        <v>0</v>
      </c>
      <c r="F174" s="176">
        <v>23</v>
      </c>
      <c r="G174" s="176">
        <v>0</v>
      </c>
      <c r="H174" s="176"/>
      <c r="I174" s="176">
        <v>-22.552659952657439</v>
      </c>
      <c r="J174" s="184">
        <v>241.37569565104519</v>
      </c>
      <c r="K174" s="184">
        <v>19.60575524149321</v>
      </c>
      <c r="L174" s="184">
        <v>0</v>
      </c>
    </row>
    <row r="175" spans="1:12">
      <c r="A175" s="176">
        <v>172</v>
      </c>
      <c r="B175" s="176">
        <v>35.1</v>
      </c>
      <c r="C175" s="176">
        <v>35.1</v>
      </c>
      <c r="D175" s="176"/>
      <c r="E175" s="176">
        <v>0</v>
      </c>
      <c r="F175" s="176">
        <v>23</v>
      </c>
      <c r="G175" s="176">
        <v>0</v>
      </c>
      <c r="H175" s="176"/>
      <c r="I175" s="176">
        <v>-22.552659952657439</v>
      </c>
      <c r="J175" s="184">
        <v>242.57289252484179</v>
      </c>
      <c r="K175" s="184">
        <v>55.582329721066422</v>
      </c>
      <c r="L175" s="184">
        <v>0</v>
      </c>
    </row>
    <row r="176" spans="1:12">
      <c r="A176" s="176">
        <v>173</v>
      </c>
      <c r="B176" s="176">
        <v>31</v>
      </c>
      <c r="C176" s="176">
        <v>31</v>
      </c>
      <c r="D176" s="176"/>
      <c r="E176" s="176">
        <v>0</v>
      </c>
      <c r="F176" s="176">
        <v>23</v>
      </c>
      <c r="G176" s="176">
        <v>0</v>
      </c>
      <c r="H176" s="176"/>
      <c r="I176" s="176">
        <v>-22.552659952657439</v>
      </c>
      <c r="J176" s="184">
        <v>242.95181276939641</v>
      </c>
      <c r="K176" s="184">
        <v>66.969138940508003</v>
      </c>
      <c r="L176" s="184">
        <v>0</v>
      </c>
    </row>
    <row r="177" spans="1:12">
      <c r="A177" s="176">
        <v>174</v>
      </c>
      <c r="B177" s="176">
        <v>27.1</v>
      </c>
      <c r="C177" s="176">
        <v>27.1</v>
      </c>
      <c r="D177" s="176"/>
      <c r="E177" s="176">
        <v>0</v>
      </c>
      <c r="F177" s="176">
        <v>23</v>
      </c>
      <c r="G177" s="176">
        <v>0</v>
      </c>
      <c r="H177" s="176"/>
      <c r="I177" s="176">
        <v>-22.552659952657439</v>
      </c>
      <c r="J177" s="184">
        <v>241.99223211166799</v>
      </c>
      <c r="K177" s="184">
        <v>38.133092207073418</v>
      </c>
      <c r="L177" s="184">
        <v>0</v>
      </c>
    </row>
    <row r="178" spans="1:12">
      <c r="A178" s="176">
        <v>175</v>
      </c>
      <c r="B178" s="176">
        <v>25.3</v>
      </c>
      <c r="C178" s="176">
        <v>25.3</v>
      </c>
      <c r="D178" s="176"/>
      <c r="E178" s="176">
        <v>0</v>
      </c>
      <c r="F178" s="176">
        <v>23</v>
      </c>
      <c r="G178" s="176">
        <v>0</v>
      </c>
      <c r="H178" s="176"/>
      <c r="I178" s="176">
        <v>-22.552659952657439</v>
      </c>
      <c r="J178" s="184">
        <v>240.9615484128922</v>
      </c>
      <c r="K178" s="184">
        <v>7.160351076952467</v>
      </c>
      <c r="L178" s="184">
        <v>0</v>
      </c>
    </row>
    <row r="179" spans="1:12">
      <c r="A179" s="176">
        <v>176</v>
      </c>
      <c r="B179" s="176">
        <v>25.1</v>
      </c>
      <c r="C179" s="176">
        <v>25.1</v>
      </c>
      <c r="D179" s="176"/>
      <c r="E179" s="176">
        <v>0</v>
      </c>
      <c r="F179" s="176">
        <v>23</v>
      </c>
      <c r="G179" s="176">
        <v>0</v>
      </c>
      <c r="H179" s="176"/>
      <c r="I179" s="176">
        <v>-22.552659952657439</v>
      </c>
      <c r="J179" s="184">
        <v>240.3997479230616</v>
      </c>
      <c r="K179" s="184">
        <v>-9.722133005180627</v>
      </c>
      <c r="L179" s="184">
        <v>0</v>
      </c>
    </row>
    <row r="180" spans="1:12">
      <c r="A180" s="176">
        <v>177</v>
      </c>
      <c r="B180" s="176">
        <v>25.9</v>
      </c>
      <c r="C180" s="176">
        <v>25.9</v>
      </c>
      <c r="D180" s="176"/>
      <c r="E180" s="176">
        <v>0</v>
      </c>
      <c r="F180" s="176">
        <v>23</v>
      </c>
      <c r="G180" s="176">
        <v>0</v>
      </c>
      <c r="H180" s="176"/>
      <c r="I180" s="176">
        <v>-22.552659952657439</v>
      </c>
      <c r="J180" s="184">
        <v>239.70541278280709</v>
      </c>
      <c r="K180" s="184">
        <v>-30.587372828210729</v>
      </c>
      <c r="L180" s="184">
        <v>0</v>
      </c>
    </row>
    <row r="181" spans="1:12">
      <c r="A181" s="176">
        <v>178</v>
      </c>
      <c r="B181" s="176">
        <v>27.8</v>
      </c>
      <c r="C181" s="176">
        <v>27.8</v>
      </c>
      <c r="D181" s="176"/>
      <c r="E181" s="176">
        <v>0</v>
      </c>
      <c r="F181" s="176">
        <v>23</v>
      </c>
      <c r="G181" s="176">
        <v>0</v>
      </c>
      <c r="H181" s="176"/>
      <c r="I181" s="176">
        <v>-22.552659952657439</v>
      </c>
      <c r="J181" s="184">
        <v>239.3719797721746</v>
      </c>
      <c r="K181" s="184">
        <v>-40.607259952479943</v>
      </c>
      <c r="L181" s="184">
        <v>0</v>
      </c>
    </row>
    <row r="182" spans="1:12">
      <c r="A182" s="176">
        <v>179</v>
      </c>
      <c r="B182" s="176">
        <v>29.2</v>
      </c>
      <c r="C182" s="176">
        <v>29.2</v>
      </c>
      <c r="D182" s="176"/>
      <c r="E182" s="176">
        <v>0</v>
      </c>
      <c r="F182" s="176">
        <v>23</v>
      </c>
      <c r="G182" s="176">
        <v>0</v>
      </c>
      <c r="H182" s="176"/>
      <c r="I182" s="176">
        <v>-22.552659952657439</v>
      </c>
      <c r="J182" s="184">
        <v>239.96099725328659</v>
      </c>
      <c r="K182" s="184">
        <v>-22.90688690373084</v>
      </c>
      <c r="L182" s="184">
        <v>0</v>
      </c>
    </row>
    <row r="183" spans="1:12">
      <c r="A183" s="176">
        <v>180</v>
      </c>
      <c r="B183" s="176">
        <v>29.6</v>
      </c>
      <c r="C183" s="176">
        <v>29.6</v>
      </c>
      <c r="D183" s="176"/>
      <c r="E183" s="176">
        <v>0</v>
      </c>
      <c r="F183" s="176">
        <v>23</v>
      </c>
      <c r="G183" s="176">
        <v>0</v>
      </c>
      <c r="H183" s="176"/>
      <c r="I183" s="176">
        <v>-22.552659952657439</v>
      </c>
      <c r="J183" s="184">
        <v>240.47215534636979</v>
      </c>
      <c r="K183" s="184">
        <v>-7.5462410407597504</v>
      </c>
      <c r="L183" s="184">
        <v>0</v>
      </c>
    </row>
    <row r="184" spans="1:12">
      <c r="A184" s="176">
        <v>181</v>
      </c>
      <c r="B184" s="176">
        <v>29.5</v>
      </c>
      <c r="C184" s="176">
        <v>29.5</v>
      </c>
      <c r="D184" s="176"/>
      <c r="E184" s="176">
        <v>0</v>
      </c>
      <c r="F184" s="176">
        <v>23</v>
      </c>
      <c r="G184" s="176">
        <v>0</v>
      </c>
      <c r="H184" s="176"/>
      <c r="I184" s="176">
        <v>-22.552659952657439</v>
      </c>
      <c r="J184" s="184">
        <v>240.6431468782487</v>
      </c>
      <c r="K184" s="184">
        <v>-2.40783004365551</v>
      </c>
      <c r="L184" s="184">
        <v>0</v>
      </c>
    </row>
    <row r="185" spans="1:12">
      <c r="A185" s="176">
        <v>182</v>
      </c>
      <c r="B185" s="176">
        <v>29.2</v>
      </c>
      <c r="C185" s="176">
        <v>29.2</v>
      </c>
      <c r="D185" s="176"/>
      <c r="E185" s="176">
        <v>0</v>
      </c>
      <c r="F185" s="176">
        <v>23</v>
      </c>
      <c r="G185" s="176">
        <v>0</v>
      </c>
      <c r="H185" s="176"/>
      <c r="I185" s="176">
        <v>-22.552659952657439</v>
      </c>
      <c r="J185" s="184">
        <v>240.78904859039829</v>
      </c>
      <c r="K185" s="184">
        <v>1.976614928375009</v>
      </c>
      <c r="L185" s="184">
        <v>0</v>
      </c>
    </row>
    <row r="186" spans="1:12">
      <c r="A186" s="176">
        <v>183</v>
      </c>
      <c r="B186" s="176">
        <v>28.3</v>
      </c>
      <c r="C186" s="176">
        <v>28.3</v>
      </c>
      <c r="D186" s="176"/>
      <c r="E186" s="176">
        <v>0</v>
      </c>
      <c r="F186" s="176">
        <v>23</v>
      </c>
      <c r="G186" s="176">
        <v>0</v>
      </c>
      <c r="H186" s="176"/>
      <c r="I186" s="176">
        <v>-22.552659952657439</v>
      </c>
      <c r="J186" s="184">
        <v>241.3624074690463</v>
      </c>
      <c r="K186" s="184">
        <v>19.20643639941505</v>
      </c>
      <c r="L186" s="184">
        <v>0</v>
      </c>
    </row>
    <row r="187" spans="1:12">
      <c r="A187" s="176">
        <v>184</v>
      </c>
      <c r="B187" s="176">
        <v>26.1</v>
      </c>
      <c r="C187" s="176">
        <v>26.1</v>
      </c>
      <c r="D187" s="176"/>
      <c r="E187" s="176">
        <v>0</v>
      </c>
      <c r="F187" s="176">
        <v>23</v>
      </c>
      <c r="G187" s="176">
        <v>0</v>
      </c>
      <c r="H187" s="176"/>
      <c r="I187" s="176">
        <v>-22.552659952657439</v>
      </c>
      <c r="J187" s="184">
        <v>241.72450445895049</v>
      </c>
      <c r="K187" s="184">
        <v>30.087695456504111</v>
      </c>
      <c r="L187" s="184">
        <v>0</v>
      </c>
    </row>
    <row r="188" spans="1:12">
      <c r="A188" s="176">
        <v>185</v>
      </c>
      <c r="B188" s="176">
        <v>23.6</v>
      </c>
      <c r="C188" s="176">
        <v>23.6</v>
      </c>
      <c r="D188" s="176"/>
      <c r="E188" s="176">
        <v>0</v>
      </c>
      <c r="F188" s="176">
        <v>23</v>
      </c>
      <c r="G188" s="176">
        <v>0</v>
      </c>
      <c r="H188" s="176"/>
      <c r="I188" s="176">
        <v>-22.552659952657439</v>
      </c>
      <c r="J188" s="184">
        <v>241.69083609903771</v>
      </c>
      <c r="K188" s="184">
        <v>29.075938506147111</v>
      </c>
      <c r="L188" s="184">
        <v>0</v>
      </c>
    </row>
    <row r="189" spans="1:12">
      <c r="A189" s="176">
        <v>186</v>
      </c>
      <c r="B189" s="176">
        <v>21</v>
      </c>
      <c r="C189" s="176">
        <v>21</v>
      </c>
      <c r="D189" s="176"/>
      <c r="E189" s="176">
        <v>0</v>
      </c>
      <c r="F189" s="176">
        <v>23</v>
      </c>
      <c r="G189" s="176">
        <v>0</v>
      </c>
      <c r="H189" s="176"/>
      <c r="I189" s="176">
        <v>-22.552659952657439</v>
      </c>
      <c r="J189" s="184">
        <v>241.50890758711961</v>
      </c>
      <c r="K189" s="184">
        <v>23.60886387353338</v>
      </c>
      <c r="L189" s="184">
        <v>0</v>
      </c>
    </row>
    <row r="190" spans="1:12">
      <c r="A190" s="176">
        <v>187</v>
      </c>
      <c r="B190" s="176">
        <v>18.899999999999999</v>
      </c>
      <c r="C190" s="176">
        <v>18.899999999999999</v>
      </c>
      <c r="D190" s="176"/>
      <c r="E190" s="176">
        <v>0</v>
      </c>
      <c r="F190" s="176">
        <v>23</v>
      </c>
      <c r="G190" s="176">
        <v>0</v>
      </c>
      <c r="H190" s="176"/>
      <c r="I190" s="176">
        <v>-22.552659952657439</v>
      </c>
      <c r="J190" s="184">
        <v>241.28042486292921</v>
      </c>
      <c r="K190" s="184">
        <v>16.742803725829368</v>
      </c>
      <c r="L190" s="184">
        <v>0</v>
      </c>
    </row>
    <row r="191" spans="1:12">
      <c r="A191" s="176">
        <v>188</v>
      </c>
      <c r="B191" s="176">
        <v>17.100000000000001</v>
      </c>
      <c r="C191" s="176">
        <v>17.100000000000001</v>
      </c>
      <c r="D191" s="176"/>
      <c r="E191" s="176">
        <v>0</v>
      </c>
      <c r="F191" s="176">
        <v>23</v>
      </c>
      <c r="G191" s="176">
        <v>0</v>
      </c>
      <c r="H191" s="176"/>
      <c r="I191" s="176">
        <v>-22.552659952657439</v>
      </c>
      <c r="J191" s="184">
        <v>241.12737127981069</v>
      </c>
      <c r="K191" s="184">
        <v>12.143440201794309</v>
      </c>
      <c r="L191" s="184">
        <v>0</v>
      </c>
    </row>
    <row r="192" spans="1:12">
      <c r="A192" s="176">
        <v>189</v>
      </c>
      <c r="B192" s="176">
        <v>15.7</v>
      </c>
      <c r="C192" s="176">
        <v>15.7</v>
      </c>
      <c r="D192" s="176"/>
      <c r="E192" s="176">
        <v>0</v>
      </c>
      <c r="F192" s="176">
        <v>23</v>
      </c>
      <c r="G192" s="176">
        <v>0</v>
      </c>
      <c r="H192" s="176"/>
      <c r="I192" s="176">
        <v>-22.552659952657439</v>
      </c>
      <c r="J192" s="184">
        <v>241.01806232333689</v>
      </c>
      <c r="K192" s="184">
        <v>8.8586322475351214</v>
      </c>
      <c r="L192" s="184">
        <v>0</v>
      </c>
    </row>
    <row r="193" spans="1:12">
      <c r="A193" s="176">
        <v>190</v>
      </c>
      <c r="B193" s="176">
        <v>14.5</v>
      </c>
      <c r="C193" s="176">
        <v>14.5</v>
      </c>
      <c r="D193" s="176"/>
      <c r="E193" s="176">
        <v>0</v>
      </c>
      <c r="F193" s="176">
        <v>23</v>
      </c>
      <c r="G193" s="176">
        <v>0</v>
      </c>
      <c r="H193" s="176"/>
      <c r="I193" s="176">
        <v>-22.552659952657439</v>
      </c>
      <c r="J193" s="184">
        <v>240.9103856990908</v>
      </c>
      <c r="K193" s="184">
        <v>5.6228769789660138</v>
      </c>
      <c r="L193" s="184">
        <v>0</v>
      </c>
    </row>
    <row r="194" spans="1:12">
      <c r="A194" s="176">
        <v>191</v>
      </c>
      <c r="B194" s="176">
        <v>13.7</v>
      </c>
      <c r="C194" s="176">
        <v>13.7</v>
      </c>
      <c r="D194" s="176"/>
      <c r="E194" s="176">
        <v>0</v>
      </c>
      <c r="F194" s="176">
        <v>23</v>
      </c>
      <c r="G194" s="176">
        <v>0</v>
      </c>
      <c r="H194" s="176"/>
      <c r="I194" s="176">
        <v>-22.552659952657439</v>
      </c>
      <c r="J194" s="184">
        <v>240.8591579342343</v>
      </c>
      <c r="K194" s="184">
        <v>4.08344805284651</v>
      </c>
      <c r="L194" s="184">
        <v>0</v>
      </c>
    </row>
    <row r="195" spans="1:12">
      <c r="A195" s="176">
        <v>192</v>
      </c>
      <c r="B195" s="176">
        <v>12.9</v>
      </c>
      <c r="C195" s="176">
        <v>12.9</v>
      </c>
      <c r="D195" s="176"/>
      <c r="E195" s="176">
        <v>0</v>
      </c>
      <c r="F195" s="176">
        <v>23</v>
      </c>
      <c r="G195" s="176">
        <v>0</v>
      </c>
      <c r="H195" s="176"/>
      <c r="I195" s="176">
        <v>-22.552659952657439</v>
      </c>
      <c r="J195" s="184">
        <v>240.811813283128</v>
      </c>
      <c r="K195" s="184">
        <v>2.660709317041996</v>
      </c>
      <c r="L195" s="184">
        <v>0</v>
      </c>
    </row>
    <row r="196" spans="1:12">
      <c r="A196" s="176">
        <v>193</v>
      </c>
      <c r="B196" s="176">
        <v>12.5</v>
      </c>
      <c r="C196" s="176">
        <v>12.5</v>
      </c>
      <c r="D196" s="176"/>
      <c r="E196" s="176">
        <v>0</v>
      </c>
      <c r="F196" s="176">
        <v>23</v>
      </c>
      <c r="G196" s="176">
        <v>0</v>
      </c>
      <c r="H196" s="176"/>
      <c r="I196" s="176">
        <v>-22.552659952657439</v>
      </c>
      <c r="J196" s="184">
        <v>240.73720121662791</v>
      </c>
      <c r="K196" s="184">
        <v>0.41856633599243082</v>
      </c>
      <c r="L196" s="184">
        <v>0</v>
      </c>
    </row>
    <row r="197" spans="1:12">
      <c r="A197" s="176">
        <v>194</v>
      </c>
      <c r="B197" s="176">
        <v>12.2</v>
      </c>
      <c r="C197" s="176">
        <v>12.2</v>
      </c>
      <c r="D197" s="176"/>
      <c r="E197" s="176">
        <v>0</v>
      </c>
      <c r="F197" s="176">
        <v>23</v>
      </c>
      <c r="G197" s="176">
        <v>0</v>
      </c>
      <c r="H197" s="176"/>
      <c r="I197" s="176">
        <v>-22.552659952657439</v>
      </c>
      <c r="J197" s="184">
        <v>240.73235317468061</v>
      </c>
      <c r="K197" s="184">
        <v>0.27287940177823461</v>
      </c>
      <c r="L197" s="184">
        <v>0</v>
      </c>
    </row>
    <row r="198" spans="1:12">
      <c r="A198" s="176">
        <v>195</v>
      </c>
      <c r="B198" s="176">
        <v>12</v>
      </c>
      <c r="C198" s="176">
        <v>12</v>
      </c>
      <c r="D198" s="176"/>
      <c r="E198" s="176">
        <v>0</v>
      </c>
      <c r="F198" s="176">
        <v>23</v>
      </c>
      <c r="G198" s="176">
        <v>0</v>
      </c>
      <c r="H198" s="176"/>
      <c r="I198" s="176">
        <v>-22.552659952657439</v>
      </c>
      <c r="J198" s="184">
        <v>240.68555547408209</v>
      </c>
      <c r="K198" s="184">
        <v>-1.1334231019330649</v>
      </c>
      <c r="L198" s="184">
        <v>0</v>
      </c>
    </row>
    <row r="199" spans="1:12">
      <c r="A199" s="176">
        <v>196</v>
      </c>
      <c r="B199" s="176">
        <v>12</v>
      </c>
      <c r="C199" s="176">
        <v>12</v>
      </c>
      <c r="D199" s="176"/>
      <c r="E199" s="176">
        <v>0</v>
      </c>
      <c r="F199" s="176">
        <v>23</v>
      </c>
      <c r="G199" s="176">
        <v>0</v>
      </c>
      <c r="H199" s="176"/>
      <c r="I199" s="176">
        <v>-22.552659952657439</v>
      </c>
      <c r="J199" s="184">
        <v>240.6503908799705</v>
      </c>
      <c r="K199" s="184">
        <v>-2.190142900313814</v>
      </c>
      <c r="L199" s="184">
        <v>0</v>
      </c>
    </row>
    <row r="200" spans="1:12">
      <c r="A200" s="176">
        <v>197</v>
      </c>
      <c r="B200" s="176">
        <v>12</v>
      </c>
      <c r="C200" s="176">
        <v>12</v>
      </c>
      <c r="D200" s="176"/>
      <c r="E200" s="176">
        <v>0</v>
      </c>
      <c r="F200" s="176">
        <v>23</v>
      </c>
      <c r="G200" s="176">
        <v>0</v>
      </c>
      <c r="H200" s="176"/>
      <c r="I200" s="176">
        <v>-22.552659952657439</v>
      </c>
      <c r="J200" s="184">
        <v>240.68209907712529</v>
      </c>
      <c r="K200" s="184">
        <v>-1.237290164459965</v>
      </c>
      <c r="L200" s="184">
        <v>0</v>
      </c>
    </row>
    <row r="201" spans="1:12">
      <c r="A201" s="176">
        <v>198</v>
      </c>
      <c r="B201" s="176">
        <v>12</v>
      </c>
      <c r="C201" s="176">
        <v>12</v>
      </c>
      <c r="D201" s="176"/>
      <c r="E201" s="176">
        <v>0</v>
      </c>
      <c r="F201" s="176">
        <v>23</v>
      </c>
      <c r="G201" s="176">
        <v>0</v>
      </c>
      <c r="H201" s="176"/>
      <c r="I201" s="176">
        <v>-22.552659952657439</v>
      </c>
      <c r="J201" s="184">
        <v>240.5904085298925</v>
      </c>
      <c r="K201" s="184">
        <v>-3.992653023979496</v>
      </c>
      <c r="L201" s="184">
        <v>0</v>
      </c>
    </row>
    <row r="202" spans="1:12">
      <c r="A202" s="176">
        <v>199</v>
      </c>
      <c r="B202" s="176">
        <v>12.5</v>
      </c>
      <c r="C202" s="176">
        <v>12.5</v>
      </c>
      <c r="D202" s="176"/>
      <c r="E202" s="176">
        <v>0</v>
      </c>
      <c r="F202" s="176">
        <v>23</v>
      </c>
      <c r="G202" s="176">
        <v>0</v>
      </c>
      <c r="H202" s="176"/>
      <c r="I202" s="176">
        <v>-22.552659952657439</v>
      </c>
      <c r="J202" s="184">
        <v>240.52187800438179</v>
      </c>
      <c r="K202" s="184">
        <v>-6.0520415916610437</v>
      </c>
      <c r="L202" s="184">
        <v>0</v>
      </c>
    </row>
    <row r="203" spans="1:12">
      <c r="A203" s="176">
        <v>200</v>
      </c>
      <c r="B203" s="176">
        <v>13</v>
      </c>
      <c r="C203" s="176">
        <v>13</v>
      </c>
      <c r="D203" s="176"/>
      <c r="E203" s="176">
        <v>0</v>
      </c>
      <c r="F203" s="176">
        <v>23</v>
      </c>
      <c r="G203" s="176">
        <v>0</v>
      </c>
      <c r="H203" s="176"/>
      <c r="I203" s="176">
        <v>-22.552659952657439</v>
      </c>
      <c r="J203" s="184">
        <v>240.44410311304799</v>
      </c>
      <c r="K203" s="184">
        <v>-8.3892295946983904</v>
      </c>
      <c r="L203" s="184">
        <v>0</v>
      </c>
    </row>
    <row r="204" spans="1:12">
      <c r="A204" s="176">
        <v>201</v>
      </c>
      <c r="B204" s="176">
        <v>14</v>
      </c>
      <c r="C204" s="176">
        <v>14</v>
      </c>
      <c r="D204" s="176"/>
      <c r="E204" s="176">
        <v>0</v>
      </c>
      <c r="F204" s="176">
        <v>23</v>
      </c>
      <c r="G204" s="176">
        <v>0</v>
      </c>
      <c r="H204" s="176"/>
      <c r="I204" s="176">
        <v>-22.552659952657439</v>
      </c>
      <c r="J204" s="184">
        <v>240.3274914537856</v>
      </c>
      <c r="K204" s="184">
        <v>-11.893488698997141</v>
      </c>
      <c r="L204" s="184">
        <v>0</v>
      </c>
    </row>
    <row r="205" spans="1:12">
      <c r="A205" s="176">
        <v>202</v>
      </c>
      <c r="B205" s="176">
        <v>15</v>
      </c>
      <c r="C205" s="176">
        <v>15</v>
      </c>
      <c r="D205" s="176"/>
      <c r="E205" s="176">
        <v>0</v>
      </c>
      <c r="F205" s="176">
        <v>23</v>
      </c>
      <c r="G205" s="176">
        <v>0</v>
      </c>
      <c r="H205" s="176"/>
      <c r="I205" s="176">
        <v>-22.552659952657439</v>
      </c>
      <c r="J205" s="184">
        <v>240.2846884067354</v>
      </c>
      <c r="K205" s="184">
        <v>-13.179749166142001</v>
      </c>
      <c r="L205" s="184">
        <v>0</v>
      </c>
    </row>
    <row r="206" spans="1:12">
      <c r="A206" s="176">
        <v>203</v>
      </c>
      <c r="B206" s="176">
        <v>16.5</v>
      </c>
      <c r="C206" s="176">
        <v>16.5</v>
      </c>
      <c r="D206" s="176"/>
      <c r="E206" s="176">
        <v>0</v>
      </c>
      <c r="F206" s="176">
        <v>23</v>
      </c>
      <c r="G206" s="176">
        <v>0</v>
      </c>
      <c r="H206" s="176"/>
      <c r="I206" s="176">
        <v>-22.552659952657439</v>
      </c>
      <c r="J206" s="184">
        <v>239.86076249930059</v>
      </c>
      <c r="K206" s="184">
        <v>-25.9190089457678</v>
      </c>
      <c r="L206" s="184">
        <v>0</v>
      </c>
    </row>
    <row r="207" spans="1:12">
      <c r="A207" s="176">
        <v>204</v>
      </c>
      <c r="B207" s="176">
        <v>19</v>
      </c>
      <c r="C207" s="176">
        <v>19</v>
      </c>
      <c r="D207" s="176"/>
      <c r="E207" s="176">
        <v>0</v>
      </c>
      <c r="F207" s="176">
        <v>23</v>
      </c>
      <c r="G207" s="176">
        <v>0</v>
      </c>
      <c r="H207" s="176"/>
      <c r="I207" s="176">
        <v>-22.552659952657439</v>
      </c>
      <c r="J207" s="184">
        <v>239.59409487858051</v>
      </c>
      <c r="K207" s="184">
        <v>-33.932551019012728</v>
      </c>
      <c r="L207" s="184">
        <v>0</v>
      </c>
    </row>
    <row r="208" spans="1:12">
      <c r="A208" s="176">
        <v>205</v>
      </c>
      <c r="B208" s="176">
        <v>21.2</v>
      </c>
      <c r="C208" s="176">
        <v>21.2</v>
      </c>
      <c r="D208" s="176"/>
      <c r="E208" s="176">
        <v>0</v>
      </c>
      <c r="F208" s="176">
        <v>23</v>
      </c>
      <c r="G208" s="176">
        <v>0</v>
      </c>
      <c r="H208" s="176"/>
      <c r="I208" s="176">
        <v>-22.552659952657439</v>
      </c>
      <c r="J208" s="184">
        <v>239.54100355392211</v>
      </c>
      <c r="K208" s="184">
        <v>-35.527981175571888</v>
      </c>
      <c r="L208" s="184">
        <v>0</v>
      </c>
    </row>
    <row r="209" spans="1:12">
      <c r="A209" s="176">
        <v>206</v>
      </c>
      <c r="B209" s="176">
        <v>23.8</v>
      </c>
      <c r="C209" s="176">
        <v>23.8</v>
      </c>
      <c r="D209" s="176"/>
      <c r="E209" s="176">
        <v>0</v>
      </c>
      <c r="F209" s="176">
        <v>23</v>
      </c>
      <c r="G209" s="176">
        <v>0</v>
      </c>
      <c r="H209" s="176"/>
      <c r="I209" s="176">
        <v>-22.552659952657439</v>
      </c>
      <c r="J209" s="184">
        <v>239.0164511311614</v>
      </c>
      <c r="K209" s="184">
        <v>-51.291135690035937</v>
      </c>
      <c r="L209" s="184">
        <v>0</v>
      </c>
    </row>
    <row r="210" spans="1:12">
      <c r="A210" s="176">
        <v>207</v>
      </c>
      <c r="B210" s="176">
        <v>26.9</v>
      </c>
      <c r="C210" s="176">
        <v>26.9</v>
      </c>
      <c r="D210" s="176"/>
      <c r="E210" s="176">
        <v>0</v>
      </c>
      <c r="F210" s="176">
        <v>23</v>
      </c>
      <c r="G210" s="176">
        <v>0</v>
      </c>
      <c r="H210" s="176"/>
      <c r="I210" s="176">
        <v>-22.552659952657439</v>
      </c>
      <c r="J210" s="184">
        <v>238.74075371329971</v>
      </c>
      <c r="K210" s="184">
        <v>-59.576029264869099</v>
      </c>
      <c r="L210" s="184">
        <v>0</v>
      </c>
    </row>
    <row r="211" spans="1:12">
      <c r="A211" s="176">
        <v>208</v>
      </c>
      <c r="B211" s="176">
        <v>29.6</v>
      </c>
      <c r="C211" s="176">
        <v>29.6</v>
      </c>
      <c r="D211" s="176"/>
      <c r="E211" s="176">
        <v>0</v>
      </c>
      <c r="F211" s="176">
        <v>23</v>
      </c>
      <c r="G211" s="176">
        <v>0</v>
      </c>
      <c r="H211" s="176"/>
      <c r="I211" s="176">
        <v>-22.552659952657439</v>
      </c>
      <c r="J211" s="184">
        <v>238.9740515004606</v>
      </c>
      <c r="K211" s="184">
        <v>-52.565273223468189</v>
      </c>
      <c r="L211" s="184">
        <v>0</v>
      </c>
    </row>
    <row r="212" spans="1:12">
      <c r="A212" s="176">
        <v>209</v>
      </c>
      <c r="B212" s="176">
        <v>32</v>
      </c>
      <c r="C212" s="176">
        <v>32</v>
      </c>
      <c r="D212" s="176"/>
      <c r="E212" s="176">
        <v>0</v>
      </c>
      <c r="F212" s="176">
        <v>23</v>
      </c>
      <c r="G212" s="176">
        <v>0</v>
      </c>
      <c r="H212" s="176"/>
      <c r="I212" s="176">
        <v>-22.552659952657439</v>
      </c>
      <c r="J212" s="184">
        <v>238.44113724653479</v>
      </c>
      <c r="K212" s="184">
        <v>-68.579706410876213</v>
      </c>
      <c r="L212" s="184">
        <v>0</v>
      </c>
    </row>
    <row r="213" spans="1:12">
      <c r="A213" s="176">
        <v>210</v>
      </c>
      <c r="B213" s="176">
        <v>35.200000000000003</v>
      </c>
      <c r="C213" s="176">
        <v>35.200000000000003</v>
      </c>
      <c r="D213" s="176"/>
      <c r="E213" s="176">
        <v>0</v>
      </c>
      <c r="F213" s="176">
        <v>23</v>
      </c>
      <c r="G213" s="176">
        <v>0</v>
      </c>
      <c r="H213" s="176"/>
      <c r="I213" s="176">
        <v>-22.552659952657439</v>
      </c>
      <c r="J213" s="184">
        <v>238.1520959967915</v>
      </c>
      <c r="K213" s="184">
        <v>-77.265591144338089</v>
      </c>
      <c r="L213" s="184">
        <v>0</v>
      </c>
    </row>
    <row r="214" spans="1:12">
      <c r="A214" s="176">
        <v>211</v>
      </c>
      <c r="B214" s="176">
        <v>37.5</v>
      </c>
      <c r="C214" s="176">
        <v>37.5</v>
      </c>
      <c r="D214" s="176"/>
      <c r="E214" s="176">
        <v>0</v>
      </c>
      <c r="F214" s="176">
        <v>23</v>
      </c>
      <c r="G214" s="176">
        <v>0</v>
      </c>
      <c r="H214" s="176"/>
      <c r="I214" s="176">
        <v>-22.552659952657439</v>
      </c>
      <c r="J214" s="184">
        <v>238.83961068661611</v>
      </c>
      <c r="K214" s="184">
        <v>-56.605310462317291</v>
      </c>
      <c r="L214" s="184">
        <v>0</v>
      </c>
    </row>
    <row r="215" spans="1:12">
      <c r="A215" s="176">
        <v>212</v>
      </c>
      <c r="B215" s="176">
        <v>39.200000000000003</v>
      </c>
      <c r="C215" s="176">
        <v>39.200000000000003</v>
      </c>
      <c r="D215" s="176"/>
      <c r="E215" s="176">
        <v>0</v>
      </c>
      <c r="F215" s="176">
        <v>23</v>
      </c>
      <c r="G215" s="176">
        <v>0</v>
      </c>
      <c r="H215" s="176"/>
      <c r="I215" s="176">
        <v>-22.552659952657439</v>
      </c>
      <c r="J215" s="184">
        <v>239.0867390728703</v>
      </c>
      <c r="K215" s="184">
        <v>-49.178935578881337</v>
      </c>
      <c r="L215" s="184">
        <v>0</v>
      </c>
    </row>
    <row r="216" spans="1:12">
      <c r="A216" s="176">
        <v>213</v>
      </c>
      <c r="B216" s="176">
        <v>40.5</v>
      </c>
      <c r="C216" s="176">
        <v>40.5</v>
      </c>
      <c r="D216" s="176"/>
      <c r="E216" s="176">
        <v>0</v>
      </c>
      <c r="F216" s="176">
        <v>23</v>
      </c>
      <c r="G216" s="176">
        <v>0</v>
      </c>
      <c r="H216" s="176"/>
      <c r="I216" s="176">
        <v>-22.552659952657439</v>
      </c>
      <c r="J216" s="184">
        <v>239.367066046145</v>
      </c>
      <c r="K216" s="184">
        <v>-40.754920737724042</v>
      </c>
      <c r="L216" s="184">
        <v>0</v>
      </c>
    </row>
    <row r="217" spans="1:12">
      <c r="A217" s="176">
        <v>214</v>
      </c>
      <c r="B217" s="176">
        <v>41.6</v>
      </c>
      <c r="C217" s="176">
        <v>41.6</v>
      </c>
      <c r="D217" s="176"/>
      <c r="E217" s="176">
        <v>0</v>
      </c>
      <c r="F217" s="176">
        <v>23</v>
      </c>
      <c r="G217" s="176">
        <v>0</v>
      </c>
      <c r="H217" s="176"/>
      <c r="I217" s="176">
        <v>-22.552659952657439</v>
      </c>
      <c r="J217" s="184">
        <v>239.20755883156829</v>
      </c>
      <c r="K217" s="184">
        <v>-45.548220244971667</v>
      </c>
      <c r="L217" s="184">
        <v>0</v>
      </c>
    </row>
    <row r="218" spans="1:12">
      <c r="A218" s="176">
        <v>215</v>
      </c>
      <c r="B218" s="176">
        <v>43.1</v>
      </c>
      <c r="C218" s="176">
        <v>43.1</v>
      </c>
      <c r="D218" s="176"/>
      <c r="E218" s="176">
        <v>0</v>
      </c>
      <c r="F218" s="176">
        <v>23</v>
      </c>
      <c r="G218" s="176">
        <v>0</v>
      </c>
      <c r="H218" s="176"/>
      <c r="I218" s="176">
        <v>-22.552659952657439</v>
      </c>
      <c r="J218" s="184">
        <v>238.6748756131951</v>
      </c>
      <c r="K218" s="184">
        <v>-61.555710658012472</v>
      </c>
      <c r="L218" s="184">
        <v>0</v>
      </c>
    </row>
    <row r="219" spans="1:12">
      <c r="A219" s="176">
        <v>216</v>
      </c>
      <c r="B219" s="176">
        <v>45</v>
      </c>
      <c r="C219" s="176">
        <v>45</v>
      </c>
      <c r="D219" s="176"/>
      <c r="E219" s="176">
        <v>0</v>
      </c>
      <c r="F219" s="176">
        <v>23</v>
      </c>
      <c r="G219" s="176">
        <v>0</v>
      </c>
      <c r="H219" s="176"/>
      <c r="I219" s="176">
        <v>-22.552659952657439</v>
      </c>
      <c r="J219" s="184">
        <v>238.23432179074891</v>
      </c>
      <c r="K219" s="184">
        <v>-74.794650511933852</v>
      </c>
      <c r="L219" s="184">
        <v>0</v>
      </c>
    </row>
    <row r="220" spans="1:12">
      <c r="A220" s="176">
        <v>217</v>
      </c>
      <c r="B220" s="176">
        <v>47.1</v>
      </c>
      <c r="C220" s="176">
        <v>47.1</v>
      </c>
      <c r="D220" s="176"/>
      <c r="E220" s="176">
        <v>0</v>
      </c>
      <c r="F220" s="176">
        <v>23</v>
      </c>
      <c r="G220" s="176">
        <v>0</v>
      </c>
      <c r="H220" s="176"/>
      <c r="I220" s="176">
        <v>-22.552659952657439</v>
      </c>
      <c r="J220" s="184">
        <v>238.11263113222259</v>
      </c>
      <c r="K220" s="184">
        <v>-78.451536973772036</v>
      </c>
      <c r="L220" s="184">
        <v>0</v>
      </c>
    </row>
    <row r="221" spans="1:12">
      <c r="A221" s="176">
        <v>218</v>
      </c>
      <c r="B221" s="176">
        <v>49</v>
      </c>
      <c r="C221" s="176">
        <v>49</v>
      </c>
      <c r="D221" s="176"/>
      <c r="E221" s="176">
        <v>0</v>
      </c>
      <c r="F221" s="176">
        <v>23</v>
      </c>
      <c r="G221" s="176">
        <v>0</v>
      </c>
      <c r="H221" s="176"/>
      <c r="I221" s="176">
        <v>-22.552659952657439</v>
      </c>
      <c r="J221" s="184">
        <v>238.29272779015031</v>
      </c>
      <c r="K221" s="184">
        <v>-73.039510790549741</v>
      </c>
      <c r="L221" s="184">
        <v>0</v>
      </c>
    </row>
    <row r="222" spans="1:12">
      <c r="A222" s="176">
        <v>219</v>
      </c>
      <c r="B222" s="176">
        <v>50.6</v>
      </c>
      <c r="C222" s="176">
        <v>50.6</v>
      </c>
      <c r="D222" s="176"/>
      <c r="E222" s="176">
        <v>0</v>
      </c>
      <c r="F222" s="176">
        <v>23</v>
      </c>
      <c r="G222" s="176">
        <v>0</v>
      </c>
      <c r="H222" s="176"/>
      <c r="I222" s="176">
        <v>-22.552659952657439</v>
      </c>
      <c r="J222" s="184">
        <v>238.6221317704404</v>
      </c>
      <c r="K222" s="184">
        <v>-63.140698748724112</v>
      </c>
      <c r="L222" s="184">
        <v>0</v>
      </c>
    </row>
    <row r="223" spans="1:12">
      <c r="A223" s="176">
        <v>220</v>
      </c>
      <c r="B223" s="176">
        <v>51.8</v>
      </c>
      <c r="C223" s="176">
        <v>51.8</v>
      </c>
      <c r="D223" s="176"/>
      <c r="E223" s="176">
        <v>0</v>
      </c>
      <c r="F223" s="176">
        <v>23</v>
      </c>
      <c r="G223" s="176">
        <v>0</v>
      </c>
      <c r="H223" s="176"/>
      <c r="I223" s="176">
        <v>-22.552659952657439</v>
      </c>
      <c r="J223" s="184">
        <v>238.92551921503701</v>
      </c>
      <c r="K223" s="184">
        <v>-54.023701172475583</v>
      </c>
      <c r="L223" s="184">
        <v>0</v>
      </c>
    </row>
    <row r="224" spans="1:12">
      <c r="A224" s="176">
        <v>221</v>
      </c>
      <c r="B224" s="176">
        <v>52.7</v>
      </c>
      <c r="C224" s="176">
        <v>52.7</v>
      </c>
      <c r="D224" s="176"/>
      <c r="E224" s="176">
        <v>0</v>
      </c>
      <c r="F224" s="176">
        <v>23</v>
      </c>
      <c r="G224" s="176">
        <v>0</v>
      </c>
      <c r="H224" s="176"/>
      <c r="I224" s="176">
        <v>-22.552659952657439</v>
      </c>
      <c r="J224" s="184">
        <v>239.4171163808727</v>
      </c>
      <c r="K224" s="184">
        <v>-39.250874382049908</v>
      </c>
      <c r="L224" s="184">
        <v>0</v>
      </c>
    </row>
    <row r="225" spans="1:12">
      <c r="A225" s="176">
        <v>222</v>
      </c>
      <c r="B225" s="176">
        <v>53.1</v>
      </c>
      <c r="C225" s="176">
        <v>53.1</v>
      </c>
      <c r="D225" s="176"/>
      <c r="E225" s="176">
        <v>0</v>
      </c>
      <c r="F225" s="176">
        <v>23</v>
      </c>
      <c r="G225" s="176">
        <v>0</v>
      </c>
      <c r="H225" s="176"/>
      <c r="I225" s="176">
        <v>-22.552659952657439</v>
      </c>
      <c r="J225" s="184">
        <v>239.7114823340151</v>
      </c>
      <c r="K225" s="184">
        <v>-30.404978715873149</v>
      </c>
      <c r="L225" s="184">
        <v>0</v>
      </c>
    </row>
    <row r="226" spans="1:12">
      <c r="A226" s="176">
        <v>223</v>
      </c>
      <c r="B226" s="176">
        <v>53.5</v>
      </c>
      <c r="C226" s="176">
        <v>53.5</v>
      </c>
      <c r="D226" s="176"/>
      <c r="E226" s="176">
        <v>0</v>
      </c>
      <c r="F226" s="176">
        <v>23</v>
      </c>
      <c r="G226" s="176">
        <v>0</v>
      </c>
      <c r="H226" s="176"/>
      <c r="I226" s="176">
        <v>-22.552659952657439</v>
      </c>
      <c r="J226" s="184">
        <v>239.6930340775788</v>
      </c>
      <c r="K226" s="184">
        <v>-30.959361279195779</v>
      </c>
      <c r="L226" s="184">
        <v>0</v>
      </c>
    </row>
    <row r="227" spans="1:12">
      <c r="A227" s="176">
        <v>224</v>
      </c>
      <c r="B227" s="176">
        <v>53.8</v>
      </c>
      <c r="C227" s="176">
        <v>53.8</v>
      </c>
      <c r="D227" s="176"/>
      <c r="E227" s="176">
        <v>0</v>
      </c>
      <c r="F227" s="176">
        <v>23</v>
      </c>
      <c r="G227" s="176">
        <v>0</v>
      </c>
      <c r="H227" s="176"/>
      <c r="I227" s="176">
        <v>-22.552659952657439</v>
      </c>
      <c r="J227" s="184">
        <v>239.7541104751248</v>
      </c>
      <c r="K227" s="184">
        <v>-29.12397429034797</v>
      </c>
      <c r="L227" s="184">
        <v>0</v>
      </c>
    </row>
    <row r="228" spans="1:12">
      <c r="A228" s="176">
        <v>225</v>
      </c>
      <c r="B228" s="176">
        <v>54.2</v>
      </c>
      <c r="C228" s="176">
        <v>54.2</v>
      </c>
      <c r="D228" s="176"/>
      <c r="E228" s="176">
        <v>0</v>
      </c>
      <c r="F228" s="176">
        <v>23</v>
      </c>
      <c r="G228" s="176">
        <v>0</v>
      </c>
      <c r="H228" s="176"/>
      <c r="I228" s="176">
        <v>-22.552659952657439</v>
      </c>
      <c r="J228" s="184">
        <v>239.46564030334511</v>
      </c>
      <c r="K228" s="184">
        <v>-37.79269774537606</v>
      </c>
      <c r="L228" s="184">
        <v>0</v>
      </c>
    </row>
    <row r="229" spans="1:12">
      <c r="A229" s="176">
        <v>226</v>
      </c>
      <c r="B229" s="176">
        <v>54.8</v>
      </c>
      <c r="C229" s="176">
        <v>54.8</v>
      </c>
      <c r="D229" s="176"/>
      <c r="E229" s="176">
        <v>0</v>
      </c>
      <c r="F229" s="176">
        <v>23</v>
      </c>
      <c r="G229" s="176">
        <v>0</v>
      </c>
      <c r="H229" s="176"/>
      <c r="I229" s="176">
        <v>-22.552659952657439</v>
      </c>
      <c r="J229" s="184">
        <v>239.40082954874899</v>
      </c>
      <c r="K229" s="184">
        <v>-39.740304685251743</v>
      </c>
      <c r="L229" s="184">
        <v>0</v>
      </c>
    </row>
    <row r="230" spans="1:12">
      <c r="A230" s="176">
        <v>227</v>
      </c>
      <c r="B230" s="176">
        <v>55.3</v>
      </c>
      <c r="C230" s="176">
        <v>55.3</v>
      </c>
      <c r="D230" s="176"/>
      <c r="E230" s="176">
        <v>0</v>
      </c>
      <c r="F230" s="176">
        <v>23</v>
      </c>
      <c r="G230" s="176">
        <v>0</v>
      </c>
      <c r="H230" s="176"/>
      <c r="I230" s="176">
        <v>-22.552659952657439</v>
      </c>
      <c r="J230" s="184">
        <v>239.47525097484279</v>
      </c>
      <c r="K230" s="184">
        <v>-37.5038905771438</v>
      </c>
      <c r="L230" s="184">
        <v>0</v>
      </c>
    </row>
    <row r="231" spans="1:12">
      <c r="A231" s="176">
        <v>228</v>
      </c>
      <c r="B231" s="176">
        <v>55.8</v>
      </c>
      <c r="C231" s="176">
        <v>55.8</v>
      </c>
      <c r="D231" s="176"/>
      <c r="E231" s="176">
        <v>0</v>
      </c>
      <c r="F231" s="176">
        <v>23</v>
      </c>
      <c r="G231" s="176">
        <v>0</v>
      </c>
      <c r="H231" s="176"/>
      <c r="I231" s="176">
        <v>-22.552659952657439</v>
      </c>
      <c r="J231" s="184">
        <v>239.5007935940894</v>
      </c>
      <c r="K231" s="184">
        <v>-36.736317620816052</v>
      </c>
      <c r="L231" s="184">
        <v>0</v>
      </c>
    </row>
    <row r="232" spans="1:12">
      <c r="A232" s="176">
        <v>229</v>
      </c>
      <c r="B232" s="176">
        <v>56.2</v>
      </c>
      <c r="C232" s="176">
        <v>56.2</v>
      </c>
      <c r="D232" s="176"/>
      <c r="E232" s="176">
        <v>0</v>
      </c>
      <c r="F232" s="176">
        <v>23</v>
      </c>
      <c r="G232" s="176">
        <v>0</v>
      </c>
      <c r="H232" s="176"/>
      <c r="I232" s="176">
        <v>-22.552659952657439</v>
      </c>
      <c r="J232" s="184">
        <v>239.59431529708391</v>
      </c>
      <c r="K232" s="184">
        <v>-33.925927294143328</v>
      </c>
      <c r="L232" s="184">
        <v>0</v>
      </c>
    </row>
    <row r="233" spans="1:12">
      <c r="A233" s="176">
        <v>230</v>
      </c>
      <c r="B233" s="176">
        <v>56.5</v>
      </c>
      <c r="C233" s="176">
        <v>56.5</v>
      </c>
      <c r="D233" s="176"/>
      <c r="E233" s="176">
        <v>0</v>
      </c>
      <c r="F233" s="176">
        <v>23</v>
      </c>
      <c r="G233" s="176">
        <v>0</v>
      </c>
      <c r="H233" s="176"/>
      <c r="I233" s="176">
        <v>-22.552659952657439</v>
      </c>
      <c r="J233" s="184">
        <v>239.86069137487829</v>
      </c>
      <c r="K233" s="184">
        <v>-25.92114628268293</v>
      </c>
      <c r="L233" s="184">
        <v>0</v>
      </c>
    </row>
    <row r="234" spans="1:12">
      <c r="A234" s="176">
        <v>231</v>
      </c>
      <c r="B234" s="176">
        <v>56.5</v>
      </c>
      <c r="C234" s="176">
        <v>56.5</v>
      </c>
      <c r="D234" s="176"/>
      <c r="E234" s="176">
        <v>0</v>
      </c>
      <c r="F234" s="176">
        <v>23</v>
      </c>
      <c r="G234" s="176">
        <v>0</v>
      </c>
      <c r="H234" s="176"/>
      <c r="I234" s="176">
        <v>-22.552659952657439</v>
      </c>
      <c r="J234" s="184">
        <v>240.14717158133169</v>
      </c>
      <c r="K234" s="184">
        <v>-17.312222629458208</v>
      </c>
      <c r="L234" s="184">
        <v>0</v>
      </c>
    </row>
    <row r="235" spans="1:12">
      <c r="A235" s="176">
        <v>232</v>
      </c>
      <c r="B235" s="176">
        <v>56.2</v>
      </c>
      <c r="C235" s="176">
        <v>56.2</v>
      </c>
      <c r="D235" s="176"/>
      <c r="E235" s="176">
        <v>0</v>
      </c>
      <c r="F235" s="176">
        <v>23</v>
      </c>
      <c r="G235" s="176">
        <v>0</v>
      </c>
      <c r="H235" s="176"/>
      <c r="I235" s="176">
        <v>-22.552659952657439</v>
      </c>
      <c r="J235" s="184">
        <v>240.92112334375159</v>
      </c>
      <c r="K235" s="184">
        <v>5.9455504517502451</v>
      </c>
      <c r="L235" s="184">
        <v>0</v>
      </c>
    </row>
    <row r="236" spans="1:12">
      <c r="A236" s="176">
        <v>233</v>
      </c>
      <c r="B236" s="176">
        <v>54.9</v>
      </c>
      <c r="C236" s="176">
        <v>54.9</v>
      </c>
      <c r="D236" s="176"/>
      <c r="E236" s="176">
        <v>0</v>
      </c>
      <c r="F236" s="176">
        <v>23</v>
      </c>
      <c r="G236" s="176">
        <v>0</v>
      </c>
      <c r="H236" s="176"/>
      <c r="I236" s="176">
        <v>-22.552659952657439</v>
      </c>
      <c r="J236" s="184">
        <v>241.92926950035189</v>
      </c>
      <c r="K236" s="184">
        <v>36.241023220740857</v>
      </c>
      <c r="L236" s="184">
        <v>0</v>
      </c>
    </row>
    <row r="237" spans="1:12">
      <c r="A237" s="176">
        <v>234</v>
      </c>
      <c r="B237" s="176">
        <v>52.9</v>
      </c>
      <c r="C237" s="176">
        <v>52.9</v>
      </c>
      <c r="D237" s="176"/>
      <c r="E237" s="176">
        <v>0</v>
      </c>
      <c r="F237" s="176">
        <v>23</v>
      </c>
      <c r="G237" s="176">
        <v>0</v>
      </c>
      <c r="H237" s="176"/>
      <c r="I237" s="176">
        <v>-22.552659952657439</v>
      </c>
      <c r="J237" s="184">
        <v>242.19228672713319</v>
      </c>
      <c r="K237" s="184">
        <v>44.144868491153353</v>
      </c>
      <c r="L237" s="184">
        <v>0</v>
      </c>
    </row>
    <row r="238" spans="1:12">
      <c r="A238" s="176">
        <v>235</v>
      </c>
      <c r="B238" s="176">
        <v>51</v>
      </c>
      <c r="C238" s="176">
        <v>51</v>
      </c>
      <c r="D238" s="176"/>
      <c r="E238" s="176">
        <v>0</v>
      </c>
      <c r="F238" s="176">
        <v>23</v>
      </c>
      <c r="G238" s="176">
        <v>0</v>
      </c>
      <c r="H238" s="176"/>
      <c r="I238" s="176">
        <v>-22.552659952657439</v>
      </c>
      <c r="J238" s="184">
        <v>241.72710966696241</v>
      </c>
      <c r="K238" s="184">
        <v>30.16598371646111</v>
      </c>
      <c r="L238" s="184">
        <v>0</v>
      </c>
    </row>
    <row r="239" spans="1:12">
      <c r="A239" s="176">
        <v>236</v>
      </c>
      <c r="B239" s="176">
        <v>49.8</v>
      </c>
      <c r="C239" s="176">
        <v>49.8</v>
      </c>
      <c r="D239" s="176"/>
      <c r="E239" s="176">
        <v>0</v>
      </c>
      <c r="F239" s="176">
        <v>23</v>
      </c>
      <c r="G239" s="176">
        <v>0</v>
      </c>
      <c r="H239" s="176"/>
      <c r="I239" s="176">
        <v>-22.552659952657439</v>
      </c>
      <c r="J239" s="184">
        <v>241.00847090876451</v>
      </c>
      <c r="K239" s="184">
        <v>8.5704037629109333</v>
      </c>
      <c r="L239" s="184">
        <v>0</v>
      </c>
    </row>
    <row r="240" spans="1:12">
      <c r="A240" s="176">
        <v>237</v>
      </c>
      <c r="B240" s="176">
        <v>49.2</v>
      </c>
      <c r="C240" s="176">
        <v>49.2</v>
      </c>
      <c r="D240" s="176"/>
      <c r="E240" s="176">
        <v>0</v>
      </c>
      <c r="F240" s="176">
        <v>23</v>
      </c>
      <c r="G240" s="176">
        <v>0</v>
      </c>
      <c r="H240" s="176"/>
      <c r="I240" s="176">
        <v>-22.552659952657439</v>
      </c>
      <c r="J240" s="184">
        <v>240.81857896763469</v>
      </c>
      <c r="K240" s="184">
        <v>2.8640227050815832</v>
      </c>
      <c r="L240" s="184">
        <v>0</v>
      </c>
    </row>
    <row r="241" spans="1:12">
      <c r="A241" s="176">
        <v>238</v>
      </c>
      <c r="B241" s="176">
        <v>48.4</v>
      </c>
      <c r="C241" s="176">
        <v>48.4</v>
      </c>
      <c r="D241" s="176"/>
      <c r="E241" s="176">
        <v>0</v>
      </c>
      <c r="F241" s="176">
        <v>23</v>
      </c>
      <c r="G241" s="176">
        <v>0</v>
      </c>
      <c r="H241" s="176"/>
      <c r="I241" s="176">
        <v>-22.552659952657439</v>
      </c>
      <c r="J241" s="184">
        <v>241.23197177244711</v>
      </c>
      <c r="K241" s="184">
        <v>15.286755638292551</v>
      </c>
      <c r="L241" s="184">
        <v>0</v>
      </c>
    </row>
    <row r="242" spans="1:12">
      <c r="A242" s="176">
        <v>239</v>
      </c>
      <c r="B242" s="176">
        <v>46.9</v>
      </c>
      <c r="C242" s="176">
        <v>46.9</v>
      </c>
      <c r="D242" s="176"/>
      <c r="E242" s="176">
        <v>0</v>
      </c>
      <c r="F242" s="176">
        <v>23</v>
      </c>
      <c r="G242" s="176">
        <v>0</v>
      </c>
      <c r="H242" s="176"/>
      <c r="I242" s="176">
        <v>-22.552659952657439</v>
      </c>
      <c r="J242" s="184">
        <v>242.06270972072701</v>
      </c>
      <c r="K242" s="184">
        <v>40.250991950169592</v>
      </c>
      <c r="L242" s="184">
        <v>0</v>
      </c>
    </row>
    <row r="243" spans="1:12">
      <c r="A243" s="176">
        <v>240</v>
      </c>
      <c r="B243" s="176">
        <v>44.3</v>
      </c>
      <c r="C243" s="176">
        <v>44.3</v>
      </c>
      <c r="D243" s="176"/>
      <c r="E243" s="176">
        <v>0</v>
      </c>
      <c r="F243" s="176">
        <v>23</v>
      </c>
      <c r="G243" s="176">
        <v>0</v>
      </c>
      <c r="H243" s="176"/>
      <c r="I243" s="176">
        <v>-22.552659952657439</v>
      </c>
      <c r="J243" s="184">
        <v>242.68760322591319</v>
      </c>
      <c r="K243" s="184">
        <v>59.029463748079458</v>
      </c>
      <c r="L243" s="184">
        <v>0</v>
      </c>
    </row>
    <row r="244" spans="1:12">
      <c r="A244" s="176">
        <v>241</v>
      </c>
      <c r="B244" s="176">
        <v>41.5</v>
      </c>
      <c r="C244" s="176">
        <v>41.5</v>
      </c>
      <c r="D244" s="176"/>
      <c r="E244" s="176">
        <v>0</v>
      </c>
      <c r="F244" s="176">
        <v>23</v>
      </c>
      <c r="G244" s="176">
        <v>0</v>
      </c>
      <c r="H244" s="176"/>
      <c r="I244" s="176">
        <v>-22.552659952657439</v>
      </c>
      <c r="J244" s="184">
        <v>242.12624717556051</v>
      </c>
      <c r="K244" s="184">
        <v>42.160335372368053</v>
      </c>
      <c r="L244" s="184">
        <v>0</v>
      </c>
    </row>
    <row r="245" spans="1:12">
      <c r="A245" s="176">
        <v>242</v>
      </c>
      <c r="B245" s="176">
        <v>39.5</v>
      </c>
      <c r="C245" s="176">
        <v>39.5</v>
      </c>
      <c r="D245" s="176"/>
      <c r="E245" s="176">
        <v>0</v>
      </c>
      <c r="F245" s="176">
        <v>23</v>
      </c>
      <c r="G245" s="176">
        <v>0</v>
      </c>
      <c r="H245" s="176"/>
      <c r="I245" s="176">
        <v>-22.552659952657439</v>
      </c>
      <c r="J245" s="184">
        <v>241.94555158523809</v>
      </c>
      <c r="K245" s="184">
        <v>36.730310866252402</v>
      </c>
      <c r="L245" s="184">
        <v>0</v>
      </c>
    </row>
    <row r="246" spans="1:12">
      <c r="A246" s="176">
        <v>243</v>
      </c>
      <c r="B246" s="176">
        <v>37</v>
      </c>
      <c r="C246" s="176">
        <v>37</v>
      </c>
      <c r="D246" s="176"/>
      <c r="E246" s="176">
        <v>0</v>
      </c>
      <c r="F246" s="176">
        <v>23</v>
      </c>
      <c r="G246" s="176">
        <v>0</v>
      </c>
      <c r="H246" s="176"/>
      <c r="I246" s="176">
        <v>-22.552659952657439</v>
      </c>
      <c r="J246" s="184">
        <v>242.16684463561319</v>
      </c>
      <c r="K246" s="184">
        <v>43.380316460891748</v>
      </c>
      <c r="L246" s="184">
        <v>0</v>
      </c>
    </row>
    <row r="247" spans="1:12">
      <c r="A247" s="176">
        <v>244</v>
      </c>
      <c r="B247" s="176">
        <v>34.6</v>
      </c>
      <c r="C247" s="176">
        <v>34.6</v>
      </c>
      <c r="D247" s="176"/>
      <c r="E247" s="176">
        <v>0</v>
      </c>
      <c r="F247" s="176">
        <v>23</v>
      </c>
      <c r="G247" s="176">
        <v>0</v>
      </c>
      <c r="H247" s="176"/>
      <c r="I247" s="176">
        <v>-22.552659952657439</v>
      </c>
      <c r="J247" s="184">
        <v>241.85156311911589</v>
      </c>
      <c r="K247" s="184">
        <v>33.905893992406277</v>
      </c>
      <c r="L247" s="184">
        <v>0</v>
      </c>
    </row>
    <row r="248" spans="1:12">
      <c r="A248" s="176">
        <v>245</v>
      </c>
      <c r="B248" s="176">
        <v>32.299999999999997</v>
      </c>
      <c r="C248" s="176">
        <v>32.299999999999997</v>
      </c>
      <c r="D248" s="176"/>
      <c r="E248" s="176">
        <v>0</v>
      </c>
      <c r="F248" s="176">
        <v>23</v>
      </c>
      <c r="G248" s="176">
        <v>0</v>
      </c>
      <c r="H248" s="176"/>
      <c r="I248" s="176">
        <v>-22.552659952657439</v>
      </c>
      <c r="J248" s="184">
        <v>242.06357719796429</v>
      </c>
      <c r="K248" s="184">
        <v>40.277060226925798</v>
      </c>
      <c r="L248" s="184">
        <v>0</v>
      </c>
    </row>
    <row r="249" spans="1:12">
      <c r="A249" s="176">
        <v>246</v>
      </c>
      <c r="B249" s="176">
        <v>29</v>
      </c>
      <c r="C249" s="176">
        <v>29</v>
      </c>
      <c r="D249" s="176"/>
      <c r="E249" s="176">
        <v>0</v>
      </c>
      <c r="F249" s="176">
        <v>23</v>
      </c>
      <c r="G249" s="176">
        <v>0</v>
      </c>
      <c r="H249" s="176"/>
      <c r="I249" s="176">
        <v>-22.552659952657439</v>
      </c>
      <c r="J249" s="184">
        <v>242.51094553612299</v>
      </c>
      <c r="K249" s="184">
        <v>53.720780879595381</v>
      </c>
      <c r="L249" s="184">
        <v>0</v>
      </c>
    </row>
    <row r="250" spans="1:12">
      <c r="A250" s="176">
        <v>247</v>
      </c>
      <c r="B250" s="176">
        <v>25.1</v>
      </c>
      <c r="C250" s="176">
        <v>25.1</v>
      </c>
      <c r="D250" s="176"/>
      <c r="E250" s="176">
        <v>0</v>
      </c>
      <c r="F250" s="176">
        <v>23</v>
      </c>
      <c r="G250" s="176">
        <v>0</v>
      </c>
      <c r="H250" s="176"/>
      <c r="I250" s="176">
        <v>-22.552659952657439</v>
      </c>
      <c r="J250" s="184">
        <v>242.19741529291591</v>
      </c>
      <c r="K250" s="184">
        <v>44.298985356050977</v>
      </c>
      <c r="L250" s="184">
        <v>0</v>
      </c>
    </row>
    <row r="251" spans="1:12">
      <c r="A251" s="176">
        <v>248</v>
      </c>
      <c r="B251" s="176">
        <v>22.2</v>
      </c>
      <c r="C251" s="176">
        <v>22.2</v>
      </c>
      <c r="D251" s="176"/>
      <c r="E251" s="176">
        <v>0</v>
      </c>
      <c r="F251" s="176">
        <v>23</v>
      </c>
      <c r="G251" s="176">
        <v>0</v>
      </c>
      <c r="H251" s="176"/>
      <c r="I251" s="176">
        <v>-22.552659952657439</v>
      </c>
      <c r="J251" s="184">
        <v>241.426792283195</v>
      </c>
      <c r="K251" s="184">
        <v>21.141243541224821</v>
      </c>
      <c r="L251" s="184">
        <v>0</v>
      </c>
    </row>
    <row r="252" spans="1:12">
      <c r="A252" s="176">
        <v>249</v>
      </c>
      <c r="B252" s="176">
        <v>20.9</v>
      </c>
      <c r="C252" s="176">
        <v>20.9</v>
      </c>
      <c r="D252" s="176"/>
      <c r="E252" s="176">
        <v>0</v>
      </c>
      <c r="F252" s="176">
        <v>23</v>
      </c>
      <c r="G252" s="176">
        <v>0</v>
      </c>
      <c r="H252" s="176"/>
      <c r="I252" s="176">
        <v>-22.552659952657439</v>
      </c>
      <c r="J252" s="184">
        <v>240.87358233257251</v>
      </c>
      <c r="K252" s="184">
        <v>4.5169109631638058</v>
      </c>
      <c r="L252" s="184">
        <v>0</v>
      </c>
    </row>
    <row r="253" spans="1:12">
      <c r="A253" s="176">
        <v>250</v>
      </c>
      <c r="B253" s="176">
        <v>20.399999999999999</v>
      </c>
      <c r="C253" s="176">
        <v>20.399999999999999</v>
      </c>
      <c r="D253" s="176"/>
      <c r="E253" s="176">
        <v>0</v>
      </c>
      <c r="F253" s="176">
        <v>23</v>
      </c>
      <c r="G253" s="176">
        <v>0</v>
      </c>
      <c r="H253" s="176"/>
      <c r="I253" s="176">
        <v>-22.552659952657439</v>
      </c>
      <c r="J253" s="184">
        <v>240.84176467562989</v>
      </c>
      <c r="K253" s="184">
        <v>3.5607688867708189</v>
      </c>
      <c r="L253" s="184">
        <v>0</v>
      </c>
    </row>
    <row r="254" spans="1:12">
      <c r="A254" s="176">
        <v>251</v>
      </c>
      <c r="B254" s="176">
        <v>19.5</v>
      </c>
      <c r="C254" s="176">
        <v>19.5</v>
      </c>
      <c r="D254" s="176"/>
      <c r="E254" s="176">
        <v>0</v>
      </c>
      <c r="F254" s="176">
        <v>23</v>
      </c>
      <c r="G254" s="176">
        <v>0</v>
      </c>
      <c r="H254" s="176"/>
      <c r="I254" s="176">
        <v>-22.552659952657439</v>
      </c>
      <c r="J254" s="184">
        <v>241.01575303664359</v>
      </c>
      <c r="K254" s="184">
        <v>8.7892366230239727</v>
      </c>
      <c r="L254" s="184">
        <v>0</v>
      </c>
    </row>
    <row r="255" spans="1:12">
      <c r="A255" s="176">
        <v>252</v>
      </c>
      <c r="B255" s="176">
        <v>18.399999999999999</v>
      </c>
      <c r="C255" s="176">
        <v>18.399999999999999</v>
      </c>
      <c r="D255" s="176"/>
      <c r="E255" s="176">
        <v>0</v>
      </c>
      <c r="F255" s="176">
        <v>23</v>
      </c>
      <c r="G255" s="176">
        <v>0</v>
      </c>
      <c r="H255" s="176"/>
      <c r="I255" s="176">
        <v>-22.552659952657439</v>
      </c>
      <c r="J255" s="184">
        <v>240.94417042785349</v>
      </c>
      <c r="K255" s="184">
        <v>6.6381308918412874</v>
      </c>
      <c r="L255" s="184">
        <v>0</v>
      </c>
    </row>
    <row r="256" spans="1:12">
      <c r="A256" s="176">
        <v>253</v>
      </c>
      <c r="B256" s="176">
        <v>17.8</v>
      </c>
      <c r="C256" s="176">
        <v>17.8</v>
      </c>
      <c r="D256" s="176"/>
      <c r="E256" s="176">
        <v>0</v>
      </c>
      <c r="F256" s="176">
        <v>23</v>
      </c>
      <c r="G256" s="176">
        <v>0</v>
      </c>
      <c r="H256" s="176"/>
      <c r="I256" s="176">
        <v>-22.552659952657439</v>
      </c>
      <c r="J256" s="184">
        <v>240.70911498936019</v>
      </c>
      <c r="K256" s="184">
        <v>-0.42544375897335979</v>
      </c>
      <c r="L256" s="184">
        <v>0</v>
      </c>
    </row>
    <row r="257" spans="1:12">
      <c r="A257" s="176">
        <v>254</v>
      </c>
      <c r="B257" s="176">
        <v>17.8</v>
      </c>
      <c r="C257" s="176">
        <v>17.8</v>
      </c>
      <c r="D257" s="176"/>
      <c r="E257" s="176">
        <v>0</v>
      </c>
      <c r="F257" s="176">
        <v>23</v>
      </c>
      <c r="G257" s="176">
        <v>0</v>
      </c>
      <c r="H257" s="176"/>
      <c r="I257" s="176">
        <v>-22.552659952657439</v>
      </c>
      <c r="J257" s="184">
        <v>240.60676325431609</v>
      </c>
      <c r="K257" s="184">
        <v>-3.5011825113201911</v>
      </c>
      <c r="L257" s="184">
        <v>0</v>
      </c>
    </row>
    <row r="258" spans="1:12">
      <c r="A258" s="176">
        <v>255</v>
      </c>
      <c r="B258" s="176">
        <v>17.399999999999999</v>
      </c>
      <c r="C258" s="176">
        <v>17.399999999999999</v>
      </c>
      <c r="D258" s="176"/>
      <c r="E258" s="176">
        <v>0</v>
      </c>
      <c r="F258" s="176">
        <v>23</v>
      </c>
      <c r="G258" s="176">
        <v>0</v>
      </c>
      <c r="H258" s="176"/>
      <c r="I258" s="176">
        <v>-22.552659952657439</v>
      </c>
      <c r="J258" s="184">
        <v>240.99115394423731</v>
      </c>
      <c r="K258" s="184">
        <v>8.0500172853734995</v>
      </c>
      <c r="L258" s="184">
        <v>0</v>
      </c>
    </row>
    <row r="259" spans="1:12">
      <c r="A259" s="176">
        <v>256</v>
      </c>
      <c r="B259" s="176">
        <v>15.7</v>
      </c>
      <c r="C259" s="176">
        <v>15.7</v>
      </c>
      <c r="D259" s="176"/>
      <c r="E259" s="176">
        <v>0</v>
      </c>
      <c r="F259" s="176">
        <v>23</v>
      </c>
      <c r="G259" s="176">
        <v>0</v>
      </c>
      <c r="H259" s="176"/>
      <c r="I259" s="176">
        <v>-22.552659952657439</v>
      </c>
      <c r="J259" s="184">
        <v>241.16316540912021</v>
      </c>
      <c r="K259" s="184">
        <v>13.219077957972949</v>
      </c>
      <c r="L259" s="184">
        <v>0</v>
      </c>
    </row>
    <row r="260" spans="1:12">
      <c r="A260" s="176">
        <v>257</v>
      </c>
      <c r="B260" s="176">
        <v>14.5</v>
      </c>
      <c r="C260" s="176">
        <v>14.5</v>
      </c>
      <c r="D260" s="176"/>
      <c r="E260" s="176">
        <v>0</v>
      </c>
      <c r="F260" s="176">
        <v>23</v>
      </c>
      <c r="G260" s="176">
        <v>0</v>
      </c>
      <c r="H260" s="176"/>
      <c r="I260" s="176">
        <v>-22.552659952657439</v>
      </c>
      <c r="J260" s="184">
        <v>240.72397862573541</v>
      </c>
      <c r="K260" s="184">
        <v>2.121855095516266E-2</v>
      </c>
      <c r="L260" s="184">
        <v>0</v>
      </c>
    </row>
    <row r="261" spans="1:12">
      <c r="A261" s="176">
        <v>258</v>
      </c>
      <c r="B261" s="176">
        <v>15.4</v>
      </c>
      <c r="C261" s="176">
        <v>15.4</v>
      </c>
      <c r="D261" s="176"/>
      <c r="E261" s="176">
        <v>0</v>
      </c>
      <c r="F261" s="176">
        <v>23</v>
      </c>
      <c r="G261" s="176">
        <v>0</v>
      </c>
      <c r="H261" s="176"/>
      <c r="I261" s="176">
        <v>-22.552659952657439</v>
      </c>
      <c r="J261" s="184">
        <v>239.98736918401619</v>
      </c>
      <c r="K261" s="184">
        <v>-22.1143925773342</v>
      </c>
      <c r="L261" s="184">
        <v>0</v>
      </c>
    </row>
    <row r="262" spans="1:12">
      <c r="A262" s="176">
        <v>259</v>
      </c>
      <c r="B262" s="176">
        <v>17.899999999999999</v>
      </c>
      <c r="C262" s="176">
        <v>17.899999999999999</v>
      </c>
      <c r="D262" s="176"/>
      <c r="E262" s="176">
        <v>0</v>
      </c>
      <c r="F262" s="176">
        <v>23</v>
      </c>
      <c r="G262" s="176">
        <v>0</v>
      </c>
      <c r="H262" s="176"/>
      <c r="I262" s="176">
        <v>-22.552659952657439</v>
      </c>
      <c r="J262" s="184">
        <v>239.53414479301611</v>
      </c>
      <c r="K262" s="184">
        <v>-35.734091572258812</v>
      </c>
      <c r="L262" s="184">
        <v>0</v>
      </c>
    </row>
    <row r="263" spans="1:12">
      <c r="A263" s="176">
        <v>260</v>
      </c>
      <c r="B263" s="176">
        <v>20.6</v>
      </c>
      <c r="C263" s="176">
        <v>20.6</v>
      </c>
      <c r="D263" s="176"/>
      <c r="E263" s="176">
        <v>0</v>
      </c>
      <c r="F263" s="176">
        <v>23</v>
      </c>
      <c r="G263" s="176">
        <v>0</v>
      </c>
      <c r="H263" s="176"/>
      <c r="I263" s="176">
        <v>-22.552659952657439</v>
      </c>
      <c r="J263" s="184">
        <v>239.39003265546299</v>
      </c>
      <c r="K263" s="184">
        <v>-40.064758619232506</v>
      </c>
      <c r="L263" s="184">
        <v>0</v>
      </c>
    </row>
    <row r="264" spans="1:12">
      <c r="A264" s="176">
        <v>261</v>
      </c>
      <c r="B264" s="176">
        <v>23.2</v>
      </c>
      <c r="C264" s="176">
        <v>23.2</v>
      </c>
      <c r="D264" s="176"/>
      <c r="E264" s="176">
        <v>0</v>
      </c>
      <c r="F264" s="176">
        <v>23</v>
      </c>
      <c r="G264" s="176">
        <v>0</v>
      </c>
      <c r="H264" s="176"/>
      <c r="I264" s="176">
        <v>-22.552659952657439</v>
      </c>
      <c r="J264" s="184">
        <v>239.29496673611439</v>
      </c>
      <c r="K264" s="184">
        <v>-42.92155369009425</v>
      </c>
      <c r="L264" s="184">
        <v>0</v>
      </c>
    </row>
    <row r="265" spans="1:12">
      <c r="A265" s="176">
        <v>262</v>
      </c>
      <c r="B265" s="176">
        <v>25.7</v>
      </c>
      <c r="C265" s="176">
        <v>25.7</v>
      </c>
      <c r="D265" s="176"/>
      <c r="E265" s="176">
        <v>0</v>
      </c>
      <c r="F265" s="176">
        <v>23</v>
      </c>
      <c r="G265" s="176">
        <v>0</v>
      </c>
      <c r="H265" s="176"/>
      <c r="I265" s="176">
        <v>-22.552659952657439</v>
      </c>
      <c r="J265" s="184">
        <v>239.06003231866089</v>
      </c>
      <c r="K265" s="184">
        <v>-49.981491576941409</v>
      </c>
      <c r="L265" s="184">
        <v>0</v>
      </c>
    </row>
    <row r="266" spans="1:12">
      <c r="A266" s="176">
        <v>263</v>
      </c>
      <c r="B266" s="176">
        <v>28.7</v>
      </c>
      <c r="C266" s="176">
        <v>28.7</v>
      </c>
      <c r="D266" s="176"/>
      <c r="E266" s="176">
        <v>0</v>
      </c>
      <c r="F266" s="176">
        <v>23</v>
      </c>
      <c r="G266" s="176">
        <v>0</v>
      </c>
      <c r="H266" s="176"/>
      <c r="I266" s="176">
        <v>-22.552659952657439</v>
      </c>
      <c r="J266" s="184">
        <v>238.30512636673939</v>
      </c>
      <c r="K266" s="184">
        <v>-72.666925191756548</v>
      </c>
      <c r="L266" s="184">
        <v>0</v>
      </c>
    </row>
    <row r="267" spans="1:12">
      <c r="A267" s="176">
        <v>264</v>
      </c>
      <c r="B267" s="176">
        <v>32.5</v>
      </c>
      <c r="C267" s="176">
        <v>32.5</v>
      </c>
      <c r="D267" s="176"/>
      <c r="E267" s="176">
        <v>0</v>
      </c>
      <c r="F267" s="176">
        <v>23</v>
      </c>
      <c r="G267" s="176">
        <v>0</v>
      </c>
      <c r="H267" s="176"/>
      <c r="I267" s="176">
        <v>-22.552659952657439</v>
      </c>
      <c r="J267" s="184">
        <v>237.70433957381499</v>
      </c>
      <c r="K267" s="184">
        <v>-90.720974007841235</v>
      </c>
      <c r="L267" s="184">
        <v>0</v>
      </c>
    </row>
    <row r="268" spans="1:12">
      <c r="A268" s="176">
        <v>265</v>
      </c>
      <c r="B268" s="176">
        <v>36.1</v>
      </c>
      <c r="C268" s="176">
        <v>36.1</v>
      </c>
      <c r="D268" s="176"/>
      <c r="E268" s="176">
        <v>0</v>
      </c>
      <c r="F268" s="176">
        <v>23</v>
      </c>
      <c r="G268" s="176">
        <v>0</v>
      </c>
      <c r="H268" s="176"/>
      <c r="I268" s="176">
        <v>-22.552659952657439</v>
      </c>
      <c r="J268" s="184">
        <v>237.73006622337201</v>
      </c>
      <c r="K268" s="184">
        <v>-89.947870816414692</v>
      </c>
      <c r="L268" s="184">
        <v>0</v>
      </c>
    </row>
    <row r="269" spans="1:12">
      <c r="A269" s="176">
        <v>266</v>
      </c>
      <c r="B269" s="176">
        <v>39</v>
      </c>
      <c r="C269" s="176">
        <v>39</v>
      </c>
      <c r="D269" s="176"/>
      <c r="E269" s="176">
        <v>0</v>
      </c>
      <c r="F269" s="176">
        <v>23</v>
      </c>
      <c r="G269" s="176">
        <v>0</v>
      </c>
      <c r="H269" s="176"/>
      <c r="I269" s="176">
        <v>-22.552659952657439</v>
      </c>
      <c r="J269" s="184">
        <v>238.48218521248671</v>
      </c>
      <c r="K269" s="184">
        <v>-67.346187315873678</v>
      </c>
      <c r="L269" s="184">
        <v>0</v>
      </c>
    </row>
    <row r="270" spans="1:12">
      <c r="A270" s="176">
        <v>267</v>
      </c>
      <c r="B270" s="176">
        <v>40.799999999999997</v>
      </c>
      <c r="C270" s="176">
        <v>40.799999999999997</v>
      </c>
      <c r="D270" s="176"/>
      <c r="E270" s="176">
        <v>0</v>
      </c>
      <c r="F270" s="176">
        <v>23</v>
      </c>
      <c r="G270" s="176">
        <v>0</v>
      </c>
      <c r="H270" s="176"/>
      <c r="I270" s="176">
        <v>-22.552659952657439</v>
      </c>
      <c r="J270" s="184">
        <v>238.6280147879767</v>
      </c>
      <c r="K270" s="184">
        <v>-62.963910099177738</v>
      </c>
      <c r="L270" s="184">
        <v>0</v>
      </c>
    </row>
    <row r="271" spans="1:12">
      <c r="A271" s="176">
        <v>268</v>
      </c>
      <c r="B271" s="176">
        <v>42.9</v>
      </c>
      <c r="C271" s="176">
        <v>42.9</v>
      </c>
      <c r="D271" s="176"/>
      <c r="E271" s="176">
        <v>0</v>
      </c>
      <c r="F271" s="176">
        <v>23</v>
      </c>
      <c r="G271" s="176">
        <v>0</v>
      </c>
      <c r="H271" s="176"/>
      <c r="I271" s="176">
        <v>-22.552659952657439</v>
      </c>
      <c r="J271" s="184">
        <v>238.5867538527846</v>
      </c>
      <c r="K271" s="184">
        <v>-64.203829063657139</v>
      </c>
      <c r="L271" s="184">
        <v>0</v>
      </c>
    </row>
    <row r="272" spans="1:12">
      <c r="A272" s="176">
        <v>269</v>
      </c>
      <c r="B272" s="176">
        <v>44.4</v>
      </c>
      <c r="C272" s="176">
        <v>44.4</v>
      </c>
      <c r="D272" s="176"/>
      <c r="E272" s="176">
        <v>0</v>
      </c>
      <c r="F272" s="176">
        <v>23</v>
      </c>
      <c r="G272" s="176">
        <v>0</v>
      </c>
      <c r="H272" s="176"/>
      <c r="I272" s="176">
        <v>-22.552659952657439</v>
      </c>
      <c r="J272" s="184">
        <v>238.760150675022</v>
      </c>
      <c r="K272" s="184">
        <v>-58.993137467074938</v>
      </c>
      <c r="L272" s="184">
        <v>0</v>
      </c>
    </row>
    <row r="273" spans="1:12">
      <c r="A273" s="176">
        <v>270</v>
      </c>
      <c r="B273" s="176">
        <v>45.9</v>
      </c>
      <c r="C273" s="176">
        <v>45.9</v>
      </c>
      <c r="D273" s="176"/>
      <c r="E273" s="176">
        <v>0</v>
      </c>
      <c r="F273" s="176">
        <v>23</v>
      </c>
      <c r="G273" s="176">
        <v>0</v>
      </c>
      <c r="H273" s="176"/>
      <c r="I273" s="176">
        <v>-22.552659952657439</v>
      </c>
      <c r="J273" s="184">
        <v>239.3540221248864</v>
      </c>
      <c r="K273" s="184">
        <v>-41.146899379614553</v>
      </c>
      <c r="L273" s="184">
        <v>0</v>
      </c>
    </row>
    <row r="274" spans="1:12">
      <c r="A274" s="176">
        <v>271</v>
      </c>
      <c r="B274" s="176">
        <v>46</v>
      </c>
      <c r="C274" s="176">
        <v>46</v>
      </c>
      <c r="D274" s="176"/>
      <c r="E274" s="176">
        <v>0</v>
      </c>
      <c r="F274" s="176">
        <v>23</v>
      </c>
      <c r="G274" s="176">
        <v>0</v>
      </c>
      <c r="H274" s="176"/>
      <c r="I274" s="176">
        <v>-22.552659952657439</v>
      </c>
      <c r="J274" s="184">
        <v>240.6667693845969</v>
      </c>
      <c r="K274" s="184">
        <v>-1.6979577765034111</v>
      </c>
      <c r="L274" s="184">
        <v>0</v>
      </c>
    </row>
    <row r="275" spans="1:12">
      <c r="A275" s="176">
        <v>272</v>
      </c>
      <c r="B275" s="176">
        <v>45.6</v>
      </c>
      <c r="C275" s="176">
        <v>45.6</v>
      </c>
      <c r="D275" s="176"/>
      <c r="E275" s="176">
        <v>0</v>
      </c>
      <c r="F275" s="176">
        <v>23</v>
      </c>
      <c r="G275" s="176">
        <v>0</v>
      </c>
      <c r="H275" s="176"/>
      <c r="I275" s="176">
        <v>-22.552659952657439</v>
      </c>
      <c r="J275" s="184">
        <v>240.51988303362691</v>
      </c>
      <c r="K275" s="184">
        <v>-6.1119918099752306</v>
      </c>
      <c r="L275" s="184">
        <v>0</v>
      </c>
    </row>
    <row r="276" spans="1:12">
      <c r="A276" s="176">
        <v>273</v>
      </c>
      <c r="B276" s="176">
        <v>45.3</v>
      </c>
      <c r="C276" s="176">
        <v>45.3</v>
      </c>
      <c r="D276" s="176"/>
      <c r="E276" s="176">
        <v>0</v>
      </c>
      <c r="F276" s="176">
        <v>23</v>
      </c>
      <c r="G276" s="176">
        <v>0</v>
      </c>
      <c r="H276" s="176"/>
      <c r="I276" s="176">
        <v>-22.552659952657439</v>
      </c>
      <c r="J276" s="184">
        <v>240.96751611503001</v>
      </c>
      <c r="K276" s="184">
        <v>7.3396845559580512</v>
      </c>
      <c r="L276" s="184">
        <v>0</v>
      </c>
    </row>
    <row r="277" spans="1:12">
      <c r="A277" s="176">
        <v>274</v>
      </c>
      <c r="B277" s="176">
        <v>43.7</v>
      </c>
      <c r="C277" s="176">
        <v>43.7</v>
      </c>
      <c r="D277" s="176"/>
      <c r="E277" s="176">
        <v>0</v>
      </c>
      <c r="F277" s="176">
        <v>23</v>
      </c>
      <c r="G277" s="176">
        <v>0</v>
      </c>
      <c r="H277" s="176"/>
      <c r="I277" s="176">
        <v>-22.552659952657439</v>
      </c>
      <c r="J277" s="184">
        <v>242.30298277614969</v>
      </c>
      <c r="K277" s="184">
        <v>47.471359512974253</v>
      </c>
      <c r="L277" s="184">
        <v>0</v>
      </c>
    </row>
    <row r="278" spans="1:12">
      <c r="A278" s="176">
        <v>275</v>
      </c>
      <c r="B278" s="176">
        <v>40.799999999999997</v>
      </c>
      <c r="C278" s="176">
        <v>40.799999999999997</v>
      </c>
      <c r="D278" s="176"/>
      <c r="E278" s="176">
        <v>0</v>
      </c>
      <c r="F278" s="176">
        <v>23</v>
      </c>
      <c r="G278" s="176">
        <v>0</v>
      </c>
      <c r="H278" s="176"/>
      <c r="I278" s="176">
        <v>-22.552659952657439</v>
      </c>
      <c r="J278" s="184">
        <v>242.47820679150661</v>
      </c>
      <c r="K278" s="184">
        <v>52.736959496630867</v>
      </c>
      <c r="L278" s="184">
        <v>0</v>
      </c>
    </row>
    <row r="279" spans="1:12">
      <c r="A279" s="176">
        <v>276</v>
      </c>
      <c r="B279" s="176">
        <v>38</v>
      </c>
      <c r="C279" s="176">
        <v>38</v>
      </c>
      <c r="D279" s="176"/>
      <c r="E279" s="176">
        <v>0</v>
      </c>
      <c r="F279" s="176">
        <v>23</v>
      </c>
      <c r="G279" s="176">
        <v>0</v>
      </c>
      <c r="H279" s="176"/>
      <c r="I279" s="176">
        <v>-22.552659952657439</v>
      </c>
      <c r="J279" s="184">
        <v>242.6364858602885</v>
      </c>
      <c r="K279" s="184">
        <v>57.493352393425091</v>
      </c>
      <c r="L279" s="184">
        <v>0</v>
      </c>
    </row>
    <row r="280" spans="1:12">
      <c r="A280" s="176">
        <v>277</v>
      </c>
      <c r="B280" s="176">
        <v>34.4</v>
      </c>
      <c r="C280" s="176">
        <v>34.4</v>
      </c>
      <c r="D280" s="176"/>
      <c r="E280" s="176">
        <v>0</v>
      </c>
      <c r="F280" s="176">
        <v>23</v>
      </c>
      <c r="G280" s="176">
        <v>0</v>
      </c>
      <c r="H280" s="176"/>
      <c r="I280" s="176">
        <v>-22.552659952657439</v>
      </c>
      <c r="J280" s="184">
        <v>242.55949547779991</v>
      </c>
      <c r="K280" s="184">
        <v>55.179739410933927</v>
      </c>
      <c r="L280" s="184">
        <v>0</v>
      </c>
    </row>
    <row r="281" spans="1:12">
      <c r="A281" s="176">
        <v>278</v>
      </c>
      <c r="B281" s="176">
        <v>30.9</v>
      </c>
      <c r="C281" s="176">
        <v>30.9</v>
      </c>
      <c r="D281" s="176"/>
      <c r="E281" s="176">
        <v>0</v>
      </c>
      <c r="F281" s="176">
        <v>23</v>
      </c>
      <c r="G281" s="176">
        <v>0</v>
      </c>
      <c r="H281" s="176"/>
      <c r="I281" s="176">
        <v>-22.552659952657439</v>
      </c>
      <c r="J281" s="184">
        <v>242.99253767789079</v>
      </c>
      <c r="K281" s="184">
        <v>68.192949940764194</v>
      </c>
      <c r="L281" s="184">
        <v>0</v>
      </c>
    </row>
    <row r="282" spans="1:12">
      <c r="A282" s="176">
        <v>279</v>
      </c>
      <c r="B282" s="176">
        <v>25.5</v>
      </c>
      <c r="C282" s="176">
        <v>25.5</v>
      </c>
      <c r="D282" s="176"/>
      <c r="E282" s="176">
        <v>0</v>
      </c>
      <c r="F282" s="176">
        <v>23</v>
      </c>
      <c r="G282" s="176">
        <v>0</v>
      </c>
      <c r="H282" s="176"/>
      <c r="I282" s="176">
        <v>-22.552659952657439</v>
      </c>
      <c r="J282" s="184">
        <v>242.95493531883611</v>
      </c>
      <c r="K282" s="184">
        <v>67.06297365971318</v>
      </c>
      <c r="L282" s="184">
        <v>0</v>
      </c>
    </row>
    <row r="283" spans="1:12">
      <c r="A283" s="176">
        <v>280</v>
      </c>
      <c r="B283" s="176">
        <v>21.4</v>
      </c>
      <c r="C283" s="176">
        <v>21.4</v>
      </c>
      <c r="D283" s="176"/>
      <c r="E283" s="176">
        <v>0</v>
      </c>
      <c r="F283" s="176">
        <v>23</v>
      </c>
      <c r="G283" s="176">
        <v>0</v>
      </c>
      <c r="H283" s="176"/>
      <c r="I283" s="176">
        <v>-22.552659952657439</v>
      </c>
      <c r="J283" s="184">
        <v>241.71107138356649</v>
      </c>
      <c r="K283" s="184">
        <v>29.684022470365029</v>
      </c>
      <c r="L283" s="184">
        <v>0</v>
      </c>
    </row>
    <row r="284" spans="1:12">
      <c r="A284" s="176">
        <v>281</v>
      </c>
      <c r="B284" s="176">
        <v>20.2</v>
      </c>
      <c r="C284" s="176">
        <v>20.2</v>
      </c>
      <c r="D284" s="176"/>
      <c r="E284" s="176">
        <v>0</v>
      </c>
      <c r="F284" s="176">
        <v>23</v>
      </c>
      <c r="G284" s="176">
        <v>0</v>
      </c>
      <c r="H284" s="176"/>
      <c r="I284" s="176">
        <v>-22.552659952657439</v>
      </c>
      <c r="J284" s="184">
        <v>240.1891439255368</v>
      </c>
      <c r="K284" s="184">
        <v>-16.050925343753718</v>
      </c>
      <c r="L284" s="184">
        <v>0</v>
      </c>
    </row>
    <row r="285" spans="1:12">
      <c r="A285" s="176">
        <v>282</v>
      </c>
      <c r="B285" s="176">
        <v>22.9</v>
      </c>
      <c r="C285" s="176">
        <v>22.9</v>
      </c>
      <c r="D285" s="176"/>
      <c r="E285" s="176">
        <v>0</v>
      </c>
      <c r="F285" s="176">
        <v>23</v>
      </c>
      <c r="G285" s="176">
        <v>0</v>
      </c>
      <c r="H285" s="176"/>
      <c r="I285" s="176">
        <v>-22.552659952657439</v>
      </c>
      <c r="J285" s="184">
        <v>238.72189806188661</v>
      </c>
      <c r="K285" s="184">
        <v>-60.14265432234307</v>
      </c>
      <c r="L285" s="184">
        <v>0</v>
      </c>
    </row>
    <row r="286" spans="1:12">
      <c r="A286" s="176">
        <v>283</v>
      </c>
      <c r="B286" s="176">
        <v>26.6</v>
      </c>
      <c r="C286" s="176">
        <v>26.6</v>
      </c>
      <c r="D286" s="176"/>
      <c r="E286" s="176">
        <v>0</v>
      </c>
      <c r="F286" s="176">
        <v>23</v>
      </c>
      <c r="G286" s="176">
        <v>0</v>
      </c>
      <c r="H286" s="176"/>
      <c r="I286" s="176">
        <v>-22.552659952657439</v>
      </c>
      <c r="J286" s="184">
        <v>238.4189163730405</v>
      </c>
      <c r="K286" s="184">
        <v>-69.247458664298492</v>
      </c>
      <c r="L286" s="184">
        <v>0</v>
      </c>
    </row>
    <row r="287" spans="1:12">
      <c r="A287" s="176">
        <v>284</v>
      </c>
      <c r="B287" s="176">
        <v>30.2</v>
      </c>
      <c r="C287" s="176">
        <v>30.2</v>
      </c>
      <c r="D287" s="176"/>
      <c r="E287" s="176">
        <v>0</v>
      </c>
      <c r="F287" s="176">
        <v>23</v>
      </c>
      <c r="G287" s="176">
        <v>0</v>
      </c>
      <c r="H287" s="176"/>
      <c r="I287" s="176">
        <v>-22.552659952657439</v>
      </c>
      <c r="J287" s="184">
        <v>237.9476450983698</v>
      </c>
      <c r="K287" s="184">
        <v>-83.409478699905563</v>
      </c>
      <c r="L287" s="184">
        <v>0</v>
      </c>
    </row>
    <row r="288" spans="1:12">
      <c r="A288" s="176">
        <v>285</v>
      </c>
      <c r="B288" s="176">
        <v>34.1</v>
      </c>
      <c r="C288" s="176">
        <v>34.1</v>
      </c>
      <c r="D288" s="176"/>
      <c r="E288" s="176">
        <v>0</v>
      </c>
      <c r="F288" s="176">
        <v>23</v>
      </c>
      <c r="G288" s="176">
        <v>0</v>
      </c>
      <c r="H288" s="176"/>
      <c r="I288" s="176">
        <v>-22.552659952657439</v>
      </c>
      <c r="J288" s="184">
        <v>237.6957570007261</v>
      </c>
      <c r="K288" s="184">
        <v>-90.978886124650202</v>
      </c>
      <c r="L288" s="184">
        <v>0</v>
      </c>
    </row>
    <row r="289" spans="1:12">
      <c r="A289" s="176">
        <v>286</v>
      </c>
      <c r="B289" s="176">
        <v>37.4</v>
      </c>
      <c r="C289" s="176">
        <v>37.4</v>
      </c>
      <c r="D289" s="176"/>
      <c r="E289" s="176">
        <v>0</v>
      </c>
      <c r="F289" s="176">
        <v>23</v>
      </c>
      <c r="G289" s="176">
        <v>0</v>
      </c>
      <c r="H289" s="176"/>
      <c r="I289" s="176">
        <v>-22.552659952657439</v>
      </c>
      <c r="J289" s="184">
        <v>237.73566776369481</v>
      </c>
      <c r="K289" s="184">
        <v>-89.779540747203754</v>
      </c>
      <c r="L289" s="184">
        <v>0</v>
      </c>
    </row>
    <row r="290" spans="1:12">
      <c r="A290" s="176">
        <v>287</v>
      </c>
      <c r="B290" s="176">
        <v>40.700000000000003</v>
      </c>
      <c r="C290" s="176">
        <v>40.700000000000003</v>
      </c>
      <c r="D290" s="176"/>
      <c r="E290" s="176">
        <v>0</v>
      </c>
      <c r="F290" s="176">
        <v>23</v>
      </c>
      <c r="G290" s="176">
        <v>0</v>
      </c>
      <c r="H290" s="176"/>
      <c r="I290" s="176">
        <v>-22.552659952657439</v>
      </c>
      <c r="J290" s="184">
        <v>237.38515709941899</v>
      </c>
      <c r="K290" s="184">
        <v>-100.31262289535159</v>
      </c>
      <c r="L290" s="184">
        <v>0</v>
      </c>
    </row>
    <row r="291" spans="1:12">
      <c r="A291" s="176">
        <v>288</v>
      </c>
      <c r="B291" s="176">
        <v>44</v>
      </c>
      <c r="C291" s="176">
        <v>44</v>
      </c>
      <c r="D291" s="176"/>
      <c r="E291" s="176">
        <v>0</v>
      </c>
      <c r="F291" s="176">
        <v>23</v>
      </c>
      <c r="G291" s="176">
        <v>0</v>
      </c>
      <c r="H291" s="176"/>
      <c r="I291" s="176">
        <v>-22.552659952657439</v>
      </c>
      <c r="J291" s="184">
        <v>236.92498864691041</v>
      </c>
      <c r="K291" s="184">
        <v>-114.1409956276691</v>
      </c>
      <c r="L291" s="184">
        <v>0</v>
      </c>
    </row>
    <row r="292" spans="1:12">
      <c r="A292" s="176">
        <v>289</v>
      </c>
      <c r="B292" s="176">
        <v>47.3</v>
      </c>
      <c r="C292" s="176">
        <v>47.3</v>
      </c>
      <c r="D292" s="176"/>
      <c r="E292" s="176">
        <v>0</v>
      </c>
      <c r="F292" s="176">
        <v>23</v>
      </c>
      <c r="G292" s="176">
        <v>0</v>
      </c>
      <c r="H292" s="176"/>
      <c r="I292" s="176">
        <v>-22.552659952657439</v>
      </c>
      <c r="J292" s="184">
        <v>237.36121573628151</v>
      </c>
      <c r="K292" s="184">
        <v>-101.03207702433311</v>
      </c>
      <c r="L292" s="184">
        <v>0</v>
      </c>
    </row>
    <row r="293" spans="1:12">
      <c r="A293" s="176">
        <v>290</v>
      </c>
      <c r="B293" s="176">
        <v>49.2</v>
      </c>
      <c r="C293" s="176">
        <v>49.2</v>
      </c>
      <c r="D293" s="176"/>
      <c r="E293" s="176">
        <v>0</v>
      </c>
      <c r="F293" s="176">
        <v>23</v>
      </c>
      <c r="G293" s="176">
        <v>0</v>
      </c>
      <c r="H293" s="176"/>
      <c r="I293" s="176">
        <v>-22.552659952657439</v>
      </c>
      <c r="J293" s="184">
        <v>238.90018551684301</v>
      </c>
      <c r="K293" s="184">
        <v>-54.784995910097642</v>
      </c>
      <c r="L293" s="184">
        <v>0</v>
      </c>
    </row>
    <row r="294" spans="1:12">
      <c r="A294" s="176">
        <v>291</v>
      </c>
      <c r="B294" s="176">
        <v>49.8</v>
      </c>
      <c r="C294" s="176">
        <v>49.8</v>
      </c>
      <c r="D294" s="176"/>
      <c r="E294" s="176">
        <v>0</v>
      </c>
      <c r="F294" s="176">
        <v>23</v>
      </c>
      <c r="G294" s="176">
        <v>0</v>
      </c>
      <c r="H294" s="176"/>
      <c r="I294" s="176">
        <v>-22.552659952657439</v>
      </c>
      <c r="J294" s="184">
        <v>240.250454685043</v>
      </c>
      <c r="K294" s="184">
        <v>-14.2084956197421</v>
      </c>
      <c r="L294" s="184">
        <v>0</v>
      </c>
    </row>
    <row r="295" spans="1:12">
      <c r="A295" s="176">
        <v>292</v>
      </c>
      <c r="B295" s="176">
        <v>49.2</v>
      </c>
      <c r="C295" s="176">
        <v>49.2</v>
      </c>
      <c r="D295" s="176"/>
      <c r="E295" s="176">
        <v>0</v>
      </c>
      <c r="F295" s="176">
        <v>23</v>
      </c>
      <c r="G295" s="176">
        <v>0</v>
      </c>
      <c r="H295" s="176"/>
      <c r="I295" s="176">
        <v>-22.552659952657439</v>
      </c>
      <c r="J295" s="184">
        <v>241.19036590899631</v>
      </c>
      <c r="K295" s="184">
        <v>14.036471346724261</v>
      </c>
      <c r="L295" s="184">
        <v>0</v>
      </c>
    </row>
    <row r="296" spans="1:12">
      <c r="A296" s="176">
        <v>293</v>
      </c>
      <c r="B296" s="176">
        <v>48.1</v>
      </c>
      <c r="C296" s="176">
        <v>48.1</v>
      </c>
      <c r="D296" s="176"/>
      <c r="E296" s="176">
        <v>0</v>
      </c>
      <c r="F296" s="176">
        <v>23</v>
      </c>
      <c r="G296" s="176">
        <v>0</v>
      </c>
      <c r="H296" s="176"/>
      <c r="I296" s="176">
        <v>-22.552659952657439</v>
      </c>
      <c r="J296" s="184">
        <v>241.1876721538824</v>
      </c>
      <c r="K296" s="184">
        <v>13.955522186559479</v>
      </c>
      <c r="L296" s="184">
        <v>0</v>
      </c>
    </row>
    <row r="297" spans="1:12">
      <c r="A297" s="176">
        <v>294</v>
      </c>
      <c r="B297" s="176">
        <v>47.3</v>
      </c>
      <c r="C297" s="176">
        <v>47.3</v>
      </c>
      <c r="D297" s="176"/>
      <c r="E297" s="176">
        <v>0</v>
      </c>
      <c r="F297" s="176">
        <v>23</v>
      </c>
      <c r="G297" s="176">
        <v>0</v>
      </c>
      <c r="H297" s="176"/>
      <c r="I297" s="176">
        <v>-22.552659952657439</v>
      </c>
      <c r="J297" s="184">
        <v>240.8836831301146</v>
      </c>
      <c r="K297" s="184">
        <v>4.8204467499926169</v>
      </c>
      <c r="L297" s="184">
        <v>0</v>
      </c>
    </row>
    <row r="298" spans="1:12">
      <c r="A298" s="176">
        <v>295</v>
      </c>
      <c r="B298" s="176">
        <v>46.8</v>
      </c>
      <c r="C298" s="176">
        <v>46.8</v>
      </c>
      <c r="D298" s="176"/>
      <c r="E298" s="176">
        <v>0</v>
      </c>
      <c r="F298" s="176">
        <v>23</v>
      </c>
      <c r="G298" s="176">
        <v>0</v>
      </c>
      <c r="H298" s="176"/>
      <c r="I298" s="176">
        <v>-22.552659952657439</v>
      </c>
      <c r="J298" s="184">
        <v>240.55678727191929</v>
      </c>
      <c r="K298" s="184">
        <v>-5.0029945292451661</v>
      </c>
      <c r="L298" s="184">
        <v>0</v>
      </c>
    </row>
    <row r="299" spans="1:12">
      <c r="A299" s="176">
        <v>296</v>
      </c>
      <c r="B299" s="176">
        <v>46.7</v>
      </c>
      <c r="C299" s="176">
        <v>46.7</v>
      </c>
      <c r="D299" s="176"/>
      <c r="E299" s="176">
        <v>0</v>
      </c>
      <c r="F299" s="176">
        <v>23</v>
      </c>
      <c r="G299" s="176">
        <v>0</v>
      </c>
      <c r="H299" s="176"/>
      <c r="I299" s="176">
        <v>-22.552659952657439</v>
      </c>
      <c r="J299" s="184">
        <v>240.24024625582621</v>
      </c>
      <c r="K299" s="184">
        <v>-14.51526581107488</v>
      </c>
      <c r="L299" s="184">
        <v>0</v>
      </c>
    </row>
    <row r="300" spans="1:12">
      <c r="A300" s="176">
        <v>297</v>
      </c>
      <c r="B300" s="176">
        <v>46.8</v>
      </c>
      <c r="C300" s="176">
        <v>46.8</v>
      </c>
      <c r="D300" s="176"/>
      <c r="E300" s="176">
        <v>0</v>
      </c>
      <c r="F300" s="176">
        <v>23</v>
      </c>
      <c r="G300" s="176">
        <v>0</v>
      </c>
      <c r="H300" s="176"/>
      <c r="I300" s="176">
        <v>-22.552659952657439</v>
      </c>
      <c r="J300" s="184">
        <v>240.02754764309819</v>
      </c>
      <c r="K300" s="184">
        <v>-20.907002750920679</v>
      </c>
      <c r="L300" s="184">
        <v>0</v>
      </c>
    </row>
    <row r="301" spans="1:12">
      <c r="A301" s="176">
        <v>298</v>
      </c>
      <c r="B301" s="176">
        <v>47.1</v>
      </c>
      <c r="C301" s="176">
        <v>47.1</v>
      </c>
      <c r="D301" s="176"/>
      <c r="E301" s="176">
        <v>0</v>
      </c>
      <c r="F301" s="176">
        <v>23</v>
      </c>
      <c r="G301" s="176">
        <v>0</v>
      </c>
      <c r="H301" s="176"/>
      <c r="I301" s="176">
        <v>-22.552659952657439</v>
      </c>
      <c r="J301" s="184">
        <v>239.94480308447601</v>
      </c>
      <c r="K301" s="184">
        <v>-23.393532611802549</v>
      </c>
      <c r="L301" s="184">
        <v>0</v>
      </c>
    </row>
    <row r="302" spans="1:12">
      <c r="A302" s="176">
        <v>299</v>
      </c>
      <c r="B302" s="176">
        <v>47.3</v>
      </c>
      <c r="C302" s="176">
        <v>47.3</v>
      </c>
      <c r="D302" s="176"/>
      <c r="E302" s="176">
        <v>0</v>
      </c>
      <c r="F302" s="176">
        <v>23</v>
      </c>
      <c r="G302" s="176">
        <v>0</v>
      </c>
      <c r="H302" s="176"/>
      <c r="I302" s="176">
        <v>-22.552659952657439</v>
      </c>
      <c r="J302" s="184">
        <v>240.1436447233846</v>
      </c>
      <c r="K302" s="184">
        <v>-17.418207092324192</v>
      </c>
      <c r="L302" s="184">
        <v>0</v>
      </c>
    </row>
    <row r="303" spans="1:12">
      <c r="A303" s="176">
        <v>300</v>
      </c>
      <c r="B303" s="176">
        <v>47.3</v>
      </c>
      <c r="C303" s="176">
        <v>47.3</v>
      </c>
      <c r="D303" s="176"/>
      <c r="E303" s="176">
        <v>0</v>
      </c>
      <c r="F303" s="176">
        <v>23</v>
      </c>
      <c r="G303" s="176">
        <v>0</v>
      </c>
      <c r="H303" s="176"/>
      <c r="I303" s="176">
        <v>-22.552659952657439</v>
      </c>
      <c r="J303" s="184">
        <v>240.34209984520189</v>
      </c>
      <c r="K303" s="184">
        <v>-11.45449667244023</v>
      </c>
      <c r="L303" s="184">
        <v>0</v>
      </c>
    </row>
    <row r="304" spans="1:12">
      <c r="A304" s="176">
        <v>301</v>
      </c>
      <c r="B304" s="176">
        <v>47.1</v>
      </c>
      <c r="C304" s="176">
        <v>47.1</v>
      </c>
      <c r="D304" s="176"/>
      <c r="E304" s="176">
        <v>0</v>
      </c>
      <c r="F304" s="176">
        <v>23</v>
      </c>
      <c r="G304" s="176">
        <v>0</v>
      </c>
      <c r="H304" s="176"/>
      <c r="I304" s="176">
        <v>-22.552659952657439</v>
      </c>
      <c r="J304" s="184">
        <v>240.59594938850969</v>
      </c>
      <c r="K304" s="184">
        <v>-3.826146480999407</v>
      </c>
      <c r="L304" s="184">
        <v>0</v>
      </c>
    </row>
    <row r="305" spans="1:12">
      <c r="A305" s="176">
        <v>302</v>
      </c>
      <c r="B305" s="176">
        <v>46.6</v>
      </c>
      <c r="C305" s="176">
        <v>46.6</v>
      </c>
      <c r="D305" s="176"/>
      <c r="E305" s="176">
        <v>0</v>
      </c>
      <c r="F305" s="176">
        <v>23</v>
      </c>
      <c r="G305" s="176">
        <v>0</v>
      </c>
      <c r="H305" s="176"/>
      <c r="I305" s="176">
        <v>-22.552659952657439</v>
      </c>
      <c r="J305" s="184">
        <v>240.90706263627459</v>
      </c>
      <c r="K305" s="184">
        <v>5.5230166973999211</v>
      </c>
      <c r="L305" s="184">
        <v>0</v>
      </c>
    </row>
    <row r="306" spans="1:12">
      <c r="A306" s="176">
        <v>303</v>
      </c>
      <c r="B306" s="176">
        <v>45.8</v>
      </c>
      <c r="C306" s="176">
        <v>45.8</v>
      </c>
      <c r="D306" s="176"/>
      <c r="E306" s="176">
        <v>0</v>
      </c>
      <c r="F306" s="176">
        <v>23</v>
      </c>
      <c r="G306" s="176">
        <v>0</v>
      </c>
      <c r="H306" s="176"/>
      <c r="I306" s="176">
        <v>-22.552659952657439</v>
      </c>
      <c r="J306" s="184">
        <v>241.0660086119974</v>
      </c>
      <c r="K306" s="184">
        <v>10.299450598106</v>
      </c>
      <c r="L306" s="184">
        <v>0</v>
      </c>
    </row>
    <row r="307" spans="1:12">
      <c r="A307" s="176">
        <v>304</v>
      </c>
      <c r="B307" s="176">
        <v>44.8</v>
      </c>
      <c r="C307" s="176">
        <v>44.8</v>
      </c>
      <c r="D307" s="176"/>
      <c r="E307" s="176">
        <v>0</v>
      </c>
      <c r="F307" s="176">
        <v>23</v>
      </c>
      <c r="G307" s="176">
        <v>0</v>
      </c>
      <c r="H307" s="176"/>
      <c r="I307" s="176">
        <v>-22.552659952657439</v>
      </c>
      <c r="J307" s="184">
        <v>241.37156796006121</v>
      </c>
      <c r="K307" s="184">
        <v>19.48171534014903</v>
      </c>
      <c r="L307" s="184">
        <v>0</v>
      </c>
    </row>
    <row r="308" spans="1:12">
      <c r="A308" s="176">
        <v>305</v>
      </c>
      <c r="B308" s="176">
        <v>43.3</v>
      </c>
      <c r="C308" s="176">
        <v>43.3</v>
      </c>
      <c r="D308" s="176"/>
      <c r="E308" s="176">
        <v>0</v>
      </c>
      <c r="F308" s="176">
        <v>23</v>
      </c>
      <c r="G308" s="176">
        <v>0</v>
      </c>
      <c r="H308" s="176"/>
      <c r="I308" s="176">
        <v>-22.552659952657439</v>
      </c>
      <c r="J308" s="184">
        <v>241.6342816848132</v>
      </c>
      <c r="K308" s="184">
        <v>27.376440169635259</v>
      </c>
      <c r="L308" s="184">
        <v>0</v>
      </c>
    </row>
    <row r="309" spans="1:12">
      <c r="A309" s="176">
        <v>306</v>
      </c>
      <c r="B309" s="176">
        <v>41.8</v>
      </c>
      <c r="C309" s="176">
        <v>41.8</v>
      </c>
      <c r="D309" s="176"/>
      <c r="E309" s="176">
        <v>0</v>
      </c>
      <c r="F309" s="176">
        <v>23</v>
      </c>
      <c r="G309" s="176">
        <v>0</v>
      </c>
      <c r="H309" s="176"/>
      <c r="I309" s="176">
        <v>-22.552659952657439</v>
      </c>
      <c r="J309" s="184">
        <v>241.37075172443019</v>
      </c>
      <c r="K309" s="184">
        <v>19.457186908263409</v>
      </c>
      <c r="L309" s="184">
        <v>0</v>
      </c>
    </row>
    <row r="310" spans="1:12">
      <c r="A310" s="176">
        <v>307</v>
      </c>
      <c r="B310" s="176">
        <v>40.799999999999997</v>
      </c>
      <c r="C310" s="176">
        <v>40.799999999999997</v>
      </c>
      <c r="D310" s="176"/>
      <c r="E310" s="176">
        <v>0</v>
      </c>
      <c r="F310" s="176">
        <v>23</v>
      </c>
      <c r="G310" s="176">
        <v>0</v>
      </c>
      <c r="H310" s="176"/>
      <c r="I310" s="176">
        <v>-22.552659952657439</v>
      </c>
      <c r="J310" s="184">
        <v>240.96118888747051</v>
      </c>
      <c r="K310" s="184">
        <v>7.1495470952571019</v>
      </c>
      <c r="L310" s="184">
        <v>0</v>
      </c>
    </row>
    <row r="311" spans="1:12">
      <c r="A311" s="176">
        <v>308</v>
      </c>
      <c r="B311" s="176">
        <v>40.299999999999997</v>
      </c>
      <c r="C311" s="176">
        <v>40.299999999999997</v>
      </c>
      <c r="D311" s="176"/>
      <c r="E311" s="176">
        <v>0</v>
      </c>
      <c r="F311" s="176">
        <v>23</v>
      </c>
      <c r="G311" s="176">
        <v>0</v>
      </c>
      <c r="H311" s="176"/>
      <c r="I311" s="176">
        <v>-22.552659952657439</v>
      </c>
      <c r="J311" s="184">
        <v>240.61178946005151</v>
      </c>
      <c r="K311" s="184">
        <v>-3.3501416349663642</v>
      </c>
      <c r="L311" s="184">
        <v>0</v>
      </c>
    </row>
    <row r="312" spans="1:12">
      <c r="A312" s="176">
        <v>309</v>
      </c>
      <c r="B312" s="176">
        <v>40.1</v>
      </c>
      <c r="C312" s="176">
        <v>40.1</v>
      </c>
      <c r="D312" s="176"/>
      <c r="E312" s="176">
        <v>0</v>
      </c>
      <c r="F312" s="176">
        <v>23</v>
      </c>
      <c r="G312" s="176">
        <v>0</v>
      </c>
      <c r="H312" s="176"/>
      <c r="I312" s="176">
        <v>-22.552659952657439</v>
      </c>
      <c r="J312" s="184">
        <v>240.6033963822558</v>
      </c>
      <c r="K312" s="184">
        <v>-3.602359290255901</v>
      </c>
      <c r="L312" s="184">
        <v>0</v>
      </c>
    </row>
    <row r="313" spans="1:12">
      <c r="A313" s="176">
        <v>310</v>
      </c>
      <c r="B313" s="176">
        <v>39.700000000000003</v>
      </c>
      <c r="C313" s="176">
        <v>39.700000000000003</v>
      </c>
      <c r="D313" s="176"/>
      <c r="E313" s="176">
        <v>0</v>
      </c>
      <c r="F313" s="176">
        <v>23</v>
      </c>
      <c r="G313" s="176">
        <v>0</v>
      </c>
      <c r="H313" s="176"/>
      <c r="I313" s="176">
        <v>-22.552659952657439</v>
      </c>
      <c r="J313" s="184">
        <v>240.77417357101581</v>
      </c>
      <c r="K313" s="184">
        <v>1.529610551389782</v>
      </c>
      <c r="L313" s="184">
        <v>0</v>
      </c>
    </row>
    <row r="314" spans="1:12">
      <c r="A314" s="176">
        <v>311</v>
      </c>
      <c r="B314" s="176">
        <v>39.200000000000003</v>
      </c>
      <c r="C314" s="176">
        <v>39.200000000000003</v>
      </c>
      <c r="D314" s="176"/>
      <c r="E314" s="176">
        <v>0</v>
      </c>
      <c r="F314" s="176">
        <v>23</v>
      </c>
      <c r="G314" s="176">
        <v>0</v>
      </c>
      <c r="H314" s="176"/>
      <c r="I314" s="176">
        <v>-22.552659952657439</v>
      </c>
      <c r="J314" s="184">
        <v>240.83871686929319</v>
      </c>
      <c r="K314" s="184">
        <v>3.4691802482865639</v>
      </c>
      <c r="L314" s="184">
        <v>0</v>
      </c>
    </row>
    <row r="315" spans="1:12">
      <c r="A315" s="176">
        <v>312</v>
      </c>
      <c r="B315" s="176">
        <v>38.5</v>
      </c>
      <c r="C315" s="176">
        <v>38.5</v>
      </c>
      <c r="D315" s="176"/>
      <c r="E315" s="176">
        <v>0</v>
      </c>
      <c r="F315" s="176">
        <v>23</v>
      </c>
      <c r="G315" s="176">
        <v>0</v>
      </c>
      <c r="H315" s="176"/>
      <c r="I315" s="176">
        <v>-22.552659952657439</v>
      </c>
      <c r="J315" s="184">
        <v>241.0687696829435</v>
      </c>
      <c r="K315" s="184">
        <v>10.382422644483951</v>
      </c>
      <c r="L315" s="184">
        <v>0</v>
      </c>
    </row>
    <row r="316" spans="1:12">
      <c r="A316" s="176">
        <v>313</v>
      </c>
      <c r="B316" s="176">
        <v>37.4</v>
      </c>
      <c r="C316" s="176">
        <v>37.4</v>
      </c>
      <c r="D316" s="176"/>
      <c r="E316" s="176">
        <v>0</v>
      </c>
      <c r="F316" s="176">
        <v>23</v>
      </c>
      <c r="G316" s="176">
        <v>0</v>
      </c>
      <c r="H316" s="176"/>
      <c r="I316" s="176">
        <v>-22.552659952657439</v>
      </c>
      <c r="J316" s="184">
        <v>241.30944134020089</v>
      </c>
      <c r="K316" s="184">
        <v>17.614768461580251</v>
      </c>
      <c r="L316" s="184">
        <v>0</v>
      </c>
    </row>
    <row r="317" spans="1:12">
      <c r="A317" s="176">
        <v>314</v>
      </c>
      <c r="B317" s="176">
        <v>36</v>
      </c>
      <c r="C317" s="176">
        <v>36</v>
      </c>
      <c r="D317" s="176"/>
      <c r="E317" s="176">
        <v>0</v>
      </c>
      <c r="F317" s="176">
        <v>23</v>
      </c>
      <c r="G317" s="176">
        <v>0</v>
      </c>
      <c r="H317" s="176"/>
      <c r="I317" s="176">
        <v>-22.552659952657439</v>
      </c>
      <c r="J317" s="184">
        <v>241.47392949251511</v>
      </c>
      <c r="K317" s="184">
        <v>22.557748511277399</v>
      </c>
      <c r="L317" s="184">
        <v>0</v>
      </c>
    </row>
    <row r="318" spans="1:12">
      <c r="A318" s="176">
        <v>315</v>
      </c>
      <c r="B318" s="176">
        <v>34.4</v>
      </c>
      <c r="C318" s="176">
        <v>34.4</v>
      </c>
      <c r="D318" s="176"/>
      <c r="E318" s="176">
        <v>0</v>
      </c>
      <c r="F318" s="176">
        <v>23</v>
      </c>
      <c r="G318" s="176">
        <v>0</v>
      </c>
      <c r="H318" s="176"/>
      <c r="I318" s="176">
        <v>-22.552659952657439</v>
      </c>
      <c r="J318" s="184">
        <v>241.44595068709859</v>
      </c>
      <c r="K318" s="184">
        <v>21.71696651547904</v>
      </c>
      <c r="L318" s="184">
        <v>0</v>
      </c>
    </row>
    <row r="319" spans="1:12">
      <c r="A319" s="176">
        <v>316</v>
      </c>
      <c r="B319" s="176">
        <v>33</v>
      </c>
      <c r="C319" s="176">
        <v>33</v>
      </c>
      <c r="D319" s="176"/>
      <c r="E319" s="176">
        <v>0</v>
      </c>
      <c r="F319" s="176">
        <v>23</v>
      </c>
      <c r="G319" s="176">
        <v>0</v>
      </c>
      <c r="H319" s="176"/>
      <c r="I319" s="176">
        <v>-22.552659952657439</v>
      </c>
      <c r="J319" s="184">
        <v>241.2631593545677</v>
      </c>
      <c r="K319" s="184">
        <v>16.223963540817291</v>
      </c>
      <c r="L319" s="184">
        <v>0</v>
      </c>
    </row>
    <row r="320" spans="1:12">
      <c r="A320" s="176">
        <v>317</v>
      </c>
      <c r="B320" s="176">
        <v>31.7</v>
      </c>
      <c r="C320" s="176">
        <v>31.7</v>
      </c>
      <c r="D320" s="176"/>
      <c r="E320" s="176">
        <v>0</v>
      </c>
      <c r="F320" s="176">
        <v>23</v>
      </c>
      <c r="G320" s="176">
        <v>0</v>
      </c>
      <c r="H320" s="176"/>
      <c r="I320" s="176">
        <v>-22.552659952657439</v>
      </c>
      <c r="J320" s="184">
        <v>241.3553402836481</v>
      </c>
      <c r="K320" s="184">
        <v>18.994062705995201</v>
      </c>
      <c r="L320" s="184">
        <v>0</v>
      </c>
    </row>
    <row r="321" spans="1:12">
      <c r="A321" s="176">
        <v>318</v>
      </c>
      <c r="B321" s="176">
        <v>30</v>
      </c>
      <c r="C321" s="176">
        <v>30</v>
      </c>
      <c r="D321" s="176"/>
      <c r="E321" s="176">
        <v>0</v>
      </c>
      <c r="F321" s="176">
        <v>23</v>
      </c>
      <c r="G321" s="176">
        <v>0</v>
      </c>
      <c r="H321" s="176"/>
      <c r="I321" s="176">
        <v>-22.552659952657439</v>
      </c>
      <c r="J321" s="184">
        <v>241.5381223543541</v>
      </c>
      <c r="K321" s="184">
        <v>24.48678735656194</v>
      </c>
      <c r="L321" s="184">
        <v>0</v>
      </c>
    </row>
    <row r="322" spans="1:12">
      <c r="A322" s="176">
        <v>319</v>
      </c>
      <c r="B322" s="176">
        <v>28</v>
      </c>
      <c r="C322" s="176">
        <v>28</v>
      </c>
      <c r="D322" s="176"/>
      <c r="E322" s="176">
        <v>0</v>
      </c>
      <c r="F322" s="176">
        <v>23</v>
      </c>
      <c r="G322" s="176">
        <v>0</v>
      </c>
      <c r="H322" s="176"/>
      <c r="I322" s="176">
        <v>-22.552659952657439</v>
      </c>
      <c r="J322" s="184">
        <v>241.6455401383013</v>
      </c>
      <c r="K322" s="184">
        <v>27.714764299362422</v>
      </c>
      <c r="L322" s="184">
        <v>0</v>
      </c>
    </row>
    <row r="323" spans="1:12">
      <c r="A323" s="176">
        <v>320</v>
      </c>
      <c r="B323" s="176">
        <v>26.1</v>
      </c>
      <c r="C323" s="176">
        <v>26.1</v>
      </c>
      <c r="D323" s="176"/>
      <c r="E323" s="176">
        <v>0</v>
      </c>
      <c r="F323" s="176">
        <v>23</v>
      </c>
      <c r="G323" s="176">
        <v>0</v>
      </c>
      <c r="H323" s="176"/>
      <c r="I323" s="176">
        <v>-22.552659952657439</v>
      </c>
      <c r="J323" s="184">
        <v>241.10120058382279</v>
      </c>
      <c r="K323" s="184">
        <v>11.356993115272919</v>
      </c>
      <c r="L323" s="184">
        <v>0</v>
      </c>
    </row>
    <row r="324" spans="1:12">
      <c r="A324" s="176">
        <v>321</v>
      </c>
      <c r="B324" s="176">
        <v>25.6</v>
      </c>
      <c r="C324" s="176">
        <v>25.6</v>
      </c>
      <c r="D324" s="176"/>
      <c r="E324" s="176">
        <v>0</v>
      </c>
      <c r="F324" s="176">
        <v>23</v>
      </c>
      <c r="G324" s="176">
        <v>0</v>
      </c>
      <c r="H324" s="176"/>
      <c r="I324" s="176">
        <v>-22.552659952657439</v>
      </c>
      <c r="J324" s="184">
        <v>240.8284282266076</v>
      </c>
      <c r="K324" s="184">
        <v>3.1599995880492289</v>
      </c>
      <c r="L324" s="184">
        <v>0</v>
      </c>
    </row>
    <row r="325" spans="1:12">
      <c r="A325" s="176">
        <v>322</v>
      </c>
      <c r="B325" s="176">
        <v>24.9</v>
      </c>
      <c r="C325" s="176">
        <v>24.9</v>
      </c>
      <c r="D325" s="176"/>
      <c r="E325" s="176">
        <v>0</v>
      </c>
      <c r="F325" s="176">
        <v>23</v>
      </c>
      <c r="G325" s="176">
        <v>0</v>
      </c>
      <c r="H325" s="176"/>
      <c r="I325" s="176">
        <v>-22.552659952657439</v>
      </c>
      <c r="J325" s="184">
        <v>240.74307474215999</v>
      </c>
      <c r="K325" s="184">
        <v>0.59506974440394511</v>
      </c>
      <c r="L325" s="184">
        <v>0</v>
      </c>
    </row>
    <row r="326" spans="1:12">
      <c r="A326" s="176">
        <v>323</v>
      </c>
      <c r="B326" s="176">
        <v>24.9</v>
      </c>
      <c r="C326" s="176">
        <v>24.9</v>
      </c>
      <c r="D326" s="176"/>
      <c r="E326" s="176">
        <v>0</v>
      </c>
      <c r="F326" s="176">
        <v>23</v>
      </c>
      <c r="G326" s="176">
        <v>0</v>
      </c>
      <c r="H326" s="176"/>
      <c r="I326" s="176">
        <v>-22.552659952657439</v>
      </c>
      <c r="J326" s="184">
        <v>240.666285157841</v>
      </c>
      <c r="K326" s="184">
        <v>-1.712509117496922</v>
      </c>
      <c r="L326" s="184">
        <v>0</v>
      </c>
    </row>
    <row r="327" spans="1:12">
      <c r="A327" s="176">
        <v>324</v>
      </c>
      <c r="B327" s="176">
        <v>24.3</v>
      </c>
      <c r="C327" s="176">
        <v>24.3</v>
      </c>
      <c r="D327" s="176"/>
      <c r="E327" s="176">
        <v>0</v>
      </c>
      <c r="F327" s="176">
        <v>23</v>
      </c>
      <c r="G327" s="176">
        <v>0</v>
      </c>
      <c r="H327" s="176"/>
      <c r="I327" s="176">
        <v>-22.552659952657439</v>
      </c>
      <c r="J327" s="184">
        <v>240.8898713994312</v>
      </c>
      <c r="K327" s="184">
        <v>5.0064084216604794</v>
      </c>
      <c r="L327" s="184">
        <v>0</v>
      </c>
    </row>
    <row r="328" spans="1:12">
      <c r="A328" s="176">
        <v>325</v>
      </c>
      <c r="B328" s="176">
        <v>23.9</v>
      </c>
      <c r="C328" s="176">
        <v>23.9</v>
      </c>
      <c r="D328" s="176"/>
      <c r="E328" s="176">
        <v>0</v>
      </c>
      <c r="F328" s="176">
        <v>23</v>
      </c>
      <c r="G328" s="176">
        <v>0</v>
      </c>
      <c r="H328" s="176"/>
      <c r="I328" s="176">
        <v>-22.552659952657439</v>
      </c>
      <c r="J328" s="184">
        <v>240.6124948690159</v>
      </c>
      <c r="K328" s="184">
        <v>-3.3289436192488981</v>
      </c>
      <c r="L328" s="184">
        <v>0</v>
      </c>
    </row>
    <row r="329" spans="1:12">
      <c r="A329" s="176">
        <v>326</v>
      </c>
      <c r="B329" s="176">
        <v>23.9</v>
      </c>
      <c r="C329" s="176">
        <v>23.9</v>
      </c>
      <c r="D329" s="176"/>
      <c r="E329" s="176">
        <v>0</v>
      </c>
      <c r="F329" s="176">
        <v>23</v>
      </c>
      <c r="G329" s="176">
        <v>0</v>
      </c>
      <c r="H329" s="176"/>
      <c r="I329" s="176">
        <v>-22.552659952657439</v>
      </c>
      <c r="J329" s="184">
        <v>240.67138361117321</v>
      </c>
      <c r="K329" s="184">
        <v>-1.5592971520724539</v>
      </c>
      <c r="L329" s="184">
        <v>0</v>
      </c>
    </row>
    <row r="330" spans="1:12">
      <c r="A330" s="176">
        <v>327</v>
      </c>
      <c r="B330" s="176">
        <v>23.6</v>
      </c>
      <c r="C330" s="176">
        <v>23.6</v>
      </c>
      <c r="D330" s="176"/>
      <c r="E330" s="176">
        <v>0</v>
      </c>
      <c r="F330" s="176">
        <v>23</v>
      </c>
      <c r="G330" s="176">
        <v>0</v>
      </c>
      <c r="H330" s="176"/>
      <c r="I330" s="176">
        <v>-22.552659952657439</v>
      </c>
      <c r="J330" s="184">
        <v>240.59557692671379</v>
      </c>
      <c r="K330" s="184">
        <v>-3.8373392094761698</v>
      </c>
      <c r="L330" s="184">
        <v>0</v>
      </c>
    </row>
    <row r="331" spans="1:12">
      <c r="A331" s="176">
        <v>328</v>
      </c>
      <c r="B331" s="176">
        <v>23.3</v>
      </c>
      <c r="C331" s="176">
        <v>23.3</v>
      </c>
      <c r="D331" s="176"/>
      <c r="E331" s="176">
        <v>0</v>
      </c>
      <c r="F331" s="176">
        <v>23</v>
      </c>
      <c r="G331" s="176">
        <v>0</v>
      </c>
      <c r="H331" s="176"/>
      <c r="I331" s="176">
        <v>-22.552659952657439</v>
      </c>
      <c r="J331" s="184">
        <v>241.19408665125269</v>
      </c>
      <c r="K331" s="184">
        <v>14.148282164004589</v>
      </c>
      <c r="L331" s="184">
        <v>0</v>
      </c>
    </row>
    <row r="332" spans="1:12">
      <c r="A332" s="176">
        <v>329</v>
      </c>
      <c r="B332" s="176">
        <v>20.5</v>
      </c>
      <c r="C332" s="176">
        <v>20.5</v>
      </c>
      <c r="D332" s="176"/>
      <c r="E332" s="176">
        <v>0</v>
      </c>
      <c r="F332" s="176">
        <v>23</v>
      </c>
      <c r="G332" s="176">
        <v>0</v>
      </c>
      <c r="H332" s="176"/>
      <c r="I332" s="176">
        <v>-22.552659952657439</v>
      </c>
      <c r="J332" s="184">
        <v>241.90583590835271</v>
      </c>
      <c r="K332" s="184">
        <v>35.536827957344173</v>
      </c>
      <c r="L332" s="184">
        <v>0</v>
      </c>
    </row>
    <row r="333" spans="1:12">
      <c r="A333" s="176">
        <v>330</v>
      </c>
      <c r="B333" s="176">
        <v>17.5</v>
      </c>
      <c r="C333" s="176">
        <v>17.5</v>
      </c>
      <c r="D333" s="176"/>
      <c r="E333" s="176">
        <v>0</v>
      </c>
      <c r="F333" s="176">
        <v>23</v>
      </c>
      <c r="G333" s="176">
        <v>0</v>
      </c>
      <c r="H333" s="176"/>
      <c r="I333" s="176">
        <v>-22.552659952657439</v>
      </c>
      <c r="J333" s="184">
        <v>241.2063801383938</v>
      </c>
      <c r="K333" s="184">
        <v>14.51770975392531</v>
      </c>
      <c r="L333" s="184">
        <v>0</v>
      </c>
    </row>
    <row r="334" spans="1:12">
      <c r="A334" s="176">
        <v>331</v>
      </c>
      <c r="B334" s="176">
        <v>16.899999999999999</v>
      </c>
      <c r="C334" s="176">
        <v>16.899999999999999</v>
      </c>
      <c r="D334" s="176"/>
      <c r="E334" s="176">
        <v>0</v>
      </c>
      <c r="F334" s="176">
        <v>23</v>
      </c>
      <c r="G334" s="176">
        <v>0</v>
      </c>
      <c r="H334" s="176"/>
      <c r="I334" s="176">
        <v>-22.552659952657439</v>
      </c>
      <c r="J334" s="184">
        <v>240.62612913891221</v>
      </c>
      <c r="K334" s="184">
        <v>-2.919224602156552</v>
      </c>
      <c r="L334" s="184">
        <v>0</v>
      </c>
    </row>
    <row r="335" spans="1:12">
      <c r="A335" s="176">
        <v>332</v>
      </c>
      <c r="B335" s="176">
        <v>16.7</v>
      </c>
      <c r="C335" s="176">
        <v>16.7</v>
      </c>
      <c r="D335" s="176"/>
      <c r="E335" s="176">
        <v>0</v>
      </c>
      <c r="F335" s="176">
        <v>23</v>
      </c>
      <c r="G335" s="176">
        <v>0</v>
      </c>
      <c r="H335" s="176"/>
      <c r="I335" s="176">
        <v>-22.552659952657439</v>
      </c>
      <c r="J335" s="184">
        <v>240.82724935493189</v>
      </c>
      <c r="K335" s="184">
        <v>3.1245736981476488</v>
      </c>
      <c r="L335" s="184">
        <v>0</v>
      </c>
    </row>
    <row r="336" spans="1:12">
      <c r="A336" s="176">
        <v>333</v>
      </c>
      <c r="B336" s="176">
        <v>15.9</v>
      </c>
      <c r="C336" s="176">
        <v>15.9</v>
      </c>
      <c r="D336" s="176"/>
      <c r="E336" s="176">
        <v>0</v>
      </c>
      <c r="F336" s="176">
        <v>23</v>
      </c>
      <c r="G336" s="176">
        <v>0</v>
      </c>
      <c r="H336" s="176"/>
      <c r="I336" s="176">
        <v>-22.552659952657439</v>
      </c>
      <c r="J336" s="184">
        <v>240.81629231077099</v>
      </c>
      <c r="K336" s="184">
        <v>2.7953071222343011</v>
      </c>
      <c r="L336" s="184">
        <v>0</v>
      </c>
    </row>
    <row r="337" spans="1:12">
      <c r="A337" s="176">
        <v>334</v>
      </c>
      <c r="B337" s="176">
        <v>15.6</v>
      </c>
      <c r="C337" s="176">
        <v>15.6</v>
      </c>
      <c r="D337" s="176"/>
      <c r="E337" s="176">
        <v>0</v>
      </c>
      <c r="F337" s="176">
        <v>23</v>
      </c>
      <c r="G337" s="176">
        <v>0</v>
      </c>
      <c r="H337" s="176"/>
      <c r="I337" s="176">
        <v>-22.552659952657439</v>
      </c>
      <c r="J337" s="184">
        <v>240.75616980717999</v>
      </c>
      <c r="K337" s="184">
        <v>0.98858529085843194</v>
      </c>
      <c r="L337" s="184">
        <v>0</v>
      </c>
    </row>
    <row r="338" spans="1:12">
      <c r="A338" s="176">
        <v>335</v>
      </c>
      <c r="B338" s="176">
        <v>15</v>
      </c>
      <c r="C338" s="176">
        <v>15</v>
      </c>
      <c r="D338" s="176"/>
      <c r="E338" s="176">
        <v>0</v>
      </c>
      <c r="F338" s="176">
        <v>23</v>
      </c>
      <c r="G338" s="176">
        <v>0</v>
      </c>
      <c r="H338" s="176"/>
      <c r="I338" s="176">
        <v>-22.552659952657439</v>
      </c>
      <c r="J338" s="184">
        <v>240.8284771788002</v>
      </c>
      <c r="K338" s="184">
        <v>3.1614706344925692</v>
      </c>
      <c r="L338" s="184">
        <v>0</v>
      </c>
    </row>
    <row r="339" spans="1:12">
      <c r="A339" s="176">
        <v>336</v>
      </c>
      <c r="B339" s="176">
        <v>14.5</v>
      </c>
      <c r="C339" s="176">
        <v>14.5</v>
      </c>
      <c r="D339" s="176"/>
      <c r="E339" s="176">
        <v>0</v>
      </c>
      <c r="F339" s="176">
        <v>23</v>
      </c>
      <c r="G339" s="176">
        <v>0</v>
      </c>
      <c r="H339" s="176"/>
      <c r="I339" s="176">
        <v>-22.552659952657439</v>
      </c>
      <c r="J339" s="184">
        <v>240.75289199763969</v>
      </c>
      <c r="K339" s="184">
        <v>0.89008490079328118</v>
      </c>
      <c r="L339" s="184">
        <v>0</v>
      </c>
    </row>
    <row r="340" spans="1:12">
      <c r="A340" s="176">
        <v>337</v>
      </c>
      <c r="B340" s="176">
        <v>14.3</v>
      </c>
      <c r="C340" s="176">
        <v>14.3</v>
      </c>
      <c r="D340" s="176"/>
      <c r="E340" s="176">
        <v>0</v>
      </c>
      <c r="F340" s="176">
        <v>23</v>
      </c>
      <c r="G340" s="176">
        <v>0</v>
      </c>
      <c r="H340" s="176"/>
      <c r="I340" s="176">
        <v>-22.552659952657439</v>
      </c>
      <c r="J340" s="184">
        <v>240.651622315553</v>
      </c>
      <c r="K340" s="184">
        <v>-2.153137429518222</v>
      </c>
      <c r="L340" s="184">
        <v>0</v>
      </c>
    </row>
    <row r="341" spans="1:12">
      <c r="A341" s="176">
        <v>338</v>
      </c>
      <c r="B341" s="176">
        <v>14.5</v>
      </c>
      <c r="C341" s="176">
        <v>14.5</v>
      </c>
      <c r="D341" s="176"/>
      <c r="E341" s="176">
        <v>0</v>
      </c>
      <c r="F341" s="176">
        <v>23</v>
      </c>
      <c r="G341" s="176">
        <v>0</v>
      </c>
      <c r="H341" s="176"/>
      <c r="I341" s="176">
        <v>-22.552659952657439</v>
      </c>
      <c r="J341" s="184">
        <v>240.51025187928619</v>
      </c>
      <c r="K341" s="184">
        <v>-6.4014145014699739</v>
      </c>
      <c r="L341" s="184">
        <v>0</v>
      </c>
    </row>
    <row r="342" spans="1:12">
      <c r="A342" s="176">
        <v>339</v>
      </c>
      <c r="B342" s="176">
        <v>15.4</v>
      </c>
      <c r="C342" s="176">
        <v>15.4</v>
      </c>
      <c r="D342" s="176"/>
      <c r="E342" s="176">
        <v>0</v>
      </c>
      <c r="F342" s="176">
        <v>23</v>
      </c>
      <c r="G342" s="176">
        <v>0</v>
      </c>
      <c r="H342" s="176"/>
      <c r="I342" s="176">
        <v>-22.552659952657439</v>
      </c>
      <c r="J342" s="184">
        <v>240.09068977968209</v>
      </c>
      <c r="K342" s="184">
        <v>-19.00953890906359</v>
      </c>
      <c r="L342" s="184">
        <v>0</v>
      </c>
    </row>
    <row r="343" spans="1:12">
      <c r="A343" s="176">
        <v>340</v>
      </c>
      <c r="B343" s="176">
        <v>17.8</v>
      </c>
      <c r="C343" s="176">
        <v>17.8</v>
      </c>
      <c r="D343" s="176"/>
      <c r="E343" s="176">
        <v>0</v>
      </c>
      <c r="F343" s="176">
        <v>23</v>
      </c>
      <c r="G343" s="176">
        <v>0</v>
      </c>
      <c r="H343" s="176"/>
      <c r="I343" s="176">
        <v>-22.552659952657439</v>
      </c>
      <c r="J343" s="184">
        <v>239.44446839618669</v>
      </c>
      <c r="K343" s="184">
        <v>-38.428927852077088</v>
      </c>
      <c r="L343" s="184">
        <v>0</v>
      </c>
    </row>
    <row r="344" spans="1:12">
      <c r="A344" s="176">
        <v>341</v>
      </c>
      <c r="B344" s="176">
        <v>21.1</v>
      </c>
      <c r="C344" s="176">
        <v>21.1</v>
      </c>
      <c r="D344" s="176"/>
      <c r="E344" s="176">
        <v>0</v>
      </c>
      <c r="F344" s="176">
        <v>23</v>
      </c>
      <c r="G344" s="176">
        <v>0</v>
      </c>
      <c r="H344" s="176"/>
      <c r="I344" s="176">
        <v>-22.552659952657439</v>
      </c>
      <c r="J344" s="184">
        <v>238.96966964667939</v>
      </c>
      <c r="K344" s="184">
        <v>-52.696950888494577</v>
      </c>
      <c r="L344" s="184">
        <v>0</v>
      </c>
    </row>
    <row r="345" spans="1:12">
      <c r="A345" s="176">
        <v>342</v>
      </c>
      <c r="B345" s="176">
        <v>24.1</v>
      </c>
      <c r="C345" s="176">
        <v>24.1</v>
      </c>
      <c r="D345" s="176"/>
      <c r="E345" s="176">
        <v>0</v>
      </c>
      <c r="F345" s="176">
        <v>23</v>
      </c>
      <c r="G345" s="176">
        <v>0</v>
      </c>
      <c r="H345" s="176"/>
      <c r="I345" s="176">
        <v>-22.552659952657439</v>
      </c>
      <c r="J345" s="184">
        <v>239.52732394606991</v>
      </c>
      <c r="K345" s="184">
        <v>-35.93906262885254</v>
      </c>
      <c r="L345" s="184">
        <v>0</v>
      </c>
    </row>
    <row r="346" spans="1:12">
      <c r="A346" s="176">
        <v>343</v>
      </c>
      <c r="B346" s="176">
        <v>25</v>
      </c>
      <c r="C346" s="176">
        <v>25</v>
      </c>
      <c r="D346" s="176"/>
      <c r="E346" s="176">
        <v>0</v>
      </c>
      <c r="F346" s="176">
        <v>23</v>
      </c>
      <c r="G346" s="176">
        <v>0</v>
      </c>
      <c r="H346" s="176"/>
      <c r="I346" s="176">
        <v>-22.552659952657439</v>
      </c>
      <c r="J346" s="184">
        <v>240.35028133391529</v>
      </c>
      <c r="K346" s="184">
        <v>-11.20863741195085</v>
      </c>
      <c r="L346" s="184">
        <v>0</v>
      </c>
    </row>
    <row r="347" spans="1:12">
      <c r="A347" s="176">
        <v>344</v>
      </c>
      <c r="B347" s="176">
        <v>25.3</v>
      </c>
      <c r="C347" s="176">
        <v>25.3</v>
      </c>
      <c r="D347" s="176"/>
      <c r="E347" s="176">
        <v>0</v>
      </c>
      <c r="F347" s="176">
        <v>23</v>
      </c>
      <c r="G347" s="176">
        <v>0</v>
      </c>
      <c r="H347" s="176"/>
      <c r="I347" s="176">
        <v>-22.552659952657439</v>
      </c>
      <c r="J347" s="184">
        <v>240.49014477485181</v>
      </c>
      <c r="K347" s="184">
        <v>-7.0056465672926276</v>
      </c>
      <c r="L347" s="184">
        <v>0</v>
      </c>
    </row>
    <row r="348" spans="1:12">
      <c r="A348" s="176">
        <v>345</v>
      </c>
      <c r="B348" s="176">
        <v>25.5</v>
      </c>
      <c r="C348" s="176">
        <v>25.5</v>
      </c>
      <c r="D348" s="176"/>
      <c r="E348" s="176">
        <v>0</v>
      </c>
      <c r="F348" s="176">
        <v>23</v>
      </c>
      <c r="G348" s="176">
        <v>0</v>
      </c>
      <c r="H348" s="176"/>
      <c r="I348" s="176">
        <v>-22.552659952657439</v>
      </c>
      <c r="J348" s="184">
        <v>240.19428636306779</v>
      </c>
      <c r="K348" s="184">
        <v>-15.896391623451329</v>
      </c>
      <c r="L348" s="184">
        <v>0</v>
      </c>
    </row>
    <row r="349" spans="1:12">
      <c r="A349" s="176">
        <v>346</v>
      </c>
      <c r="B349" s="176">
        <v>26.4</v>
      </c>
      <c r="C349" s="176">
        <v>26.4</v>
      </c>
      <c r="D349" s="176"/>
      <c r="E349" s="176">
        <v>0</v>
      </c>
      <c r="F349" s="176">
        <v>23</v>
      </c>
      <c r="G349" s="176">
        <v>0</v>
      </c>
      <c r="H349" s="176"/>
      <c r="I349" s="176">
        <v>-22.552659952657439</v>
      </c>
      <c r="J349" s="184">
        <v>240.19048793777199</v>
      </c>
      <c r="K349" s="184">
        <v>-16.01053686852222</v>
      </c>
      <c r="L349" s="184">
        <v>0</v>
      </c>
    </row>
    <row r="350" spans="1:12">
      <c r="A350" s="176">
        <v>347</v>
      </c>
      <c r="B350" s="176">
        <v>26.6</v>
      </c>
      <c r="C350" s="176">
        <v>26.6</v>
      </c>
      <c r="D350" s="176"/>
      <c r="E350" s="176">
        <v>0</v>
      </c>
      <c r="F350" s="176">
        <v>23</v>
      </c>
      <c r="G350" s="176">
        <v>0</v>
      </c>
      <c r="H350" s="176"/>
      <c r="I350" s="176">
        <v>-22.552659952657439</v>
      </c>
      <c r="J350" s="184">
        <v>240.41942977535641</v>
      </c>
      <c r="K350" s="184">
        <v>-9.1306800533085415</v>
      </c>
      <c r="L350" s="184">
        <v>0</v>
      </c>
    </row>
    <row r="351" spans="1:12">
      <c r="A351" s="176">
        <v>348</v>
      </c>
      <c r="B351" s="176">
        <v>27.1</v>
      </c>
      <c r="C351" s="176">
        <v>27.1</v>
      </c>
      <c r="D351" s="176"/>
      <c r="E351" s="176">
        <v>0</v>
      </c>
      <c r="F351" s="176">
        <v>23</v>
      </c>
      <c r="G351" s="176">
        <v>0</v>
      </c>
      <c r="H351" s="176"/>
      <c r="I351" s="176">
        <v>-22.552659952657439</v>
      </c>
      <c r="J351" s="184">
        <v>240.15662278547671</v>
      </c>
      <c r="K351" s="184">
        <v>-17.02820756285886</v>
      </c>
      <c r="L351" s="184">
        <v>0</v>
      </c>
    </row>
    <row r="352" spans="1:12">
      <c r="A352" s="176">
        <v>349</v>
      </c>
      <c r="B352" s="176">
        <v>27.7</v>
      </c>
      <c r="C352" s="176">
        <v>27.7</v>
      </c>
      <c r="D352" s="176"/>
      <c r="E352" s="176">
        <v>0</v>
      </c>
      <c r="F352" s="176">
        <v>23</v>
      </c>
      <c r="G352" s="176">
        <v>0</v>
      </c>
      <c r="H352" s="176"/>
      <c r="I352" s="176">
        <v>-22.552659952657439</v>
      </c>
      <c r="J352" s="184">
        <v>240.2108915006863</v>
      </c>
      <c r="K352" s="184">
        <v>-15.397396025191091</v>
      </c>
      <c r="L352" s="184">
        <v>0</v>
      </c>
    </row>
    <row r="353" spans="1:12">
      <c r="A353" s="176">
        <v>350</v>
      </c>
      <c r="B353" s="176">
        <v>28.1</v>
      </c>
      <c r="C353" s="176">
        <v>28.1</v>
      </c>
      <c r="D353" s="176"/>
      <c r="E353" s="176">
        <v>0</v>
      </c>
      <c r="F353" s="176">
        <v>23</v>
      </c>
      <c r="G353" s="176">
        <v>0</v>
      </c>
      <c r="H353" s="176"/>
      <c r="I353" s="176">
        <v>-22.552659952657439</v>
      </c>
      <c r="J353" s="184">
        <v>240.37219340561541</v>
      </c>
      <c r="K353" s="184">
        <v>-10.550164860965561</v>
      </c>
      <c r="L353" s="184">
        <v>0</v>
      </c>
    </row>
    <row r="354" spans="1:12">
      <c r="A354" s="176">
        <v>351</v>
      </c>
      <c r="B354" s="176">
        <v>28.2</v>
      </c>
      <c r="C354" s="176">
        <v>28.2</v>
      </c>
      <c r="D354" s="176"/>
      <c r="E354" s="176">
        <v>0</v>
      </c>
      <c r="F354" s="176">
        <v>23</v>
      </c>
      <c r="G354" s="176">
        <v>0</v>
      </c>
      <c r="H354" s="176"/>
      <c r="I354" s="176">
        <v>-22.552659952657439</v>
      </c>
      <c r="J354" s="184">
        <v>240.54749417039201</v>
      </c>
      <c r="K354" s="184">
        <v>-5.2822585054216979</v>
      </c>
      <c r="L354" s="184">
        <v>0</v>
      </c>
    </row>
    <row r="355" spans="1:12">
      <c r="A355" s="176">
        <v>352</v>
      </c>
      <c r="B355" s="176">
        <v>28.1</v>
      </c>
      <c r="C355" s="176">
        <v>28.1</v>
      </c>
      <c r="D355" s="176"/>
      <c r="E355" s="176">
        <v>0</v>
      </c>
      <c r="F355" s="176">
        <v>23</v>
      </c>
      <c r="G355" s="176">
        <v>0</v>
      </c>
      <c r="H355" s="176"/>
      <c r="I355" s="176">
        <v>-22.552659952657439</v>
      </c>
      <c r="J355" s="184">
        <v>240.5993910635199</v>
      </c>
      <c r="K355" s="184">
        <v>-3.722721822910712</v>
      </c>
      <c r="L355" s="184">
        <v>0</v>
      </c>
    </row>
    <row r="356" spans="1:12">
      <c r="A356" s="176">
        <v>353</v>
      </c>
      <c r="B356" s="176">
        <v>28</v>
      </c>
      <c r="C356" s="176">
        <v>28</v>
      </c>
      <c r="D356" s="176"/>
      <c r="E356" s="176">
        <v>0</v>
      </c>
      <c r="F356" s="176">
        <v>23</v>
      </c>
      <c r="G356" s="176">
        <v>0</v>
      </c>
      <c r="H356" s="176"/>
      <c r="I356" s="176">
        <v>-22.552659952657439</v>
      </c>
      <c r="J356" s="184">
        <v>240.59064157389079</v>
      </c>
      <c r="K356" s="184">
        <v>-3.985649894463914</v>
      </c>
      <c r="L356" s="184">
        <v>0</v>
      </c>
    </row>
    <row r="357" spans="1:12">
      <c r="A357" s="176">
        <v>354</v>
      </c>
      <c r="B357" s="176">
        <v>27.9</v>
      </c>
      <c r="C357" s="176">
        <v>27.9</v>
      </c>
      <c r="D357" s="176"/>
      <c r="E357" s="176">
        <v>0</v>
      </c>
      <c r="F357" s="176">
        <v>23</v>
      </c>
      <c r="G357" s="176">
        <v>0</v>
      </c>
      <c r="H357" s="176"/>
      <c r="I357" s="176">
        <v>-22.552659952657439</v>
      </c>
      <c r="J357" s="184">
        <v>240.57910236612861</v>
      </c>
      <c r="K357" s="184">
        <v>-4.3324108797140184</v>
      </c>
      <c r="L357" s="184">
        <v>0</v>
      </c>
    </row>
    <row r="358" spans="1:12">
      <c r="A358" s="176">
        <v>355</v>
      </c>
      <c r="B358" s="176">
        <v>27.9</v>
      </c>
      <c r="C358" s="176">
        <v>27.9</v>
      </c>
      <c r="D358" s="176"/>
      <c r="E358" s="176">
        <v>0</v>
      </c>
      <c r="F358" s="176">
        <v>23</v>
      </c>
      <c r="G358" s="176">
        <v>0</v>
      </c>
      <c r="H358" s="176"/>
      <c r="I358" s="176">
        <v>-22.552659952657439</v>
      </c>
      <c r="J358" s="184">
        <v>240.45439990315961</v>
      </c>
      <c r="K358" s="184">
        <v>-8.0798040988087827</v>
      </c>
      <c r="L358" s="184">
        <v>0</v>
      </c>
    </row>
    <row r="359" spans="1:12">
      <c r="A359" s="176">
        <v>356</v>
      </c>
      <c r="B359" s="176">
        <v>28.1</v>
      </c>
      <c r="C359" s="176">
        <v>28.1</v>
      </c>
      <c r="D359" s="176"/>
      <c r="E359" s="176">
        <v>0</v>
      </c>
      <c r="F359" s="176">
        <v>23</v>
      </c>
      <c r="G359" s="176">
        <v>0</v>
      </c>
      <c r="H359" s="176"/>
      <c r="I359" s="176">
        <v>-22.552659952657439</v>
      </c>
      <c r="J359" s="184">
        <v>240.41112792870399</v>
      </c>
      <c r="K359" s="184">
        <v>-9.380156151134738</v>
      </c>
      <c r="L359" s="184">
        <v>0</v>
      </c>
    </row>
    <row r="360" spans="1:12">
      <c r="A360" s="176">
        <v>357</v>
      </c>
      <c r="B360" s="176">
        <v>28.2</v>
      </c>
      <c r="C360" s="176">
        <v>28.2</v>
      </c>
      <c r="D360" s="176"/>
      <c r="E360" s="176">
        <v>0</v>
      </c>
      <c r="F360" s="176">
        <v>23</v>
      </c>
      <c r="G360" s="176">
        <v>0</v>
      </c>
      <c r="H360" s="176"/>
      <c r="I360" s="176">
        <v>-22.552659952657439</v>
      </c>
      <c r="J360" s="184">
        <v>240.51272605134639</v>
      </c>
      <c r="K360" s="184">
        <v>-6.3270639603429117</v>
      </c>
      <c r="L360" s="184">
        <v>0</v>
      </c>
    </row>
    <row r="361" spans="1:12">
      <c r="A361" s="176">
        <v>358</v>
      </c>
      <c r="B361" s="176">
        <v>28</v>
      </c>
      <c r="C361" s="176">
        <v>28</v>
      </c>
      <c r="D361" s="176"/>
      <c r="E361" s="176">
        <v>0</v>
      </c>
      <c r="F361" s="176">
        <v>23</v>
      </c>
      <c r="G361" s="176">
        <v>0</v>
      </c>
      <c r="H361" s="176"/>
      <c r="I361" s="176">
        <v>-22.552659952657439</v>
      </c>
      <c r="J361" s="184">
        <v>240.85307945787679</v>
      </c>
      <c r="K361" s="184">
        <v>3.9007857337398542</v>
      </c>
      <c r="L361" s="184">
        <v>0</v>
      </c>
    </row>
    <row r="362" spans="1:12">
      <c r="A362" s="176">
        <v>359</v>
      </c>
      <c r="B362" s="176">
        <v>26.9</v>
      </c>
      <c r="C362" s="176">
        <v>26.9</v>
      </c>
      <c r="D362" s="176"/>
      <c r="E362" s="176">
        <v>0</v>
      </c>
      <c r="F362" s="176">
        <v>23</v>
      </c>
      <c r="G362" s="176">
        <v>0</v>
      </c>
      <c r="H362" s="176"/>
      <c r="I362" s="176">
        <v>-22.552659952657439</v>
      </c>
      <c r="J362" s="184">
        <v>241.34302758856509</v>
      </c>
      <c r="K362" s="184">
        <v>18.62405790445144</v>
      </c>
      <c r="L362" s="184">
        <v>0</v>
      </c>
    </row>
    <row r="363" spans="1:12">
      <c r="A363" s="176">
        <v>360</v>
      </c>
      <c r="B363" s="176">
        <v>25</v>
      </c>
      <c r="C363" s="176">
        <v>25</v>
      </c>
      <c r="D363" s="176"/>
      <c r="E363" s="176">
        <v>0</v>
      </c>
      <c r="F363" s="176">
        <v>23</v>
      </c>
      <c r="G363" s="176">
        <v>0</v>
      </c>
      <c r="H363" s="176"/>
      <c r="I363" s="176">
        <v>-22.552659952657439</v>
      </c>
      <c r="J363" s="184">
        <v>241.46702445930879</v>
      </c>
      <c r="K363" s="184">
        <v>22.350247600721001</v>
      </c>
      <c r="L363" s="184">
        <v>0</v>
      </c>
    </row>
    <row r="364" spans="1:12">
      <c r="A364" s="176">
        <v>361</v>
      </c>
      <c r="B364" s="176">
        <v>23.2</v>
      </c>
      <c r="C364" s="176">
        <v>23.2</v>
      </c>
      <c r="D364" s="176"/>
      <c r="E364" s="176">
        <v>0</v>
      </c>
      <c r="F364" s="176">
        <v>23</v>
      </c>
      <c r="G364" s="176">
        <v>0</v>
      </c>
      <c r="H364" s="176"/>
      <c r="I364" s="176">
        <v>-22.552659952657439</v>
      </c>
      <c r="J364" s="184">
        <v>241.25093687261591</v>
      </c>
      <c r="K364" s="184">
        <v>15.856669704784609</v>
      </c>
      <c r="L364" s="184">
        <v>0</v>
      </c>
    </row>
    <row r="365" spans="1:12">
      <c r="A365" s="176">
        <v>362</v>
      </c>
      <c r="B365" s="176">
        <v>21.9</v>
      </c>
      <c r="C365" s="176">
        <v>21.9</v>
      </c>
      <c r="D365" s="176"/>
      <c r="E365" s="176">
        <v>0</v>
      </c>
      <c r="F365" s="176">
        <v>23</v>
      </c>
      <c r="G365" s="176">
        <v>0</v>
      </c>
      <c r="H365" s="176"/>
      <c r="I365" s="176">
        <v>-22.552659952657439</v>
      </c>
      <c r="J365" s="184">
        <v>241.0146823450311</v>
      </c>
      <c r="K365" s="184">
        <v>8.7570616170718729</v>
      </c>
      <c r="L365" s="184">
        <v>0</v>
      </c>
    </row>
    <row r="366" spans="1:12">
      <c r="A366" s="176">
        <v>363</v>
      </c>
      <c r="B366" s="176">
        <v>21.1</v>
      </c>
      <c r="C366" s="176">
        <v>21.1</v>
      </c>
      <c r="D366" s="176"/>
      <c r="E366" s="176">
        <v>0</v>
      </c>
      <c r="F366" s="176">
        <v>23</v>
      </c>
      <c r="G366" s="176">
        <v>0</v>
      </c>
      <c r="H366" s="176"/>
      <c r="I366" s="176">
        <v>-22.552659952657439</v>
      </c>
      <c r="J366" s="184">
        <v>240.84431042454219</v>
      </c>
      <c r="K366" s="184">
        <v>3.637270360635608</v>
      </c>
      <c r="L366" s="184">
        <v>0</v>
      </c>
    </row>
    <row r="367" spans="1:12">
      <c r="A367" s="176">
        <v>364</v>
      </c>
      <c r="B367" s="176">
        <v>20.7</v>
      </c>
      <c r="C367" s="176">
        <v>20.7</v>
      </c>
      <c r="D367" s="176"/>
      <c r="E367" s="176">
        <v>0</v>
      </c>
      <c r="F367" s="176">
        <v>23</v>
      </c>
      <c r="G367" s="176">
        <v>0</v>
      </c>
      <c r="H367" s="176"/>
      <c r="I367" s="176">
        <v>-22.552659952657439</v>
      </c>
      <c r="J367" s="184">
        <v>240.67368528521399</v>
      </c>
      <c r="K367" s="184">
        <v>-1.4901302929089599</v>
      </c>
      <c r="L367" s="184">
        <v>0</v>
      </c>
    </row>
    <row r="368" spans="1:12">
      <c r="A368" s="176">
        <v>365</v>
      </c>
      <c r="B368" s="176">
        <v>20.7</v>
      </c>
      <c r="C368" s="176">
        <v>20.7</v>
      </c>
      <c r="D368" s="176"/>
      <c r="E368" s="176">
        <v>0</v>
      </c>
      <c r="F368" s="176">
        <v>23</v>
      </c>
      <c r="G368" s="176">
        <v>0</v>
      </c>
      <c r="H368" s="176"/>
      <c r="I368" s="176">
        <v>-22.552659952657439</v>
      </c>
      <c r="J368" s="184">
        <v>240.56890618945079</v>
      </c>
      <c r="K368" s="184">
        <v>-4.6388128739731176</v>
      </c>
      <c r="L368" s="184">
        <v>0</v>
      </c>
    </row>
    <row r="369" spans="1:12">
      <c r="A369" s="176">
        <v>366</v>
      </c>
      <c r="B369" s="176">
        <v>20.8</v>
      </c>
      <c r="C369" s="176">
        <v>20.8</v>
      </c>
      <c r="D369" s="176"/>
      <c r="E369" s="176">
        <v>0</v>
      </c>
      <c r="F369" s="176">
        <v>23</v>
      </c>
      <c r="G369" s="176">
        <v>0</v>
      </c>
      <c r="H369" s="176"/>
      <c r="I369" s="176">
        <v>-22.552659952657439</v>
      </c>
      <c r="J369" s="184">
        <v>240.50270881341621</v>
      </c>
      <c r="K369" s="184">
        <v>-6.6280887244113957</v>
      </c>
      <c r="L369" s="184">
        <v>0</v>
      </c>
    </row>
    <row r="370" spans="1:12">
      <c r="A370" s="176">
        <v>367</v>
      </c>
      <c r="B370" s="176">
        <v>21.2</v>
      </c>
      <c r="C370" s="176">
        <v>21.2</v>
      </c>
      <c r="D370" s="176"/>
      <c r="E370" s="176">
        <v>0</v>
      </c>
      <c r="F370" s="176">
        <v>23</v>
      </c>
      <c r="G370" s="176">
        <v>0</v>
      </c>
      <c r="H370" s="176"/>
      <c r="I370" s="176">
        <v>-22.552659952657439</v>
      </c>
      <c r="J370" s="184">
        <v>240.3119014134264</v>
      </c>
      <c r="K370" s="184">
        <v>-12.361979939160159</v>
      </c>
      <c r="L370" s="184">
        <v>0</v>
      </c>
    </row>
    <row r="371" spans="1:12">
      <c r="A371" s="176">
        <v>368</v>
      </c>
      <c r="B371" s="176">
        <v>22.1</v>
      </c>
      <c r="C371" s="176">
        <v>22.1</v>
      </c>
      <c r="D371" s="176"/>
      <c r="E371" s="176">
        <v>0</v>
      </c>
      <c r="F371" s="176">
        <v>23</v>
      </c>
      <c r="G371" s="176">
        <v>0</v>
      </c>
      <c r="H371" s="176"/>
      <c r="I371" s="176">
        <v>-22.552659952657439</v>
      </c>
      <c r="J371" s="184">
        <v>239.9685715658932</v>
      </c>
      <c r="K371" s="184">
        <v>-22.679273695255091</v>
      </c>
      <c r="L371" s="184">
        <v>0</v>
      </c>
    </row>
    <row r="372" spans="1:12">
      <c r="A372" s="176">
        <v>369</v>
      </c>
      <c r="B372" s="176">
        <v>23.5</v>
      </c>
      <c r="C372" s="176">
        <v>23.5</v>
      </c>
      <c r="D372" s="176"/>
      <c r="E372" s="176">
        <v>0</v>
      </c>
      <c r="F372" s="176">
        <v>23</v>
      </c>
      <c r="G372" s="176">
        <v>0</v>
      </c>
      <c r="H372" s="176"/>
      <c r="I372" s="176">
        <v>-22.552659952657439</v>
      </c>
      <c r="J372" s="184">
        <v>239.9454852452279</v>
      </c>
      <c r="K372" s="184">
        <v>-23.37303322057009</v>
      </c>
      <c r="L372" s="184">
        <v>0</v>
      </c>
    </row>
    <row r="373" spans="1:12">
      <c r="A373" s="176">
        <v>370</v>
      </c>
      <c r="B373" s="176">
        <v>24.3</v>
      </c>
      <c r="C373" s="176">
        <v>24.3</v>
      </c>
      <c r="D373" s="176"/>
      <c r="E373" s="176">
        <v>0</v>
      </c>
      <c r="F373" s="176">
        <v>23</v>
      </c>
      <c r="G373" s="176">
        <v>0</v>
      </c>
      <c r="H373" s="176"/>
      <c r="I373" s="176">
        <v>-22.552659952657439</v>
      </c>
      <c r="J373" s="184">
        <v>240.31368914625989</v>
      </c>
      <c r="K373" s="184">
        <v>-12.308257360323539</v>
      </c>
      <c r="L373" s="184">
        <v>0</v>
      </c>
    </row>
    <row r="374" spans="1:12">
      <c r="A374" s="176">
        <v>371</v>
      </c>
      <c r="B374" s="176">
        <v>24.5</v>
      </c>
      <c r="C374" s="176">
        <v>24.5</v>
      </c>
      <c r="D374" s="176"/>
      <c r="E374" s="176">
        <v>0</v>
      </c>
      <c r="F374" s="176">
        <v>23</v>
      </c>
      <c r="G374" s="176">
        <v>0</v>
      </c>
      <c r="H374" s="176"/>
      <c r="I374" s="176">
        <v>-22.552659952657439</v>
      </c>
      <c r="J374" s="184">
        <v>240.62050778160801</v>
      </c>
      <c r="K374" s="184">
        <v>-3.08815018503828</v>
      </c>
      <c r="L374" s="184">
        <v>0</v>
      </c>
    </row>
    <row r="375" spans="1:12">
      <c r="A375" s="176">
        <v>372</v>
      </c>
      <c r="B375" s="176">
        <v>23.8</v>
      </c>
      <c r="C375" s="176">
        <v>23.8</v>
      </c>
      <c r="D375" s="176"/>
      <c r="E375" s="176">
        <v>0</v>
      </c>
      <c r="F375" s="176">
        <v>23</v>
      </c>
      <c r="G375" s="176">
        <v>0</v>
      </c>
      <c r="H375" s="176"/>
      <c r="I375" s="176">
        <v>-22.552659952657439</v>
      </c>
      <c r="J375" s="184">
        <v>241.25526841302079</v>
      </c>
      <c r="K375" s="184">
        <v>15.986835418878449</v>
      </c>
      <c r="L375" s="184">
        <v>0</v>
      </c>
    </row>
    <row r="376" spans="1:12">
      <c r="A376" s="176">
        <v>373</v>
      </c>
      <c r="B376" s="176">
        <v>21.3</v>
      </c>
      <c r="C376" s="176">
        <v>21.3</v>
      </c>
      <c r="D376" s="176"/>
      <c r="E376" s="176">
        <v>0</v>
      </c>
      <c r="F376" s="176">
        <v>23</v>
      </c>
      <c r="G376" s="176">
        <v>0</v>
      </c>
      <c r="H376" s="176"/>
      <c r="I376" s="176">
        <v>-22.552659952657439</v>
      </c>
      <c r="J376" s="184">
        <v>241.8538037458213</v>
      </c>
      <c r="K376" s="184">
        <v>33.973226337914262</v>
      </c>
      <c r="L376" s="184">
        <v>0</v>
      </c>
    </row>
    <row r="377" spans="1:12">
      <c r="A377" s="176">
        <v>374</v>
      </c>
      <c r="B377" s="176">
        <v>17.7</v>
      </c>
      <c r="C377" s="176">
        <v>17.7</v>
      </c>
      <c r="D377" s="176"/>
      <c r="E377" s="176">
        <v>0</v>
      </c>
      <c r="F377" s="176">
        <v>23</v>
      </c>
      <c r="G377" s="176">
        <v>0</v>
      </c>
      <c r="H377" s="176"/>
      <c r="I377" s="176">
        <v>-22.552659952657439</v>
      </c>
      <c r="J377" s="184">
        <v>241.7753292735126</v>
      </c>
      <c r="K377" s="184">
        <v>31.615015454181108</v>
      </c>
      <c r="L377" s="184">
        <v>0</v>
      </c>
    </row>
    <row r="378" spans="1:12">
      <c r="A378" s="176">
        <v>375</v>
      </c>
      <c r="B378" s="176">
        <v>14.4</v>
      </c>
      <c r="C378" s="176">
        <v>14.4</v>
      </c>
      <c r="D378" s="176"/>
      <c r="E378" s="176">
        <v>0</v>
      </c>
      <c r="F378" s="176">
        <v>23</v>
      </c>
      <c r="G378" s="176">
        <v>0</v>
      </c>
      <c r="H378" s="176"/>
      <c r="I378" s="176">
        <v>-22.552659952657439</v>
      </c>
      <c r="J378" s="184">
        <v>241.40845373150799</v>
      </c>
      <c r="K378" s="184">
        <v>20.590157679696851</v>
      </c>
      <c r="L378" s="184">
        <v>0</v>
      </c>
    </row>
    <row r="379" spans="1:12">
      <c r="A379" s="176">
        <v>376</v>
      </c>
      <c r="B379" s="176">
        <v>11.9</v>
      </c>
      <c r="C379" s="176">
        <v>11.9</v>
      </c>
      <c r="D379" s="176"/>
      <c r="E379" s="176">
        <v>0</v>
      </c>
      <c r="F379" s="176">
        <v>23</v>
      </c>
      <c r="G379" s="176">
        <v>0</v>
      </c>
      <c r="H379" s="176"/>
      <c r="I379" s="176">
        <v>-22.552659952657439</v>
      </c>
      <c r="J379" s="184">
        <v>241.1066058504999</v>
      </c>
      <c r="K379" s="184">
        <v>11.519425028891391</v>
      </c>
      <c r="L379" s="184">
        <v>0</v>
      </c>
    </row>
    <row r="380" spans="1:12">
      <c r="A380" s="176">
        <v>377</v>
      </c>
      <c r="B380" s="176">
        <v>10.199999999999999</v>
      </c>
      <c r="C380" s="176">
        <v>10.199999999999999</v>
      </c>
      <c r="D380" s="176"/>
      <c r="E380" s="176">
        <v>0</v>
      </c>
      <c r="F380" s="176">
        <v>23</v>
      </c>
      <c r="G380" s="176">
        <v>0</v>
      </c>
      <c r="H380" s="176"/>
      <c r="I380" s="176">
        <v>-22.552659952657439</v>
      </c>
      <c r="J380" s="184">
        <v>240.94712929099731</v>
      </c>
      <c r="K380" s="184">
        <v>6.727046727321734</v>
      </c>
      <c r="L380" s="184">
        <v>0</v>
      </c>
    </row>
    <row r="381" spans="1:12">
      <c r="A381" s="176">
        <v>378</v>
      </c>
      <c r="B381" s="176">
        <v>8.9</v>
      </c>
      <c r="C381" s="176">
        <v>8.9</v>
      </c>
      <c r="D381" s="176"/>
      <c r="E381" s="176">
        <v>0</v>
      </c>
      <c r="F381" s="176">
        <v>23</v>
      </c>
      <c r="G381" s="176">
        <v>0</v>
      </c>
      <c r="H381" s="176"/>
      <c r="I381" s="176">
        <v>-22.552659952657439</v>
      </c>
      <c r="J381" s="184">
        <v>240.8606015465536</v>
      </c>
      <c r="K381" s="184">
        <v>4.1268295778593913</v>
      </c>
      <c r="L381" s="184">
        <v>0</v>
      </c>
    </row>
    <row r="382" spans="1:12">
      <c r="A382" s="176">
        <v>379</v>
      </c>
      <c r="B382" s="176">
        <v>8</v>
      </c>
      <c r="C382" s="176">
        <v>8</v>
      </c>
      <c r="D382" s="176"/>
      <c r="E382" s="176">
        <v>0</v>
      </c>
      <c r="F382" s="176">
        <v>23</v>
      </c>
      <c r="G382" s="176">
        <v>0</v>
      </c>
      <c r="H382" s="176"/>
      <c r="I382" s="176">
        <v>-22.552659952657439</v>
      </c>
      <c r="J382" s="184">
        <v>240.80132997469329</v>
      </c>
      <c r="K382" s="184">
        <v>2.3456788195963432</v>
      </c>
      <c r="L382" s="184">
        <v>0</v>
      </c>
    </row>
    <row r="383" spans="1:12">
      <c r="A383" s="176">
        <v>380</v>
      </c>
      <c r="B383" s="176">
        <v>7.2</v>
      </c>
      <c r="C383" s="176">
        <v>7.2</v>
      </c>
      <c r="D383" s="176"/>
      <c r="E383" s="176">
        <v>0</v>
      </c>
      <c r="F383" s="176">
        <v>23</v>
      </c>
      <c r="G383" s="176">
        <v>0</v>
      </c>
      <c r="H383" s="176"/>
      <c r="I383" s="176">
        <v>-22.552659952657439</v>
      </c>
      <c r="J383" s="184">
        <v>240.81496323969611</v>
      </c>
      <c r="K383" s="184">
        <v>2.7553676389616961</v>
      </c>
      <c r="L383" s="184">
        <v>0</v>
      </c>
    </row>
    <row r="384" spans="1:12">
      <c r="A384" s="176">
        <v>381</v>
      </c>
      <c r="B384" s="176">
        <v>6.1</v>
      </c>
      <c r="C384" s="176">
        <v>6.1</v>
      </c>
      <c r="D384" s="176"/>
      <c r="E384" s="176">
        <v>0</v>
      </c>
      <c r="F384" s="176">
        <v>23</v>
      </c>
      <c r="G384" s="176">
        <v>0</v>
      </c>
      <c r="H384" s="176"/>
      <c r="I384" s="176">
        <v>-22.552659952657439</v>
      </c>
      <c r="J384" s="184">
        <v>240.72327253341729</v>
      </c>
      <c r="K384" s="184">
        <v>0</v>
      </c>
      <c r="L384" s="184">
        <v>0</v>
      </c>
    </row>
    <row r="385" spans="1:12">
      <c r="A385" s="176">
        <v>382</v>
      </c>
      <c r="B385" s="176">
        <v>4.9000000000000004</v>
      </c>
      <c r="C385" s="176">
        <v>4.9000000000000004</v>
      </c>
      <c r="D385" s="176"/>
      <c r="E385" s="176">
        <v>0</v>
      </c>
      <c r="F385" s="176">
        <v>23</v>
      </c>
      <c r="G385" s="176">
        <v>0</v>
      </c>
      <c r="H385" s="176"/>
      <c r="I385" s="176">
        <v>-22.552659952657439</v>
      </c>
      <c r="J385" s="184">
        <v>240.72327253341729</v>
      </c>
      <c r="K385" s="184">
        <v>0</v>
      </c>
      <c r="L385" s="184">
        <v>0</v>
      </c>
    </row>
    <row r="386" spans="1:12">
      <c r="A386" s="176">
        <v>383</v>
      </c>
      <c r="B386" s="176">
        <v>3.7</v>
      </c>
      <c r="C386" s="176">
        <v>3.7</v>
      </c>
      <c r="D386" s="176"/>
      <c r="E386" s="176">
        <v>0</v>
      </c>
      <c r="F386" s="176">
        <v>23</v>
      </c>
      <c r="G386" s="176">
        <v>0</v>
      </c>
      <c r="H386" s="176"/>
      <c r="I386" s="176">
        <v>-22.552659952657439</v>
      </c>
      <c r="J386" s="184">
        <v>240.72327253341729</v>
      </c>
      <c r="K386" s="184">
        <v>0</v>
      </c>
      <c r="L386" s="184">
        <v>0</v>
      </c>
    </row>
    <row r="387" spans="1:12">
      <c r="A387" s="176">
        <v>384</v>
      </c>
      <c r="B387" s="176">
        <v>2.2999999999999998</v>
      </c>
      <c r="C387" s="176">
        <v>2.2999999999999998</v>
      </c>
      <c r="D387" s="176"/>
      <c r="E387" s="176">
        <v>0</v>
      </c>
      <c r="F387" s="176">
        <v>23</v>
      </c>
      <c r="G387" s="176">
        <v>0</v>
      </c>
      <c r="H387" s="176"/>
      <c r="I387" s="176">
        <v>-22.552659952657439</v>
      </c>
      <c r="J387" s="184">
        <v>240.72327253341729</v>
      </c>
      <c r="K387" s="184">
        <v>0</v>
      </c>
      <c r="L387" s="184">
        <v>0</v>
      </c>
    </row>
    <row r="388" spans="1:12">
      <c r="A388" s="176">
        <v>385</v>
      </c>
      <c r="B388" s="176">
        <v>0.9</v>
      </c>
      <c r="C388" s="176">
        <v>0.9</v>
      </c>
      <c r="D388" s="176"/>
      <c r="E388" s="176">
        <v>0</v>
      </c>
      <c r="F388" s="176">
        <v>23</v>
      </c>
      <c r="G388" s="176">
        <v>0</v>
      </c>
      <c r="H388" s="176"/>
      <c r="I388" s="176">
        <v>-22.552659952657439</v>
      </c>
      <c r="J388" s="184">
        <v>240.72327253341729</v>
      </c>
      <c r="K388" s="184">
        <v>0</v>
      </c>
      <c r="L388" s="184">
        <v>0</v>
      </c>
    </row>
    <row r="389" spans="1:12">
      <c r="A389" s="176">
        <v>386</v>
      </c>
      <c r="B389" s="176">
        <v>0</v>
      </c>
      <c r="C389" s="176">
        <v>0</v>
      </c>
      <c r="D389" s="176"/>
      <c r="E389" s="176">
        <v>0</v>
      </c>
      <c r="F389" s="176">
        <v>23</v>
      </c>
      <c r="G389" s="176">
        <v>0</v>
      </c>
      <c r="H389" s="176"/>
      <c r="I389" s="176">
        <v>-22.552659952657439</v>
      </c>
      <c r="J389" s="184">
        <v>240.72327253341729</v>
      </c>
      <c r="K389" s="184">
        <v>0</v>
      </c>
      <c r="L389" s="184">
        <v>0</v>
      </c>
    </row>
    <row r="390" spans="1:12">
      <c r="A390" s="176">
        <v>387</v>
      </c>
      <c r="B390" s="176">
        <v>0</v>
      </c>
      <c r="C390" s="176">
        <v>0</v>
      </c>
      <c r="D390" s="176"/>
      <c r="E390" s="176">
        <v>0</v>
      </c>
      <c r="F390" s="176">
        <v>23</v>
      </c>
      <c r="G390" s="176">
        <v>0</v>
      </c>
      <c r="H390" s="176"/>
      <c r="I390" s="176">
        <v>-22.552659952657439</v>
      </c>
      <c r="J390" s="184">
        <v>240.72327253341729</v>
      </c>
      <c r="K390" s="184">
        <v>0</v>
      </c>
      <c r="L390" s="184">
        <v>0</v>
      </c>
    </row>
    <row r="391" spans="1:12">
      <c r="A391" s="176">
        <v>388</v>
      </c>
      <c r="B391" s="176">
        <v>0</v>
      </c>
      <c r="C391" s="176">
        <v>0</v>
      </c>
      <c r="D391" s="176"/>
      <c r="E391" s="176">
        <v>0</v>
      </c>
      <c r="F391" s="176">
        <v>23</v>
      </c>
      <c r="G391" s="176">
        <v>0</v>
      </c>
      <c r="H391" s="176"/>
      <c r="I391" s="176">
        <v>-22.552659952657439</v>
      </c>
      <c r="J391" s="184">
        <v>240.72327253341729</v>
      </c>
      <c r="K391" s="184">
        <v>0</v>
      </c>
      <c r="L391" s="184">
        <v>0</v>
      </c>
    </row>
    <row r="392" spans="1:12">
      <c r="A392" s="176">
        <v>389</v>
      </c>
      <c r="B392" s="176">
        <v>0</v>
      </c>
      <c r="C392" s="176">
        <v>0</v>
      </c>
      <c r="D392" s="176"/>
      <c r="E392" s="176">
        <v>0</v>
      </c>
      <c r="F392" s="176">
        <v>23</v>
      </c>
      <c r="G392" s="176">
        <v>0</v>
      </c>
      <c r="H392" s="176"/>
      <c r="I392" s="176">
        <v>-22.552659952657439</v>
      </c>
      <c r="J392" s="184">
        <v>240.72327253341729</v>
      </c>
      <c r="K392" s="184">
        <v>0</v>
      </c>
      <c r="L392" s="184">
        <v>0</v>
      </c>
    </row>
    <row r="393" spans="1:12">
      <c r="A393" s="176">
        <v>390</v>
      </c>
      <c r="B393" s="176">
        <v>0</v>
      </c>
      <c r="C393" s="176">
        <v>0</v>
      </c>
      <c r="D393" s="176"/>
      <c r="E393" s="176">
        <v>0</v>
      </c>
      <c r="F393" s="176">
        <v>23</v>
      </c>
      <c r="G393" s="176">
        <v>0</v>
      </c>
      <c r="H393" s="176"/>
      <c r="I393" s="176">
        <v>-22.552659952657439</v>
      </c>
      <c r="J393" s="184">
        <v>240.72327253341729</v>
      </c>
      <c r="K393" s="184">
        <v>0</v>
      </c>
      <c r="L393" s="184">
        <v>0</v>
      </c>
    </row>
    <row r="394" spans="1:12">
      <c r="A394" s="176">
        <v>391</v>
      </c>
      <c r="B394" s="176">
        <v>0</v>
      </c>
      <c r="C394" s="176">
        <v>0</v>
      </c>
      <c r="D394" s="176"/>
      <c r="E394" s="176">
        <v>0</v>
      </c>
      <c r="F394" s="176">
        <v>23</v>
      </c>
      <c r="G394" s="176">
        <v>0</v>
      </c>
      <c r="H394" s="176"/>
      <c r="I394" s="176">
        <v>-22.552659952657439</v>
      </c>
      <c r="J394" s="184">
        <v>240.72327253341729</v>
      </c>
      <c r="K394" s="184">
        <v>0</v>
      </c>
      <c r="L394" s="184">
        <v>0</v>
      </c>
    </row>
    <row r="395" spans="1:12">
      <c r="A395" s="176">
        <v>392</v>
      </c>
      <c r="B395" s="176">
        <v>0.5</v>
      </c>
      <c r="C395" s="176">
        <v>0.5</v>
      </c>
      <c r="D395" s="176"/>
      <c r="E395" s="176">
        <v>0</v>
      </c>
      <c r="F395" s="176">
        <v>23</v>
      </c>
      <c r="G395" s="176">
        <v>0</v>
      </c>
      <c r="H395" s="176"/>
      <c r="I395" s="176">
        <v>-22.552659952657439</v>
      </c>
      <c r="J395" s="184">
        <v>240.71023318242729</v>
      </c>
      <c r="K395" s="184">
        <v>-0.39184130223100888</v>
      </c>
      <c r="L395" s="184">
        <v>0</v>
      </c>
    </row>
    <row r="396" spans="1:12">
      <c r="A396" s="176">
        <v>393</v>
      </c>
      <c r="B396" s="176">
        <v>2.1</v>
      </c>
      <c r="C396" s="176">
        <v>2.1</v>
      </c>
      <c r="D396" s="176"/>
      <c r="E396" s="176">
        <v>0</v>
      </c>
      <c r="F396" s="176">
        <v>23</v>
      </c>
      <c r="G396" s="176">
        <v>0</v>
      </c>
      <c r="H396" s="176"/>
      <c r="I396" s="176">
        <v>-22.552659952657439</v>
      </c>
      <c r="J396" s="184">
        <v>240.6132944496793</v>
      </c>
      <c r="K396" s="184">
        <v>-3.3049156803872139</v>
      </c>
      <c r="L396" s="184">
        <v>0</v>
      </c>
    </row>
    <row r="397" spans="1:12">
      <c r="A397" s="176">
        <v>394</v>
      </c>
      <c r="B397" s="176">
        <v>4.8</v>
      </c>
      <c r="C397" s="176">
        <v>4.8</v>
      </c>
      <c r="D397" s="176"/>
      <c r="E397" s="176">
        <v>0</v>
      </c>
      <c r="F397" s="176">
        <v>23</v>
      </c>
      <c r="G397" s="176">
        <v>0</v>
      </c>
      <c r="H397" s="176"/>
      <c r="I397" s="176">
        <v>-22.552659952657439</v>
      </c>
      <c r="J397" s="184">
        <v>240.36882928904521</v>
      </c>
      <c r="K397" s="184">
        <v>-10.65125883556291</v>
      </c>
      <c r="L397" s="184">
        <v>0</v>
      </c>
    </row>
    <row r="398" spans="1:12">
      <c r="A398" s="176">
        <v>395</v>
      </c>
      <c r="B398" s="176">
        <v>8.3000000000000007</v>
      </c>
      <c r="C398" s="176">
        <v>8.3000000000000007</v>
      </c>
      <c r="D398" s="176"/>
      <c r="E398" s="176">
        <v>0</v>
      </c>
      <c r="F398" s="176">
        <v>23</v>
      </c>
      <c r="G398" s="176">
        <v>0</v>
      </c>
      <c r="H398" s="176"/>
      <c r="I398" s="176">
        <v>-22.552659952657439</v>
      </c>
      <c r="J398" s="184">
        <v>239.99086266741389</v>
      </c>
      <c r="K398" s="184">
        <v>-22.00941104221674</v>
      </c>
      <c r="L398" s="184">
        <v>0</v>
      </c>
    </row>
    <row r="399" spans="1:12">
      <c r="A399" s="176">
        <v>396</v>
      </c>
      <c r="B399" s="176">
        <v>12.3</v>
      </c>
      <c r="C399" s="176">
        <v>12.3</v>
      </c>
      <c r="D399" s="176"/>
      <c r="E399" s="176">
        <v>0</v>
      </c>
      <c r="F399" s="176">
        <v>23</v>
      </c>
      <c r="G399" s="176">
        <v>0</v>
      </c>
      <c r="H399" s="176"/>
      <c r="I399" s="176">
        <v>-22.552659952657439</v>
      </c>
      <c r="J399" s="184">
        <v>239.52773186613351</v>
      </c>
      <c r="K399" s="184">
        <v>-35.926804355488393</v>
      </c>
      <c r="L399" s="184">
        <v>0</v>
      </c>
    </row>
    <row r="400" spans="1:12">
      <c r="A400" s="176">
        <v>397</v>
      </c>
      <c r="B400" s="176">
        <v>16.600000000000001</v>
      </c>
      <c r="C400" s="176">
        <v>16.600000000000001</v>
      </c>
      <c r="D400" s="176"/>
      <c r="E400" s="176">
        <v>0</v>
      </c>
      <c r="F400" s="176">
        <v>23</v>
      </c>
      <c r="G400" s="176">
        <v>0</v>
      </c>
      <c r="H400" s="176"/>
      <c r="I400" s="176">
        <v>-22.552659952657439</v>
      </c>
      <c r="J400" s="184">
        <v>239.01489338830649</v>
      </c>
      <c r="K400" s="184">
        <v>-51.337946914712269</v>
      </c>
      <c r="L400" s="184">
        <v>0</v>
      </c>
    </row>
    <row r="401" spans="1:12">
      <c r="A401" s="176">
        <v>398</v>
      </c>
      <c r="B401" s="176">
        <v>20.9</v>
      </c>
      <c r="C401" s="176">
        <v>20.9</v>
      </c>
      <c r="D401" s="176"/>
      <c r="E401" s="176">
        <v>0</v>
      </c>
      <c r="F401" s="176">
        <v>23</v>
      </c>
      <c r="G401" s="176">
        <v>0</v>
      </c>
      <c r="H401" s="176"/>
      <c r="I401" s="176">
        <v>-22.552659952657439</v>
      </c>
      <c r="J401" s="184">
        <v>238.74689853152989</v>
      </c>
      <c r="K401" s="184">
        <v>-59.391373327686537</v>
      </c>
      <c r="L401" s="184">
        <v>0</v>
      </c>
    </row>
    <row r="402" spans="1:12">
      <c r="A402" s="176">
        <v>399</v>
      </c>
      <c r="B402" s="176">
        <v>24.2</v>
      </c>
      <c r="C402" s="176">
        <v>24.2</v>
      </c>
      <c r="D402" s="176"/>
      <c r="E402" s="176">
        <v>0</v>
      </c>
      <c r="F402" s="176">
        <v>23</v>
      </c>
      <c r="G402" s="176">
        <v>0</v>
      </c>
      <c r="H402" s="176"/>
      <c r="I402" s="176">
        <v>-22.552659952657439</v>
      </c>
      <c r="J402" s="184">
        <v>239.2912524313347</v>
      </c>
      <c r="K402" s="184">
        <v>-43.033171056854549</v>
      </c>
      <c r="L402" s="184">
        <v>0</v>
      </c>
    </row>
    <row r="403" spans="1:12">
      <c r="A403" s="176">
        <v>400</v>
      </c>
      <c r="B403" s="176">
        <v>25.6</v>
      </c>
      <c r="C403" s="176">
        <v>25.6</v>
      </c>
      <c r="D403" s="176"/>
      <c r="E403" s="176">
        <v>0</v>
      </c>
      <c r="F403" s="176">
        <v>23</v>
      </c>
      <c r="G403" s="176">
        <v>0</v>
      </c>
      <c r="H403" s="176"/>
      <c r="I403" s="176">
        <v>-22.552659952657439</v>
      </c>
      <c r="J403" s="184">
        <v>240.24726930324979</v>
      </c>
      <c r="K403" s="184">
        <v>-14.30421849359638</v>
      </c>
      <c r="L403" s="184">
        <v>0</v>
      </c>
    </row>
    <row r="404" spans="1:12">
      <c r="A404" s="176">
        <v>401</v>
      </c>
      <c r="B404" s="176">
        <v>25.6</v>
      </c>
      <c r="C404" s="176">
        <v>25.6</v>
      </c>
      <c r="D404" s="176"/>
      <c r="E404" s="176">
        <v>0</v>
      </c>
      <c r="F404" s="176">
        <v>23</v>
      </c>
      <c r="G404" s="176">
        <v>0</v>
      </c>
      <c r="H404" s="176"/>
      <c r="I404" s="176">
        <v>-22.552659952657439</v>
      </c>
      <c r="J404" s="184">
        <v>240.7516945185653</v>
      </c>
      <c r="K404" s="184">
        <v>0.85409984599372868</v>
      </c>
      <c r="L404" s="184">
        <v>0</v>
      </c>
    </row>
    <row r="405" spans="1:12">
      <c r="A405" s="176">
        <v>402</v>
      </c>
      <c r="B405" s="176">
        <v>24.9</v>
      </c>
      <c r="C405" s="176">
        <v>24.9</v>
      </c>
      <c r="D405" s="176"/>
      <c r="E405" s="176">
        <v>0</v>
      </c>
      <c r="F405" s="176">
        <v>23</v>
      </c>
      <c r="G405" s="176">
        <v>0</v>
      </c>
      <c r="H405" s="176"/>
      <c r="I405" s="176">
        <v>-22.552659952657439</v>
      </c>
      <c r="J405" s="184">
        <v>241.1145456321336</v>
      </c>
      <c r="K405" s="184">
        <v>11.758020828420561</v>
      </c>
      <c r="L405" s="184">
        <v>0</v>
      </c>
    </row>
    <row r="406" spans="1:12">
      <c r="A406" s="176">
        <v>403</v>
      </c>
      <c r="B406" s="176">
        <v>23.3</v>
      </c>
      <c r="C406" s="176">
        <v>23.3</v>
      </c>
      <c r="D406" s="176"/>
      <c r="E406" s="176">
        <v>0</v>
      </c>
      <c r="F406" s="176">
        <v>23</v>
      </c>
      <c r="G406" s="176">
        <v>0</v>
      </c>
      <c r="H406" s="176"/>
      <c r="I406" s="176">
        <v>-22.552659952657439</v>
      </c>
      <c r="J406" s="184">
        <v>241.34547504757151</v>
      </c>
      <c r="K406" s="184">
        <v>18.697605700273041</v>
      </c>
      <c r="L406" s="184">
        <v>0</v>
      </c>
    </row>
    <row r="407" spans="1:12">
      <c r="A407" s="176">
        <v>404</v>
      </c>
      <c r="B407" s="176">
        <v>21.6</v>
      </c>
      <c r="C407" s="176">
        <v>21.6</v>
      </c>
      <c r="D407" s="176"/>
      <c r="E407" s="176">
        <v>0</v>
      </c>
      <c r="F407" s="176">
        <v>23</v>
      </c>
      <c r="G407" s="176">
        <v>0</v>
      </c>
      <c r="H407" s="176"/>
      <c r="I407" s="176">
        <v>-22.552659952657439</v>
      </c>
      <c r="J407" s="184">
        <v>241.20106561270839</v>
      </c>
      <c r="K407" s="184">
        <v>14.358004668378371</v>
      </c>
      <c r="L407" s="184">
        <v>0</v>
      </c>
    </row>
    <row r="408" spans="1:12">
      <c r="A408" s="176">
        <v>405</v>
      </c>
      <c r="B408" s="176">
        <v>20.2</v>
      </c>
      <c r="C408" s="176">
        <v>20.2</v>
      </c>
      <c r="D408" s="176"/>
      <c r="E408" s="176">
        <v>0</v>
      </c>
      <c r="F408" s="176">
        <v>23</v>
      </c>
      <c r="G408" s="176">
        <v>0</v>
      </c>
      <c r="H408" s="176"/>
      <c r="I408" s="176">
        <v>-22.552659952657439</v>
      </c>
      <c r="J408" s="184">
        <v>241.12375281241009</v>
      </c>
      <c r="K408" s="184">
        <v>12.034702812992061</v>
      </c>
      <c r="L408" s="184">
        <v>0</v>
      </c>
    </row>
    <row r="409" spans="1:12">
      <c r="A409" s="176">
        <v>406</v>
      </c>
      <c r="B409" s="176">
        <v>18.7</v>
      </c>
      <c r="C409" s="176">
        <v>18.7</v>
      </c>
      <c r="D409" s="176"/>
      <c r="E409" s="176">
        <v>0</v>
      </c>
      <c r="F409" s="176">
        <v>23</v>
      </c>
      <c r="G409" s="176">
        <v>0</v>
      </c>
      <c r="H409" s="176"/>
      <c r="I409" s="176">
        <v>-22.552659952657439</v>
      </c>
      <c r="J409" s="184">
        <v>241.1685188515273</v>
      </c>
      <c r="K409" s="184">
        <v>13.37995251728495</v>
      </c>
      <c r="L409" s="184">
        <v>0</v>
      </c>
    </row>
    <row r="410" spans="1:12">
      <c r="A410" s="176">
        <v>407</v>
      </c>
      <c r="B410" s="176">
        <v>17</v>
      </c>
      <c r="C410" s="176">
        <v>17</v>
      </c>
      <c r="D410" s="176"/>
      <c r="E410" s="176">
        <v>0</v>
      </c>
      <c r="F410" s="176">
        <v>23</v>
      </c>
      <c r="G410" s="176">
        <v>0</v>
      </c>
      <c r="H410" s="176"/>
      <c r="I410" s="176">
        <v>-22.552659952657439</v>
      </c>
      <c r="J410" s="184">
        <v>241.18102743939789</v>
      </c>
      <c r="K410" s="184">
        <v>13.75584402937386</v>
      </c>
      <c r="L410" s="184">
        <v>0</v>
      </c>
    </row>
    <row r="411" spans="1:12">
      <c r="A411" s="176">
        <v>408</v>
      </c>
      <c r="B411" s="176">
        <v>15.3</v>
      </c>
      <c r="C411" s="176">
        <v>15.3</v>
      </c>
      <c r="D411" s="176"/>
      <c r="E411" s="176">
        <v>0</v>
      </c>
      <c r="F411" s="176">
        <v>23</v>
      </c>
      <c r="G411" s="176">
        <v>0</v>
      </c>
      <c r="H411" s="176"/>
      <c r="I411" s="176">
        <v>-22.552659952657439</v>
      </c>
      <c r="J411" s="184">
        <v>241.05947625787661</v>
      </c>
      <c r="K411" s="184">
        <v>10.10314894572033</v>
      </c>
      <c r="L411" s="184">
        <v>0</v>
      </c>
    </row>
    <row r="412" spans="1:12">
      <c r="A412" s="176">
        <v>409</v>
      </c>
      <c r="B412" s="176">
        <v>14.2</v>
      </c>
      <c r="C412" s="176">
        <v>14.2</v>
      </c>
      <c r="D412" s="176"/>
      <c r="E412" s="176">
        <v>0</v>
      </c>
      <c r="F412" s="176">
        <v>23</v>
      </c>
      <c r="G412" s="176">
        <v>0</v>
      </c>
      <c r="H412" s="176"/>
      <c r="I412" s="176">
        <v>-22.552659952657439</v>
      </c>
      <c r="J412" s="184">
        <v>240.83119113732121</v>
      </c>
      <c r="K412" s="184">
        <v>3.243026920682043</v>
      </c>
      <c r="L412" s="184">
        <v>0</v>
      </c>
    </row>
    <row r="413" spans="1:12">
      <c r="A413" s="176">
        <v>410</v>
      </c>
      <c r="B413" s="176">
        <v>13.9</v>
      </c>
      <c r="C413" s="176">
        <v>13.9</v>
      </c>
      <c r="D413" s="176"/>
      <c r="E413" s="176">
        <v>0</v>
      </c>
      <c r="F413" s="176">
        <v>23</v>
      </c>
      <c r="G413" s="176">
        <v>0</v>
      </c>
      <c r="H413" s="176"/>
      <c r="I413" s="176">
        <v>-22.552659952657439</v>
      </c>
      <c r="J413" s="184">
        <v>240.65647239635359</v>
      </c>
      <c r="K413" s="184">
        <v>-2.007389226380321</v>
      </c>
      <c r="L413" s="184">
        <v>0</v>
      </c>
    </row>
    <row r="414" spans="1:12">
      <c r="A414" s="176">
        <v>411</v>
      </c>
      <c r="B414" s="176">
        <v>14</v>
      </c>
      <c r="C414" s="176">
        <v>14</v>
      </c>
      <c r="D414" s="176"/>
      <c r="E414" s="176">
        <v>0</v>
      </c>
      <c r="F414" s="176">
        <v>23</v>
      </c>
      <c r="G414" s="176">
        <v>0</v>
      </c>
      <c r="H414" s="176"/>
      <c r="I414" s="176">
        <v>-22.552659952657439</v>
      </c>
      <c r="J414" s="184">
        <v>240.5975617670544</v>
      </c>
      <c r="K414" s="184">
        <v>-3.7776934169526819</v>
      </c>
      <c r="L414" s="184">
        <v>0</v>
      </c>
    </row>
    <row r="415" spans="1:12">
      <c r="A415" s="176">
        <v>412</v>
      </c>
      <c r="B415" s="176">
        <v>14.2</v>
      </c>
      <c r="C415" s="176">
        <v>14.2</v>
      </c>
      <c r="D415" s="176"/>
      <c r="E415" s="176">
        <v>0</v>
      </c>
      <c r="F415" s="176">
        <v>23</v>
      </c>
      <c r="G415" s="176">
        <v>0</v>
      </c>
      <c r="H415" s="176"/>
      <c r="I415" s="176">
        <v>-22.552659952657439</v>
      </c>
      <c r="J415" s="184">
        <v>240.56671221748419</v>
      </c>
      <c r="K415" s="184">
        <v>-4.704743213077883</v>
      </c>
      <c r="L415" s="184">
        <v>0</v>
      </c>
    </row>
    <row r="416" spans="1:12">
      <c r="A416" s="176">
        <v>413</v>
      </c>
      <c r="B416" s="176">
        <v>14.5</v>
      </c>
      <c r="C416" s="176">
        <v>14.5</v>
      </c>
      <c r="D416" s="176"/>
      <c r="E416" s="176">
        <v>0</v>
      </c>
      <c r="F416" s="176">
        <v>23</v>
      </c>
      <c r="G416" s="176">
        <v>0</v>
      </c>
      <c r="H416" s="176"/>
      <c r="I416" s="176">
        <v>-22.552659952657439</v>
      </c>
      <c r="J416" s="184">
        <v>240.54995548658451</v>
      </c>
      <c r="K416" s="184">
        <v>-5.2082942918034121</v>
      </c>
      <c r="L416" s="184">
        <v>0</v>
      </c>
    </row>
    <row r="417" spans="1:12">
      <c r="A417" s="176">
        <v>414</v>
      </c>
      <c r="B417" s="176">
        <v>14.9</v>
      </c>
      <c r="C417" s="176">
        <v>14.9</v>
      </c>
      <c r="D417" s="176"/>
      <c r="E417" s="176">
        <v>0</v>
      </c>
      <c r="F417" s="176">
        <v>23</v>
      </c>
      <c r="G417" s="176">
        <v>0</v>
      </c>
      <c r="H417" s="176"/>
      <c r="I417" s="176">
        <v>-22.552659952657439</v>
      </c>
      <c r="J417" s="184">
        <v>240.43198238623879</v>
      </c>
      <c r="K417" s="184">
        <v>-8.7534656199858834</v>
      </c>
      <c r="L417" s="184">
        <v>0</v>
      </c>
    </row>
    <row r="418" spans="1:12">
      <c r="A418" s="176">
        <v>415</v>
      </c>
      <c r="B418" s="176">
        <v>15.9</v>
      </c>
      <c r="C418" s="176">
        <v>15.9</v>
      </c>
      <c r="D418" s="176"/>
      <c r="E418" s="176">
        <v>0</v>
      </c>
      <c r="F418" s="176">
        <v>23</v>
      </c>
      <c r="G418" s="176">
        <v>0</v>
      </c>
      <c r="H418" s="176"/>
      <c r="I418" s="176">
        <v>-22.552659952657439</v>
      </c>
      <c r="J418" s="184">
        <v>240.1718623151971</v>
      </c>
      <c r="K418" s="184">
        <v>-16.570249404082201</v>
      </c>
      <c r="L418" s="184">
        <v>0</v>
      </c>
    </row>
    <row r="419" spans="1:12">
      <c r="A419" s="176">
        <v>416</v>
      </c>
      <c r="B419" s="176">
        <v>17.399999999999999</v>
      </c>
      <c r="C419" s="176">
        <v>17.399999999999999</v>
      </c>
      <c r="D419" s="176"/>
      <c r="E419" s="176">
        <v>0</v>
      </c>
      <c r="F419" s="176">
        <v>23</v>
      </c>
      <c r="G419" s="176">
        <v>0</v>
      </c>
      <c r="H419" s="176"/>
      <c r="I419" s="176">
        <v>-22.552659952657439</v>
      </c>
      <c r="J419" s="184">
        <v>240.03109473451141</v>
      </c>
      <c r="K419" s="184">
        <v>-20.800410258734491</v>
      </c>
      <c r="L419" s="184">
        <v>0</v>
      </c>
    </row>
    <row r="420" spans="1:12">
      <c r="A420" s="176">
        <v>417</v>
      </c>
      <c r="B420" s="176">
        <v>18.7</v>
      </c>
      <c r="C420" s="176">
        <v>18.7</v>
      </c>
      <c r="D420" s="176"/>
      <c r="E420" s="176">
        <v>0</v>
      </c>
      <c r="F420" s="176">
        <v>23</v>
      </c>
      <c r="G420" s="176">
        <v>0</v>
      </c>
      <c r="H420" s="176"/>
      <c r="I420" s="176">
        <v>-22.552659952657439</v>
      </c>
      <c r="J420" s="184">
        <v>240.2563465440661</v>
      </c>
      <c r="K420" s="184">
        <v>-14.03144127754809</v>
      </c>
      <c r="L420" s="184">
        <v>0</v>
      </c>
    </row>
    <row r="421" spans="1:12">
      <c r="A421" s="176">
        <v>418</v>
      </c>
      <c r="B421" s="176">
        <v>19.100000000000001</v>
      </c>
      <c r="C421" s="176">
        <v>19.100000000000001</v>
      </c>
      <c r="D421" s="176"/>
      <c r="E421" s="176">
        <v>0</v>
      </c>
      <c r="F421" s="176">
        <v>23</v>
      </c>
      <c r="G421" s="176">
        <v>0</v>
      </c>
      <c r="H421" s="176"/>
      <c r="I421" s="176">
        <v>-22.552659952657439</v>
      </c>
      <c r="J421" s="184">
        <v>240.5848968396235</v>
      </c>
      <c r="K421" s="184">
        <v>-4.1582830383995057</v>
      </c>
      <c r="L421" s="184">
        <v>0</v>
      </c>
    </row>
    <row r="422" spans="1:12">
      <c r="A422" s="176">
        <v>419</v>
      </c>
      <c r="B422" s="176">
        <v>18.8</v>
      </c>
      <c r="C422" s="176">
        <v>18.8</v>
      </c>
      <c r="D422" s="176"/>
      <c r="E422" s="176">
        <v>0</v>
      </c>
      <c r="F422" s="176">
        <v>23</v>
      </c>
      <c r="G422" s="176">
        <v>0</v>
      </c>
      <c r="H422" s="176"/>
      <c r="I422" s="176">
        <v>-22.552659952657439</v>
      </c>
      <c r="J422" s="184">
        <v>240.90966720956379</v>
      </c>
      <c r="K422" s="184">
        <v>5.6012858835106858</v>
      </c>
      <c r="L422" s="184">
        <v>0</v>
      </c>
    </row>
    <row r="423" spans="1:12">
      <c r="A423" s="176">
        <v>420</v>
      </c>
      <c r="B423" s="176">
        <v>17.600000000000001</v>
      </c>
      <c r="C423" s="176">
        <v>17.600000000000001</v>
      </c>
      <c r="D423" s="176"/>
      <c r="E423" s="176">
        <v>0</v>
      </c>
      <c r="F423" s="176">
        <v>23</v>
      </c>
      <c r="G423" s="176">
        <v>0</v>
      </c>
      <c r="H423" s="176"/>
      <c r="I423" s="176">
        <v>-22.552659952657439</v>
      </c>
      <c r="J423" s="184">
        <v>241.0373916147233</v>
      </c>
      <c r="K423" s="184">
        <v>9.4394905060386041</v>
      </c>
      <c r="L423" s="184">
        <v>0</v>
      </c>
    </row>
    <row r="424" spans="1:12">
      <c r="A424" s="176">
        <v>421</v>
      </c>
      <c r="B424" s="176">
        <v>16.600000000000001</v>
      </c>
      <c r="C424" s="176">
        <v>16.600000000000001</v>
      </c>
      <c r="D424" s="176"/>
      <c r="E424" s="176">
        <v>0</v>
      </c>
      <c r="F424" s="176">
        <v>23</v>
      </c>
      <c r="G424" s="176">
        <v>0</v>
      </c>
      <c r="H424" s="176"/>
      <c r="I424" s="176">
        <v>-22.552659952657439</v>
      </c>
      <c r="J424" s="184">
        <v>240.85786347670421</v>
      </c>
      <c r="K424" s="184">
        <v>4.044548729969045</v>
      </c>
      <c r="L424" s="184">
        <v>0</v>
      </c>
    </row>
    <row r="425" spans="1:12">
      <c r="A425" s="176">
        <v>422</v>
      </c>
      <c r="B425" s="176">
        <v>16.2</v>
      </c>
      <c r="C425" s="176">
        <v>16.2</v>
      </c>
      <c r="D425" s="176"/>
      <c r="E425" s="176">
        <v>0</v>
      </c>
      <c r="F425" s="176">
        <v>23</v>
      </c>
      <c r="G425" s="176">
        <v>0</v>
      </c>
      <c r="H425" s="176"/>
      <c r="I425" s="176">
        <v>-22.552659952657439</v>
      </c>
      <c r="J425" s="184">
        <v>240.6643208935883</v>
      </c>
      <c r="K425" s="184">
        <v>-1.7715365846853739</v>
      </c>
      <c r="L425" s="184">
        <v>0</v>
      </c>
    </row>
    <row r="426" spans="1:12">
      <c r="A426" s="176">
        <v>423</v>
      </c>
      <c r="B426" s="176">
        <v>16.399999999999999</v>
      </c>
      <c r="C426" s="176">
        <v>16.399999999999999</v>
      </c>
      <c r="D426" s="176"/>
      <c r="E426" s="176">
        <v>0</v>
      </c>
      <c r="F426" s="176">
        <v>23</v>
      </c>
      <c r="G426" s="176">
        <v>0</v>
      </c>
      <c r="H426" s="176"/>
      <c r="I426" s="176">
        <v>-22.552659952657439</v>
      </c>
      <c r="J426" s="184">
        <v>240.46622355851301</v>
      </c>
      <c r="K426" s="184">
        <v>-7.7244952713695989</v>
      </c>
      <c r="L426" s="184">
        <v>0</v>
      </c>
    </row>
    <row r="427" spans="1:12">
      <c r="A427" s="176">
        <v>424</v>
      </c>
      <c r="B427" s="176">
        <v>17.2</v>
      </c>
      <c r="C427" s="176">
        <v>17.2</v>
      </c>
      <c r="D427" s="176"/>
      <c r="E427" s="176">
        <v>0</v>
      </c>
      <c r="F427" s="176">
        <v>23</v>
      </c>
      <c r="G427" s="176">
        <v>0</v>
      </c>
      <c r="H427" s="176"/>
      <c r="I427" s="176">
        <v>-22.552659952657439</v>
      </c>
      <c r="J427" s="184">
        <v>240.15466690228101</v>
      </c>
      <c r="K427" s="184">
        <v>-17.086983173624411</v>
      </c>
      <c r="L427" s="184">
        <v>0</v>
      </c>
    </row>
    <row r="428" spans="1:12">
      <c r="A428" s="176">
        <v>425</v>
      </c>
      <c r="B428" s="176">
        <v>19.100000000000001</v>
      </c>
      <c r="C428" s="176">
        <v>19.100000000000001</v>
      </c>
      <c r="D428" s="176"/>
      <c r="E428" s="176">
        <v>0</v>
      </c>
      <c r="F428" s="176">
        <v>23</v>
      </c>
      <c r="G428" s="176">
        <v>0</v>
      </c>
      <c r="H428" s="176"/>
      <c r="I428" s="176">
        <v>-22.552659952657439</v>
      </c>
      <c r="J428" s="184">
        <v>239.49383087326001</v>
      </c>
      <c r="K428" s="184">
        <v>-36.945552083403392</v>
      </c>
      <c r="L428" s="184">
        <v>0</v>
      </c>
    </row>
    <row r="429" spans="1:12">
      <c r="A429" s="176">
        <v>426</v>
      </c>
      <c r="B429" s="176">
        <v>22.6</v>
      </c>
      <c r="C429" s="176">
        <v>22.6</v>
      </c>
      <c r="D429" s="176"/>
      <c r="E429" s="176">
        <v>0</v>
      </c>
      <c r="F429" s="176">
        <v>23</v>
      </c>
      <c r="G429" s="176">
        <v>0</v>
      </c>
      <c r="H429" s="176"/>
      <c r="I429" s="176">
        <v>-22.552659952657439</v>
      </c>
      <c r="J429" s="184">
        <v>238.41010183332179</v>
      </c>
      <c r="K429" s="184">
        <v>-69.512341534971995</v>
      </c>
      <c r="L429" s="184">
        <v>0</v>
      </c>
    </row>
    <row r="430" spans="1:12">
      <c r="A430" s="176">
        <v>427</v>
      </c>
      <c r="B430" s="176">
        <v>27.4</v>
      </c>
      <c r="C430" s="176">
        <v>27.4</v>
      </c>
      <c r="D430" s="176"/>
      <c r="E430" s="176">
        <v>0</v>
      </c>
      <c r="F430" s="176">
        <v>23</v>
      </c>
      <c r="G430" s="176">
        <v>0</v>
      </c>
      <c r="H430" s="176"/>
      <c r="I430" s="176">
        <v>-22.552659952657439</v>
      </c>
      <c r="J430" s="184">
        <v>237.55369715594739</v>
      </c>
      <c r="K430" s="184">
        <v>-95.247880387917235</v>
      </c>
      <c r="L430" s="184">
        <v>0</v>
      </c>
    </row>
    <row r="431" spans="1:12">
      <c r="A431" s="176">
        <v>428</v>
      </c>
      <c r="B431" s="176">
        <v>31.6</v>
      </c>
      <c r="C431" s="176">
        <v>31.6</v>
      </c>
      <c r="D431" s="176"/>
      <c r="E431" s="176">
        <v>0</v>
      </c>
      <c r="F431" s="176">
        <v>23</v>
      </c>
      <c r="G431" s="176">
        <v>0</v>
      </c>
      <c r="H431" s="176"/>
      <c r="I431" s="176">
        <v>-22.552659952657439</v>
      </c>
      <c r="J431" s="184">
        <v>238.3251900053813</v>
      </c>
      <c r="K431" s="184">
        <v>-72.063999302345891</v>
      </c>
      <c r="L431" s="184">
        <v>0</v>
      </c>
    </row>
    <row r="432" spans="1:12">
      <c r="A432" s="176">
        <v>429</v>
      </c>
      <c r="B432" s="176">
        <v>33.4</v>
      </c>
      <c r="C432" s="176">
        <v>33.4</v>
      </c>
      <c r="D432" s="176"/>
      <c r="E432" s="176">
        <v>0</v>
      </c>
      <c r="F432" s="176">
        <v>23</v>
      </c>
      <c r="G432" s="176">
        <v>0</v>
      </c>
      <c r="H432" s="176"/>
      <c r="I432" s="176">
        <v>-22.552659952657439</v>
      </c>
      <c r="J432" s="184">
        <v>239.90846068940581</v>
      </c>
      <c r="K432" s="184">
        <v>-24.485646124312929</v>
      </c>
      <c r="L432" s="184">
        <v>0</v>
      </c>
    </row>
    <row r="433" spans="1:12">
      <c r="A433" s="176">
        <v>430</v>
      </c>
      <c r="B433" s="176">
        <v>33.5</v>
      </c>
      <c r="C433" s="176">
        <v>33.5</v>
      </c>
      <c r="D433" s="176"/>
      <c r="E433" s="176">
        <v>0</v>
      </c>
      <c r="F433" s="176">
        <v>23</v>
      </c>
      <c r="G433" s="176">
        <v>0</v>
      </c>
      <c r="H433" s="176"/>
      <c r="I433" s="176">
        <v>-22.552659952657439</v>
      </c>
      <c r="J433" s="184">
        <v>240.7613723828766</v>
      </c>
      <c r="K433" s="184">
        <v>1.1449262036465371</v>
      </c>
      <c r="L433" s="184">
        <v>0</v>
      </c>
    </row>
    <row r="434" spans="1:12">
      <c r="A434" s="176">
        <v>431</v>
      </c>
      <c r="B434" s="176">
        <v>32.799999999999997</v>
      </c>
      <c r="C434" s="176">
        <v>32.799999999999997</v>
      </c>
      <c r="D434" s="176"/>
      <c r="E434" s="176">
        <v>0</v>
      </c>
      <c r="F434" s="176">
        <v>23</v>
      </c>
      <c r="G434" s="176">
        <v>0</v>
      </c>
      <c r="H434" s="176"/>
      <c r="I434" s="176">
        <v>-22.552659952657439</v>
      </c>
      <c r="J434" s="184">
        <v>241.0398076807939</v>
      </c>
      <c r="K434" s="184">
        <v>9.5120949229375924</v>
      </c>
      <c r="L434" s="184">
        <v>0</v>
      </c>
    </row>
    <row r="435" spans="1:12">
      <c r="A435" s="176">
        <v>432</v>
      </c>
      <c r="B435" s="176">
        <v>31.9</v>
      </c>
      <c r="C435" s="176">
        <v>31.9</v>
      </c>
      <c r="D435" s="176"/>
      <c r="E435" s="176">
        <v>0</v>
      </c>
      <c r="F435" s="176">
        <v>23</v>
      </c>
      <c r="G435" s="176">
        <v>0</v>
      </c>
      <c r="H435" s="176"/>
      <c r="I435" s="176">
        <v>-22.552659952657439</v>
      </c>
      <c r="J435" s="184">
        <v>240.99214277206599</v>
      </c>
      <c r="K435" s="184">
        <v>8.0797322293438008</v>
      </c>
      <c r="L435" s="184">
        <v>0</v>
      </c>
    </row>
    <row r="436" spans="1:12">
      <c r="A436" s="176">
        <v>433</v>
      </c>
      <c r="B436" s="176">
        <v>31.3</v>
      </c>
      <c r="C436" s="176">
        <v>31.3</v>
      </c>
      <c r="D436" s="176"/>
      <c r="E436" s="176">
        <v>0</v>
      </c>
      <c r="F436" s="176">
        <v>23</v>
      </c>
      <c r="G436" s="176">
        <v>0</v>
      </c>
      <c r="H436" s="176"/>
      <c r="I436" s="176">
        <v>-22.552659952657439</v>
      </c>
      <c r="J436" s="184">
        <v>240.72536381205089</v>
      </c>
      <c r="K436" s="184">
        <v>6.2844335103273308E-2</v>
      </c>
      <c r="L436" s="184">
        <v>0</v>
      </c>
    </row>
    <row r="437" spans="1:12">
      <c r="A437" s="176">
        <v>434</v>
      </c>
      <c r="B437" s="176">
        <v>31.1</v>
      </c>
      <c r="C437" s="176">
        <v>31.1</v>
      </c>
      <c r="D437" s="176"/>
      <c r="E437" s="176">
        <v>0</v>
      </c>
      <c r="F437" s="176">
        <v>23</v>
      </c>
      <c r="G437" s="176">
        <v>0</v>
      </c>
      <c r="H437" s="176"/>
      <c r="I437" s="176">
        <v>-22.552659952657439</v>
      </c>
      <c r="J437" s="184">
        <v>240.64236285796011</v>
      </c>
      <c r="K437" s="184">
        <v>-2.4313903827469638</v>
      </c>
      <c r="L437" s="184">
        <v>0</v>
      </c>
    </row>
    <row r="438" spans="1:12">
      <c r="A438" s="176">
        <v>435</v>
      </c>
      <c r="B438" s="176">
        <v>30.6</v>
      </c>
      <c r="C438" s="176">
        <v>30.6</v>
      </c>
      <c r="D438" s="176"/>
      <c r="E438" s="176">
        <v>0</v>
      </c>
      <c r="F438" s="176">
        <v>23</v>
      </c>
      <c r="G438" s="176">
        <v>0</v>
      </c>
      <c r="H438" s="176"/>
      <c r="I438" s="176">
        <v>-22.552659952657439</v>
      </c>
      <c r="J438" s="184">
        <v>241.0243397322692</v>
      </c>
      <c r="K438" s="184">
        <v>9.047272624847432</v>
      </c>
      <c r="L438" s="184">
        <v>0</v>
      </c>
    </row>
    <row r="439" spans="1:12">
      <c r="A439" s="176">
        <v>436</v>
      </c>
      <c r="B439" s="176">
        <v>29.2</v>
      </c>
      <c r="C439" s="176">
        <v>29.2</v>
      </c>
      <c r="D439" s="176"/>
      <c r="E439" s="176">
        <v>0</v>
      </c>
      <c r="F439" s="176">
        <v>23</v>
      </c>
      <c r="G439" s="176">
        <v>0</v>
      </c>
      <c r="H439" s="176"/>
      <c r="I439" s="176">
        <v>-22.552659952657439</v>
      </c>
      <c r="J439" s="184">
        <v>241.55371779374181</v>
      </c>
      <c r="K439" s="184">
        <v>24.95544084117773</v>
      </c>
      <c r="L439" s="184">
        <v>0</v>
      </c>
    </row>
    <row r="440" spans="1:12">
      <c r="A440" s="176">
        <v>437</v>
      </c>
      <c r="B440" s="176">
        <v>26.7</v>
      </c>
      <c r="C440" s="176">
        <v>26.7</v>
      </c>
      <c r="D440" s="176"/>
      <c r="E440" s="176">
        <v>0</v>
      </c>
      <c r="F440" s="176">
        <v>23</v>
      </c>
      <c r="G440" s="176">
        <v>0</v>
      </c>
      <c r="H440" s="176"/>
      <c r="I440" s="176">
        <v>-22.552659952657439</v>
      </c>
      <c r="J440" s="184">
        <v>242.03377067729591</v>
      </c>
      <c r="K440" s="184">
        <v>39.381354153620578</v>
      </c>
      <c r="L440" s="184">
        <v>0</v>
      </c>
    </row>
    <row r="441" spans="1:12">
      <c r="A441" s="176">
        <v>438</v>
      </c>
      <c r="B441" s="176">
        <v>23</v>
      </c>
      <c r="C441" s="176">
        <v>23</v>
      </c>
      <c r="D441" s="176"/>
      <c r="E441" s="176">
        <v>0</v>
      </c>
      <c r="F441" s="176">
        <v>23</v>
      </c>
      <c r="G441" s="176">
        <v>0</v>
      </c>
      <c r="H441" s="176"/>
      <c r="I441" s="176">
        <v>-22.552659952657439</v>
      </c>
      <c r="J441" s="184">
        <v>242.35843295961229</v>
      </c>
      <c r="K441" s="184">
        <v>49.137674969447943</v>
      </c>
      <c r="L441" s="184">
        <v>0</v>
      </c>
    </row>
    <row r="442" spans="1:12">
      <c r="A442" s="176">
        <v>439</v>
      </c>
      <c r="B442" s="176">
        <v>18.2</v>
      </c>
      <c r="C442" s="176">
        <v>18.2</v>
      </c>
      <c r="D442" s="176"/>
      <c r="E442" s="176">
        <v>0</v>
      </c>
      <c r="F442" s="176">
        <v>23</v>
      </c>
      <c r="G442" s="176">
        <v>0</v>
      </c>
      <c r="H442" s="176"/>
      <c r="I442" s="176">
        <v>-22.552659952657439</v>
      </c>
      <c r="J442" s="184">
        <v>242.28951305409089</v>
      </c>
      <c r="K442" s="184">
        <v>47.066585269511307</v>
      </c>
      <c r="L442" s="184">
        <v>0</v>
      </c>
    </row>
    <row r="443" spans="1:12">
      <c r="A443" s="176">
        <v>440</v>
      </c>
      <c r="B443" s="176">
        <v>12.9</v>
      </c>
      <c r="C443" s="176">
        <v>12.9</v>
      </c>
      <c r="D443" s="176"/>
      <c r="E443" s="176">
        <v>0</v>
      </c>
      <c r="F443" s="176">
        <v>23</v>
      </c>
      <c r="G443" s="176">
        <v>0</v>
      </c>
      <c r="H443" s="176"/>
      <c r="I443" s="176">
        <v>-22.552659952657439</v>
      </c>
      <c r="J443" s="184">
        <v>241.90498121859889</v>
      </c>
      <c r="K443" s="184">
        <v>35.511143953102192</v>
      </c>
      <c r="L443" s="184">
        <v>0</v>
      </c>
    </row>
    <row r="444" spans="1:12">
      <c r="A444" s="176">
        <v>441</v>
      </c>
      <c r="B444" s="176">
        <v>7.7</v>
      </c>
      <c r="C444" s="176">
        <v>7.7</v>
      </c>
      <c r="D444" s="176"/>
      <c r="E444" s="176">
        <v>0</v>
      </c>
      <c r="F444" s="176">
        <v>23</v>
      </c>
      <c r="G444" s="176">
        <v>0</v>
      </c>
      <c r="H444" s="176"/>
      <c r="I444" s="176">
        <v>-22.552659952657439</v>
      </c>
      <c r="J444" s="184">
        <v>241.33082533301169</v>
      </c>
      <c r="K444" s="184">
        <v>18.2573718853481</v>
      </c>
      <c r="L444" s="184">
        <v>0</v>
      </c>
    </row>
    <row r="445" spans="1:12">
      <c r="A445" s="176">
        <v>442</v>
      </c>
      <c r="B445" s="176">
        <v>3.8</v>
      </c>
      <c r="C445" s="176">
        <v>3.8</v>
      </c>
      <c r="D445" s="176"/>
      <c r="E445" s="176">
        <v>0</v>
      </c>
      <c r="F445" s="176">
        <v>23</v>
      </c>
      <c r="G445" s="176">
        <v>0</v>
      </c>
      <c r="H445" s="176"/>
      <c r="I445" s="176">
        <v>-22.552659952657439</v>
      </c>
      <c r="J445" s="184">
        <v>240.72327253341729</v>
      </c>
      <c r="K445" s="184">
        <v>0</v>
      </c>
      <c r="L445" s="184">
        <v>0</v>
      </c>
    </row>
    <row r="446" spans="1:12">
      <c r="A446" s="176">
        <v>443</v>
      </c>
      <c r="B446" s="176">
        <v>1.3</v>
      </c>
      <c r="C446" s="176">
        <v>1.3</v>
      </c>
      <c r="D446" s="176"/>
      <c r="E446" s="176">
        <v>0</v>
      </c>
      <c r="F446" s="176">
        <v>23</v>
      </c>
      <c r="G446" s="176">
        <v>0</v>
      </c>
      <c r="H446" s="176"/>
      <c r="I446" s="176">
        <v>-22.552659952657439</v>
      </c>
      <c r="J446" s="184">
        <v>240.72327253341729</v>
      </c>
      <c r="K446" s="184">
        <v>0</v>
      </c>
      <c r="L446" s="184">
        <v>0</v>
      </c>
    </row>
    <row r="447" spans="1:12">
      <c r="A447" s="176">
        <v>444</v>
      </c>
      <c r="B447" s="176">
        <v>0.2</v>
      </c>
      <c r="C447" s="176">
        <v>0.2</v>
      </c>
      <c r="D447" s="176"/>
      <c r="E447" s="176">
        <v>0</v>
      </c>
      <c r="F447" s="176">
        <v>23</v>
      </c>
      <c r="G447" s="176">
        <v>0</v>
      </c>
      <c r="H447" s="176"/>
      <c r="I447" s="176">
        <v>-22.552659952657439</v>
      </c>
      <c r="J447" s="184">
        <v>240.72327253341729</v>
      </c>
      <c r="K447" s="184">
        <v>0</v>
      </c>
      <c r="L447" s="184">
        <v>0</v>
      </c>
    </row>
    <row r="448" spans="1:12">
      <c r="A448" s="176">
        <v>445</v>
      </c>
      <c r="B448" s="176">
        <v>0</v>
      </c>
      <c r="C448" s="176">
        <v>0</v>
      </c>
      <c r="D448" s="176"/>
      <c r="E448" s="176">
        <v>0</v>
      </c>
      <c r="F448" s="176">
        <v>23</v>
      </c>
      <c r="G448" s="176">
        <v>0</v>
      </c>
      <c r="H448" s="176"/>
      <c r="I448" s="176">
        <v>-22.552659952657439</v>
      </c>
      <c r="J448" s="184">
        <v>240.72327253341729</v>
      </c>
      <c r="K448" s="184">
        <v>0</v>
      </c>
      <c r="L448" s="184">
        <v>0</v>
      </c>
    </row>
    <row r="449" spans="1:12">
      <c r="A449" s="176">
        <v>446</v>
      </c>
      <c r="B449" s="176">
        <v>0</v>
      </c>
      <c r="C449" s="176">
        <v>0</v>
      </c>
      <c r="D449" s="176"/>
      <c r="E449" s="176">
        <v>0</v>
      </c>
      <c r="F449" s="176">
        <v>23</v>
      </c>
      <c r="G449" s="176">
        <v>0</v>
      </c>
      <c r="H449" s="176"/>
      <c r="I449" s="176">
        <v>-22.552659952657439</v>
      </c>
      <c r="J449" s="184">
        <v>240.72327253341729</v>
      </c>
      <c r="K449" s="184">
        <v>0</v>
      </c>
      <c r="L449" s="184">
        <v>0</v>
      </c>
    </row>
    <row r="450" spans="1:12">
      <c r="A450" s="176">
        <v>447</v>
      </c>
      <c r="B450" s="176">
        <v>0</v>
      </c>
      <c r="C450" s="176">
        <v>0</v>
      </c>
      <c r="D450" s="176"/>
      <c r="E450" s="176">
        <v>0</v>
      </c>
      <c r="F450" s="176">
        <v>23</v>
      </c>
      <c r="G450" s="176">
        <v>0</v>
      </c>
      <c r="H450" s="176"/>
      <c r="I450" s="176">
        <v>-22.552659952657439</v>
      </c>
      <c r="J450" s="184">
        <v>240.72327253341729</v>
      </c>
      <c r="K450" s="184">
        <v>0</v>
      </c>
      <c r="L450" s="184">
        <v>0</v>
      </c>
    </row>
    <row r="451" spans="1:12">
      <c r="A451" s="176">
        <v>448</v>
      </c>
      <c r="B451" s="176">
        <v>0</v>
      </c>
      <c r="C451" s="176">
        <v>0</v>
      </c>
      <c r="D451" s="176"/>
      <c r="E451" s="176">
        <v>0</v>
      </c>
      <c r="F451" s="176">
        <v>23</v>
      </c>
      <c r="G451" s="176">
        <v>0</v>
      </c>
      <c r="H451" s="176"/>
      <c r="I451" s="176">
        <v>-22.552659952657439</v>
      </c>
      <c r="J451" s="184">
        <v>240.72327253341729</v>
      </c>
      <c r="K451" s="184">
        <v>0</v>
      </c>
      <c r="L451" s="184">
        <v>0</v>
      </c>
    </row>
    <row r="452" spans="1:12">
      <c r="A452" s="176">
        <v>449</v>
      </c>
      <c r="B452" s="176">
        <v>0</v>
      </c>
      <c r="C452" s="176">
        <v>0</v>
      </c>
      <c r="D452" s="176"/>
      <c r="E452" s="176">
        <v>0</v>
      </c>
      <c r="F452" s="176">
        <v>23</v>
      </c>
      <c r="G452" s="176">
        <v>0</v>
      </c>
      <c r="H452" s="176"/>
      <c r="I452" s="176">
        <v>-22.552659952657439</v>
      </c>
      <c r="J452" s="184">
        <v>240.72327253341729</v>
      </c>
      <c r="K452" s="184">
        <v>0</v>
      </c>
      <c r="L452" s="184">
        <v>0</v>
      </c>
    </row>
    <row r="453" spans="1:12">
      <c r="A453" s="176">
        <v>450</v>
      </c>
      <c r="B453" s="176">
        <v>0</v>
      </c>
      <c r="C453" s="176">
        <v>0</v>
      </c>
      <c r="D453" s="176"/>
      <c r="E453" s="176">
        <v>0</v>
      </c>
      <c r="F453" s="176">
        <v>23</v>
      </c>
      <c r="G453" s="176">
        <v>0</v>
      </c>
      <c r="H453" s="176"/>
      <c r="I453" s="176">
        <v>-22.552659952657439</v>
      </c>
      <c r="J453" s="184">
        <v>240.72327253341729</v>
      </c>
      <c r="K453" s="184">
        <v>0</v>
      </c>
      <c r="L453" s="184">
        <v>0</v>
      </c>
    </row>
    <row r="454" spans="1:12">
      <c r="A454" s="176">
        <v>451</v>
      </c>
      <c r="B454" s="176">
        <v>0</v>
      </c>
      <c r="C454" s="176">
        <v>0</v>
      </c>
      <c r="D454" s="176"/>
      <c r="E454" s="176">
        <v>0</v>
      </c>
      <c r="F454" s="176">
        <v>23</v>
      </c>
      <c r="G454" s="176">
        <v>0</v>
      </c>
      <c r="H454" s="176"/>
      <c r="I454" s="176">
        <v>-22.552659952657439</v>
      </c>
      <c r="J454" s="184">
        <v>240.72327253341729</v>
      </c>
      <c r="K454" s="184">
        <v>0</v>
      </c>
      <c r="L454" s="184">
        <v>0</v>
      </c>
    </row>
    <row r="455" spans="1:12">
      <c r="A455" s="176">
        <v>452</v>
      </c>
      <c r="B455" s="176">
        <v>0</v>
      </c>
      <c r="C455" s="176">
        <v>0</v>
      </c>
      <c r="D455" s="176"/>
      <c r="E455" s="176">
        <v>0</v>
      </c>
      <c r="F455" s="176">
        <v>23</v>
      </c>
      <c r="G455" s="176">
        <v>0</v>
      </c>
      <c r="H455" s="176"/>
      <c r="I455" s="176">
        <v>-22.552659952657439</v>
      </c>
      <c r="J455" s="184">
        <v>240.72327253341729</v>
      </c>
      <c r="K455" s="184">
        <v>0</v>
      </c>
      <c r="L455" s="184">
        <v>0</v>
      </c>
    </row>
    <row r="456" spans="1:12">
      <c r="A456" s="176">
        <v>453</v>
      </c>
      <c r="B456" s="176">
        <v>0</v>
      </c>
      <c r="C456" s="176">
        <v>0</v>
      </c>
      <c r="D456" s="176"/>
      <c r="E456" s="176">
        <v>0</v>
      </c>
      <c r="F456" s="176">
        <v>23</v>
      </c>
      <c r="G456" s="176">
        <v>0</v>
      </c>
      <c r="H456" s="176"/>
      <c r="I456" s="176">
        <v>-22.552659952657439</v>
      </c>
      <c r="J456" s="184">
        <v>240.72327253341729</v>
      </c>
      <c r="K456" s="184">
        <v>0</v>
      </c>
      <c r="L456" s="184">
        <v>0</v>
      </c>
    </row>
    <row r="457" spans="1:12">
      <c r="A457" s="176">
        <v>454</v>
      </c>
      <c r="B457" s="176">
        <v>0</v>
      </c>
      <c r="C457" s="176">
        <v>0</v>
      </c>
      <c r="D457" s="176"/>
      <c r="E457" s="176">
        <v>0</v>
      </c>
      <c r="F457" s="176">
        <v>23</v>
      </c>
      <c r="G457" s="176">
        <v>0</v>
      </c>
      <c r="H457" s="176"/>
      <c r="I457" s="176">
        <v>-22.552659952657439</v>
      </c>
      <c r="J457" s="184">
        <v>240.72327253341729</v>
      </c>
      <c r="K457" s="184">
        <v>0</v>
      </c>
      <c r="L457" s="184">
        <v>0</v>
      </c>
    </row>
    <row r="458" spans="1:12">
      <c r="A458" s="176">
        <v>455</v>
      </c>
      <c r="B458" s="176">
        <v>0</v>
      </c>
      <c r="C458" s="176">
        <v>0</v>
      </c>
      <c r="D458" s="176"/>
      <c r="E458" s="176">
        <v>0</v>
      </c>
      <c r="F458" s="176">
        <v>23</v>
      </c>
      <c r="G458" s="176">
        <v>0</v>
      </c>
      <c r="H458" s="176"/>
      <c r="I458" s="176">
        <v>-22.552659952657439</v>
      </c>
      <c r="J458" s="184">
        <v>240.72327253341729</v>
      </c>
      <c r="K458" s="184">
        <v>0</v>
      </c>
      <c r="L458" s="184">
        <v>0</v>
      </c>
    </row>
    <row r="459" spans="1:12">
      <c r="A459" s="176">
        <v>456</v>
      </c>
      <c r="B459" s="176">
        <v>0</v>
      </c>
      <c r="C459" s="176">
        <v>0</v>
      </c>
      <c r="D459" s="176"/>
      <c r="E459" s="176">
        <v>0</v>
      </c>
      <c r="F459" s="176">
        <v>23</v>
      </c>
      <c r="G459" s="176">
        <v>0</v>
      </c>
      <c r="H459" s="176"/>
      <c r="I459" s="176">
        <v>-22.552659952657439</v>
      </c>
      <c r="J459" s="184">
        <v>240.72327253341729</v>
      </c>
      <c r="K459" s="184">
        <v>0</v>
      </c>
      <c r="L459" s="184">
        <v>0</v>
      </c>
    </row>
    <row r="460" spans="1:12">
      <c r="A460" s="176">
        <v>457</v>
      </c>
      <c r="B460" s="176">
        <v>0</v>
      </c>
      <c r="C460" s="176">
        <v>0</v>
      </c>
      <c r="D460" s="176"/>
      <c r="E460" s="176">
        <v>0</v>
      </c>
      <c r="F460" s="176">
        <v>23</v>
      </c>
      <c r="G460" s="176">
        <v>0</v>
      </c>
      <c r="H460" s="176"/>
      <c r="I460" s="176">
        <v>-22.552659952657439</v>
      </c>
      <c r="J460" s="184">
        <v>240.72327253341729</v>
      </c>
      <c r="K460" s="184">
        <v>0</v>
      </c>
      <c r="L460" s="184">
        <v>0</v>
      </c>
    </row>
    <row r="461" spans="1:12">
      <c r="A461" s="176">
        <v>458</v>
      </c>
      <c r="B461" s="176">
        <v>0</v>
      </c>
      <c r="C461" s="176">
        <v>0</v>
      </c>
      <c r="D461" s="176"/>
      <c r="E461" s="176">
        <v>0</v>
      </c>
      <c r="F461" s="176">
        <v>23</v>
      </c>
      <c r="G461" s="176">
        <v>0</v>
      </c>
      <c r="H461" s="176"/>
      <c r="I461" s="176">
        <v>-22.552659952657439</v>
      </c>
      <c r="J461" s="184">
        <v>240.72327253341729</v>
      </c>
      <c r="K461" s="184">
        <v>0</v>
      </c>
      <c r="L461" s="184">
        <v>0</v>
      </c>
    </row>
    <row r="462" spans="1:12">
      <c r="A462" s="176">
        <v>459</v>
      </c>
      <c r="B462" s="176">
        <v>0</v>
      </c>
      <c r="C462" s="176">
        <v>0</v>
      </c>
      <c r="D462" s="176"/>
      <c r="E462" s="176">
        <v>0</v>
      </c>
      <c r="F462" s="176">
        <v>23</v>
      </c>
      <c r="G462" s="176">
        <v>0</v>
      </c>
      <c r="H462" s="176"/>
      <c r="I462" s="176">
        <v>-22.552659952657439</v>
      </c>
      <c r="J462" s="184">
        <v>240.72327253341729</v>
      </c>
      <c r="K462" s="184">
        <v>0</v>
      </c>
      <c r="L462" s="184">
        <v>0</v>
      </c>
    </row>
    <row r="463" spans="1:12">
      <c r="A463" s="176">
        <v>460</v>
      </c>
      <c r="B463" s="176">
        <v>0</v>
      </c>
      <c r="C463" s="176">
        <v>0</v>
      </c>
      <c r="D463" s="176"/>
      <c r="E463" s="176">
        <v>0</v>
      </c>
      <c r="F463" s="176">
        <v>23</v>
      </c>
      <c r="G463" s="176">
        <v>0</v>
      </c>
      <c r="H463" s="176"/>
      <c r="I463" s="176">
        <v>-22.552659952657439</v>
      </c>
      <c r="J463" s="184">
        <v>240.72327253341729</v>
      </c>
      <c r="K463" s="184">
        <v>0</v>
      </c>
      <c r="L463" s="184">
        <v>0</v>
      </c>
    </row>
    <row r="464" spans="1:12">
      <c r="A464" s="176">
        <v>461</v>
      </c>
      <c r="B464" s="176">
        <v>0</v>
      </c>
      <c r="C464" s="176">
        <v>0</v>
      </c>
      <c r="D464" s="176"/>
      <c r="E464" s="176">
        <v>0</v>
      </c>
      <c r="F464" s="176">
        <v>23</v>
      </c>
      <c r="G464" s="176">
        <v>0</v>
      </c>
      <c r="H464" s="176"/>
      <c r="I464" s="176">
        <v>-22.552659952657439</v>
      </c>
      <c r="J464" s="184">
        <v>240.72327253341729</v>
      </c>
      <c r="K464" s="184">
        <v>0</v>
      </c>
      <c r="L464" s="184">
        <v>0</v>
      </c>
    </row>
    <row r="465" spans="1:12">
      <c r="A465" s="176">
        <v>462</v>
      </c>
      <c r="B465" s="176">
        <v>0</v>
      </c>
      <c r="C465" s="176">
        <v>0</v>
      </c>
      <c r="D465" s="176"/>
      <c r="E465" s="176">
        <v>0</v>
      </c>
      <c r="F465" s="176">
        <v>23</v>
      </c>
      <c r="G465" s="176">
        <v>0</v>
      </c>
      <c r="H465" s="176"/>
      <c r="I465" s="176">
        <v>-22.552659952657439</v>
      </c>
      <c r="J465" s="184">
        <v>240.72327253341729</v>
      </c>
      <c r="K465" s="184">
        <v>0</v>
      </c>
      <c r="L465" s="184">
        <v>0</v>
      </c>
    </row>
    <row r="466" spans="1:12">
      <c r="A466" s="176">
        <v>463</v>
      </c>
      <c r="B466" s="176">
        <v>0</v>
      </c>
      <c r="C466" s="176">
        <v>0</v>
      </c>
      <c r="D466" s="176"/>
      <c r="E466" s="176">
        <v>0</v>
      </c>
      <c r="F466" s="176">
        <v>23</v>
      </c>
      <c r="G466" s="176">
        <v>0</v>
      </c>
      <c r="H466" s="176"/>
      <c r="I466" s="176">
        <v>-22.552659952657439</v>
      </c>
      <c r="J466" s="184">
        <v>240.72327253341729</v>
      </c>
      <c r="K466" s="184">
        <v>0</v>
      </c>
      <c r="L466" s="184">
        <v>0</v>
      </c>
    </row>
    <row r="467" spans="1:12">
      <c r="A467" s="176">
        <v>464</v>
      </c>
      <c r="B467" s="176">
        <v>0</v>
      </c>
      <c r="C467" s="176">
        <v>0</v>
      </c>
      <c r="D467" s="176"/>
      <c r="E467" s="176">
        <v>0</v>
      </c>
      <c r="F467" s="176">
        <v>23</v>
      </c>
      <c r="G467" s="176">
        <v>0</v>
      </c>
      <c r="H467" s="176"/>
      <c r="I467" s="176">
        <v>-22.552659952657439</v>
      </c>
      <c r="J467" s="184">
        <v>240.72327253341729</v>
      </c>
      <c r="K467" s="184">
        <v>0</v>
      </c>
      <c r="L467" s="184">
        <v>0</v>
      </c>
    </row>
    <row r="468" spans="1:12">
      <c r="A468" s="176">
        <v>465</v>
      </c>
      <c r="B468" s="176">
        <v>0</v>
      </c>
      <c r="C468" s="176">
        <v>0</v>
      </c>
      <c r="D468" s="176"/>
      <c r="E468" s="176">
        <v>0</v>
      </c>
      <c r="F468" s="176">
        <v>23</v>
      </c>
      <c r="G468" s="176">
        <v>0</v>
      </c>
      <c r="H468" s="176"/>
      <c r="I468" s="176">
        <v>-22.552659952657439</v>
      </c>
      <c r="J468" s="184">
        <v>240.72327253341729</v>
      </c>
      <c r="K468" s="184">
        <v>0</v>
      </c>
      <c r="L468" s="184">
        <v>0</v>
      </c>
    </row>
    <row r="469" spans="1:12">
      <c r="A469" s="176">
        <v>466</v>
      </c>
      <c r="B469" s="176">
        <v>0</v>
      </c>
      <c r="C469" s="176">
        <v>0</v>
      </c>
      <c r="D469" s="176"/>
      <c r="E469" s="176">
        <v>0</v>
      </c>
      <c r="F469" s="176">
        <v>23</v>
      </c>
      <c r="G469" s="176">
        <v>0</v>
      </c>
      <c r="H469" s="176"/>
      <c r="I469" s="176">
        <v>-22.552659952657439</v>
      </c>
      <c r="J469" s="184">
        <v>240.72327253341729</v>
      </c>
      <c r="K469" s="184">
        <v>0</v>
      </c>
      <c r="L469" s="184">
        <v>0</v>
      </c>
    </row>
    <row r="470" spans="1:12">
      <c r="A470" s="176">
        <v>467</v>
      </c>
      <c r="B470" s="176">
        <v>0</v>
      </c>
      <c r="C470" s="176">
        <v>0</v>
      </c>
      <c r="D470" s="176"/>
      <c r="E470" s="176">
        <v>0</v>
      </c>
      <c r="F470" s="176">
        <v>23</v>
      </c>
      <c r="G470" s="176">
        <v>0</v>
      </c>
      <c r="H470" s="176"/>
      <c r="I470" s="176">
        <v>-22.552659952657439</v>
      </c>
      <c r="J470" s="184">
        <v>240.72327253341729</v>
      </c>
      <c r="K470" s="184">
        <v>0</v>
      </c>
      <c r="L470" s="184">
        <v>0</v>
      </c>
    </row>
    <row r="471" spans="1:12">
      <c r="A471" s="176">
        <v>468</v>
      </c>
      <c r="B471" s="176">
        <v>0</v>
      </c>
      <c r="C471" s="176">
        <v>0</v>
      </c>
      <c r="D471" s="176"/>
      <c r="E471" s="176">
        <v>0</v>
      </c>
      <c r="F471" s="176">
        <v>23</v>
      </c>
      <c r="G471" s="176">
        <v>0</v>
      </c>
      <c r="H471" s="176"/>
      <c r="I471" s="176">
        <v>-22.552659952657439</v>
      </c>
      <c r="J471" s="184">
        <v>240.72327253341729</v>
      </c>
      <c r="K471" s="184">
        <v>0</v>
      </c>
      <c r="L471" s="184">
        <v>0</v>
      </c>
    </row>
    <row r="472" spans="1:12">
      <c r="A472" s="176">
        <v>469</v>
      </c>
      <c r="B472" s="176">
        <v>0</v>
      </c>
      <c r="C472" s="176">
        <v>0</v>
      </c>
      <c r="D472" s="176"/>
      <c r="E472" s="176">
        <v>0</v>
      </c>
      <c r="F472" s="176">
        <v>23</v>
      </c>
      <c r="G472" s="176">
        <v>0</v>
      </c>
      <c r="H472" s="176"/>
      <c r="I472" s="176">
        <v>-22.552659952657439</v>
      </c>
      <c r="J472" s="184">
        <v>240.72327253341729</v>
      </c>
      <c r="K472" s="184">
        <v>0</v>
      </c>
      <c r="L472" s="184">
        <v>0</v>
      </c>
    </row>
    <row r="473" spans="1:12">
      <c r="A473" s="176">
        <v>470</v>
      </c>
      <c r="B473" s="176">
        <v>0</v>
      </c>
      <c r="C473" s="176">
        <v>0</v>
      </c>
      <c r="D473" s="176"/>
      <c r="E473" s="176">
        <v>0</v>
      </c>
      <c r="F473" s="176">
        <v>23</v>
      </c>
      <c r="G473" s="176">
        <v>0</v>
      </c>
      <c r="H473" s="176"/>
      <c r="I473" s="176">
        <v>-22.552659952657439</v>
      </c>
      <c r="J473" s="184">
        <v>240.72327253341729</v>
      </c>
      <c r="K473" s="184">
        <v>0</v>
      </c>
      <c r="L473" s="184">
        <v>0</v>
      </c>
    </row>
    <row r="474" spans="1:12">
      <c r="A474" s="176">
        <v>471</v>
      </c>
      <c r="B474" s="176">
        <v>0</v>
      </c>
      <c r="C474" s="176">
        <v>0</v>
      </c>
      <c r="D474" s="176"/>
      <c r="E474" s="176">
        <v>0</v>
      </c>
      <c r="F474" s="176">
        <v>23</v>
      </c>
      <c r="G474" s="176">
        <v>0</v>
      </c>
      <c r="H474" s="176"/>
      <c r="I474" s="176">
        <v>-22.552659952657439</v>
      </c>
      <c r="J474" s="184">
        <v>240.72327253341729</v>
      </c>
      <c r="K474" s="184">
        <v>0</v>
      </c>
      <c r="L474" s="184">
        <v>0</v>
      </c>
    </row>
    <row r="475" spans="1:12">
      <c r="A475" s="176">
        <v>472</v>
      </c>
      <c r="B475" s="176">
        <v>0</v>
      </c>
      <c r="C475" s="176">
        <v>0</v>
      </c>
      <c r="D475" s="176"/>
      <c r="E475" s="176">
        <v>0</v>
      </c>
      <c r="F475" s="176">
        <v>23</v>
      </c>
      <c r="G475" s="176">
        <v>0</v>
      </c>
      <c r="H475" s="176"/>
      <c r="I475" s="176">
        <v>-22.552659952657439</v>
      </c>
      <c r="J475" s="184">
        <v>240.72327253341729</v>
      </c>
      <c r="K475" s="184">
        <v>0</v>
      </c>
      <c r="L475" s="184">
        <v>0</v>
      </c>
    </row>
    <row r="476" spans="1:12">
      <c r="A476" s="176">
        <v>473</v>
      </c>
      <c r="B476" s="176">
        <v>0</v>
      </c>
      <c r="C476" s="176">
        <v>0</v>
      </c>
      <c r="D476" s="176"/>
      <c r="E476" s="176">
        <v>0</v>
      </c>
      <c r="F476" s="176">
        <v>23</v>
      </c>
      <c r="G476" s="176">
        <v>0</v>
      </c>
      <c r="H476" s="176"/>
      <c r="I476" s="176">
        <v>-22.552659952657439</v>
      </c>
      <c r="J476" s="184">
        <v>240.72327253341729</v>
      </c>
      <c r="K476" s="184">
        <v>0</v>
      </c>
      <c r="L476" s="184">
        <v>0</v>
      </c>
    </row>
    <row r="477" spans="1:12">
      <c r="A477" s="176">
        <v>474</v>
      </c>
      <c r="B477" s="176">
        <v>0</v>
      </c>
      <c r="C477" s="176">
        <v>0</v>
      </c>
      <c r="D477" s="176"/>
      <c r="E477" s="176">
        <v>0</v>
      </c>
      <c r="F477" s="176">
        <v>23</v>
      </c>
      <c r="G477" s="176">
        <v>0</v>
      </c>
      <c r="H477" s="176"/>
      <c r="I477" s="176">
        <v>-22.552659952657439</v>
      </c>
      <c r="J477" s="184">
        <v>240.72327253341729</v>
      </c>
      <c r="K477" s="184">
        <v>0</v>
      </c>
      <c r="L477" s="184">
        <v>0</v>
      </c>
    </row>
    <row r="478" spans="1:12">
      <c r="A478" s="176">
        <v>475</v>
      </c>
      <c r="B478" s="176">
        <v>0</v>
      </c>
      <c r="C478" s="176">
        <v>0</v>
      </c>
      <c r="D478" s="176"/>
      <c r="E478" s="176">
        <v>0</v>
      </c>
      <c r="F478" s="176">
        <v>23</v>
      </c>
      <c r="G478" s="176">
        <v>0</v>
      </c>
      <c r="H478" s="176"/>
      <c r="I478" s="176">
        <v>-22.552659952657439</v>
      </c>
      <c r="J478" s="184">
        <v>240.72327253341729</v>
      </c>
      <c r="K478" s="184">
        <v>0</v>
      </c>
      <c r="L478" s="184">
        <v>0</v>
      </c>
    </row>
    <row r="479" spans="1:12">
      <c r="A479" s="176">
        <v>476</v>
      </c>
      <c r="B479" s="176">
        <v>0</v>
      </c>
      <c r="C479" s="176">
        <v>0</v>
      </c>
      <c r="D479" s="176"/>
      <c r="E479" s="176">
        <v>0</v>
      </c>
      <c r="F479" s="176">
        <v>23</v>
      </c>
      <c r="G479" s="176">
        <v>0</v>
      </c>
      <c r="H479" s="176"/>
      <c r="I479" s="176">
        <v>-22.552659952657439</v>
      </c>
      <c r="J479" s="184">
        <v>240.72327253341729</v>
      </c>
      <c r="K479" s="184">
        <v>0</v>
      </c>
      <c r="L479" s="184">
        <v>0</v>
      </c>
    </row>
    <row r="480" spans="1:12">
      <c r="A480" s="176">
        <v>477</v>
      </c>
      <c r="B480" s="176">
        <v>0</v>
      </c>
      <c r="C480" s="176">
        <v>0</v>
      </c>
      <c r="D480" s="176"/>
      <c r="E480" s="176">
        <v>0</v>
      </c>
      <c r="F480" s="176">
        <v>23</v>
      </c>
      <c r="G480" s="176">
        <v>0</v>
      </c>
      <c r="H480" s="176"/>
      <c r="I480" s="176">
        <v>-22.552659952657439</v>
      </c>
      <c r="J480" s="184">
        <v>240.72327253341729</v>
      </c>
      <c r="K480" s="184">
        <v>0</v>
      </c>
      <c r="L480" s="184">
        <v>0</v>
      </c>
    </row>
    <row r="481" spans="1:12">
      <c r="A481" s="176">
        <v>478</v>
      </c>
      <c r="B481" s="176">
        <v>0</v>
      </c>
      <c r="C481" s="176">
        <v>0</v>
      </c>
      <c r="D481" s="176"/>
      <c r="E481" s="176">
        <v>0</v>
      </c>
      <c r="F481" s="176">
        <v>23</v>
      </c>
      <c r="G481" s="176">
        <v>0</v>
      </c>
      <c r="H481" s="176"/>
      <c r="I481" s="176">
        <v>-22.552659952657439</v>
      </c>
      <c r="J481" s="184">
        <v>240.72327253341729</v>
      </c>
      <c r="K481" s="184">
        <v>0</v>
      </c>
      <c r="L481" s="184">
        <v>0</v>
      </c>
    </row>
    <row r="482" spans="1:12">
      <c r="A482" s="176">
        <v>479</v>
      </c>
      <c r="B482" s="176">
        <v>0</v>
      </c>
      <c r="C482" s="176">
        <v>0</v>
      </c>
      <c r="D482" s="176"/>
      <c r="E482" s="176">
        <v>0</v>
      </c>
      <c r="F482" s="176">
        <v>23</v>
      </c>
      <c r="G482" s="176">
        <v>0</v>
      </c>
      <c r="H482" s="176"/>
      <c r="I482" s="176">
        <v>-22.552659952657439</v>
      </c>
      <c r="J482" s="184">
        <v>240.72327253341729</v>
      </c>
      <c r="K482" s="184">
        <v>0</v>
      </c>
      <c r="L482" s="184">
        <v>0</v>
      </c>
    </row>
    <row r="483" spans="1:12">
      <c r="A483" s="176">
        <v>480</v>
      </c>
      <c r="B483" s="176">
        <v>0</v>
      </c>
      <c r="C483" s="176">
        <v>0</v>
      </c>
      <c r="D483" s="176"/>
      <c r="E483" s="176">
        <v>0</v>
      </c>
      <c r="F483" s="176">
        <v>23</v>
      </c>
      <c r="G483" s="176">
        <v>0</v>
      </c>
      <c r="H483" s="176"/>
      <c r="I483" s="176">
        <v>-22.552659952657439</v>
      </c>
      <c r="J483" s="184">
        <v>240.72327253341729</v>
      </c>
      <c r="K483" s="184">
        <v>0</v>
      </c>
      <c r="L483" s="184">
        <v>0</v>
      </c>
    </row>
    <row r="484" spans="1:12">
      <c r="A484" s="176">
        <v>481</v>
      </c>
      <c r="B484" s="176">
        <v>0</v>
      </c>
      <c r="C484" s="176">
        <v>0</v>
      </c>
      <c r="D484" s="176"/>
      <c r="E484" s="176">
        <v>0</v>
      </c>
      <c r="F484" s="176">
        <v>23</v>
      </c>
      <c r="G484" s="176">
        <v>0</v>
      </c>
      <c r="H484" s="176"/>
      <c r="I484" s="176">
        <v>-22.552659952657439</v>
      </c>
      <c r="J484" s="184">
        <v>240.72327253341729</v>
      </c>
      <c r="K484" s="184">
        <v>0</v>
      </c>
      <c r="L484" s="184">
        <v>0</v>
      </c>
    </row>
    <row r="485" spans="1:12">
      <c r="A485" s="176">
        <v>482</v>
      </c>
      <c r="B485" s="176">
        <v>0</v>
      </c>
      <c r="C485" s="176">
        <v>0</v>
      </c>
      <c r="D485" s="176"/>
      <c r="E485" s="176">
        <v>0</v>
      </c>
      <c r="F485" s="176">
        <v>23</v>
      </c>
      <c r="G485" s="176">
        <v>0</v>
      </c>
      <c r="H485" s="176"/>
      <c r="I485" s="176">
        <v>-22.552659952657439</v>
      </c>
      <c r="J485" s="184">
        <v>240.72327253341729</v>
      </c>
      <c r="K485" s="184">
        <v>0</v>
      </c>
      <c r="L485" s="184">
        <v>0</v>
      </c>
    </row>
    <row r="486" spans="1:12">
      <c r="A486" s="176">
        <v>483</v>
      </c>
      <c r="B486" s="176">
        <v>0</v>
      </c>
      <c r="C486" s="176">
        <v>0</v>
      </c>
      <c r="D486" s="176"/>
      <c r="E486" s="176">
        <v>0</v>
      </c>
      <c r="F486" s="176">
        <v>23</v>
      </c>
      <c r="G486" s="176">
        <v>0</v>
      </c>
      <c r="H486" s="176"/>
      <c r="I486" s="176">
        <v>-22.552659952657439</v>
      </c>
      <c r="J486" s="184">
        <v>240.72327253341729</v>
      </c>
      <c r="K486" s="184">
        <v>0</v>
      </c>
      <c r="L486" s="184">
        <v>0</v>
      </c>
    </row>
    <row r="487" spans="1:12">
      <c r="A487" s="176">
        <v>484</v>
      </c>
      <c r="B487" s="176">
        <v>0</v>
      </c>
      <c r="C487" s="176">
        <v>0</v>
      </c>
      <c r="D487" s="176"/>
      <c r="E487" s="176">
        <v>0</v>
      </c>
      <c r="F487" s="176">
        <v>23</v>
      </c>
      <c r="G487" s="176">
        <v>0</v>
      </c>
      <c r="H487" s="176"/>
      <c r="I487" s="176">
        <v>-22.552659952657439</v>
      </c>
      <c r="J487" s="184">
        <v>240.72327253341729</v>
      </c>
      <c r="K487" s="184">
        <v>0</v>
      </c>
      <c r="L487" s="184">
        <v>0</v>
      </c>
    </row>
    <row r="488" spans="1:12">
      <c r="A488" s="176">
        <v>485</v>
      </c>
      <c r="B488" s="176">
        <v>0</v>
      </c>
      <c r="C488" s="176">
        <v>0</v>
      </c>
      <c r="D488" s="176"/>
      <c r="E488" s="176">
        <v>0</v>
      </c>
      <c r="F488" s="176">
        <v>23</v>
      </c>
      <c r="G488" s="176">
        <v>0</v>
      </c>
      <c r="H488" s="176"/>
      <c r="I488" s="176">
        <v>-22.552659952657439</v>
      </c>
      <c r="J488" s="184">
        <v>240.72327253341729</v>
      </c>
      <c r="K488" s="184">
        <v>0</v>
      </c>
      <c r="L488" s="184">
        <v>0</v>
      </c>
    </row>
    <row r="489" spans="1:12">
      <c r="A489" s="176">
        <v>486</v>
      </c>
      <c r="B489" s="176">
        <v>0</v>
      </c>
      <c r="C489" s="176">
        <v>0</v>
      </c>
      <c r="D489" s="176"/>
      <c r="E489" s="176">
        <v>0</v>
      </c>
      <c r="F489" s="176">
        <v>23</v>
      </c>
      <c r="G489" s="176">
        <v>0</v>
      </c>
      <c r="H489" s="176"/>
      <c r="I489" s="176">
        <v>-22.552659952657439</v>
      </c>
      <c r="J489" s="184">
        <v>240.72327253341729</v>
      </c>
      <c r="K489" s="184">
        <v>0</v>
      </c>
      <c r="L489" s="184">
        <v>0</v>
      </c>
    </row>
    <row r="490" spans="1:12">
      <c r="A490" s="176">
        <v>487</v>
      </c>
      <c r="B490" s="176">
        <v>0</v>
      </c>
      <c r="C490" s="176">
        <v>0</v>
      </c>
      <c r="D490" s="176"/>
      <c r="E490" s="176">
        <v>0</v>
      </c>
      <c r="F490" s="176">
        <v>23</v>
      </c>
      <c r="G490" s="176">
        <v>0</v>
      </c>
      <c r="H490" s="176"/>
      <c r="I490" s="176">
        <v>-22.552659952657439</v>
      </c>
      <c r="J490" s="184">
        <v>240.72327253341729</v>
      </c>
      <c r="K490" s="184">
        <v>0</v>
      </c>
      <c r="L490" s="184">
        <v>0</v>
      </c>
    </row>
    <row r="491" spans="1:12">
      <c r="A491" s="176">
        <v>488</v>
      </c>
      <c r="B491" s="176">
        <v>0</v>
      </c>
      <c r="C491" s="176">
        <v>0</v>
      </c>
      <c r="D491" s="176"/>
      <c r="E491" s="176">
        <v>0</v>
      </c>
      <c r="F491" s="176">
        <v>23</v>
      </c>
      <c r="G491" s="176">
        <v>0</v>
      </c>
      <c r="H491" s="176"/>
      <c r="I491" s="176">
        <v>-22.552659952657439</v>
      </c>
      <c r="J491" s="184">
        <v>240.72327253341729</v>
      </c>
      <c r="K491" s="184">
        <v>0</v>
      </c>
      <c r="L491" s="184">
        <v>0</v>
      </c>
    </row>
    <row r="492" spans="1:12">
      <c r="A492" s="176">
        <v>489</v>
      </c>
      <c r="B492" s="176">
        <v>0</v>
      </c>
      <c r="C492" s="176">
        <v>0</v>
      </c>
      <c r="D492" s="176"/>
      <c r="E492" s="176">
        <v>0</v>
      </c>
      <c r="F492" s="176">
        <v>23</v>
      </c>
      <c r="G492" s="176">
        <v>0</v>
      </c>
      <c r="H492" s="176"/>
      <c r="I492" s="176">
        <v>-22.552659952657439</v>
      </c>
      <c r="J492" s="184">
        <v>240.72327253341729</v>
      </c>
      <c r="K492" s="184">
        <v>0</v>
      </c>
      <c r="L492" s="184">
        <v>0</v>
      </c>
    </row>
    <row r="493" spans="1:12">
      <c r="A493" s="176">
        <v>490</v>
      </c>
      <c r="B493" s="176">
        <v>0</v>
      </c>
      <c r="C493" s="176">
        <v>0</v>
      </c>
      <c r="D493" s="176"/>
      <c r="E493" s="176">
        <v>0</v>
      </c>
      <c r="F493" s="176">
        <v>23</v>
      </c>
      <c r="G493" s="176">
        <v>0</v>
      </c>
      <c r="H493" s="176"/>
      <c r="I493" s="176">
        <v>-22.552659952657439</v>
      </c>
      <c r="J493" s="184">
        <v>240.72327253341729</v>
      </c>
      <c r="K493" s="184">
        <v>0</v>
      </c>
      <c r="L493" s="184">
        <v>0</v>
      </c>
    </row>
    <row r="494" spans="1:12">
      <c r="A494" s="176">
        <v>491</v>
      </c>
      <c r="B494" s="176">
        <v>0</v>
      </c>
      <c r="C494" s="176">
        <v>0</v>
      </c>
      <c r="D494" s="176"/>
      <c r="E494" s="176">
        <v>0</v>
      </c>
      <c r="F494" s="176">
        <v>23</v>
      </c>
      <c r="G494" s="176">
        <v>0</v>
      </c>
      <c r="H494" s="176"/>
      <c r="I494" s="176">
        <v>-22.552659952657439</v>
      </c>
      <c r="J494" s="184">
        <v>240.72327253341729</v>
      </c>
      <c r="K494" s="184">
        <v>0</v>
      </c>
      <c r="L494" s="184">
        <v>0</v>
      </c>
    </row>
    <row r="495" spans="1:12">
      <c r="A495" s="176">
        <v>492</v>
      </c>
      <c r="B495" s="176">
        <v>0</v>
      </c>
      <c r="C495" s="176">
        <v>0</v>
      </c>
      <c r="D495" s="176"/>
      <c r="E495" s="176">
        <v>0</v>
      </c>
      <c r="F495" s="176">
        <v>23</v>
      </c>
      <c r="G495" s="176">
        <v>0</v>
      </c>
      <c r="H495" s="176"/>
      <c r="I495" s="176">
        <v>-22.552659952657439</v>
      </c>
      <c r="J495" s="184">
        <v>240.72327253341729</v>
      </c>
      <c r="K495" s="184">
        <v>0</v>
      </c>
      <c r="L495" s="184">
        <v>0</v>
      </c>
    </row>
    <row r="496" spans="1:12">
      <c r="A496" s="176">
        <v>493</v>
      </c>
      <c r="B496" s="176">
        <v>0</v>
      </c>
      <c r="C496" s="176">
        <v>0</v>
      </c>
      <c r="D496" s="176"/>
      <c r="E496" s="176">
        <v>0</v>
      </c>
      <c r="F496" s="176">
        <v>23</v>
      </c>
      <c r="G496" s="176">
        <v>0</v>
      </c>
      <c r="H496" s="176"/>
      <c r="I496" s="176">
        <v>-22.552659952657439</v>
      </c>
      <c r="J496" s="184">
        <v>240.72327253341729</v>
      </c>
      <c r="K496" s="184">
        <v>0</v>
      </c>
      <c r="L496" s="184">
        <v>0</v>
      </c>
    </row>
    <row r="497" spans="1:12">
      <c r="A497" s="176">
        <v>494</v>
      </c>
      <c r="B497" s="176">
        <v>0</v>
      </c>
      <c r="C497" s="176">
        <v>0</v>
      </c>
      <c r="D497" s="176"/>
      <c r="E497" s="176">
        <v>0</v>
      </c>
      <c r="F497" s="176">
        <v>23</v>
      </c>
      <c r="G497" s="176">
        <v>0</v>
      </c>
      <c r="H497" s="176"/>
      <c r="I497" s="176">
        <v>-22.552659952657439</v>
      </c>
      <c r="J497" s="184">
        <v>240.72327253341729</v>
      </c>
      <c r="K497" s="184">
        <v>0</v>
      </c>
      <c r="L497" s="184">
        <v>0</v>
      </c>
    </row>
    <row r="498" spans="1:12">
      <c r="A498" s="176">
        <v>495</v>
      </c>
      <c r="B498" s="176">
        <v>0</v>
      </c>
      <c r="C498" s="176">
        <v>0</v>
      </c>
      <c r="D498" s="176"/>
      <c r="E498" s="176">
        <v>0</v>
      </c>
      <c r="F498" s="176">
        <v>23</v>
      </c>
      <c r="G498" s="176">
        <v>0</v>
      </c>
      <c r="H498" s="176"/>
      <c r="I498" s="176">
        <v>72.006559407694127</v>
      </c>
      <c r="J498" s="184">
        <v>240.55804310466539</v>
      </c>
      <c r="K498" s="184">
        <v>-4.9652559072078866</v>
      </c>
      <c r="L498" s="184">
        <v>-94.559219360351562</v>
      </c>
    </row>
    <row r="499" spans="1:12">
      <c r="A499" s="176">
        <v>496</v>
      </c>
      <c r="B499" s="176">
        <v>0</v>
      </c>
      <c r="C499" s="176">
        <v>0</v>
      </c>
      <c r="D499" s="176"/>
      <c r="E499" s="176">
        <v>0</v>
      </c>
      <c r="F499" s="176">
        <v>23</v>
      </c>
      <c r="G499" s="176">
        <v>0</v>
      </c>
      <c r="H499" s="176"/>
      <c r="I499" s="176">
        <v>39.953474080545682</v>
      </c>
      <c r="J499" s="184">
        <v>240.61407696524199</v>
      </c>
      <c r="K499" s="184">
        <v>-3.2814005593249318</v>
      </c>
      <c r="L499" s="184">
        <v>-62.506134033203118</v>
      </c>
    </row>
    <row r="500" spans="1:12">
      <c r="A500" s="176">
        <v>497</v>
      </c>
      <c r="B500" s="176">
        <v>0</v>
      </c>
      <c r="C500" s="176">
        <v>0</v>
      </c>
      <c r="D500" s="176"/>
      <c r="E500" s="176">
        <v>0</v>
      </c>
      <c r="F500" s="176">
        <v>23</v>
      </c>
      <c r="G500" s="176">
        <v>0</v>
      </c>
      <c r="H500" s="176"/>
      <c r="I500" s="176">
        <v>93.108579671365987</v>
      </c>
      <c r="J500" s="184">
        <v>240.5211391730943</v>
      </c>
      <c r="K500" s="184">
        <v>-6.0742439707552327</v>
      </c>
      <c r="L500" s="184">
        <v>-115.66123962402339</v>
      </c>
    </row>
    <row r="501" spans="1:12">
      <c r="A501" s="176">
        <v>498</v>
      </c>
      <c r="B501" s="176">
        <v>0</v>
      </c>
      <c r="C501" s="176">
        <v>0</v>
      </c>
      <c r="D501" s="176"/>
      <c r="E501" s="176">
        <v>0</v>
      </c>
      <c r="F501" s="176">
        <v>23</v>
      </c>
      <c r="G501" s="176">
        <v>0</v>
      </c>
      <c r="H501" s="176"/>
      <c r="I501" s="176">
        <v>93.108579671365987</v>
      </c>
      <c r="J501" s="184">
        <v>240.5211391730943</v>
      </c>
      <c r="K501" s="184">
        <v>-6.0742439707552327</v>
      </c>
      <c r="L501" s="184">
        <v>-115.66123962402339</v>
      </c>
    </row>
    <row r="502" spans="1:12">
      <c r="A502" s="176">
        <v>499</v>
      </c>
      <c r="B502" s="176">
        <v>0</v>
      </c>
      <c r="C502" s="176">
        <v>0</v>
      </c>
      <c r="D502" s="176"/>
      <c r="E502" s="176">
        <v>0</v>
      </c>
      <c r="F502" s="176">
        <v>23</v>
      </c>
      <c r="G502" s="176">
        <v>0</v>
      </c>
      <c r="H502" s="176"/>
      <c r="I502" s="176">
        <v>93.108579671365987</v>
      </c>
      <c r="J502" s="184">
        <v>240.5211391730943</v>
      </c>
      <c r="K502" s="184">
        <v>-6.0742439707552327</v>
      </c>
      <c r="L502" s="184">
        <v>-115.66123962402339</v>
      </c>
    </row>
    <row r="503" spans="1:12">
      <c r="A503" s="176">
        <v>500</v>
      </c>
      <c r="B503" s="176">
        <v>0</v>
      </c>
      <c r="C503" s="176">
        <v>0</v>
      </c>
      <c r="D503" s="176"/>
      <c r="E503" s="176">
        <v>0</v>
      </c>
      <c r="F503" s="176">
        <v>23</v>
      </c>
      <c r="G503" s="176">
        <v>0</v>
      </c>
      <c r="H503" s="176"/>
      <c r="I503" s="176">
        <v>93.108579671365987</v>
      </c>
      <c r="J503" s="184">
        <v>240.5211391730943</v>
      </c>
      <c r="K503" s="184">
        <v>-6.0742439707552327</v>
      </c>
      <c r="L503" s="184">
        <v>-115.66123962402339</v>
      </c>
    </row>
    <row r="504" spans="1:12">
      <c r="A504" s="176">
        <v>501</v>
      </c>
      <c r="B504" s="176">
        <v>0</v>
      </c>
      <c r="C504" s="176">
        <v>0</v>
      </c>
      <c r="D504" s="176"/>
      <c r="E504" s="176">
        <v>0</v>
      </c>
      <c r="F504" s="176">
        <v>23</v>
      </c>
      <c r="G504" s="176">
        <v>0</v>
      </c>
      <c r="H504" s="176"/>
      <c r="I504" s="176">
        <v>93.108579671365987</v>
      </c>
      <c r="J504" s="184">
        <v>240.5211391730943</v>
      </c>
      <c r="K504" s="184">
        <v>-6.0742439707552327</v>
      </c>
      <c r="L504" s="184">
        <v>-115.66123962402339</v>
      </c>
    </row>
    <row r="505" spans="1:12">
      <c r="A505" s="176">
        <v>502</v>
      </c>
      <c r="B505" s="176">
        <v>0</v>
      </c>
      <c r="C505" s="176">
        <v>0</v>
      </c>
      <c r="D505" s="176"/>
      <c r="E505" s="176">
        <v>0</v>
      </c>
      <c r="F505" s="176">
        <v>23</v>
      </c>
      <c r="G505" s="176">
        <v>0</v>
      </c>
      <c r="H505" s="176"/>
      <c r="I505" s="176">
        <v>93.108579671365987</v>
      </c>
      <c r="J505" s="184">
        <v>240.5211391730943</v>
      </c>
      <c r="K505" s="184">
        <v>-6.0742439707552327</v>
      </c>
      <c r="L505" s="184">
        <v>-115.66123962402339</v>
      </c>
    </row>
    <row r="506" spans="1:12">
      <c r="A506" s="176">
        <v>503</v>
      </c>
      <c r="B506" s="176">
        <v>0</v>
      </c>
      <c r="C506" s="176">
        <v>0</v>
      </c>
      <c r="D506" s="176"/>
      <c r="E506" s="176">
        <v>0</v>
      </c>
      <c r="F506" s="176">
        <v>23</v>
      </c>
      <c r="G506" s="176">
        <v>0</v>
      </c>
      <c r="H506" s="176"/>
      <c r="I506" s="176">
        <v>93.108579671365987</v>
      </c>
      <c r="J506" s="184">
        <v>240.5211391730943</v>
      </c>
      <c r="K506" s="184">
        <v>-6.0742439707552327</v>
      </c>
      <c r="L506" s="184">
        <v>-115.66123962402339</v>
      </c>
    </row>
    <row r="507" spans="1:12">
      <c r="A507" s="176">
        <v>504</v>
      </c>
      <c r="B507" s="176">
        <v>0</v>
      </c>
      <c r="C507" s="176">
        <v>0</v>
      </c>
      <c r="D507" s="176"/>
      <c r="E507" s="176">
        <v>0</v>
      </c>
      <c r="F507" s="176">
        <v>23</v>
      </c>
      <c r="G507" s="176">
        <v>0</v>
      </c>
      <c r="H507" s="176"/>
      <c r="I507" s="176">
        <v>93.108579671365987</v>
      </c>
      <c r="J507" s="184">
        <v>240.5211391730943</v>
      </c>
      <c r="K507" s="184">
        <v>-6.0742439707552327</v>
      </c>
      <c r="L507" s="184">
        <v>-115.66123962402339</v>
      </c>
    </row>
    <row r="508" spans="1:12">
      <c r="A508" s="176">
        <v>505</v>
      </c>
      <c r="B508" s="176">
        <v>0</v>
      </c>
      <c r="C508" s="176">
        <v>0</v>
      </c>
      <c r="D508" s="176"/>
      <c r="E508" s="176">
        <v>0</v>
      </c>
      <c r="F508" s="176">
        <v>23</v>
      </c>
      <c r="G508" s="176">
        <v>0</v>
      </c>
      <c r="H508" s="176"/>
      <c r="I508" s="176">
        <v>93.292120015604269</v>
      </c>
      <c r="J508" s="184">
        <v>240.52081814177109</v>
      </c>
      <c r="K508" s="184">
        <v>-6.0838911787964287</v>
      </c>
      <c r="L508" s="184">
        <v>-115.8447799682617</v>
      </c>
    </row>
    <row r="509" spans="1:12">
      <c r="A509" s="176">
        <v>506</v>
      </c>
      <c r="B509" s="176">
        <v>0</v>
      </c>
      <c r="C509" s="176">
        <v>0</v>
      </c>
      <c r="D509" s="176"/>
      <c r="E509" s="176">
        <v>0</v>
      </c>
      <c r="F509" s="176">
        <v>23</v>
      </c>
      <c r="G509" s="176">
        <v>0</v>
      </c>
      <c r="H509" s="176"/>
      <c r="I509" s="176">
        <v>93.292120015604269</v>
      </c>
      <c r="J509" s="184">
        <v>240.52081814177109</v>
      </c>
      <c r="K509" s="184">
        <v>-6.0838911787964287</v>
      </c>
      <c r="L509" s="184">
        <v>-115.8447799682617</v>
      </c>
    </row>
    <row r="510" spans="1:12">
      <c r="A510" s="176">
        <v>507</v>
      </c>
      <c r="B510" s="176">
        <v>0</v>
      </c>
      <c r="C510" s="176">
        <v>0</v>
      </c>
      <c r="D510" s="176"/>
      <c r="E510" s="176">
        <v>0</v>
      </c>
      <c r="F510" s="176">
        <v>23</v>
      </c>
      <c r="G510" s="176">
        <v>0</v>
      </c>
      <c r="H510" s="176"/>
      <c r="I510" s="176">
        <v>93.292120015604269</v>
      </c>
      <c r="J510" s="184">
        <v>240.52081814177109</v>
      </c>
      <c r="K510" s="184">
        <v>-6.0838911787964287</v>
      </c>
      <c r="L510" s="184">
        <v>-115.8447799682617</v>
      </c>
    </row>
    <row r="511" spans="1:12">
      <c r="A511" s="176">
        <v>508</v>
      </c>
      <c r="B511" s="176">
        <v>0</v>
      </c>
      <c r="C511" s="176">
        <v>0</v>
      </c>
      <c r="D511" s="176"/>
      <c r="E511" s="176">
        <v>0</v>
      </c>
      <c r="F511" s="176">
        <v>23</v>
      </c>
      <c r="G511" s="176">
        <v>0</v>
      </c>
      <c r="H511" s="176"/>
      <c r="I511" s="176">
        <v>93.292120015604269</v>
      </c>
      <c r="J511" s="184">
        <v>240.52081814177109</v>
      </c>
      <c r="K511" s="184">
        <v>-6.0838911787964287</v>
      </c>
      <c r="L511" s="184">
        <v>-115.8447799682617</v>
      </c>
    </row>
    <row r="512" spans="1:12">
      <c r="A512" s="176">
        <v>509</v>
      </c>
      <c r="B512" s="176">
        <v>0</v>
      </c>
      <c r="C512" s="176">
        <v>0</v>
      </c>
      <c r="D512" s="176"/>
      <c r="E512" s="176">
        <v>0</v>
      </c>
      <c r="F512" s="176">
        <v>23</v>
      </c>
      <c r="G512" s="176">
        <v>0</v>
      </c>
      <c r="H512" s="176"/>
      <c r="I512" s="176">
        <v>93.292120015604269</v>
      </c>
      <c r="J512" s="184">
        <v>240.52081814177109</v>
      </c>
      <c r="K512" s="184">
        <v>-6.0838911787964287</v>
      </c>
      <c r="L512" s="184">
        <v>-115.8447799682617</v>
      </c>
    </row>
    <row r="513" spans="1:12">
      <c r="A513" s="176">
        <v>510</v>
      </c>
      <c r="B513" s="176">
        <v>0</v>
      </c>
      <c r="C513" s="176">
        <v>0</v>
      </c>
      <c r="D513" s="176"/>
      <c r="E513" s="176">
        <v>0</v>
      </c>
      <c r="F513" s="176">
        <v>23</v>
      </c>
      <c r="G513" s="176">
        <v>0</v>
      </c>
      <c r="H513" s="176"/>
      <c r="I513" s="176">
        <v>93.292120015604269</v>
      </c>
      <c r="J513" s="184">
        <v>240.52081814177109</v>
      </c>
      <c r="K513" s="184">
        <v>-6.0838911787964287</v>
      </c>
      <c r="L513" s="184">
        <v>-115.8447799682617</v>
      </c>
    </row>
    <row r="514" spans="1:12">
      <c r="A514" s="176">
        <v>511</v>
      </c>
      <c r="B514" s="176">
        <v>0</v>
      </c>
      <c r="C514" s="176">
        <v>0</v>
      </c>
      <c r="D514" s="176"/>
      <c r="E514" s="176">
        <v>0</v>
      </c>
      <c r="F514" s="176">
        <v>23</v>
      </c>
      <c r="G514" s="176">
        <v>0</v>
      </c>
      <c r="H514" s="176"/>
      <c r="I514" s="176">
        <v>93.292120015604269</v>
      </c>
      <c r="J514" s="184">
        <v>240.52081814177109</v>
      </c>
      <c r="K514" s="184">
        <v>-6.0838911787964287</v>
      </c>
      <c r="L514" s="184">
        <v>-115.8447799682617</v>
      </c>
    </row>
    <row r="515" spans="1:12">
      <c r="A515" s="176">
        <v>512</v>
      </c>
      <c r="B515" s="176">
        <v>0.5</v>
      </c>
      <c r="C515" s="176">
        <v>0.5</v>
      </c>
      <c r="D515" s="176"/>
      <c r="E515" s="176">
        <v>0</v>
      </c>
      <c r="F515" s="176">
        <v>23</v>
      </c>
      <c r="G515" s="176">
        <v>0</v>
      </c>
      <c r="H515" s="176"/>
      <c r="I515" s="176">
        <v>93.292120015604269</v>
      </c>
      <c r="J515" s="184">
        <v>240.50686718233601</v>
      </c>
      <c r="K515" s="184">
        <v>-6.5031269303809953</v>
      </c>
      <c r="L515" s="184">
        <v>-115.8447799682617</v>
      </c>
    </row>
    <row r="516" spans="1:12">
      <c r="A516" s="176">
        <v>513</v>
      </c>
      <c r="B516" s="176">
        <v>2.5</v>
      </c>
      <c r="C516" s="176">
        <v>2.5</v>
      </c>
      <c r="D516" s="176"/>
      <c r="E516" s="176">
        <v>0</v>
      </c>
      <c r="F516" s="176">
        <v>23</v>
      </c>
      <c r="G516" s="176">
        <v>0</v>
      </c>
      <c r="H516" s="176"/>
      <c r="I516" s="176">
        <v>93.292120015604269</v>
      </c>
      <c r="J516" s="184">
        <v>240.3402186770478</v>
      </c>
      <c r="K516" s="184">
        <v>-11.51102704575356</v>
      </c>
      <c r="L516" s="184">
        <v>-115.8447799682617</v>
      </c>
    </row>
    <row r="517" spans="1:12">
      <c r="A517" s="176">
        <v>514</v>
      </c>
      <c r="B517" s="176">
        <v>6.6</v>
      </c>
      <c r="C517" s="176">
        <v>6.6</v>
      </c>
      <c r="D517" s="176"/>
      <c r="E517" s="176">
        <v>0</v>
      </c>
      <c r="F517" s="176">
        <v>23</v>
      </c>
      <c r="G517" s="176">
        <v>0</v>
      </c>
      <c r="H517" s="176"/>
      <c r="I517" s="176">
        <v>93.292120015604269</v>
      </c>
      <c r="J517" s="184">
        <v>239.77997567871739</v>
      </c>
      <c r="K517" s="184">
        <v>-28.346707456589229</v>
      </c>
      <c r="L517" s="184">
        <v>-115.8447799682617</v>
      </c>
    </row>
    <row r="518" spans="1:12">
      <c r="A518" s="176">
        <v>515</v>
      </c>
      <c r="B518" s="176">
        <v>11.8</v>
      </c>
      <c r="C518" s="176">
        <v>11.8</v>
      </c>
      <c r="D518" s="176"/>
      <c r="E518" s="176">
        <v>0</v>
      </c>
      <c r="F518" s="176">
        <v>23</v>
      </c>
      <c r="G518" s="176">
        <v>0</v>
      </c>
      <c r="H518" s="176"/>
      <c r="I518" s="176">
        <v>93.292120015604269</v>
      </c>
      <c r="J518" s="184">
        <v>239.08101206231811</v>
      </c>
      <c r="K518" s="184">
        <v>-49.351036113211677</v>
      </c>
      <c r="L518" s="184">
        <v>-115.8447799682617</v>
      </c>
    </row>
    <row r="519" spans="1:12">
      <c r="A519" s="176">
        <v>516</v>
      </c>
      <c r="B519" s="176">
        <v>16.8</v>
      </c>
      <c r="C519" s="176">
        <v>16.8</v>
      </c>
      <c r="D519" s="176"/>
      <c r="E519" s="176">
        <v>0</v>
      </c>
      <c r="F519" s="176">
        <v>23</v>
      </c>
      <c r="G519" s="176">
        <v>0</v>
      </c>
      <c r="H519" s="176"/>
      <c r="I519" s="176">
        <v>93.292120015604269</v>
      </c>
      <c r="J519" s="184">
        <v>238.72950586015469</v>
      </c>
      <c r="K519" s="184">
        <v>-59.914034847127127</v>
      </c>
      <c r="L519" s="184">
        <v>-115.8447799682617</v>
      </c>
    </row>
    <row r="520" spans="1:12">
      <c r="A520" s="176">
        <v>517</v>
      </c>
      <c r="B520" s="176">
        <v>20.5</v>
      </c>
      <c r="C520" s="176">
        <v>20.5</v>
      </c>
      <c r="D520" s="176"/>
      <c r="E520" s="176">
        <v>0</v>
      </c>
      <c r="F520" s="176">
        <v>23</v>
      </c>
      <c r="G520" s="176">
        <v>0</v>
      </c>
      <c r="H520" s="176"/>
      <c r="I520" s="176">
        <v>93.292120015604269</v>
      </c>
      <c r="J520" s="184">
        <v>239.2385003131362</v>
      </c>
      <c r="K520" s="184">
        <v>-44.618407830239747</v>
      </c>
      <c r="L520" s="184">
        <v>-115.8447799682617</v>
      </c>
    </row>
    <row r="521" spans="1:12">
      <c r="A521" s="176">
        <v>518</v>
      </c>
      <c r="B521" s="176">
        <v>21.9</v>
      </c>
      <c r="C521" s="176">
        <v>21.9</v>
      </c>
      <c r="D521" s="176"/>
      <c r="E521" s="176">
        <v>0</v>
      </c>
      <c r="F521" s="176">
        <v>23</v>
      </c>
      <c r="G521" s="176">
        <v>0</v>
      </c>
      <c r="H521" s="176"/>
      <c r="I521" s="176">
        <v>93.292120015604269</v>
      </c>
      <c r="J521" s="184">
        <v>240.1435303102561</v>
      </c>
      <c r="K521" s="184">
        <v>-17.421645284094691</v>
      </c>
      <c r="L521" s="184">
        <v>-115.8447799682617</v>
      </c>
    </row>
    <row r="522" spans="1:12">
      <c r="A522" s="176">
        <v>519</v>
      </c>
      <c r="B522" s="176">
        <v>21.9</v>
      </c>
      <c r="C522" s="176">
        <v>21.9</v>
      </c>
      <c r="D522" s="176"/>
      <c r="E522" s="176">
        <v>0</v>
      </c>
      <c r="F522" s="176">
        <v>23</v>
      </c>
      <c r="G522" s="176">
        <v>0</v>
      </c>
      <c r="H522" s="176"/>
      <c r="I522" s="176">
        <v>93.292120015604269</v>
      </c>
      <c r="J522" s="184">
        <v>240.5533864996533</v>
      </c>
      <c r="K522" s="184">
        <v>-5.1051900322524926</v>
      </c>
      <c r="L522" s="184">
        <v>-115.8447799682617</v>
      </c>
    </row>
    <row r="523" spans="1:12">
      <c r="A523" s="176">
        <v>520</v>
      </c>
      <c r="B523" s="176">
        <v>21.3</v>
      </c>
      <c r="C523" s="176">
        <v>21.3</v>
      </c>
      <c r="D523" s="176"/>
      <c r="E523" s="176">
        <v>0</v>
      </c>
      <c r="F523" s="176">
        <v>23</v>
      </c>
      <c r="G523" s="176">
        <v>0</v>
      </c>
      <c r="H523" s="176"/>
      <c r="I523" s="176">
        <v>93.292120015604269</v>
      </c>
      <c r="J523" s="184">
        <v>240.73366838533499</v>
      </c>
      <c r="K523" s="184">
        <v>0.31240237005446148</v>
      </c>
      <c r="L523" s="184">
        <v>-115.8447799682617</v>
      </c>
    </row>
    <row r="524" spans="1:12">
      <c r="A524" s="176">
        <v>521</v>
      </c>
      <c r="B524" s="176">
        <v>20.3</v>
      </c>
      <c r="C524" s="176">
        <v>20.3</v>
      </c>
      <c r="D524" s="176"/>
      <c r="E524" s="176">
        <v>0</v>
      </c>
      <c r="F524" s="176">
        <v>23</v>
      </c>
      <c r="G524" s="176">
        <v>0</v>
      </c>
      <c r="H524" s="176"/>
      <c r="I524" s="176">
        <v>93.292120015604269</v>
      </c>
      <c r="J524" s="184">
        <v>240.80896131877759</v>
      </c>
      <c r="K524" s="184">
        <v>2.575005862488092</v>
      </c>
      <c r="L524" s="184">
        <v>-115.8447799682617</v>
      </c>
    </row>
    <row r="525" spans="1:12">
      <c r="A525" s="176">
        <v>522</v>
      </c>
      <c r="B525" s="176">
        <v>19.2</v>
      </c>
      <c r="C525" s="176">
        <v>19.2</v>
      </c>
      <c r="D525" s="176"/>
      <c r="E525" s="176">
        <v>0</v>
      </c>
      <c r="F525" s="176">
        <v>23</v>
      </c>
      <c r="G525" s="176">
        <v>0</v>
      </c>
      <c r="H525" s="176"/>
      <c r="I525" s="176">
        <v>92.794698750955831</v>
      </c>
      <c r="J525" s="184">
        <v>240.829860306565</v>
      </c>
      <c r="K525" s="184">
        <v>3.2030345577996928</v>
      </c>
      <c r="L525" s="184">
        <v>-115.3473587036133</v>
      </c>
    </row>
    <row r="526" spans="1:12">
      <c r="A526" s="176">
        <v>523</v>
      </c>
      <c r="B526" s="176">
        <v>17.8</v>
      </c>
      <c r="C526" s="176">
        <v>17.8</v>
      </c>
      <c r="D526" s="176"/>
      <c r="E526" s="176">
        <v>0</v>
      </c>
      <c r="F526" s="176">
        <v>23</v>
      </c>
      <c r="G526" s="176">
        <v>0</v>
      </c>
      <c r="H526" s="176"/>
      <c r="I526" s="176">
        <v>92.323110616190206</v>
      </c>
      <c r="J526" s="184">
        <v>240.9912225763874</v>
      </c>
      <c r="K526" s="184">
        <v>8.0520797278298577</v>
      </c>
      <c r="L526" s="184">
        <v>-114.8757705688477</v>
      </c>
    </row>
    <row r="527" spans="1:12">
      <c r="A527" s="176">
        <v>524</v>
      </c>
      <c r="B527" s="176">
        <v>15.5</v>
      </c>
      <c r="C527" s="176">
        <v>15.5</v>
      </c>
      <c r="D527" s="176"/>
      <c r="E527" s="176">
        <v>0</v>
      </c>
      <c r="F527" s="176">
        <v>23</v>
      </c>
      <c r="G527" s="176">
        <v>0</v>
      </c>
      <c r="H527" s="176"/>
      <c r="I527" s="176">
        <v>92.323110616190206</v>
      </c>
      <c r="J527" s="184">
        <v>241.26574047696931</v>
      </c>
      <c r="K527" s="184">
        <v>16.301528011920279</v>
      </c>
      <c r="L527" s="184">
        <v>-114.8757705688477</v>
      </c>
    </row>
    <row r="528" spans="1:12">
      <c r="A528" s="176">
        <v>525</v>
      </c>
      <c r="B528" s="176">
        <v>11.9</v>
      </c>
      <c r="C528" s="176">
        <v>11.9</v>
      </c>
      <c r="D528" s="176"/>
      <c r="E528" s="176">
        <v>0</v>
      </c>
      <c r="F528" s="176">
        <v>23</v>
      </c>
      <c r="G528" s="176">
        <v>0</v>
      </c>
      <c r="H528" s="176"/>
      <c r="I528" s="176">
        <v>92.323110616190206</v>
      </c>
      <c r="J528" s="184">
        <v>241.34677328519109</v>
      </c>
      <c r="K528" s="184">
        <v>18.73661861739124</v>
      </c>
      <c r="L528" s="184">
        <v>-114.8757705688477</v>
      </c>
    </row>
    <row r="529" spans="1:12">
      <c r="A529" s="176">
        <v>526</v>
      </c>
      <c r="B529" s="176">
        <v>7.6</v>
      </c>
      <c r="C529" s="176">
        <v>7.6</v>
      </c>
      <c r="D529" s="176"/>
      <c r="E529" s="176">
        <v>0</v>
      </c>
      <c r="F529" s="176">
        <v>23</v>
      </c>
      <c r="G529" s="176">
        <v>0</v>
      </c>
      <c r="H529" s="176"/>
      <c r="I529" s="176">
        <v>92.323110616190206</v>
      </c>
      <c r="J529" s="184">
        <v>241.05712970964589</v>
      </c>
      <c r="K529" s="184">
        <v>10.03263358685558</v>
      </c>
      <c r="L529" s="184">
        <v>-114.8757705688477</v>
      </c>
    </row>
    <row r="530" spans="1:12">
      <c r="A530" s="176">
        <v>527</v>
      </c>
      <c r="B530" s="176">
        <v>4</v>
      </c>
      <c r="C530" s="176">
        <v>4</v>
      </c>
      <c r="D530" s="176"/>
      <c r="E530" s="176">
        <v>0</v>
      </c>
      <c r="F530" s="176">
        <v>23</v>
      </c>
      <c r="G530" s="176">
        <v>0</v>
      </c>
      <c r="H530" s="176"/>
      <c r="I530" s="176">
        <v>91.4659557699988</v>
      </c>
      <c r="J530" s="184">
        <v>240.52401225649129</v>
      </c>
      <c r="K530" s="184">
        <v>-5.9879058745891394</v>
      </c>
      <c r="L530" s="184">
        <v>-114.01861572265619</v>
      </c>
    </row>
    <row r="531" spans="1:12">
      <c r="A531" s="176">
        <v>528</v>
      </c>
      <c r="B531" s="176">
        <v>2</v>
      </c>
      <c r="C531" s="176">
        <v>2</v>
      </c>
      <c r="D531" s="176"/>
      <c r="E531" s="176">
        <v>0</v>
      </c>
      <c r="F531" s="176">
        <v>23</v>
      </c>
      <c r="G531" s="176">
        <v>0</v>
      </c>
      <c r="H531" s="176"/>
      <c r="I531" s="176">
        <v>91.4659557699988</v>
      </c>
      <c r="J531" s="184">
        <v>240.52401225649129</v>
      </c>
      <c r="K531" s="184">
        <v>-5.9879058745891394</v>
      </c>
      <c r="L531" s="184">
        <v>-114.01861572265619</v>
      </c>
    </row>
    <row r="532" spans="1:12">
      <c r="A532" s="176">
        <v>529</v>
      </c>
      <c r="B532" s="176">
        <v>1</v>
      </c>
      <c r="C532" s="176">
        <v>1</v>
      </c>
      <c r="D532" s="176"/>
      <c r="E532" s="176">
        <v>0</v>
      </c>
      <c r="F532" s="176">
        <v>23</v>
      </c>
      <c r="G532" s="176">
        <v>0</v>
      </c>
      <c r="H532" s="176"/>
      <c r="I532" s="176">
        <v>91.4659557699988</v>
      </c>
      <c r="J532" s="184">
        <v>240.52401225649129</v>
      </c>
      <c r="K532" s="184">
        <v>-5.9879058745891394</v>
      </c>
      <c r="L532" s="184">
        <v>-114.01861572265619</v>
      </c>
    </row>
    <row r="533" spans="1:12">
      <c r="A533" s="176">
        <v>530</v>
      </c>
      <c r="B533" s="176">
        <v>0</v>
      </c>
      <c r="C533" s="176">
        <v>0</v>
      </c>
      <c r="D533" s="176"/>
      <c r="E533" s="176">
        <v>0</v>
      </c>
      <c r="F533" s="176">
        <v>23</v>
      </c>
      <c r="G533" s="176">
        <v>0</v>
      </c>
      <c r="H533" s="176"/>
      <c r="I533" s="176">
        <v>90.758276021463644</v>
      </c>
      <c r="J533" s="184">
        <v>240.52525002501241</v>
      </c>
      <c r="K533" s="184">
        <v>-5.9507100947134557</v>
      </c>
      <c r="L533" s="184">
        <v>-113.31093597412109</v>
      </c>
    </row>
    <row r="534" spans="1:12">
      <c r="A534" s="176">
        <v>531</v>
      </c>
      <c r="B534" s="176">
        <v>0</v>
      </c>
      <c r="C534" s="176">
        <v>0</v>
      </c>
      <c r="D534" s="176"/>
      <c r="E534" s="176">
        <v>0</v>
      </c>
      <c r="F534" s="176">
        <v>23</v>
      </c>
      <c r="G534" s="176">
        <v>0</v>
      </c>
      <c r="H534" s="176"/>
      <c r="I534" s="176">
        <v>90.758276021463644</v>
      </c>
      <c r="J534" s="184">
        <v>240.52525002501241</v>
      </c>
      <c r="K534" s="184">
        <v>-5.9507100947134557</v>
      </c>
      <c r="L534" s="184">
        <v>-113.31093597412109</v>
      </c>
    </row>
    <row r="535" spans="1:12">
      <c r="A535" s="176">
        <v>532</v>
      </c>
      <c r="B535" s="176">
        <v>0</v>
      </c>
      <c r="C535" s="176">
        <v>0</v>
      </c>
      <c r="D535" s="176"/>
      <c r="E535" s="176">
        <v>0</v>
      </c>
      <c r="F535" s="176">
        <v>23</v>
      </c>
      <c r="G535" s="176">
        <v>0</v>
      </c>
      <c r="H535" s="176"/>
      <c r="I535" s="176">
        <v>90.758276021463644</v>
      </c>
      <c r="J535" s="184">
        <v>240.52525002501241</v>
      </c>
      <c r="K535" s="184">
        <v>-5.9507100947134557</v>
      </c>
      <c r="L535" s="184">
        <v>-113.31093597412109</v>
      </c>
    </row>
    <row r="536" spans="1:12">
      <c r="A536" s="176">
        <v>533</v>
      </c>
      <c r="B536" s="176">
        <v>0.2</v>
      </c>
      <c r="C536" s="176">
        <v>0.2</v>
      </c>
      <c r="D536" s="176"/>
      <c r="E536" s="176">
        <v>0</v>
      </c>
      <c r="F536" s="176">
        <v>23</v>
      </c>
      <c r="G536" s="176">
        <v>0</v>
      </c>
      <c r="H536" s="176"/>
      <c r="I536" s="176">
        <v>88.437421834451925</v>
      </c>
      <c r="J536" s="184">
        <v>240.52627164020831</v>
      </c>
      <c r="K536" s="184">
        <v>-5.9200098682168658</v>
      </c>
      <c r="L536" s="184">
        <v>-110.9900817871094</v>
      </c>
    </row>
    <row r="537" spans="1:12">
      <c r="A537" s="176">
        <v>534</v>
      </c>
      <c r="B537" s="176">
        <v>1.2</v>
      </c>
      <c r="C537" s="176">
        <v>1.2</v>
      </c>
      <c r="D537" s="176"/>
      <c r="E537" s="176">
        <v>0</v>
      </c>
      <c r="F537" s="176">
        <v>23</v>
      </c>
      <c r="G537" s="176">
        <v>0</v>
      </c>
      <c r="H537" s="176"/>
      <c r="I537" s="176">
        <v>88.437421834451925</v>
      </c>
      <c r="J537" s="184">
        <v>240.48143631726481</v>
      </c>
      <c r="K537" s="184">
        <v>-7.2673415982759826</v>
      </c>
      <c r="L537" s="184">
        <v>-110.9900817871094</v>
      </c>
    </row>
    <row r="538" spans="1:12">
      <c r="A538" s="176">
        <v>535</v>
      </c>
      <c r="B538" s="176">
        <v>3.2</v>
      </c>
      <c r="C538" s="176">
        <v>3.2</v>
      </c>
      <c r="D538" s="176"/>
      <c r="E538" s="176">
        <v>0</v>
      </c>
      <c r="F538" s="176">
        <v>23</v>
      </c>
      <c r="G538" s="176">
        <v>0</v>
      </c>
      <c r="H538" s="176"/>
      <c r="I538" s="176">
        <v>88.437421834451925</v>
      </c>
      <c r="J538" s="184">
        <v>240.37250817947299</v>
      </c>
      <c r="K538" s="184">
        <v>-10.540705693991971</v>
      </c>
      <c r="L538" s="184">
        <v>-110.9900817871094</v>
      </c>
    </row>
    <row r="539" spans="1:12">
      <c r="A539" s="176">
        <v>536</v>
      </c>
      <c r="B539" s="176">
        <v>5.2</v>
      </c>
      <c r="C539" s="176">
        <v>5.2</v>
      </c>
      <c r="D539" s="176"/>
      <c r="E539" s="176">
        <v>0</v>
      </c>
      <c r="F539" s="176">
        <v>23</v>
      </c>
      <c r="G539" s="176">
        <v>0</v>
      </c>
      <c r="H539" s="176"/>
      <c r="I539" s="176">
        <v>88.437421834451925</v>
      </c>
      <c r="J539" s="184">
        <v>240.2454206522556</v>
      </c>
      <c r="K539" s="184">
        <v>-14.35977170429569</v>
      </c>
      <c r="L539" s="184">
        <v>-110.9900817871094</v>
      </c>
    </row>
    <row r="540" spans="1:12">
      <c r="A540" s="176">
        <v>537</v>
      </c>
      <c r="B540" s="176">
        <v>8.1999999999999993</v>
      </c>
      <c r="C540" s="176">
        <v>8.1999999999999993</v>
      </c>
      <c r="D540" s="176"/>
      <c r="E540" s="176">
        <v>0</v>
      </c>
      <c r="F540" s="176">
        <v>23</v>
      </c>
      <c r="G540" s="176">
        <v>0</v>
      </c>
      <c r="H540" s="176"/>
      <c r="I540" s="176">
        <v>88.437421834451925</v>
      </c>
      <c r="J540" s="184">
        <v>239.7890872705739</v>
      </c>
      <c r="K540" s="184">
        <v>-28.07289796858764</v>
      </c>
      <c r="L540" s="184">
        <v>-110.9900817871094</v>
      </c>
    </row>
    <row r="541" spans="1:12">
      <c r="A541" s="176">
        <v>538</v>
      </c>
      <c r="B541" s="176">
        <v>13</v>
      </c>
      <c r="C541" s="176">
        <v>13</v>
      </c>
      <c r="D541" s="176"/>
      <c r="E541" s="176">
        <v>0</v>
      </c>
      <c r="F541" s="176">
        <v>23</v>
      </c>
      <c r="G541" s="176">
        <v>0</v>
      </c>
      <c r="H541" s="176"/>
      <c r="I541" s="176">
        <v>26.99096873996951</v>
      </c>
      <c r="J541" s="184">
        <v>238.9558328539475</v>
      </c>
      <c r="K541" s="184">
        <v>-53.112755853553637</v>
      </c>
      <c r="L541" s="184">
        <v>-49.543628692626953</v>
      </c>
    </row>
    <row r="542" spans="1:12">
      <c r="A542" s="176">
        <v>539</v>
      </c>
      <c r="B542" s="176">
        <v>18.8</v>
      </c>
      <c r="C542" s="176">
        <v>18.8</v>
      </c>
      <c r="D542" s="176"/>
      <c r="E542" s="176">
        <v>0</v>
      </c>
      <c r="F542" s="176">
        <v>23</v>
      </c>
      <c r="G542" s="176">
        <v>0</v>
      </c>
      <c r="H542" s="176"/>
      <c r="I542" s="176">
        <v>13.289148366434359</v>
      </c>
      <c r="J542" s="184">
        <v>238.27218062897899</v>
      </c>
      <c r="K542" s="184">
        <v>-73.656966858472799</v>
      </c>
      <c r="L542" s="184">
        <v>-35.841808319091797</v>
      </c>
    </row>
    <row r="543" spans="1:12">
      <c r="A543" s="176">
        <v>540</v>
      </c>
      <c r="B543" s="176">
        <v>23.1</v>
      </c>
      <c r="C543" s="176">
        <v>23.1</v>
      </c>
      <c r="D543" s="176"/>
      <c r="E543" s="176">
        <v>0</v>
      </c>
      <c r="F543" s="176">
        <v>23</v>
      </c>
      <c r="G543" s="176">
        <v>0</v>
      </c>
      <c r="H543" s="176"/>
      <c r="I543" s="176">
        <v>38.122617757303487</v>
      </c>
      <c r="J543" s="184">
        <v>239.03533954136751</v>
      </c>
      <c r="K543" s="184">
        <v>-50.723526208710616</v>
      </c>
      <c r="L543" s="184">
        <v>-60.675277709960938</v>
      </c>
    </row>
    <row r="544" spans="1:12">
      <c r="A544" s="176">
        <v>541</v>
      </c>
      <c r="B544" s="176">
        <v>24.5</v>
      </c>
      <c r="C544" s="176">
        <v>24.5</v>
      </c>
      <c r="D544" s="176"/>
      <c r="E544" s="176">
        <v>0</v>
      </c>
      <c r="F544" s="176">
        <v>23</v>
      </c>
      <c r="G544" s="176">
        <v>0</v>
      </c>
      <c r="H544" s="176"/>
      <c r="I544" s="176">
        <v>38.122617757303487</v>
      </c>
      <c r="J544" s="184">
        <v>240.25169664597951</v>
      </c>
      <c r="K544" s="184">
        <v>-14.171173854950499</v>
      </c>
      <c r="L544" s="184">
        <v>-60.675277709960938</v>
      </c>
    </row>
    <row r="545" spans="1:12">
      <c r="A545" s="176">
        <v>542</v>
      </c>
      <c r="B545" s="176">
        <v>24.5</v>
      </c>
      <c r="C545" s="176">
        <v>24.5</v>
      </c>
      <c r="D545" s="176"/>
      <c r="E545" s="176">
        <v>0</v>
      </c>
      <c r="F545" s="176">
        <v>23</v>
      </c>
      <c r="G545" s="176">
        <v>0</v>
      </c>
      <c r="H545" s="176"/>
      <c r="I545" s="176">
        <v>40.143926656229283</v>
      </c>
      <c r="J545" s="184">
        <v>240.53193626433941</v>
      </c>
      <c r="K545" s="184">
        <v>-5.749784087972043</v>
      </c>
      <c r="L545" s="184">
        <v>-62.696586608886719</v>
      </c>
    </row>
    <row r="546" spans="1:12">
      <c r="A546" s="176">
        <v>543</v>
      </c>
      <c r="B546" s="176">
        <v>24.3</v>
      </c>
      <c r="C546" s="176">
        <v>24.3</v>
      </c>
      <c r="D546" s="176"/>
      <c r="E546" s="176">
        <v>0</v>
      </c>
      <c r="F546" s="176">
        <v>23</v>
      </c>
      <c r="G546" s="176">
        <v>0</v>
      </c>
      <c r="H546" s="176"/>
      <c r="I546" s="176">
        <v>40.143926656229283</v>
      </c>
      <c r="J546" s="184">
        <v>240.6623224517175</v>
      </c>
      <c r="K546" s="184">
        <v>-1.8315911123752571</v>
      </c>
      <c r="L546" s="184">
        <v>-62.696586608886719</v>
      </c>
    </row>
    <row r="547" spans="1:12">
      <c r="A547" s="176">
        <v>544</v>
      </c>
      <c r="B547" s="176">
        <v>23.6</v>
      </c>
      <c r="C547" s="176">
        <v>23.6</v>
      </c>
      <c r="D547" s="176"/>
      <c r="E547" s="176">
        <v>0</v>
      </c>
      <c r="F547" s="176">
        <v>23</v>
      </c>
      <c r="G547" s="176">
        <v>0</v>
      </c>
      <c r="H547" s="176"/>
      <c r="I547" s="176">
        <v>40.143926656229283</v>
      </c>
      <c r="J547" s="184">
        <v>240.88013460030089</v>
      </c>
      <c r="K547" s="184">
        <v>4.7138110329011251</v>
      </c>
      <c r="L547" s="184">
        <v>-62.696586608886719</v>
      </c>
    </row>
    <row r="548" spans="1:12">
      <c r="A548" s="176">
        <v>545</v>
      </c>
      <c r="B548" s="176">
        <v>22.3</v>
      </c>
      <c r="C548" s="176">
        <v>22.3</v>
      </c>
      <c r="D548" s="176"/>
      <c r="E548" s="176">
        <v>0</v>
      </c>
      <c r="F548" s="176">
        <v>23</v>
      </c>
      <c r="G548" s="176">
        <v>0</v>
      </c>
      <c r="H548" s="176"/>
      <c r="I548" s="176">
        <v>51.616315877420668</v>
      </c>
      <c r="J548" s="184">
        <v>241.22721633367141</v>
      </c>
      <c r="K548" s="184">
        <v>15.14385149191401</v>
      </c>
      <c r="L548" s="184">
        <v>-74.168975830078125</v>
      </c>
    </row>
    <row r="549" spans="1:12">
      <c r="A549" s="176">
        <v>546</v>
      </c>
      <c r="B549" s="176">
        <v>20.100000000000001</v>
      </c>
      <c r="C549" s="176">
        <v>20.100000000000001</v>
      </c>
      <c r="D549" s="176"/>
      <c r="E549" s="176">
        <v>0</v>
      </c>
      <c r="F549" s="176">
        <v>23</v>
      </c>
      <c r="G549" s="176">
        <v>0</v>
      </c>
      <c r="H549" s="176"/>
      <c r="I549" s="176">
        <v>65.59227565525272</v>
      </c>
      <c r="J549" s="184">
        <v>241.1956903029477</v>
      </c>
      <c r="K549" s="184">
        <v>14.196472980325201</v>
      </c>
      <c r="L549" s="184">
        <v>-88.144935607910156</v>
      </c>
    </row>
    <row r="550" spans="1:12">
      <c r="A550" s="176">
        <v>547</v>
      </c>
      <c r="B550" s="176">
        <v>18.5</v>
      </c>
      <c r="C550" s="176">
        <v>18.5</v>
      </c>
      <c r="D550" s="176"/>
      <c r="E550" s="176">
        <v>0</v>
      </c>
      <c r="F550" s="176">
        <v>23</v>
      </c>
      <c r="G550" s="176">
        <v>0</v>
      </c>
      <c r="H550" s="176"/>
      <c r="I550" s="176">
        <v>68.695821797830831</v>
      </c>
      <c r="J550" s="184">
        <v>240.9357486428743</v>
      </c>
      <c r="K550" s="184">
        <v>6.3850505663032564</v>
      </c>
      <c r="L550" s="184">
        <v>-91.248481750488281</v>
      </c>
    </row>
    <row r="551" spans="1:12">
      <c r="A551" s="176">
        <v>548</v>
      </c>
      <c r="B551" s="176">
        <v>17.2</v>
      </c>
      <c r="C551" s="176">
        <v>17.2</v>
      </c>
      <c r="D551" s="176"/>
      <c r="E551" s="176">
        <v>0</v>
      </c>
      <c r="F551" s="176">
        <v>23</v>
      </c>
      <c r="G551" s="176">
        <v>0</v>
      </c>
      <c r="H551" s="176"/>
      <c r="I551" s="176">
        <v>68.695821797830831</v>
      </c>
      <c r="J551" s="184">
        <v>240.81662457477779</v>
      </c>
      <c r="K551" s="184">
        <v>2.805291880002847</v>
      </c>
      <c r="L551" s="184">
        <v>-91.248481750488281</v>
      </c>
    </row>
    <row r="552" spans="1:12">
      <c r="A552" s="176">
        <v>549</v>
      </c>
      <c r="B552" s="176">
        <v>16.3</v>
      </c>
      <c r="C552" s="176">
        <v>16.3</v>
      </c>
      <c r="D552" s="176"/>
      <c r="E552" s="176">
        <v>0</v>
      </c>
      <c r="F552" s="176">
        <v>23</v>
      </c>
      <c r="G552" s="176">
        <v>0</v>
      </c>
      <c r="H552" s="176"/>
      <c r="I552" s="176">
        <v>73.523160970194112</v>
      </c>
      <c r="J552" s="184">
        <v>240.73196707435551</v>
      </c>
      <c r="K552" s="184">
        <v>0.26127682628987992</v>
      </c>
      <c r="L552" s="184">
        <v>-96.075820922851562</v>
      </c>
    </row>
    <row r="553" spans="1:12">
      <c r="A553" s="176">
        <v>550</v>
      </c>
      <c r="B553" s="176">
        <v>15.4</v>
      </c>
      <c r="C553" s="176">
        <v>15.4</v>
      </c>
      <c r="D553" s="176"/>
      <c r="E553" s="176">
        <v>0</v>
      </c>
      <c r="F553" s="176">
        <v>23</v>
      </c>
      <c r="G553" s="176">
        <v>0</v>
      </c>
      <c r="H553" s="176"/>
      <c r="I553" s="176">
        <v>74.159658467752706</v>
      </c>
      <c r="J553" s="184">
        <v>240.72207105126901</v>
      </c>
      <c r="K553" s="184">
        <v>-3.6105349870353368E-2</v>
      </c>
      <c r="L553" s="184">
        <v>-96.712318420410156</v>
      </c>
    </row>
    <row r="554" spans="1:12">
      <c r="A554" s="176">
        <v>551</v>
      </c>
      <c r="B554" s="176">
        <v>14.7</v>
      </c>
      <c r="C554" s="176">
        <v>14.7</v>
      </c>
      <c r="D554" s="176"/>
      <c r="E554" s="176">
        <v>0</v>
      </c>
      <c r="F554" s="176">
        <v>23</v>
      </c>
      <c r="G554" s="176">
        <v>0</v>
      </c>
      <c r="H554" s="176"/>
      <c r="I554" s="176">
        <v>75.132246053201939</v>
      </c>
      <c r="J554" s="184">
        <v>240.61553293859629</v>
      </c>
      <c r="K554" s="184">
        <v>-3.237647576862503</v>
      </c>
      <c r="L554" s="184">
        <v>-97.684906005859375</v>
      </c>
    </row>
    <row r="555" spans="1:12">
      <c r="A555" s="176">
        <v>552</v>
      </c>
      <c r="B555" s="176">
        <v>14.3</v>
      </c>
      <c r="C555" s="176">
        <v>14.3</v>
      </c>
      <c r="D555" s="176"/>
      <c r="E555" s="176">
        <v>0</v>
      </c>
      <c r="F555" s="176">
        <v>23</v>
      </c>
      <c r="G555" s="176">
        <v>0</v>
      </c>
      <c r="H555" s="176"/>
      <c r="I555" s="176">
        <v>76.678754842264411</v>
      </c>
      <c r="J555" s="184">
        <v>240.61211814888199</v>
      </c>
      <c r="K555" s="184">
        <v>-3.3402643136562609</v>
      </c>
      <c r="L555" s="184">
        <v>-99.231414794921875</v>
      </c>
    </row>
    <row r="556" spans="1:12">
      <c r="A556" s="176">
        <v>553</v>
      </c>
      <c r="B556" s="176">
        <v>13.7</v>
      </c>
      <c r="C556" s="176">
        <v>13.7</v>
      </c>
      <c r="D556" s="176"/>
      <c r="E556" s="176">
        <v>0</v>
      </c>
      <c r="F556" s="176">
        <v>23</v>
      </c>
      <c r="G556" s="176">
        <v>0</v>
      </c>
      <c r="H556" s="176"/>
      <c r="I556" s="176">
        <v>77.536298787576925</v>
      </c>
      <c r="J556" s="184">
        <v>240.62490035136241</v>
      </c>
      <c r="K556" s="184">
        <v>-2.9561504977795039</v>
      </c>
      <c r="L556" s="184">
        <v>-100.0889587402344</v>
      </c>
    </row>
    <row r="557" spans="1:12">
      <c r="A557" s="176">
        <v>554</v>
      </c>
      <c r="B557" s="176">
        <v>13.3</v>
      </c>
      <c r="C557" s="176">
        <v>13.3</v>
      </c>
      <c r="D557" s="176"/>
      <c r="E557" s="176">
        <v>0</v>
      </c>
      <c r="F557" s="176">
        <v>23</v>
      </c>
      <c r="G557" s="176">
        <v>0</v>
      </c>
      <c r="H557" s="176"/>
      <c r="I557" s="176">
        <v>77.536298787576925</v>
      </c>
      <c r="J557" s="184">
        <v>240.55944151321569</v>
      </c>
      <c r="K557" s="184">
        <v>-4.9232327859799492</v>
      </c>
      <c r="L557" s="184">
        <v>-100.0889587402344</v>
      </c>
    </row>
    <row r="558" spans="1:12">
      <c r="A558" s="176">
        <v>555</v>
      </c>
      <c r="B558" s="176">
        <v>13.1</v>
      </c>
      <c r="C558" s="176">
        <v>13.1</v>
      </c>
      <c r="D558" s="176"/>
      <c r="E558" s="176">
        <v>0</v>
      </c>
      <c r="F558" s="176">
        <v>23</v>
      </c>
      <c r="G558" s="176">
        <v>0</v>
      </c>
      <c r="H558" s="176"/>
      <c r="I558" s="176">
        <v>77.536298787576925</v>
      </c>
      <c r="J558" s="184">
        <v>240.50734444931271</v>
      </c>
      <c r="K558" s="184">
        <v>-6.4887847354516968</v>
      </c>
      <c r="L558" s="184">
        <v>-100.0889587402344</v>
      </c>
    </row>
    <row r="559" spans="1:12">
      <c r="A559" s="176">
        <v>556</v>
      </c>
      <c r="B559" s="176">
        <v>13.1</v>
      </c>
      <c r="C559" s="176">
        <v>13.1</v>
      </c>
      <c r="D559" s="176"/>
      <c r="E559" s="176">
        <v>0</v>
      </c>
      <c r="F559" s="176">
        <v>23</v>
      </c>
      <c r="G559" s="176">
        <v>0</v>
      </c>
      <c r="H559" s="176"/>
      <c r="I559" s="176">
        <v>77.536298787576925</v>
      </c>
      <c r="J559" s="184">
        <v>240.45847853333419</v>
      </c>
      <c r="K559" s="184">
        <v>-7.9572385079174914</v>
      </c>
      <c r="L559" s="184">
        <v>-100.0889587402344</v>
      </c>
    </row>
    <row r="560" spans="1:12">
      <c r="A560" s="176">
        <v>557</v>
      </c>
      <c r="B560" s="176">
        <v>13.3</v>
      </c>
      <c r="C560" s="176">
        <v>13.3</v>
      </c>
      <c r="D560" s="176"/>
      <c r="E560" s="176">
        <v>0</v>
      </c>
      <c r="F560" s="176">
        <v>23</v>
      </c>
      <c r="G560" s="176">
        <v>0</v>
      </c>
      <c r="H560" s="176"/>
      <c r="I560" s="176">
        <v>77.536298787576925</v>
      </c>
      <c r="J560" s="184">
        <v>240.36022017113231</v>
      </c>
      <c r="K560" s="184">
        <v>-10.909968642258759</v>
      </c>
      <c r="L560" s="184">
        <v>-100.0889587402344</v>
      </c>
    </row>
    <row r="561" spans="1:12">
      <c r="A561" s="176">
        <v>558</v>
      </c>
      <c r="B561" s="176">
        <v>13.8</v>
      </c>
      <c r="C561" s="176">
        <v>13.8</v>
      </c>
      <c r="D561" s="176"/>
      <c r="E561" s="176">
        <v>0</v>
      </c>
      <c r="F561" s="176">
        <v>23</v>
      </c>
      <c r="G561" s="176">
        <v>0</v>
      </c>
      <c r="H561" s="176"/>
      <c r="I561" s="176">
        <v>77.536298787576925</v>
      </c>
      <c r="J561" s="184">
        <v>240.35003584051651</v>
      </c>
      <c r="K561" s="184">
        <v>-11.2160146543591</v>
      </c>
      <c r="L561" s="184">
        <v>-100.0889587402344</v>
      </c>
    </row>
    <row r="562" spans="1:12">
      <c r="A562" s="176">
        <v>559</v>
      </c>
      <c r="B562" s="176">
        <v>14.5</v>
      </c>
      <c r="C562" s="176">
        <v>14.5</v>
      </c>
      <c r="D562" s="176"/>
      <c r="E562" s="176">
        <v>0</v>
      </c>
      <c r="F562" s="176">
        <v>23</v>
      </c>
      <c r="G562" s="176">
        <v>0</v>
      </c>
      <c r="H562" s="176"/>
      <c r="I562" s="176">
        <v>50.292402303201939</v>
      </c>
      <c r="J562" s="184">
        <v>240.02361562599799</v>
      </c>
      <c r="K562" s="184">
        <v>-21.02516251992277</v>
      </c>
      <c r="L562" s="184">
        <v>-72.845062255859375</v>
      </c>
    </row>
    <row r="563" spans="1:12">
      <c r="A563" s="176">
        <v>560</v>
      </c>
      <c r="B563" s="176">
        <v>16.5</v>
      </c>
      <c r="C563" s="176">
        <v>16.5</v>
      </c>
      <c r="D563" s="176"/>
      <c r="E563" s="176">
        <v>0</v>
      </c>
      <c r="F563" s="176">
        <v>23</v>
      </c>
      <c r="G563" s="176">
        <v>0</v>
      </c>
      <c r="H563" s="176"/>
      <c r="I563" s="176">
        <v>74.194021260721456</v>
      </c>
      <c r="J563" s="184">
        <v>239.91980741225689</v>
      </c>
      <c r="K563" s="184">
        <v>-24.144669440624071</v>
      </c>
      <c r="L563" s="184">
        <v>-96.746681213378906</v>
      </c>
    </row>
    <row r="564" spans="1:12">
      <c r="A564" s="176">
        <v>561</v>
      </c>
      <c r="B564" s="176">
        <v>17</v>
      </c>
      <c r="C564" s="176">
        <v>17</v>
      </c>
      <c r="D564" s="176"/>
      <c r="E564" s="176">
        <v>0</v>
      </c>
      <c r="F564" s="176">
        <v>23</v>
      </c>
      <c r="G564" s="176">
        <v>0</v>
      </c>
      <c r="H564" s="176"/>
      <c r="I564" s="176">
        <v>77.581502950174595</v>
      </c>
      <c r="J564" s="184">
        <v>240.45900249337521</v>
      </c>
      <c r="K564" s="184">
        <v>-7.9414931548765866</v>
      </c>
      <c r="L564" s="184">
        <v>-100.134162902832</v>
      </c>
    </row>
    <row r="565" spans="1:12">
      <c r="A565" s="176">
        <v>562</v>
      </c>
      <c r="B565" s="176">
        <v>17</v>
      </c>
      <c r="C565" s="176">
        <v>17</v>
      </c>
      <c r="D565" s="176"/>
      <c r="E565" s="176">
        <v>0</v>
      </c>
      <c r="F565" s="176">
        <v>23</v>
      </c>
      <c r="G565" s="176">
        <v>0</v>
      </c>
      <c r="H565" s="176"/>
      <c r="I565" s="176">
        <v>80.59956172703005</v>
      </c>
      <c r="J565" s="184">
        <v>240.4177745169246</v>
      </c>
      <c r="K565" s="184">
        <v>-9.1804216869172972</v>
      </c>
      <c r="L565" s="184">
        <v>-103.1522216796875</v>
      </c>
    </row>
    <row r="566" spans="1:12">
      <c r="A566" s="176">
        <v>563</v>
      </c>
      <c r="B566" s="176">
        <v>17</v>
      </c>
      <c r="C566" s="176">
        <v>17</v>
      </c>
      <c r="D566" s="176"/>
      <c r="E566" s="176">
        <v>0</v>
      </c>
      <c r="F566" s="176">
        <v>23</v>
      </c>
      <c r="G566" s="176">
        <v>0</v>
      </c>
      <c r="H566" s="176"/>
      <c r="I566" s="176">
        <v>83.3726940512488</v>
      </c>
      <c r="J566" s="184">
        <v>240.55015903824591</v>
      </c>
      <c r="K566" s="184">
        <v>-5.2021774269278804</v>
      </c>
      <c r="L566" s="184">
        <v>-105.92535400390619</v>
      </c>
    </row>
    <row r="567" spans="1:12">
      <c r="A567" s="176">
        <v>564</v>
      </c>
      <c r="B567" s="176">
        <v>15.4</v>
      </c>
      <c r="C567" s="176">
        <v>15.4</v>
      </c>
      <c r="D567" s="176"/>
      <c r="E567" s="176">
        <v>0</v>
      </c>
      <c r="F567" s="176">
        <v>23</v>
      </c>
      <c r="G567" s="176">
        <v>0</v>
      </c>
      <c r="H567" s="176"/>
      <c r="I567" s="176">
        <v>83.3726940512488</v>
      </c>
      <c r="J567" s="184">
        <v>241.47764233236421</v>
      </c>
      <c r="K567" s="184">
        <v>22.669321855884871</v>
      </c>
      <c r="L567" s="184">
        <v>-105.92535400390619</v>
      </c>
    </row>
    <row r="568" spans="1:12">
      <c r="A568" s="176">
        <v>565</v>
      </c>
      <c r="B568" s="176">
        <v>10.1</v>
      </c>
      <c r="C568" s="176">
        <v>10.1</v>
      </c>
      <c r="D568" s="176"/>
      <c r="E568" s="176">
        <v>0</v>
      </c>
      <c r="F568" s="176">
        <v>23</v>
      </c>
      <c r="G568" s="176">
        <v>0</v>
      </c>
      <c r="H568" s="176"/>
      <c r="I568" s="176">
        <v>83.3726940512488</v>
      </c>
      <c r="J568" s="184">
        <v>241.50540830065009</v>
      </c>
      <c r="K568" s="184">
        <v>23.503707952189401</v>
      </c>
      <c r="L568" s="184">
        <v>-105.92535400390619</v>
      </c>
    </row>
    <row r="569" spans="1:12">
      <c r="A569" s="176">
        <v>566</v>
      </c>
      <c r="B569" s="176">
        <v>4.8</v>
      </c>
      <c r="C569" s="176">
        <v>4.8</v>
      </c>
      <c r="D569" s="176"/>
      <c r="E569" s="176">
        <v>0</v>
      </c>
      <c r="F569" s="176">
        <v>23</v>
      </c>
      <c r="G569" s="176">
        <v>0</v>
      </c>
      <c r="H569" s="176"/>
      <c r="I569" s="176">
        <v>83.3726940512488</v>
      </c>
      <c r="J569" s="184">
        <v>240.53816702948589</v>
      </c>
      <c r="K569" s="184">
        <v>-5.5625453879187212</v>
      </c>
      <c r="L569" s="184">
        <v>-105.92535400390619</v>
      </c>
    </row>
    <row r="570" spans="1:12">
      <c r="A570" s="176">
        <v>567</v>
      </c>
      <c r="B570" s="176">
        <v>0</v>
      </c>
      <c r="C570" s="176">
        <v>0</v>
      </c>
      <c r="D570" s="176"/>
      <c r="E570" s="176">
        <v>0</v>
      </c>
      <c r="F570" s="176">
        <v>23</v>
      </c>
      <c r="G570" s="176">
        <v>0</v>
      </c>
      <c r="H570" s="176"/>
      <c r="I570" s="176">
        <v>85.917577779276144</v>
      </c>
      <c r="J570" s="184">
        <v>240.5337163150121</v>
      </c>
      <c r="K570" s="184">
        <v>-5.6962923632557994</v>
      </c>
      <c r="L570" s="184">
        <v>-108.47023773193359</v>
      </c>
    </row>
    <row r="571" spans="1:12">
      <c r="A571" s="176">
        <v>568</v>
      </c>
      <c r="B571" s="176">
        <v>0</v>
      </c>
      <c r="C571" s="176">
        <v>0</v>
      </c>
      <c r="D571" s="176"/>
      <c r="E571" s="176">
        <v>0</v>
      </c>
      <c r="F571" s="176">
        <v>23</v>
      </c>
      <c r="G571" s="176">
        <v>0</v>
      </c>
      <c r="H571" s="176"/>
      <c r="I571" s="176">
        <v>86.530782735330831</v>
      </c>
      <c r="J571" s="184">
        <v>240.5326438640937</v>
      </c>
      <c r="K571" s="184">
        <v>-5.7285202375383388</v>
      </c>
      <c r="L571" s="184">
        <v>-109.0834426879883</v>
      </c>
    </row>
    <row r="572" spans="1:12">
      <c r="A572" s="176">
        <v>569</v>
      </c>
      <c r="B572" s="176">
        <v>0</v>
      </c>
      <c r="C572" s="176">
        <v>0</v>
      </c>
      <c r="D572" s="176"/>
      <c r="E572" s="176">
        <v>0</v>
      </c>
      <c r="F572" s="176">
        <v>23</v>
      </c>
      <c r="G572" s="176">
        <v>0</v>
      </c>
      <c r="H572" s="176"/>
      <c r="I572" s="176">
        <v>87.514577901346456</v>
      </c>
      <c r="J572" s="184">
        <v>240.5309232578264</v>
      </c>
      <c r="K572" s="184">
        <v>-5.7802256177320439</v>
      </c>
      <c r="L572" s="184">
        <v>-110.06723785400391</v>
      </c>
    </row>
    <row r="573" spans="1:12">
      <c r="A573" s="176">
        <v>570</v>
      </c>
      <c r="B573" s="176">
        <v>0</v>
      </c>
      <c r="C573" s="176">
        <v>0</v>
      </c>
      <c r="D573" s="176"/>
      <c r="E573" s="176">
        <v>0</v>
      </c>
      <c r="F573" s="176">
        <v>23</v>
      </c>
      <c r="G573" s="176">
        <v>0</v>
      </c>
      <c r="H573" s="176"/>
      <c r="I573" s="176">
        <v>87.514577901346456</v>
      </c>
      <c r="J573" s="184">
        <v>240.5309232578264</v>
      </c>
      <c r="K573" s="184">
        <v>-5.7802256177320439</v>
      </c>
      <c r="L573" s="184">
        <v>-110.06723785400391</v>
      </c>
    </row>
    <row r="574" spans="1:12">
      <c r="A574" s="176">
        <v>571</v>
      </c>
      <c r="B574" s="176">
        <v>0</v>
      </c>
      <c r="C574" s="176">
        <v>0</v>
      </c>
      <c r="D574" s="176"/>
      <c r="E574" s="176">
        <v>0</v>
      </c>
      <c r="F574" s="176">
        <v>23</v>
      </c>
      <c r="G574" s="176">
        <v>0</v>
      </c>
      <c r="H574" s="176"/>
      <c r="I574" s="176">
        <v>87.98689082859255</v>
      </c>
      <c r="J574" s="184">
        <v>240.5300971984779</v>
      </c>
      <c r="K574" s="184">
        <v>-5.8050492589616596</v>
      </c>
      <c r="L574" s="184">
        <v>-110.53955078125</v>
      </c>
    </row>
    <row r="575" spans="1:12">
      <c r="A575" s="176">
        <v>572</v>
      </c>
      <c r="B575" s="176">
        <v>0</v>
      </c>
      <c r="C575" s="176">
        <v>0</v>
      </c>
      <c r="D575" s="176"/>
      <c r="E575" s="176">
        <v>0</v>
      </c>
      <c r="F575" s="176">
        <v>23</v>
      </c>
      <c r="G575" s="176">
        <v>0</v>
      </c>
      <c r="H575" s="176"/>
      <c r="I575" s="176">
        <v>89.094114339334737</v>
      </c>
      <c r="J575" s="184">
        <v>240.5281606797154</v>
      </c>
      <c r="K575" s="184">
        <v>-5.8632429554318541</v>
      </c>
      <c r="L575" s="184">
        <v>-111.6467742919922</v>
      </c>
    </row>
    <row r="576" spans="1:12">
      <c r="A576" s="176">
        <v>573</v>
      </c>
      <c r="B576" s="176">
        <v>0</v>
      </c>
      <c r="C576" s="176">
        <v>0</v>
      </c>
      <c r="D576" s="176"/>
      <c r="E576" s="176">
        <v>0</v>
      </c>
      <c r="F576" s="176">
        <v>23</v>
      </c>
      <c r="G576" s="176">
        <v>0</v>
      </c>
      <c r="H576" s="176"/>
      <c r="I576" s="176">
        <v>89.094114339334737</v>
      </c>
      <c r="J576" s="184">
        <v>240.5281606797154</v>
      </c>
      <c r="K576" s="184">
        <v>-5.8632429554318541</v>
      </c>
      <c r="L576" s="184">
        <v>-111.6467742919922</v>
      </c>
    </row>
    <row r="577" spans="1:12">
      <c r="A577" s="176">
        <v>574</v>
      </c>
      <c r="B577" s="176">
        <v>0</v>
      </c>
      <c r="C577" s="176">
        <v>0</v>
      </c>
      <c r="D577" s="176"/>
      <c r="E577" s="176">
        <v>0</v>
      </c>
      <c r="F577" s="176">
        <v>23</v>
      </c>
      <c r="G577" s="176">
        <v>0</v>
      </c>
      <c r="H577" s="176"/>
      <c r="I577" s="176">
        <v>89.094114339334737</v>
      </c>
      <c r="J577" s="184">
        <v>240.5281606797154</v>
      </c>
      <c r="K577" s="184">
        <v>-5.8632429554318541</v>
      </c>
      <c r="L577" s="184">
        <v>-111.6467742919922</v>
      </c>
    </row>
    <row r="578" spans="1:12">
      <c r="A578" s="176">
        <v>575</v>
      </c>
      <c r="B578" s="176">
        <v>0</v>
      </c>
      <c r="C578" s="176">
        <v>0</v>
      </c>
      <c r="D578" s="176"/>
      <c r="E578" s="176">
        <v>0</v>
      </c>
      <c r="F578" s="176">
        <v>23</v>
      </c>
      <c r="G578" s="176">
        <v>0</v>
      </c>
      <c r="H578" s="176"/>
      <c r="I578" s="176">
        <v>89.720090901834737</v>
      </c>
      <c r="J578" s="184">
        <v>240.5270658414679</v>
      </c>
      <c r="K578" s="184">
        <v>-5.8961435840716199</v>
      </c>
      <c r="L578" s="184">
        <v>-112.2727508544922</v>
      </c>
    </row>
    <row r="579" spans="1:12">
      <c r="A579" s="176">
        <v>576</v>
      </c>
      <c r="B579" s="176">
        <v>0</v>
      </c>
      <c r="C579" s="176">
        <v>0</v>
      </c>
      <c r="D579" s="176"/>
      <c r="E579" s="176">
        <v>0</v>
      </c>
      <c r="F579" s="176">
        <v>23</v>
      </c>
      <c r="G579" s="176">
        <v>0</v>
      </c>
      <c r="H579" s="176"/>
      <c r="I579" s="176">
        <v>89.720090901834737</v>
      </c>
      <c r="J579" s="184">
        <v>240.5270658414679</v>
      </c>
      <c r="K579" s="184">
        <v>-5.8961435840716199</v>
      </c>
      <c r="L579" s="184">
        <v>-112.2727508544922</v>
      </c>
    </row>
    <row r="580" spans="1:12">
      <c r="A580" s="176">
        <v>577</v>
      </c>
      <c r="B580" s="176">
        <v>0</v>
      </c>
      <c r="C580" s="176">
        <v>0</v>
      </c>
      <c r="D580" s="176"/>
      <c r="E580" s="176">
        <v>0</v>
      </c>
      <c r="F580" s="176">
        <v>23</v>
      </c>
      <c r="G580" s="176">
        <v>0</v>
      </c>
      <c r="H580" s="176"/>
      <c r="I580" s="176">
        <v>89.995695149881612</v>
      </c>
      <c r="J580" s="184">
        <v>240.52658380416841</v>
      </c>
      <c r="K580" s="184">
        <v>-5.9106291304235432</v>
      </c>
      <c r="L580" s="184">
        <v>-112.54835510253911</v>
      </c>
    </row>
    <row r="581" spans="1:12">
      <c r="A581" s="176">
        <v>578</v>
      </c>
      <c r="B581" s="176">
        <v>0</v>
      </c>
      <c r="C581" s="176">
        <v>0</v>
      </c>
      <c r="D581" s="176"/>
      <c r="E581" s="176">
        <v>0</v>
      </c>
      <c r="F581" s="176">
        <v>23</v>
      </c>
      <c r="G581" s="176">
        <v>0</v>
      </c>
      <c r="H581" s="176"/>
      <c r="I581" s="176">
        <v>90.055089986307394</v>
      </c>
      <c r="J581" s="184">
        <v>240.52647992116749</v>
      </c>
      <c r="K581" s="184">
        <v>-5.9137508847497857</v>
      </c>
      <c r="L581" s="184">
        <v>-112.6077499389648</v>
      </c>
    </row>
    <row r="582" spans="1:12">
      <c r="A582" s="176">
        <v>579</v>
      </c>
      <c r="B582" s="176">
        <v>0</v>
      </c>
      <c r="C582" s="176">
        <v>0</v>
      </c>
      <c r="D582" s="176"/>
      <c r="E582" s="176">
        <v>0</v>
      </c>
      <c r="F582" s="176">
        <v>23</v>
      </c>
      <c r="G582" s="176">
        <v>0</v>
      </c>
      <c r="H582" s="176"/>
      <c r="I582" s="176">
        <v>90.055089986307394</v>
      </c>
      <c r="J582" s="184">
        <v>240.52647992116749</v>
      </c>
      <c r="K582" s="184">
        <v>-5.9137508847497857</v>
      </c>
      <c r="L582" s="184">
        <v>-112.6077499389648</v>
      </c>
    </row>
    <row r="583" spans="1:12">
      <c r="A583" s="176">
        <v>580</v>
      </c>
      <c r="B583" s="176">
        <v>0</v>
      </c>
      <c r="C583" s="176">
        <v>0</v>
      </c>
      <c r="D583" s="176"/>
      <c r="E583" s="176">
        <v>0</v>
      </c>
      <c r="F583" s="176">
        <v>23</v>
      </c>
      <c r="G583" s="176">
        <v>0</v>
      </c>
      <c r="H583" s="176"/>
      <c r="I583" s="176">
        <v>90.055089986307394</v>
      </c>
      <c r="J583" s="184">
        <v>240.52647992116749</v>
      </c>
      <c r="K583" s="184">
        <v>-5.9137508847497857</v>
      </c>
      <c r="L583" s="184">
        <v>-112.6077499389648</v>
      </c>
    </row>
    <row r="584" spans="1:12">
      <c r="A584" s="176">
        <v>581</v>
      </c>
      <c r="B584" s="176">
        <v>0</v>
      </c>
      <c r="C584" s="176">
        <v>0</v>
      </c>
      <c r="D584" s="176"/>
      <c r="E584" s="176">
        <v>0</v>
      </c>
      <c r="F584" s="176">
        <v>23</v>
      </c>
      <c r="G584" s="176">
        <v>0</v>
      </c>
      <c r="H584" s="176"/>
      <c r="I584" s="176">
        <v>90.055089986307394</v>
      </c>
      <c r="J584" s="184">
        <v>240.52647992116749</v>
      </c>
      <c r="K584" s="184">
        <v>-5.9137508847497857</v>
      </c>
      <c r="L584" s="184">
        <v>-112.6077499389648</v>
      </c>
    </row>
    <row r="585" spans="1:12">
      <c r="A585" s="176">
        <v>582</v>
      </c>
      <c r="B585" s="176">
        <v>0</v>
      </c>
      <c r="C585" s="176">
        <v>0</v>
      </c>
      <c r="D585" s="176"/>
      <c r="E585" s="176">
        <v>0</v>
      </c>
      <c r="F585" s="176">
        <v>23</v>
      </c>
      <c r="G585" s="176">
        <v>0</v>
      </c>
      <c r="H585" s="176"/>
      <c r="I585" s="176">
        <v>90.055089986307394</v>
      </c>
      <c r="J585" s="184">
        <v>240.52647992116749</v>
      </c>
      <c r="K585" s="184">
        <v>-5.9137508847497857</v>
      </c>
      <c r="L585" s="184">
        <v>-112.6077499389648</v>
      </c>
    </row>
    <row r="586" spans="1:12">
      <c r="A586" s="176">
        <v>583</v>
      </c>
      <c r="B586" s="176">
        <v>0</v>
      </c>
      <c r="C586" s="176">
        <v>0</v>
      </c>
      <c r="D586" s="176"/>
      <c r="E586" s="176">
        <v>0</v>
      </c>
      <c r="F586" s="176">
        <v>23</v>
      </c>
      <c r="G586" s="176">
        <v>0</v>
      </c>
      <c r="H586" s="176"/>
      <c r="I586" s="176">
        <v>90.055089986307394</v>
      </c>
      <c r="J586" s="184">
        <v>240.52647992116749</v>
      </c>
      <c r="K586" s="184">
        <v>-5.9137508847497857</v>
      </c>
      <c r="L586" s="184">
        <v>-112.6077499389648</v>
      </c>
    </row>
    <row r="587" spans="1:12">
      <c r="A587" s="176">
        <v>584</v>
      </c>
      <c r="B587" s="176">
        <v>0</v>
      </c>
      <c r="C587" s="176">
        <v>0</v>
      </c>
      <c r="D587" s="176"/>
      <c r="E587" s="176">
        <v>0</v>
      </c>
      <c r="F587" s="176">
        <v>23</v>
      </c>
      <c r="G587" s="176">
        <v>0</v>
      </c>
      <c r="H587" s="176"/>
      <c r="I587" s="176">
        <v>90.055089986307394</v>
      </c>
      <c r="J587" s="184">
        <v>240.52647992116749</v>
      </c>
      <c r="K587" s="184">
        <v>-5.9137508847497857</v>
      </c>
      <c r="L587" s="184">
        <v>-112.6077499389648</v>
      </c>
    </row>
    <row r="588" spans="1:12">
      <c r="A588" s="176">
        <v>585</v>
      </c>
      <c r="B588" s="176">
        <v>0</v>
      </c>
      <c r="C588" s="176">
        <v>0</v>
      </c>
      <c r="D588" s="176"/>
      <c r="E588" s="176">
        <v>0</v>
      </c>
      <c r="F588" s="176">
        <v>23</v>
      </c>
      <c r="G588" s="176">
        <v>0</v>
      </c>
      <c r="H588" s="176"/>
      <c r="I588" s="176">
        <v>90.055089986307394</v>
      </c>
      <c r="J588" s="184">
        <v>240.52647992116749</v>
      </c>
      <c r="K588" s="184">
        <v>-5.9137508847497857</v>
      </c>
      <c r="L588" s="184">
        <v>-112.6077499389648</v>
      </c>
    </row>
    <row r="589" spans="1:12">
      <c r="A589" s="176">
        <v>586</v>
      </c>
      <c r="B589" s="176">
        <v>0</v>
      </c>
      <c r="C589" s="176">
        <v>0</v>
      </c>
      <c r="D589" s="176"/>
      <c r="E589" s="176">
        <v>0</v>
      </c>
      <c r="F589" s="176">
        <v>23</v>
      </c>
      <c r="G589" s="176">
        <v>0</v>
      </c>
      <c r="H589" s="176"/>
      <c r="I589" s="176">
        <v>90.055089986307394</v>
      </c>
      <c r="J589" s="184">
        <v>240.52647992116749</v>
      </c>
      <c r="K589" s="184">
        <v>-5.9137508847497857</v>
      </c>
      <c r="L589" s="184">
        <v>-112.6077499389648</v>
      </c>
    </row>
    <row r="590" spans="1:12">
      <c r="A590" s="176">
        <v>587</v>
      </c>
      <c r="B590" s="176">
        <v>0</v>
      </c>
      <c r="C590" s="176">
        <v>0</v>
      </c>
      <c r="D590" s="176"/>
      <c r="E590" s="176">
        <v>0</v>
      </c>
      <c r="F590" s="176">
        <v>23</v>
      </c>
      <c r="G590" s="176">
        <v>0</v>
      </c>
      <c r="H590" s="176"/>
      <c r="I590" s="176">
        <v>90.055089986307394</v>
      </c>
      <c r="J590" s="184">
        <v>240.52647992116749</v>
      </c>
      <c r="K590" s="184">
        <v>-5.9137508847497857</v>
      </c>
      <c r="L590" s="184">
        <v>-112.6077499389648</v>
      </c>
    </row>
    <row r="591" spans="1:12">
      <c r="A591" s="176">
        <v>588</v>
      </c>
      <c r="B591" s="176">
        <v>0</v>
      </c>
      <c r="C591" s="176">
        <v>0</v>
      </c>
      <c r="D591" s="176"/>
      <c r="E591" s="176">
        <v>0</v>
      </c>
      <c r="F591" s="176">
        <v>23</v>
      </c>
      <c r="G591" s="176">
        <v>0</v>
      </c>
      <c r="H591" s="176"/>
      <c r="I591" s="176">
        <v>90.055089986307394</v>
      </c>
      <c r="J591" s="184">
        <v>240.52647992116749</v>
      </c>
      <c r="K591" s="184">
        <v>-5.9137508847497857</v>
      </c>
      <c r="L591" s="184">
        <v>-112.6077499389648</v>
      </c>
    </row>
    <row r="592" spans="1:12">
      <c r="A592" s="176">
        <v>589</v>
      </c>
      <c r="B592" s="176">
        <v>0</v>
      </c>
      <c r="C592" s="176">
        <v>0</v>
      </c>
      <c r="D592" s="176"/>
      <c r="E592" s="176">
        <v>0</v>
      </c>
      <c r="F592" s="176">
        <v>23</v>
      </c>
      <c r="G592" s="176">
        <v>0</v>
      </c>
      <c r="H592" s="176"/>
      <c r="I592" s="176">
        <v>90.055089986307394</v>
      </c>
      <c r="J592" s="184">
        <v>240.52647992116749</v>
      </c>
      <c r="K592" s="184">
        <v>-5.9137508847497857</v>
      </c>
      <c r="L592" s="184">
        <v>-112.6077499389648</v>
      </c>
    </row>
    <row r="593" spans="1:12">
      <c r="A593" s="176">
        <v>590</v>
      </c>
      <c r="B593" s="176">
        <v>0</v>
      </c>
      <c r="C593" s="176">
        <v>0</v>
      </c>
      <c r="D593" s="176"/>
      <c r="E593" s="176">
        <v>0</v>
      </c>
      <c r="F593" s="176">
        <v>23</v>
      </c>
      <c r="G593" s="176">
        <v>0</v>
      </c>
      <c r="H593" s="176"/>
      <c r="I593" s="176">
        <v>90.055089986307394</v>
      </c>
      <c r="J593" s="184">
        <v>240.52647992116749</v>
      </c>
      <c r="K593" s="184">
        <v>-5.9137508847497857</v>
      </c>
      <c r="L593" s="184">
        <v>-112.6077499389648</v>
      </c>
    </row>
    <row r="594" spans="1:12">
      <c r="A594" s="176">
        <v>591</v>
      </c>
      <c r="B594" s="176">
        <v>0</v>
      </c>
      <c r="C594" s="176">
        <v>0</v>
      </c>
      <c r="D594" s="176"/>
      <c r="E594" s="176">
        <v>0</v>
      </c>
      <c r="F594" s="176">
        <v>23</v>
      </c>
      <c r="G594" s="176">
        <v>0</v>
      </c>
      <c r="H594" s="176"/>
      <c r="I594" s="176">
        <v>90.055089986307394</v>
      </c>
      <c r="J594" s="184">
        <v>240.52647992116749</v>
      </c>
      <c r="K594" s="184">
        <v>-5.9137508847497857</v>
      </c>
      <c r="L594" s="184">
        <v>-112.6077499389648</v>
      </c>
    </row>
    <row r="595" spans="1:12">
      <c r="A595" s="176">
        <v>592</v>
      </c>
      <c r="B595" s="176">
        <v>0</v>
      </c>
      <c r="C595" s="176">
        <v>0</v>
      </c>
      <c r="D595" s="176"/>
      <c r="E595" s="176">
        <v>0</v>
      </c>
      <c r="F595" s="176">
        <v>23</v>
      </c>
      <c r="G595" s="176">
        <v>0</v>
      </c>
      <c r="H595" s="176"/>
      <c r="I595" s="176">
        <v>90.055089986307394</v>
      </c>
      <c r="J595" s="184">
        <v>240.52647992116749</v>
      </c>
      <c r="K595" s="184">
        <v>-5.9137508847497857</v>
      </c>
      <c r="L595" s="184">
        <v>-112.6077499389648</v>
      </c>
    </row>
    <row r="596" spans="1:12">
      <c r="A596" s="176">
        <v>593</v>
      </c>
      <c r="B596" s="176">
        <v>0</v>
      </c>
      <c r="C596" s="176">
        <v>0</v>
      </c>
      <c r="D596" s="176"/>
      <c r="E596" s="176">
        <v>0</v>
      </c>
      <c r="F596" s="176">
        <v>23</v>
      </c>
      <c r="G596" s="176">
        <v>0</v>
      </c>
      <c r="H596" s="176"/>
      <c r="I596" s="176">
        <v>71.070127522928487</v>
      </c>
      <c r="J596" s="184">
        <v>240.55968050607231</v>
      </c>
      <c r="K596" s="184">
        <v>-4.9160508892540999</v>
      </c>
      <c r="L596" s="184">
        <v>-93.622787475585938</v>
      </c>
    </row>
    <row r="597" spans="1:12">
      <c r="A597" s="176">
        <v>594</v>
      </c>
      <c r="B597" s="176">
        <v>0</v>
      </c>
      <c r="C597" s="176">
        <v>0</v>
      </c>
      <c r="D597" s="176"/>
      <c r="E597" s="176">
        <v>0</v>
      </c>
      <c r="F597" s="176">
        <v>23</v>
      </c>
      <c r="G597" s="176">
        <v>0</v>
      </c>
      <c r="H597" s="176"/>
      <c r="I597" s="176">
        <v>29.67765239475467</v>
      </c>
      <c r="J597" s="184">
        <v>240.63203519990651</v>
      </c>
      <c r="K597" s="184">
        <v>-2.7417434811368961</v>
      </c>
      <c r="L597" s="184">
        <v>-52.230312347412109</v>
      </c>
    </row>
    <row r="598" spans="1:12">
      <c r="A598" s="176">
        <v>595</v>
      </c>
      <c r="B598" s="176">
        <v>0</v>
      </c>
      <c r="C598" s="176">
        <v>0</v>
      </c>
      <c r="D598" s="176"/>
      <c r="E598" s="176">
        <v>0</v>
      </c>
      <c r="F598" s="176">
        <v>23</v>
      </c>
      <c r="G598" s="176">
        <v>0</v>
      </c>
      <c r="H598" s="176"/>
      <c r="I598" s="176">
        <v>87.1203747153113</v>
      </c>
      <c r="J598" s="184">
        <v>240.5316127015297</v>
      </c>
      <c r="K598" s="184">
        <v>-5.7595073688919349</v>
      </c>
      <c r="L598" s="184">
        <v>-109.67303466796881</v>
      </c>
    </row>
    <row r="599" spans="1:12">
      <c r="A599" s="176">
        <v>596</v>
      </c>
      <c r="B599" s="176">
        <v>0</v>
      </c>
      <c r="C599" s="176">
        <v>0</v>
      </c>
      <c r="D599" s="176"/>
      <c r="E599" s="176">
        <v>0</v>
      </c>
      <c r="F599" s="176">
        <v>23</v>
      </c>
      <c r="G599" s="176">
        <v>0</v>
      </c>
      <c r="H599" s="176"/>
      <c r="I599" s="176">
        <v>87.1203747153113</v>
      </c>
      <c r="J599" s="184">
        <v>240.5316127015297</v>
      </c>
      <c r="K599" s="184">
        <v>-5.7595073688919349</v>
      </c>
      <c r="L599" s="184">
        <v>-109.67303466796881</v>
      </c>
    </row>
    <row r="600" spans="1:12">
      <c r="A600" s="176">
        <v>597</v>
      </c>
      <c r="B600" s="176">
        <v>0</v>
      </c>
      <c r="C600" s="176">
        <v>0</v>
      </c>
      <c r="D600" s="176"/>
      <c r="E600" s="176">
        <v>0</v>
      </c>
      <c r="F600" s="176">
        <v>23</v>
      </c>
      <c r="G600" s="176">
        <v>0</v>
      </c>
      <c r="H600" s="176"/>
      <c r="I600" s="176">
        <v>87.1203747153113</v>
      </c>
      <c r="J600" s="184">
        <v>240.5316127015297</v>
      </c>
      <c r="K600" s="184">
        <v>-5.7595073688919349</v>
      </c>
      <c r="L600" s="184">
        <v>-109.67303466796881</v>
      </c>
    </row>
    <row r="601" spans="1:12">
      <c r="A601" s="176">
        <v>598</v>
      </c>
      <c r="B601" s="176">
        <v>0</v>
      </c>
      <c r="C601" s="176">
        <v>0</v>
      </c>
      <c r="D601" s="176"/>
      <c r="E601" s="176">
        <v>0</v>
      </c>
      <c r="F601" s="176">
        <v>23</v>
      </c>
      <c r="G601" s="176">
        <v>0</v>
      </c>
      <c r="H601" s="176"/>
      <c r="I601" s="176">
        <v>87.1203747153113</v>
      </c>
      <c r="J601" s="184">
        <v>240.5316127015297</v>
      </c>
      <c r="K601" s="184">
        <v>-5.7595073688919349</v>
      </c>
      <c r="L601" s="184">
        <v>-109.67303466796881</v>
      </c>
    </row>
    <row r="602" spans="1:12">
      <c r="A602" s="176">
        <v>599</v>
      </c>
      <c r="B602" s="176">
        <v>0</v>
      </c>
      <c r="C602" s="176">
        <v>0</v>
      </c>
      <c r="D602" s="176"/>
      <c r="E602" s="176">
        <v>0</v>
      </c>
      <c r="F602" s="176">
        <v>23</v>
      </c>
      <c r="G602" s="176">
        <v>0</v>
      </c>
      <c r="H602" s="176"/>
      <c r="I602" s="176">
        <v>87.1203747153113</v>
      </c>
      <c r="J602" s="184">
        <v>240.5316127015297</v>
      </c>
      <c r="K602" s="184">
        <v>-5.7595073688919349</v>
      </c>
      <c r="L602" s="184">
        <v>-109.67303466796881</v>
      </c>
    </row>
    <row r="603" spans="1:12">
      <c r="A603" s="176">
        <v>600</v>
      </c>
      <c r="B603" s="176">
        <v>0</v>
      </c>
      <c r="C603" s="176">
        <v>0</v>
      </c>
      <c r="D603" s="176"/>
      <c r="E603" s="176">
        <v>0</v>
      </c>
      <c r="F603" s="176">
        <v>23</v>
      </c>
      <c r="G603" s="176">
        <v>0</v>
      </c>
      <c r="H603" s="176"/>
      <c r="I603" s="176">
        <v>87.1203747153113</v>
      </c>
      <c r="J603" s="184">
        <v>240.5316127015297</v>
      </c>
      <c r="K603" s="184">
        <v>-5.7595073688919349</v>
      </c>
      <c r="L603" s="184">
        <v>-109.67303466796881</v>
      </c>
    </row>
    <row r="604" spans="1:12">
      <c r="A604" s="176">
        <v>601</v>
      </c>
      <c r="B604" s="176">
        <v>1</v>
      </c>
      <c r="C604" s="176">
        <v>1</v>
      </c>
      <c r="D604" s="176"/>
      <c r="E604" s="176">
        <v>0</v>
      </c>
      <c r="F604" s="176">
        <v>23</v>
      </c>
      <c r="G604" s="176">
        <v>0</v>
      </c>
      <c r="H604" s="176"/>
      <c r="I604" s="176">
        <v>-22.552659952657439</v>
      </c>
      <c r="J604" s="184">
        <v>240.69658296561639</v>
      </c>
      <c r="K604" s="184">
        <v>-0.80203953487674373</v>
      </c>
      <c r="L604" s="184">
        <v>0</v>
      </c>
    </row>
    <row r="605" spans="1:12">
      <c r="A605" s="176">
        <v>602</v>
      </c>
      <c r="B605" s="176">
        <v>2.1</v>
      </c>
      <c r="C605" s="176">
        <v>2.1</v>
      </c>
      <c r="D605" s="176"/>
      <c r="E605" s="176">
        <v>0</v>
      </c>
      <c r="F605" s="176">
        <v>23</v>
      </c>
      <c r="G605" s="176">
        <v>0</v>
      </c>
      <c r="H605" s="176"/>
      <c r="I605" s="176">
        <v>-22.552659952657439</v>
      </c>
      <c r="J605" s="184">
        <v>240.63633731000311</v>
      </c>
      <c r="K605" s="184">
        <v>-2.6124621676815298</v>
      </c>
      <c r="L605" s="184">
        <v>0</v>
      </c>
    </row>
    <row r="606" spans="1:12">
      <c r="A606" s="176">
        <v>603</v>
      </c>
      <c r="B606" s="176">
        <v>4.8</v>
      </c>
      <c r="C606" s="176">
        <v>4.8</v>
      </c>
      <c r="D606" s="176"/>
      <c r="E606" s="176">
        <v>0</v>
      </c>
      <c r="F606" s="176">
        <v>23</v>
      </c>
      <c r="G606" s="176">
        <v>0</v>
      </c>
      <c r="H606" s="176"/>
      <c r="I606" s="176">
        <v>-22.552659952657439</v>
      </c>
      <c r="J606" s="184">
        <v>240.31880486090131</v>
      </c>
      <c r="K606" s="184">
        <v>-12.154526680900251</v>
      </c>
      <c r="L606" s="184">
        <v>0</v>
      </c>
    </row>
    <row r="607" spans="1:12">
      <c r="A607" s="176">
        <v>604</v>
      </c>
      <c r="B607" s="176">
        <v>9.1</v>
      </c>
      <c r="C607" s="176">
        <v>9.1</v>
      </c>
      <c r="D607" s="176"/>
      <c r="E607" s="176">
        <v>0</v>
      </c>
      <c r="F607" s="176">
        <v>23</v>
      </c>
      <c r="G607" s="176">
        <v>0</v>
      </c>
      <c r="H607" s="176"/>
      <c r="I607" s="176">
        <v>-22.552659952657439</v>
      </c>
      <c r="J607" s="184">
        <v>239.71746835966309</v>
      </c>
      <c r="K607" s="184">
        <v>-30.225094603010351</v>
      </c>
      <c r="L607" s="184">
        <v>0</v>
      </c>
    </row>
    <row r="608" spans="1:12">
      <c r="A608" s="176">
        <v>605</v>
      </c>
      <c r="B608" s="176">
        <v>14.2</v>
      </c>
      <c r="C608" s="176">
        <v>14.2</v>
      </c>
      <c r="D608" s="176"/>
      <c r="E608" s="176">
        <v>0</v>
      </c>
      <c r="F608" s="176">
        <v>23</v>
      </c>
      <c r="G608" s="176">
        <v>0</v>
      </c>
      <c r="H608" s="176"/>
      <c r="I608" s="176">
        <v>-22.552659952657439</v>
      </c>
      <c r="J608" s="184">
        <v>238.9585290150298</v>
      </c>
      <c r="K608" s="184">
        <v>-53.031734392416197</v>
      </c>
      <c r="L608" s="184">
        <v>0</v>
      </c>
    </row>
    <row r="609" spans="1:12">
      <c r="A609" s="176">
        <v>606</v>
      </c>
      <c r="B609" s="176">
        <v>19.8</v>
      </c>
      <c r="C609" s="176">
        <v>19.8</v>
      </c>
      <c r="D609" s="176"/>
      <c r="E609" s="176">
        <v>0</v>
      </c>
      <c r="F609" s="176">
        <v>23</v>
      </c>
      <c r="G609" s="176">
        <v>0</v>
      </c>
      <c r="H609" s="176"/>
      <c r="I609" s="176">
        <v>-22.552659952657439</v>
      </c>
      <c r="J609" s="184">
        <v>238.07117150711829</v>
      </c>
      <c r="K609" s="184">
        <v>-79.697426704281099</v>
      </c>
      <c r="L609" s="184">
        <v>0</v>
      </c>
    </row>
    <row r="610" spans="1:12">
      <c r="A610" s="176">
        <v>607</v>
      </c>
      <c r="B610" s="176">
        <v>25.5</v>
      </c>
      <c r="C610" s="176">
        <v>25.5</v>
      </c>
      <c r="D610" s="176"/>
      <c r="E610" s="176">
        <v>0</v>
      </c>
      <c r="F610" s="176">
        <v>23</v>
      </c>
      <c r="G610" s="176">
        <v>0</v>
      </c>
      <c r="H610" s="176"/>
      <c r="I610" s="176">
        <v>-22.552659952657439</v>
      </c>
      <c r="J610" s="184">
        <v>237.47406847492269</v>
      </c>
      <c r="K610" s="184">
        <v>-97.640776022959187</v>
      </c>
      <c r="L610" s="184">
        <v>0</v>
      </c>
    </row>
    <row r="611" spans="1:12">
      <c r="A611" s="176">
        <v>608</v>
      </c>
      <c r="B611" s="176">
        <v>30.5</v>
      </c>
      <c r="C611" s="176">
        <v>30.5</v>
      </c>
      <c r="D611" s="176"/>
      <c r="E611" s="176">
        <v>0</v>
      </c>
      <c r="F611" s="176">
        <v>23</v>
      </c>
      <c r="G611" s="176">
        <v>0</v>
      </c>
      <c r="H611" s="176"/>
      <c r="I611" s="176">
        <v>-22.552659952657439</v>
      </c>
      <c r="J611" s="184">
        <v>237.37674192755449</v>
      </c>
      <c r="K611" s="184">
        <v>-100.5655044923259</v>
      </c>
      <c r="L611" s="184">
        <v>0</v>
      </c>
    </row>
    <row r="612" spans="1:12">
      <c r="A612" s="176">
        <v>609</v>
      </c>
      <c r="B612" s="176">
        <v>34.799999999999997</v>
      </c>
      <c r="C612" s="176">
        <v>34.799999999999997</v>
      </c>
      <c r="D612" s="176"/>
      <c r="E612" s="176">
        <v>0</v>
      </c>
      <c r="F612" s="176">
        <v>23</v>
      </c>
      <c r="G612" s="176">
        <v>0</v>
      </c>
      <c r="H612" s="176"/>
      <c r="I612" s="176">
        <v>-22.552659952657439</v>
      </c>
      <c r="J612" s="184">
        <v>237.30254331293671</v>
      </c>
      <c r="K612" s="184">
        <v>-102.79522296512511</v>
      </c>
      <c r="L612" s="184">
        <v>0</v>
      </c>
    </row>
    <row r="613" spans="1:12">
      <c r="A613" s="176">
        <v>610</v>
      </c>
      <c r="B613" s="176">
        <v>38.799999999999997</v>
      </c>
      <c r="C613" s="176">
        <v>38.799999999999997</v>
      </c>
      <c r="D613" s="176"/>
      <c r="E613" s="176">
        <v>0</v>
      </c>
      <c r="F613" s="176">
        <v>23</v>
      </c>
      <c r="G613" s="176">
        <v>0</v>
      </c>
      <c r="H613" s="176"/>
      <c r="I613" s="176">
        <v>-22.552659952657439</v>
      </c>
      <c r="J613" s="184">
        <v>236.87260153068991</v>
      </c>
      <c r="K613" s="184">
        <v>-115.71526384514191</v>
      </c>
      <c r="L613" s="184">
        <v>0</v>
      </c>
    </row>
    <row r="614" spans="1:12">
      <c r="A614" s="176">
        <v>611</v>
      </c>
      <c r="B614" s="176">
        <v>42.9</v>
      </c>
      <c r="C614" s="176">
        <v>42.9</v>
      </c>
      <c r="D614" s="176"/>
      <c r="E614" s="176">
        <v>0</v>
      </c>
      <c r="F614" s="176">
        <v>23</v>
      </c>
      <c r="G614" s="176">
        <v>0</v>
      </c>
      <c r="H614" s="176"/>
      <c r="I614" s="176">
        <v>-22.552659952657439</v>
      </c>
      <c r="J614" s="184">
        <v>236.50345328951761</v>
      </c>
      <c r="K614" s="184">
        <v>-126.8084177642814</v>
      </c>
      <c r="L614" s="184">
        <v>0</v>
      </c>
    </row>
    <row r="615" spans="1:12">
      <c r="A615" s="176">
        <v>612</v>
      </c>
      <c r="B615" s="176">
        <v>46.4</v>
      </c>
      <c r="C615" s="176">
        <v>46.4</v>
      </c>
      <c r="D615" s="176"/>
      <c r="E615" s="176">
        <v>0</v>
      </c>
      <c r="F615" s="176">
        <v>23</v>
      </c>
      <c r="G615" s="176">
        <v>0</v>
      </c>
      <c r="H615" s="176"/>
      <c r="I615" s="176">
        <v>-22.552659952657439</v>
      </c>
      <c r="J615" s="184">
        <v>237.3771397150914</v>
      </c>
      <c r="K615" s="184">
        <v>-100.55355070823261</v>
      </c>
      <c r="L615" s="184">
        <v>0</v>
      </c>
    </row>
    <row r="616" spans="1:12">
      <c r="A616" s="176">
        <v>613</v>
      </c>
      <c r="B616" s="176">
        <v>48.3</v>
      </c>
      <c r="C616" s="176">
        <v>48.3</v>
      </c>
      <c r="D616" s="176"/>
      <c r="E616" s="176">
        <v>0</v>
      </c>
      <c r="F616" s="176">
        <v>23</v>
      </c>
      <c r="G616" s="176">
        <v>0</v>
      </c>
      <c r="H616" s="176"/>
      <c r="I616" s="176">
        <v>-22.552659952657439</v>
      </c>
      <c r="J616" s="184">
        <v>239.11324293883749</v>
      </c>
      <c r="K616" s="184">
        <v>-48.382476509504649</v>
      </c>
      <c r="L616" s="184">
        <v>0</v>
      </c>
    </row>
    <row r="617" spans="1:12">
      <c r="A617" s="176">
        <v>614</v>
      </c>
      <c r="B617" s="176">
        <v>48.7</v>
      </c>
      <c r="C617" s="176">
        <v>48.7</v>
      </c>
      <c r="D617" s="176"/>
      <c r="E617" s="176">
        <v>0</v>
      </c>
      <c r="F617" s="176">
        <v>23</v>
      </c>
      <c r="G617" s="176">
        <v>0</v>
      </c>
      <c r="H617" s="176"/>
      <c r="I617" s="176">
        <v>-22.552659952657439</v>
      </c>
      <c r="J617" s="184">
        <v>240.29012335093859</v>
      </c>
      <c r="K617" s="184">
        <v>-13.01642542282252</v>
      </c>
      <c r="L617" s="184">
        <v>0</v>
      </c>
    </row>
    <row r="618" spans="1:12">
      <c r="A618" s="176">
        <v>615</v>
      </c>
      <c r="B618" s="176">
        <v>48.5</v>
      </c>
      <c r="C618" s="176">
        <v>48.5</v>
      </c>
      <c r="D618" s="176"/>
      <c r="E618" s="176">
        <v>0</v>
      </c>
      <c r="F618" s="176">
        <v>23</v>
      </c>
      <c r="G618" s="176">
        <v>0</v>
      </c>
      <c r="H618" s="176"/>
      <c r="I618" s="176">
        <v>-22.552659952657439</v>
      </c>
      <c r="J618" s="184">
        <v>240.41688145261531</v>
      </c>
      <c r="K618" s="184">
        <v>-9.2072588724632016</v>
      </c>
      <c r="L618" s="184">
        <v>0</v>
      </c>
    </row>
    <row r="619" spans="1:12">
      <c r="A619" s="176">
        <v>616</v>
      </c>
      <c r="B619" s="176">
        <v>48.4</v>
      </c>
      <c r="C619" s="176">
        <v>48.4</v>
      </c>
      <c r="D619" s="176"/>
      <c r="E619" s="176">
        <v>0</v>
      </c>
      <c r="F619" s="176">
        <v>23</v>
      </c>
      <c r="G619" s="176">
        <v>0</v>
      </c>
      <c r="H619" s="176"/>
      <c r="I619" s="176">
        <v>-22.552659952657439</v>
      </c>
      <c r="J619" s="184">
        <v>240.34344379653709</v>
      </c>
      <c r="K619" s="184">
        <v>-11.414110027297619</v>
      </c>
      <c r="L619" s="184">
        <v>0</v>
      </c>
    </row>
    <row r="620" spans="1:12">
      <c r="A620" s="176">
        <v>617</v>
      </c>
      <c r="B620" s="176">
        <v>48.2</v>
      </c>
      <c r="C620" s="176">
        <v>48.2</v>
      </c>
      <c r="D620" s="176"/>
      <c r="E620" s="176">
        <v>0</v>
      </c>
      <c r="F620" s="176">
        <v>23</v>
      </c>
      <c r="G620" s="176">
        <v>0</v>
      </c>
      <c r="H620" s="176"/>
      <c r="I620" s="176">
        <v>-22.552659952657439</v>
      </c>
      <c r="J620" s="184">
        <v>240.52318753204659</v>
      </c>
      <c r="K620" s="184">
        <v>-6.012689401058033</v>
      </c>
      <c r="L620" s="184">
        <v>0</v>
      </c>
    </row>
    <row r="621" spans="1:12">
      <c r="A621" s="176">
        <v>618</v>
      </c>
      <c r="B621" s="176">
        <v>47.8</v>
      </c>
      <c r="C621" s="176">
        <v>47.8</v>
      </c>
      <c r="D621" s="176"/>
      <c r="E621" s="176">
        <v>0</v>
      </c>
      <c r="F621" s="176">
        <v>23</v>
      </c>
      <c r="G621" s="176">
        <v>0</v>
      </c>
      <c r="H621" s="176"/>
      <c r="I621" s="176">
        <v>-22.552659952657439</v>
      </c>
      <c r="J621" s="184">
        <v>240.82416479620841</v>
      </c>
      <c r="K621" s="184">
        <v>3.0318806256192481</v>
      </c>
      <c r="L621" s="184">
        <v>0</v>
      </c>
    </row>
    <row r="622" spans="1:12">
      <c r="A622" s="176">
        <v>619</v>
      </c>
      <c r="B622" s="176">
        <v>47</v>
      </c>
      <c r="C622" s="176">
        <v>47</v>
      </c>
      <c r="D622" s="176"/>
      <c r="E622" s="176">
        <v>0</v>
      </c>
      <c r="F622" s="176">
        <v>23</v>
      </c>
      <c r="G622" s="176">
        <v>0</v>
      </c>
      <c r="H622" s="176"/>
      <c r="I622" s="176">
        <v>-22.552659952657439</v>
      </c>
      <c r="J622" s="184">
        <v>241.17380043614659</v>
      </c>
      <c r="K622" s="184">
        <v>13.53866770155008</v>
      </c>
      <c r="L622" s="184">
        <v>0</v>
      </c>
    </row>
    <row r="623" spans="1:12">
      <c r="A623" s="176">
        <v>620</v>
      </c>
      <c r="B623" s="176">
        <v>45.9</v>
      </c>
      <c r="C623" s="176">
        <v>45.9</v>
      </c>
      <c r="D623" s="176"/>
      <c r="E623" s="176">
        <v>0</v>
      </c>
      <c r="F623" s="176">
        <v>23</v>
      </c>
      <c r="G623" s="176">
        <v>0</v>
      </c>
      <c r="H623" s="176"/>
      <c r="I623" s="176">
        <v>-22.552659952657439</v>
      </c>
      <c r="J623" s="184">
        <v>241.28062502985321</v>
      </c>
      <c r="K623" s="184">
        <v>16.74881887706173</v>
      </c>
      <c r="L623" s="184">
        <v>0</v>
      </c>
    </row>
    <row r="624" spans="1:12">
      <c r="A624" s="176">
        <v>621</v>
      </c>
      <c r="B624" s="176">
        <v>44.9</v>
      </c>
      <c r="C624" s="176">
        <v>44.9</v>
      </c>
      <c r="D624" s="176"/>
      <c r="E624" s="176">
        <v>0</v>
      </c>
      <c r="F624" s="176">
        <v>23</v>
      </c>
      <c r="G624" s="176">
        <v>0</v>
      </c>
      <c r="H624" s="176"/>
      <c r="I624" s="176">
        <v>-22.552659952657439</v>
      </c>
      <c r="J624" s="184">
        <v>240.99211582554139</v>
      </c>
      <c r="K624" s="184">
        <v>8.0789224680863807</v>
      </c>
      <c r="L624" s="184">
        <v>0</v>
      </c>
    </row>
    <row r="625" spans="1:12">
      <c r="A625" s="176">
        <v>622</v>
      </c>
      <c r="B625" s="176">
        <v>44.4</v>
      </c>
      <c r="C625" s="176">
        <v>44.4</v>
      </c>
      <c r="D625" s="176"/>
      <c r="E625" s="176">
        <v>0</v>
      </c>
      <c r="F625" s="176">
        <v>23</v>
      </c>
      <c r="G625" s="176">
        <v>0</v>
      </c>
      <c r="H625" s="176"/>
      <c r="I625" s="176">
        <v>-22.552659952657439</v>
      </c>
      <c r="J625" s="184">
        <v>240.55847941098531</v>
      </c>
      <c r="K625" s="184">
        <v>-4.9521446076736986</v>
      </c>
      <c r="L625" s="184">
        <v>0</v>
      </c>
    </row>
    <row r="626" spans="1:12">
      <c r="A626" s="176">
        <v>623</v>
      </c>
      <c r="B626" s="176">
        <v>44.3</v>
      </c>
      <c r="C626" s="176">
        <v>44.3</v>
      </c>
      <c r="D626" s="176"/>
      <c r="E626" s="176">
        <v>0</v>
      </c>
      <c r="F626" s="176">
        <v>23</v>
      </c>
      <c r="G626" s="176">
        <v>0</v>
      </c>
      <c r="H626" s="176"/>
      <c r="I626" s="176">
        <v>-22.552659952657439</v>
      </c>
      <c r="J626" s="184">
        <v>240.2669155269044</v>
      </c>
      <c r="K626" s="184">
        <v>-13.713836206420581</v>
      </c>
      <c r="L626" s="184">
        <v>0</v>
      </c>
    </row>
    <row r="627" spans="1:12">
      <c r="A627" s="176">
        <v>624</v>
      </c>
      <c r="B627" s="176">
        <v>44.5</v>
      </c>
      <c r="C627" s="176">
        <v>44.5</v>
      </c>
      <c r="D627" s="176"/>
      <c r="E627" s="176">
        <v>0</v>
      </c>
      <c r="F627" s="176">
        <v>23</v>
      </c>
      <c r="G627" s="176">
        <v>0</v>
      </c>
      <c r="H627" s="176"/>
      <c r="I627" s="176">
        <v>-22.552659952657439</v>
      </c>
      <c r="J627" s="184">
        <v>239.88390371312181</v>
      </c>
      <c r="K627" s="184">
        <v>-25.223599844048849</v>
      </c>
      <c r="L627" s="184">
        <v>0</v>
      </c>
    </row>
    <row r="628" spans="1:12">
      <c r="A628" s="176">
        <v>625</v>
      </c>
      <c r="B628" s="176">
        <v>45.1</v>
      </c>
      <c r="C628" s="176">
        <v>45.1</v>
      </c>
      <c r="D628" s="176"/>
      <c r="E628" s="176">
        <v>0</v>
      </c>
      <c r="F628" s="176">
        <v>23</v>
      </c>
      <c r="G628" s="176">
        <v>0</v>
      </c>
      <c r="H628" s="176"/>
      <c r="I628" s="176">
        <v>-22.552659952657439</v>
      </c>
      <c r="J628" s="184">
        <v>239.61587697781681</v>
      </c>
      <c r="K628" s="184">
        <v>-33.277984228331739</v>
      </c>
      <c r="L628" s="184">
        <v>0</v>
      </c>
    </row>
    <row r="629" spans="1:12">
      <c r="A629" s="176">
        <v>626</v>
      </c>
      <c r="B629" s="176">
        <v>45.7</v>
      </c>
      <c r="C629" s="176">
        <v>45.7</v>
      </c>
      <c r="D629" s="176"/>
      <c r="E629" s="176">
        <v>0</v>
      </c>
      <c r="F629" s="176">
        <v>23</v>
      </c>
      <c r="G629" s="176">
        <v>0</v>
      </c>
      <c r="H629" s="176"/>
      <c r="I629" s="176">
        <v>-22.552659952657439</v>
      </c>
      <c r="J629" s="184">
        <v>239.7949209178972</v>
      </c>
      <c r="K629" s="184">
        <v>-27.89759292727944</v>
      </c>
      <c r="L629" s="184">
        <v>0</v>
      </c>
    </row>
    <row r="630" spans="1:12">
      <c r="A630" s="176">
        <v>627</v>
      </c>
      <c r="B630" s="176">
        <v>46</v>
      </c>
      <c r="C630" s="176">
        <v>46</v>
      </c>
      <c r="D630" s="176"/>
      <c r="E630" s="176">
        <v>0</v>
      </c>
      <c r="F630" s="176">
        <v>23</v>
      </c>
      <c r="G630" s="176">
        <v>0</v>
      </c>
      <c r="H630" s="176"/>
      <c r="I630" s="176">
        <v>-22.552659952657439</v>
      </c>
      <c r="J630" s="184">
        <v>240.15697769618191</v>
      </c>
      <c r="K630" s="184">
        <v>-17.017542256510339</v>
      </c>
      <c r="L630" s="184">
        <v>0</v>
      </c>
    </row>
    <row r="631" spans="1:12">
      <c r="A631" s="176">
        <v>628</v>
      </c>
      <c r="B631" s="176">
        <v>46</v>
      </c>
      <c r="C631" s="176">
        <v>46</v>
      </c>
      <c r="D631" s="176"/>
      <c r="E631" s="176">
        <v>0</v>
      </c>
      <c r="F631" s="176">
        <v>23</v>
      </c>
      <c r="G631" s="176">
        <v>0</v>
      </c>
      <c r="H631" s="176"/>
      <c r="I631" s="176">
        <v>-22.552659952657439</v>
      </c>
      <c r="J631" s="184">
        <v>240.30079294658171</v>
      </c>
      <c r="K631" s="184">
        <v>-12.695796868970261</v>
      </c>
      <c r="L631" s="184">
        <v>0</v>
      </c>
    </row>
    <row r="632" spans="1:12">
      <c r="A632" s="176">
        <v>629</v>
      </c>
      <c r="B632" s="176">
        <v>46</v>
      </c>
      <c r="C632" s="176">
        <v>46</v>
      </c>
      <c r="D632" s="176"/>
      <c r="E632" s="176">
        <v>0</v>
      </c>
      <c r="F632" s="176">
        <v>23</v>
      </c>
      <c r="G632" s="176">
        <v>0</v>
      </c>
      <c r="H632" s="176"/>
      <c r="I632" s="176">
        <v>-22.552659952657439</v>
      </c>
      <c r="J632" s="184">
        <v>240.26703829382811</v>
      </c>
      <c r="K632" s="184">
        <v>-13.7101469774629</v>
      </c>
      <c r="L632" s="184">
        <v>0</v>
      </c>
    </row>
    <row r="633" spans="1:12">
      <c r="A633" s="176">
        <v>630</v>
      </c>
      <c r="B633" s="176">
        <v>46.1</v>
      </c>
      <c r="C633" s="176">
        <v>46.1</v>
      </c>
      <c r="D633" s="176"/>
      <c r="E633" s="176">
        <v>0</v>
      </c>
      <c r="F633" s="176">
        <v>23</v>
      </c>
      <c r="G633" s="176">
        <v>0</v>
      </c>
      <c r="H633" s="176"/>
      <c r="I633" s="176">
        <v>-22.552659952657439</v>
      </c>
      <c r="J633" s="184">
        <v>239.9516565782603</v>
      </c>
      <c r="K633" s="184">
        <v>-23.187580495678059</v>
      </c>
      <c r="L633" s="184">
        <v>0</v>
      </c>
    </row>
    <row r="634" spans="1:12">
      <c r="A634" s="176">
        <v>631</v>
      </c>
      <c r="B634" s="176">
        <v>46.7</v>
      </c>
      <c r="C634" s="176">
        <v>46.7</v>
      </c>
      <c r="D634" s="176"/>
      <c r="E634" s="176">
        <v>0</v>
      </c>
      <c r="F634" s="176">
        <v>23</v>
      </c>
      <c r="G634" s="176">
        <v>0</v>
      </c>
      <c r="H634" s="176"/>
      <c r="I634" s="176">
        <v>-22.552659952657439</v>
      </c>
      <c r="J634" s="184">
        <v>239.38665537609219</v>
      </c>
      <c r="K634" s="184">
        <v>-40.166248144873251</v>
      </c>
      <c r="L634" s="184">
        <v>0</v>
      </c>
    </row>
    <row r="635" spans="1:12">
      <c r="A635" s="176">
        <v>632</v>
      </c>
      <c r="B635" s="176">
        <v>47.7</v>
      </c>
      <c r="C635" s="176">
        <v>47.7</v>
      </c>
      <c r="D635" s="176"/>
      <c r="E635" s="176">
        <v>0</v>
      </c>
      <c r="F635" s="176">
        <v>23</v>
      </c>
      <c r="G635" s="176">
        <v>0</v>
      </c>
      <c r="H635" s="176"/>
      <c r="I635" s="176">
        <v>-22.552659952657439</v>
      </c>
      <c r="J635" s="184">
        <v>239.0705378071533</v>
      </c>
      <c r="K635" s="184">
        <v>-49.665794553783627</v>
      </c>
      <c r="L635" s="184">
        <v>0</v>
      </c>
    </row>
    <row r="636" spans="1:12">
      <c r="A636" s="176">
        <v>633</v>
      </c>
      <c r="B636" s="176">
        <v>48.9</v>
      </c>
      <c r="C636" s="176">
        <v>48.9</v>
      </c>
      <c r="D636" s="176"/>
      <c r="E636" s="176">
        <v>0</v>
      </c>
      <c r="F636" s="176">
        <v>23</v>
      </c>
      <c r="G636" s="176">
        <v>0</v>
      </c>
      <c r="H636" s="176"/>
      <c r="I636" s="176">
        <v>-22.552659952657439</v>
      </c>
      <c r="J636" s="184">
        <v>238.78134796472051</v>
      </c>
      <c r="K636" s="184">
        <v>-58.356144597903651</v>
      </c>
      <c r="L636" s="184">
        <v>0</v>
      </c>
    </row>
    <row r="637" spans="1:12">
      <c r="A637" s="176">
        <v>634</v>
      </c>
      <c r="B637" s="176">
        <v>50.3</v>
      </c>
      <c r="C637" s="176">
        <v>50.3</v>
      </c>
      <c r="D637" s="176"/>
      <c r="E637" s="176">
        <v>0</v>
      </c>
      <c r="F637" s="176">
        <v>23</v>
      </c>
      <c r="G637" s="176">
        <v>0</v>
      </c>
      <c r="H637" s="176"/>
      <c r="I637" s="176">
        <v>-22.552659952657439</v>
      </c>
      <c r="J637" s="184">
        <v>238.63276509420919</v>
      </c>
      <c r="K637" s="184">
        <v>-62.821160189188802</v>
      </c>
      <c r="L637" s="184">
        <v>0</v>
      </c>
    </row>
    <row r="638" spans="1:12">
      <c r="A638" s="176">
        <v>635</v>
      </c>
      <c r="B638" s="176">
        <v>51.6</v>
      </c>
      <c r="C638" s="176">
        <v>51.6</v>
      </c>
      <c r="D638" s="176"/>
      <c r="E638" s="176">
        <v>0</v>
      </c>
      <c r="F638" s="176">
        <v>23</v>
      </c>
      <c r="G638" s="176">
        <v>0</v>
      </c>
      <c r="H638" s="176"/>
      <c r="I638" s="176">
        <v>-22.552659952657439</v>
      </c>
      <c r="J638" s="184">
        <v>238.7916652956238</v>
      </c>
      <c r="K638" s="184">
        <v>-58.046101837354037</v>
      </c>
      <c r="L638" s="184">
        <v>0</v>
      </c>
    </row>
    <row r="639" spans="1:12">
      <c r="A639" s="176">
        <v>636</v>
      </c>
      <c r="B639" s="176">
        <v>52.6</v>
      </c>
      <c r="C639" s="176">
        <v>52.6</v>
      </c>
      <c r="D639" s="176"/>
      <c r="E639" s="176">
        <v>0</v>
      </c>
      <c r="F639" s="176">
        <v>23</v>
      </c>
      <c r="G639" s="176">
        <v>0</v>
      </c>
      <c r="H639" s="176"/>
      <c r="I639" s="176">
        <v>-22.552659952657439</v>
      </c>
      <c r="J639" s="184">
        <v>239.3063571628517</v>
      </c>
      <c r="K639" s="184">
        <v>-42.579263675112188</v>
      </c>
      <c r="L639" s="184">
        <v>0</v>
      </c>
    </row>
    <row r="640" spans="1:12">
      <c r="A640" s="176">
        <v>637</v>
      </c>
      <c r="B640" s="176">
        <v>53</v>
      </c>
      <c r="C640" s="176">
        <v>53</v>
      </c>
      <c r="D640" s="176"/>
      <c r="E640" s="176">
        <v>0</v>
      </c>
      <c r="F640" s="176">
        <v>23</v>
      </c>
      <c r="G640" s="176">
        <v>0</v>
      </c>
      <c r="H640" s="176"/>
      <c r="I640" s="176">
        <v>-22.552659952657439</v>
      </c>
      <c r="J640" s="184">
        <v>239.96786147455941</v>
      </c>
      <c r="K640" s="184">
        <v>-22.70061241933406</v>
      </c>
      <c r="L640" s="184">
        <v>0</v>
      </c>
    </row>
    <row r="641" spans="1:12">
      <c r="A641" s="176">
        <v>638</v>
      </c>
      <c r="B641" s="176">
        <v>53</v>
      </c>
      <c r="C641" s="176">
        <v>53</v>
      </c>
      <c r="D641" s="176"/>
      <c r="E641" s="176">
        <v>0</v>
      </c>
      <c r="F641" s="176">
        <v>23</v>
      </c>
      <c r="G641" s="176">
        <v>0</v>
      </c>
      <c r="H641" s="176"/>
      <c r="I641" s="176">
        <v>-22.552659952657439</v>
      </c>
      <c r="J641" s="184">
        <v>240.21355981296679</v>
      </c>
      <c r="K641" s="184">
        <v>-15.31721143935142</v>
      </c>
      <c r="L641" s="184">
        <v>0</v>
      </c>
    </row>
    <row r="642" spans="1:12">
      <c r="A642" s="176">
        <v>639</v>
      </c>
      <c r="B642" s="176">
        <v>52.9</v>
      </c>
      <c r="C642" s="176">
        <v>52.9</v>
      </c>
      <c r="D642" s="176"/>
      <c r="E642" s="176">
        <v>0</v>
      </c>
      <c r="F642" s="176">
        <v>23</v>
      </c>
      <c r="G642" s="176">
        <v>0</v>
      </c>
      <c r="H642" s="176"/>
      <c r="I642" s="176">
        <v>-22.552659952657439</v>
      </c>
      <c r="J642" s="184">
        <v>240.3106224666617</v>
      </c>
      <c r="K642" s="184">
        <v>-12.400413153061949</v>
      </c>
      <c r="L642" s="184">
        <v>0</v>
      </c>
    </row>
    <row r="643" spans="1:12">
      <c r="A643" s="176">
        <v>640</v>
      </c>
      <c r="B643" s="176">
        <v>52.7</v>
      </c>
      <c r="C643" s="176">
        <v>52.7</v>
      </c>
      <c r="D643" s="176"/>
      <c r="E643" s="176">
        <v>0</v>
      </c>
      <c r="F643" s="176">
        <v>23</v>
      </c>
      <c r="G643" s="176">
        <v>0</v>
      </c>
      <c r="H643" s="176"/>
      <c r="I643" s="176">
        <v>-22.552659952657439</v>
      </c>
      <c r="J643" s="184">
        <v>240.38758782895971</v>
      </c>
      <c r="K643" s="184">
        <v>-10.087552044195061</v>
      </c>
      <c r="L643" s="184">
        <v>0</v>
      </c>
    </row>
    <row r="644" spans="1:12">
      <c r="A644" s="176">
        <v>641</v>
      </c>
      <c r="B644" s="176">
        <v>52.6</v>
      </c>
      <c r="C644" s="176">
        <v>52.6</v>
      </c>
      <c r="D644" s="176"/>
      <c r="E644" s="176">
        <v>0</v>
      </c>
      <c r="F644" s="176">
        <v>23</v>
      </c>
      <c r="G644" s="176">
        <v>0</v>
      </c>
      <c r="H644" s="176"/>
      <c r="I644" s="176">
        <v>-22.552659952657439</v>
      </c>
      <c r="J644" s="184">
        <v>240.00189197030011</v>
      </c>
      <c r="K644" s="184">
        <v>-21.67797304281163</v>
      </c>
      <c r="L644" s="184">
        <v>0</v>
      </c>
    </row>
    <row r="645" spans="1:12">
      <c r="A645" s="176">
        <v>642</v>
      </c>
      <c r="B645" s="176">
        <v>53.1</v>
      </c>
      <c r="C645" s="176">
        <v>53.1</v>
      </c>
      <c r="D645" s="176"/>
      <c r="E645" s="176">
        <v>0</v>
      </c>
      <c r="F645" s="176">
        <v>23</v>
      </c>
      <c r="G645" s="176">
        <v>0</v>
      </c>
      <c r="H645" s="176"/>
      <c r="I645" s="176">
        <v>-22.552659952657439</v>
      </c>
      <c r="J645" s="184">
        <v>239.01883977730051</v>
      </c>
      <c r="K645" s="184">
        <v>-51.21935526059449</v>
      </c>
      <c r="L645" s="184">
        <v>0</v>
      </c>
    </row>
    <row r="646" spans="1:12">
      <c r="A646" s="176">
        <v>643</v>
      </c>
      <c r="B646" s="176">
        <v>54.3</v>
      </c>
      <c r="C646" s="176">
        <v>54.3</v>
      </c>
      <c r="D646" s="176"/>
      <c r="E646" s="176">
        <v>0</v>
      </c>
      <c r="F646" s="176">
        <v>23</v>
      </c>
      <c r="G646" s="176">
        <v>0</v>
      </c>
      <c r="H646" s="176"/>
      <c r="I646" s="176">
        <v>-22.552659952657439</v>
      </c>
      <c r="J646" s="184">
        <v>238.6471695916413</v>
      </c>
      <c r="K646" s="184">
        <v>-62.388295314538802</v>
      </c>
      <c r="L646" s="184">
        <v>0</v>
      </c>
    </row>
    <row r="647" spans="1:12">
      <c r="A647" s="176">
        <v>644</v>
      </c>
      <c r="B647" s="176">
        <v>55.2</v>
      </c>
      <c r="C647" s="176">
        <v>55.2</v>
      </c>
      <c r="D647" s="176"/>
      <c r="E647" s="176">
        <v>0</v>
      </c>
      <c r="F647" s="176">
        <v>23</v>
      </c>
      <c r="G647" s="176">
        <v>0</v>
      </c>
      <c r="H647" s="176"/>
      <c r="I647" s="176">
        <v>-22.552659952657439</v>
      </c>
      <c r="J647" s="184">
        <v>239.43816527106469</v>
      </c>
      <c r="K647" s="184">
        <v>-38.618341018255528</v>
      </c>
      <c r="L647" s="184">
        <v>0</v>
      </c>
    </row>
    <row r="648" spans="1:12">
      <c r="A648" s="176">
        <v>645</v>
      </c>
      <c r="B648" s="176">
        <v>55.5</v>
      </c>
      <c r="C648" s="176">
        <v>55.5</v>
      </c>
      <c r="D648" s="176"/>
      <c r="E648" s="176">
        <v>0</v>
      </c>
      <c r="F648" s="176">
        <v>23</v>
      </c>
      <c r="G648" s="176">
        <v>0</v>
      </c>
      <c r="H648" s="176"/>
      <c r="I648" s="176">
        <v>-22.552659952657439</v>
      </c>
      <c r="J648" s="184">
        <v>239.721499408922</v>
      </c>
      <c r="K648" s="184">
        <v>-30.103958850765949</v>
      </c>
      <c r="L648" s="184">
        <v>0</v>
      </c>
    </row>
    <row r="649" spans="1:12">
      <c r="A649" s="176">
        <v>646</v>
      </c>
      <c r="B649" s="176">
        <v>55.9</v>
      </c>
      <c r="C649" s="176">
        <v>55.9</v>
      </c>
      <c r="D649" s="176"/>
      <c r="E649" s="176">
        <v>0</v>
      </c>
      <c r="F649" s="176">
        <v>23</v>
      </c>
      <c r="G649" s="176">
        <v>0</v>
      </c>
      <c r="H649" s="176"/>
      <c r="I649" s="176">
        <v>-22.552659952657439</v>
      </c>
      <c r="J649" s="184">
        <v>239.53876742600389</v>
      </c>
      <c r="K649" s="184">
        <v>-35.595178329486131</v>
      </c>
      <c r="L649" s="184">
        <v>0</v>
      </c>
    </row>
    <row r="650" spans="1:12">
      <c r="A650" s="176">
        <v>647</v>
      </c>
      <c r="B650" s="176">
        <v>56.3</v>
      </c>
      <c r="C650" s="176">
        <v>56.3</v>
      </c>
      <c r="D650" s="176"/>
      <c r="E650" s="176">
        <v>0</v>
      </c>
      <c r="F650" s="176">
        <v>23</v>
      </c>
      <c r="G650" s="176">
        <v>0</v>
      </c>
      <c r="H650" s="176"/>
      <c r="I650" s="176">
        <v>-22.552659952657439</v>
      </c>
      <c r="J650" s="184">
        <v>239.54155921888179</v>
      </c>
      <c r="K650" s="184">
        <v>-35.511283068312693</v>
      </c>
      <c r="L650" s="184">
        <v>0</v>
      </c>
    </row>
    <row r="651" spans="1:12">
      <c r="A651" s="176">
        <v>648</v>
      </c>
      <c r="B651" s="176">
        <v>56.7</v>
      </c>
      <c r="C651" s="176">
        <v>56.7</v>
      </c>
      <c r="D651" s="176"/>
      <c r="E651" s="176">
        <v>0</v>
      </c>
      <c r="F651" s="176">
        <v>23</v>
      </c>
      <c r="G651" s="176">
        <v>0</v>
      </c>
      <c r="H651" s="176"/>
      <c r="I651" s="176">
        <v>-22.552659952657439</v>
      </c>
      <c r="J651" s="184">
        <v>239.6365632872571</v>
      </c>
      <c r="K651" s="184">
        <v>-32.656346660962477</v>
      </c>
      <c r="L651" s="184">
        <v>0</v>
      </c>
    </row>
    <row r="652" spans="1:12">
      <c r="A652" s="176">
        <v>649</v>
      </c>
      <c r="B652" s="176">
        <v>56.9</v>
      </c>
      <c r="C652" s="176">
        <v>56.9</v>
      </c>
      <c r="D652" s="176"/>
      <c r="E652" s="176">
        <v>0</v>
      </c>
      <c r="F652" s="176">
        <v>23</v>
      </c>
      <c r="G652" s="176">
        <v>0</v>
      </c>
      <c r="H652" s="176"/>
      <c r="I652" s="176">
        <v>-22.552659952657439</v>
      </c>
      <c r="J652" s="184">
        <v>239.93434544712829</v>
      </c>
      <c r="K652" s="184">
        <v>-23.70779167574927</v>
      </c>
      <c r="L652" s="184">
        <v>0</v>
      </c>
    </row>
    <row r="653" spans="1:12">
      <c r="A653" s="176">
        <v>650</v>
      </c>
      <c r="B653" s="176">
        <v>56.8</v>
      </c>
      <c r="C653" s="176">
        <v>56.8</v>
      </c>
      <c r="D653" s="176"/>
      <c r="E653" s="176">
        <v>0</v>
      </c>
      <c r="F653" s="176">
        <v>23</v>
      </c>
      <c r="G653" s="176">
        <v>0</v>
      </c>
      <c r="H653" s="176"/>
      <c r="I653" s="176">
        <v>-22.552659952657439</v>
      </c>
      <c r="J653" s="184">
        <v>240.49509874045631</v>
      </c>
      <c r="K653" s="184">
        <v>-6.8567765556525178</v>
      </c>
      <c r="L653" s="184">
        <v>0</v>
      </c>
    </row>
    <row r="654" spans="1:12">
      <c r="A654" s="176">
        <v>651</v>
      </c>
      <c r="B654" s="176">
        <v>56</v>
      </c>
      <c r="C654" s="176">
        <v>56</v>
      </c>
      <c r="D654" s="176"/>
      <c r="E654" s="176">
        <v>0</v>
      </c>
      <c r="F654" s="176">
        <v>23</v>
      </c>
      <c r="G654" s="176">
        <v>0</v>
      </c>
      <c r="H654" s="176"/>
      <c r="I654" s="176">
        <v>-22.552659952657439</v>
      </c>
      <c r="J654" s="184">
        <v>241.51392805823579</v>
      </c>
      <c r="K654" s="184">
        <v>23.75973242071078</v>
      </c>
      <c r="L654" s="184">
        <v>0</v>
      </c>
    </row>
    <row r="655" spans="1:12">
      <c r="A655" s="176">
        <v>652</v>
      </c>
      <c r="B655" s="176">
        <v>54.2</v>
      </c>
      <c r="C655" s="176">
        <v>54.2</v>
      </c>
      <c r="D655" s="176"/>
      <c r="E655" s="176">
        <v>0</v>
      </c>
      <c r="F655" s="176">
        <v>23</v>
      </c>
      <c r="G655" s="176">
        <v>0</v>
      </c>
      <c r="H655" s="176"/>
      <c r="I655" s="176">
        <v>-22.552659952657439</v>
      </c>
      <c r="J655" s="184">
        <v>242.23147118572081</v>
      </c>
      <c r="K655" s="184">
        <v>45.322387931500828</v>
      </c>
      <c r="L655" s="184">
        <v>0</v>
      </c>
    </row>
    <row r="656" spans="1:12">
      <c r="A656" s="176">
        <v>653</v>
      </c>
      <c r="B656" s="176">
        <v>52.1</v>
      </c>
      <c r="C656" s="176">
        <v>52.1</v>
      </c>
      <c r="D656" s="176"/>
      <c r="E656" s="176">
        <v>0</v>
      </c>
      <c r="F656" s="176">
        <v>23</v>
      </c>
      <c r="G656" s="176">
        <v>0</v>
      </c>
      <c r="H656" s="176"/>
      <c r="I656" s="176">
        <v>-22.552659952657439</v>
      </c>
      <c r="J656" s="184">
        <v>242.08083889140761</v>
      </c>
      <c r="K656" s="184">
        <v>40.79578577106966</v>
      </c>
      <c r="L656" s="184">
        <v>0</v>
      </c>
    </row>
    <row r="657" spans="1:12">
      <c r="A657" s="176">
        <v>654</v>
      </c>
      <c r="B657" s="176">
        <v>50.1</v>
      </c>
      <c r="C657" s="176">
        <v>50.1</v>
      </c>
      <c r="D657" s="176"/>
      <c r="E657" s="176">
        <v>0</v>
      </c>
      <c r="F657" s="176">
        <v>23</v>
      </c>
      <c r="G657" s="176">
        <v>0</v>
      </c>
      <c r="H657" s="176"/>
      <c r="I657" s="176">
        <v>-22.552659952657439</v>
      </c>
      <c r="J657" s="184">
        <v>242.32687840184909</v>
      </c>
      <c r="K657" s="184">
        <v>48.189439201057233</v>
      </c>
      <c r="L657" s="184">
        <v>0</v>
      </c>
    </row>
    <row r="658" spans="1:12">
      <c r="A658" s="176">
        <v>655</v>
      </c>
      <c r="B658" s="176">
        <v>47.2</v>
      </c>
      <c r="C658" s="176">
        <v>47.2</v>
      </c>
      <c r="D658" s="176"/>
      <c r="E658" s="176">
        <v>0</v>
      </c>
      <c r="F658" s="176">
        <v>23</v>
      </c>
      <c r="G658" s="176">
        <v>0</v>
      </c>
      <c r="H658" s="176"/>
      <c r="I658" s="176">
        <v>-22.552659952657439</v>
      </c>
      <c r="J658" s="184">
        <v>243.275570324223</v>
      </c>
      <c r="K658" s="184">
        <v>76.698272084338186</v>
      </c>
      <c r="L658" s="184">
        <v>0</v>
      </c>
    </row>
    <row r="659" spans="1:12">
      <c r="A659" s="176">
        <v>656</v>
      </c>
      <c r="B659" s="176">
        <v>43.2</v>
      </c>
      <c r="C659" s="176">
        <v>43.2</v>
      </c>
      <c r="D659" s="176"/>
      <c r="E659" s="176">
        <v>0</v>
      </c>
      <c r="F659" s="176">
        <v>23</v>
      </c>
      <c r="G659" s="176">
        <v>0</v>
      </c>
      <c r="H659" s="176"/>
      <c r="I659" s="176">
        <v>-22.552659952657439</v>
      </c>
      <c r="J659" s="184">
        <v>243.63365323305581</v>
      </c>
      <c r="K659" s="184">
        <v>87.458905294672832</v>
      </c>
      <c r="L659" s="184">
        <v>0</v>
      </c>
    </row>
    <row r="660" spans="1:12">
      <c r="A660" s="176">
        <v>657</v>
      </c>
      <c r="B660" s="176">
        <v>39.200000000000003</v>
      </c>
      <c r="C660" s="176">
        <v>39.200000000000003</v>
      </c>
      <c r="D660" s="176"/>
      <c r="E660" s="176">
        <v>0</v>
      </c>
      <c r="F660" s="176">
        <v>23</v>
      </c>
      <c r="G660" s="176">
        <v>0</v>
      </c>
      <c r="H660" s="176"/>
      <c r="I660" s="176">
        <v>-22.552659952657439</v>
      </c>
      <c r="J660" s="184">
        <v>242.80527098628471</v>
      </c>
      <c r="K660" s="184">
        <v>62.565459403853303</v>
      </c>
      <c r="L660" s="184">
        <v>0</v>
      </c>
    </row>
    <row r="661" spans="1:12">
      <c r="A661" s="176">
        <v>658</v>
      </c>
      <c r="B661" s="176">
        <v>36.5</v>
      </c>
      <c r="C661" s="176">
        <v>36.5</v>
      </c>
      <c r="D661" s="176"/>
      <c r="E661" s="176">
        <v>0</v>
      </c>
      <c r="F661" s="176">
        <v>23</v>
      </c>
      <c r="G661" s="176">
        <v>0</v>
      </c>
      <c r="H661" s="176"/>
      <c r="I661" s="176">
        <v>-22.552659952657439</v>
      </c>
      <c r="J661" s="184">
        <v>241.8994168043431</v>
      </c>
      <c r="K661" s="184">
        <v>35.343929547274698</v>
      </c>
      <c r="L661" s="184">
        <v>0</v>
      </c>
    </row>
    <row r="662" spans="1:12">
      <c r="A662" s="176">
        <v>659</v>
      </c>
      <c r="B662" s="176">
        <v>34.299999999999997</v>
      </c>
      <c r="C662" s="176">
        <v>34.299999999999997</v>
      </c>
      <c r="D662" s="176"/>
      <c r="E662" s="176">
        <v>0</v>
      </c>
      <c r="F662" s="176">
        <v>23</v>
      </c>
      <c r="G662" s="176">
        <v>0</v>
      </c>
      <c r="H662" s="176"/>
      <c r="I662" s="176">
        <v>-22.552659952657439</v>
      </c>
      <c r="J662" s="184">
        <v>242.02312351542159</v>
      </c>
      <c r="K662" s="184">
        <v>39.061399749670692</v>
      </c>
      <c r="L662" s="184">
        <v>0</v>
      </c>
    </row>
    <row r="663" spans="1:12">
      <c r="A663" s="176">
        <v>660</v>
      </c>
      <c r="B663" s="176">
        <v>31</v>
      </c>
      <c r="C663" s="176">
        <v>31</v>
      </c>
      <c r="D663" s="176"/>
      <c r="E663" s="176">
        <v>0</v>
      </c>
      <c r="F663" s="176">
        <v>23</v>
      </c>
      <c r="G663" s="176">
        <v>0</v>
      </c>
      <c r="H663" s="176"/>
      <c r="I663" s="176">
        <v>-22.552659952657439</v>
      </c>
      <c r="J663" s="184">
        <v>242.88093951237741</v>
      </c>
      <c r="K663" s="184">
        <v>64.839349709045791</v>
      </c>
      <c r="L663" s="184">
        <v>0</v>
      </c>
    </row>
    <row r="664" spans="1:12">
      <c r="A664" s="176">
        <v>661</v>
      </c>
      <c r="B664" s="176">
        <v>26</v>
      </c>
      <c r="C664" s="176">
        <v>26</v>
      </c>
      <c r="D664" s="176"/>
      <c r="E664" s="176">
        <v>0</v>
      </c>
      <c r="F664" s="176">
        <v>23</v>
      </c>
      <c r="G664" s="176">
        <v>0</v>
      </c>
      <c r="H664" s="176"/>
      <c r="I664" s="176">
        <v>-22.552659952657439</v>
      </c>
      <c r="J664" s="184">
        <v>242.9792441877259</v>
      </c>
      <c r="K664" s="184">
        <v>67.793471584713927</v>
      </c>
      <c r="L664" s="184">
        <v>0</v>
      </c>
    </row>
    <row r="665" spans="1:12">
      <c r="A665" s="176">
        <v>662</v>
      </c>
      <c r="B665" s="176">
        <v>20.7</v>
      </c>
      <c r="C665" s="176">
        <v>20.7</v>
      </c>
      <c r="D665" s="176"/>
      <c r="E665" s="176">
        <v>0</v>
      </c>
      <c r="F665" s="176">
        <v>23</v>
      </c>
      <c r="G665" s="176">
        <v>0</v>
      </c>
      <c r="H665" s="176"/>
      <c r="I665" s="176">
        <v>-22.552659952657439</v>
      </c>
      <c r="J665" s="184">
        <v>242.68834193636431</v>
      </c>
      <c r="K665" s="184">
        <v>59.051662495959363</v>
      </c>
      <c r="L665" s="184">
        <v>0</v>
      </c>
    </row>
    <row r="666" spans="1:12">
      <c r="A666" s="176">
        <v>663</v>
      </c>
      <c r="B666" s="176">
        <v>15.4</v>
      </c>
      <c r="C666" s="176">
        <v>15.4</v>
      </c>
      <c r="D666" s="176"/>
      <c r="E666" s="176">
        <v>0</v>
      </c>
      <c r="F666" s="176">
        <v>23</v>
      </c>
      <c r="G666" s="176">
        <v>0</v>
      </c>
      <c r="H666" s="176"/>
      <c r="I666" s="176">
        <v>-22.552659952657439</v>
      </c>
      <c r="J666" s="184">
        <v>241.71916630523489</v>
      </c>
      <c r="K666" s="184">
        <v>29.927280332696409</v>
      </c>
      <c r="L666" s="184">
        <v>0</v>
      </c>
    </row>
    <row r="667" spans="1:12">
      <c r="A667" s="176">
        <v>664</v>
      </c>
      <c r="B667" s="176">
        <v>13.1</v>
      </c>
      <c r="C667" s="176">
        <v>13.1</v>
      </c>
      <c r="D667" s="176"/>
      <c r="E667" s="176">
        <v>0</v>
      </c>
      <c r="F667" s="176">
        <v>23</v>
      </c>
      <c r="G667" s="176">
        <v>0</v>
      </c>
      <c r="H667" s="176"/>
      <c r="I667" s="176">
        <v>-22.552659952657439</v>
      </c>
      <c r="J667" s="184">
        <v>241.01901894313181</v>
      </c>
      <c r="K667" s="184">
        <v>8.8873793183380876</v>
      </c>
      <c r="L667" s="184">
        <v>0</v>
      </c>
    </row>
    <row r="668" spans="1:12">
      <c r="A668" s="176">
        <v>665</v>
      </c>
      <c r="B668" s="176">
        <v>12</v>
      </c>
      <c r="C668" s="176">
        <v>12</v>
      </c>
      <c r="D668" s="176"/>
      <c r="E668" s="176">
        <v>0</v>
      </c>
      <c r="F668" s="176">
        <v>23</v>
      </c>
      <c r="G668" s="176">
        <v>0</v>
      </c>
      <c r="H668" s="176"/>
      <c r="I668" s="176">
        <v>-22.552659952657439</v>
      </c>
      <c r="J668" s="184">
        <v>240.7257089895144</v>
      </c>
      <c r="K668" s="184">
        <v>7.32171509666356E-2</v>
      </c>
      <c r="L668" s="184">
        <v>0</v>
      </c>
    </row>
    <row r="669" spans="1:12">
      <c r="A669" s="176">
        <v>666</v>
      </c>
      <c r="B669" s="176">
        <v>12.5</v>
      </c>
      <c r="C669" s="176">
        <v>12.5</v>
      </c>
      <c r="D669" s="176"/>
      <c r="E669" s="176">
        <v>0</v>
      </c>
      <c r="F669" s="176">
        <v>23</v>
      </c>
      <c r="G669" s="176">
        <v>0</v>
      </c>
      <c r="H669" s="176"/>
      <c r="I669" s="176">
        <v>-22.552659952657439</v>
      </c>
      <c r="J669" s="184">
        <v>240.4673642151063</v>
      </c>
      <c r="K669" s="184">
        <v>-7.6902177704987009</v>
      </c>
      <c r="L669" s="184">
        <v>0</v>
      </c>
    </row>
    <row r="670" spans="1:12">
      <c r="A670" s="176">
        <v>667</v>
      </c>
      <c r="B670" s="176">
        <v>14</v>
      </c>
      <c r="C670" s="176">
        <v>14</v>
      </c>
      <c r="D670" s="176"/>
      <c r="E670" s="176">
        <v>0</v>
      </c>
      <c r="F670" s="176">
        <v>23</v>
      </c>
      <c r="G670" s="176">
        <v>0</v>
      </c>
      <c r="H670" s="176"/>
      <c r="I670" s="176">
        <v>-22.552659952657439</v>
      </c>
      <c r="J670" s="184">
        <v>239.58072188089429</v>
      </c>
      <c r="K670" s="184">
        <v>-34.334418629763832</v>
      </c>
      <c r="L670" s="184">
        <v>0</v>
      </c>
    </row>
    <row r="671" spans="1:12">
      <c r="A671" s="176">
        <v>668</v>
      </c>
      <c r="B671" s="176">
        <v>19</v>
      </c>
      <c r="C671" s="176">
        <v>19</v>
      </c>
      <c r="D671" s="176"/>
      <c r="E671" s="176">
        <v>0</v>
      </c>
      <c r="F671" s="176">
        <v>23</v>
      </c>
      <c r="G671" s="176">
        <v>0</v>
      </c>
      <c r="H671" s="176"/>
      <c r="I671" s="176">
        <v>-22.552659952657439</v>
      </c>
      <c r="J671" s="184">
        <v>238.5270122933766</v>
      </c>
      <c r="K671" s="184">
        <v>-65.999103265092785</v>
      </c>
      <c r="L671" s="184">
        <v>0</v>
      </c>
    </row>
    <row r="672" spans="1:12">
      <c r="A672" s="176">
        <v>669</v>
      </c>
      <c r="B672" s="176">
        <v>23.2</v>
      </c>
      <c r="C672" s="176">
        <v>23.2</v>
      </c>
      <c r="D672" s="176"/>
      <c r="E672" s="176">
        <v>0</v>
      </c>
      <c r="F672" s="176">
        <v>23</v>
      </c>
      <c r="G672" s="176">
        <v>0</v>
      </c>
      <c r="H672" s="176"/>
      <c r="I672" s="176">
        <v>-22.552659952657439</v>
      </c>
      <c r="J672" s="184">
        <v>238.36199252602719</v>
      </c>
      <c r="K672" s="184">
        <v>-70.958058705580484</v>
      </c>
      <c r="L672" s="184">
        <v>0</v>
      </c>
    </row>
    <row r="673" spans="1:12">
      <c r="A673" s="176">
        <v>670</v>
      </c>
      <c r="B673" s="176">
        <v>28</v>
      </c>
      <c r="C673" s="176">
        <v>28</v>
      </c>
      <c r="D673" s="176"/>
      <c r="E673" s="176">
        <v>0</v>
      </c>
      <c r="F673" s="176">
        <v>23</v>
      </c>
      <c r="G673" s="176">
        <v>0</v>
      </c>
      <c r="H673" s="176"/>
      <c r="I673" s="176">
        <v>-22.552659952657439</v>
      </c>
      <c r="J673" s="184">
        <v>237.53353913131721</v>
      </c>
      <c r="K673" s="184">
        <v>-95.853642640007678</v>
      </c>
      <c r="L673" s="184">
        <v>0</v>
      </c>
    </row>
    <row r="674" spans="1:12">
      <c r="A674" s="176">
        <v>671</v>
      </c>
      <c r="B674" s="176">
        <v>32</v>
      </c>
      <c r="C674" s="176">
        <v>32</v>
      </c>
      <c r="D674" s="176"/>
      <c r="E674" s="176">
        <v>0</v>
      </c>
      <c r="F674" s="176">
        <v>23</v>
      </c>
      <c r="G674" s="176">
        <v>0</v>
      </c>
      <c r="H674" s="176"/>
      <c r="I674" s="176">
        <v>-22.552659952657439</v>
      </c>
      <c r="J674" s="184">
        <v>238.46208918995009</v>
      </c>
      <c r="K674" s="184">
        <v>-67.95008636318677</v>
      </c>
      <c r="L674" s="184">
        <v>0</v>
      </c>
    </row>
    <row r="675" spans="1:12">
      <c r="A675" s="176">
        <v>672</v>
      </c>
      <c r="B675" s="176">
        <v>34</v>
      </c>
      <c r="C675" s="176">
        <v>34</v>
      </c>
      <c r="D675" s="176"/>
      <c r="E675" s="176">
        <v>0</v>
      </c>
      <c r="F675" s="176">
        <v>23</v>
      </c>
      <c r="G675" s="176">
        <v>0</v>
      </c>
      <c r="H675" s="176"/>
      <c r="I675" s="176">
        <v>-22.552659952657439</v>
      </c>
      <c r="J675" s="184">
        <v>239.11458327284029</v>
      </c>
      <c r="K675" s="184">
        <v>-48.342198567644097</v>
      </c>
      <c r="L675" s="184">
        <v>0</v>
      </c>
    </row>
    <row r="676" spans="1:12">
      <c r="A676" s="176">
        <v>673</v>
      </c>
      <c r="B676" s="176">
        <v>36</v>
      </c>
      <c r="C676" s="176">
        <v>36</v>
      </c>
      <c r="D676" s="176"/>
      <c r="E676" s="176">
        <v>0</v>
      </c>
      <c r="F676" s="176">
        <v>23</v>
      </c>
      <c r="G676" s="176">
        <v>0</v>
      </c>
      <c r="H676" s="176"/>
      <c r="I676" s="176">
        <v>-22.552659952657439</v>
      </c>
      <c r="J676" s="184">
        <v>238.83959204012481</v>
      </c>
      <c r="K676" s="184">
        <v>-56.60587080197373</v>
      </c>
      <c r="L676" s="184">
        <v>0</v>
      </c>
    </row>
    <row r="677" spans="1:12">
      <c r="A677" s="176">
        <v>674</v>
      </c>
      <c r="B677" s="176">
        <v>38</v>
      </c>
      <c r="C677" s="176">
        <v>38</v>
      </c>
      <c r="D677" s="176"/>
      <c r="E677" s="176">
        <v>0</v>
      </c>
      <c r="F677" s="176">
        <v>23</v>
      </c>
      <c r="G677" s="176">
        <v>0</v>
      </c>
      <c r="H677" s="176"/>
      <c r="I677" s="176">
        <v>-22.552659952657439</v>
      </c>
      <c r="J677" s="184">
        <v>238.533858830865</v>
      </c>
      <c r="K677" s="184">
        <v>-65.793360190357234</v>
      </c>
      <c r="L677" s="184">
        <v>0</v>
      </c>
    </row>
    <row r="678" spans="1:12">
      <c r="A678" s="176">
        <v>675</v>
      </c>
      <c r="B678" s="176">
        <v>40</v>
      </c>
      <c r="C678" s="176">
        <v>40</v>
      </c>
      <c r="D678" s="176"/>
      <c r="E678" s="176">
        <v>0</v>
      </c>
      <c r="F678" s="176">
        <v>23</v>
      </c>
      <c r="G678" s="176">
        <v>0</v>
      </c>
      <c r="H678" s="176"/>
      <c r="I678" s="176">
        <v>-22.552659952657439</v>
      </c>
      <c r="J678" s="184">
        <v>239.38070150363211</v>
      </c>
      <c r="K678" s="184">
        <v>-40.345166032727008</v>
      </c>
      <c r="L678" s="184">
        <v>0</v>
      </c>
    </row>
    <row r="679" spans="1:12">
      <c r="A679" s="176">
        <v>676</v>
      </c>
      <c r="B679" s="176">
        <v>40.299999999999997</v>
      </c>
      <c r="C679" s="176">
        <v>40.299999999999997</v>
      </c>
      <c r="D679" s="176"/>
      <c r="E679" s="176">
        <v>0</v>
      </c>
      <c r="F679" s="176">
        <v>23</v>
      </c>
      <c r="G679" s="176">
        <v>0</v>
      </c>
      <c r="H679" s="176"/>
      <c r="I679" s="176">
        <v>-22.552659952657439</v>
      </c>
      <c r="J679" s="184">
        <v>240.2010272787733</v>
      </c>
      <c r="K679" s="184">
        <v>-15.693822554615179</v>
      </c>
      <c r="L679" s="184">
        <v>0</v>
      </c>
    </row>
    <row r="680" spans="1:12">
      <c r="A680" s="176">
        <v>677</v>
      </c>
      <c r="B680" s="176">
        <v>40.5</v>
      </c>
      <c r="C680" s="176">
        <v>40.5</v>
      </c>
      <c r="D680" s="176"/>
      <c r="E680" s="176">
        <v>0</v>
      </c>
      <c r="F680" s="176">
        <v>23</v>
      </c>
      <c r="G680" s="176">
        <v>0</v>
      </c>
      <c r="H680" s="176"/>
      <c r="I680" s="176">
        <v>-22.552659952657439</v>
      </c>
      <c r="J680" s="184">
        <v>240.69886731837229</v>
      </c>
      <c r="K680" s="184">
        <v>-0.73339319202396458</v>
      </c>
      <c r="L680" s="184">
        <v>0</v>
      </c>
    </row>
    <row r="681" spans="1:12">
      <c r="A681" s="176">
        <v>678</v>
      </c>
      <c r="B681" s="176">
        <v>39</v>
      </c>
      <c r="C681" s="176">
        <v>39</v>
      </c>
      <c r="D681" s="176"/>
      <c r="E681" s="176">
        <v>0</v>
      </c>
      <c r="F681" s="176">
        <v>23</v>
      </c>
      <c r="G681" s="176">
        <v>0</v>
      </c>
      <c r="H681" s="176"/>
      <c r="I681" s="176">
        <v>-22.552659952657439</v>
      </c>
      <c r="J681" s="184">
        <v>242.23314804493151</v>
      </c>
      <c r="K681" s="184">
        <v>45.372778683100371</v>
      </c>
      <c r="L681" s="184">
        <v>0</v>
      </c>
    </row>
    <row r="682" spans="1:12">
      <c r="A682" s="176">
        <v>679</v>
      </c>
      <c r="B682" s="176">
        <v>35.700000000000003</v>
      </c>
      <c r="C682" s="176">
        <v>35.700000000000003</v>
      </c>
      <c r="D682" s="176"/>
      <c r="E682" s="176">
        <v>0</v>
      </c>
      <c r="F682" s="176">
        <v>23</v>
      </c>
      <c r="G682" s="176">
        <v>0</v>
      </c>
      <c r="H682" s="176"/>
      <c r="I682" s="176">
        <v>-22.552659952657439</v>
      </c>
      <c r="J682" s="184">
        <v>242.8068556287073</v>
      </c>
      <c r="K682" s="184">
        <v>62.613078978700941</v>
      </c>
      <c r="L682" s="184">
        <v>0</v>
      </c>
    </row>
    <row r="683" spans="1:12">
      <c r="A683" s="176">
        <v>680</v>
      </c>
      <c r="B683" s="176">
        <v>31.8</v>
      </c>
      <c r="C683" s="176">
        <v>31.8</v>
      </c>
      <c r="D683" s="176"/>
      <c r="E683" s="176">
        <v>0</v>
      </c>
      <c r="F683" s="176">
        <v>23</v>
      </c>
      <c r="G683" s="176">
        <v>0</v>
      </c>
      <c r="H683" s="176"/>
      <c r="I683" s="176">
        <v>-22.552659952657439</v>
      </c>
      <c r="J683" s="184">
        <v>242.93005735784121</v>
      </c>
      <c r="K683" s="184">
        <v>66.315374132664701</v>
      </c>
      <c r="L683" s="184">
        <v>0</v>
      </c>
    </row>
    <row r="684" spans="1:12">
      <c r="A684" s="176">
        <v>681</v>
      </c>
      <c r="B684" s="176">
        <v>27.1</v>
      </c>
      <c r="C684" s="176">
        <v>27.1</v>
      </c>
      <c r="D684" s="176"/>
      <c r="E684" s="176">
        <v>0</v>
      </c>
      <c r="F684" s="176">
        <v>23</v>
      </c>
      <c r="G684" s="176">
        <v>0</v>
      </c>
      <c r="H684" s="176"/>
      <c r="I684" s="176">
        <v>-22.552659952657439</v>
      </c>
      <c r="J684" s="184">
        <v>242.94953703761061</v>
      </c>
      <c r="K684" s="184">
        <v>66.900751663629748</v>
      </c>
      <c r="L684" s="184">
        <v>0</v>
      </c>
    </row>
    <row r="685" spans="1:12">
      <c r="A685" s="176">
        <v>682</v>
      </c>
      <c r="B685" s="176">
        <v>22.8</v>
      </c>
      <c r="C685" s="176">
        <v>22.8</v>
      </c>
      <c r="D685" s="176"/>
      <c r="E685" s="176">
        <v>0</v>
      </c>
      <c r="F685" s="176">
        <v>23</v>
      </c>
      <c r="G685" s="176">
        <v>0</v>
      </c>
      <c r="H685" s="176"/>
      <c r="I685" s="176">
        <v>-22.552659952657439</v>
      </c>
      <c r="J685" s="184">
        <v>241.73518224552521</v>
      </c>
      <c r="K685" s="184">
        <v>30.40857015338257</v>
      </c>
      <c r="L685" s="184">
        <v>0</v>
      </c>
    </row>
    <row r="686" spans="1:12">
      <c r="A686" s="176">
        <v>683</v>
      </c>
      <c r="B686" s="176">
        <v>21.1</v>
      </c>
      <c r="C686" s="176">
        <v>21.1</v>
      </c>
      <c r="D686" s="176"/>
      <c r="E686" s="176">
        <v>0</v>
      </c>
      <c r="F686" s="176">
        <v>23</v>
      </c>
      <c r="G686" s="176">
        <v>0</v>
      </c>
      <c r="H686" s="176"/>
      <c r="I686" s="176">
        <v>-22.552659952657439</v>
      </c>
      <c r="J686" s="184">
        <v>241.30573281953289</v>
      </c>
      <c r="K686" s="184">
        <v>17.503324911281581</v>
      </c>
      <c r="L686" s="184">
        <v>0</v>
      </c>
    </row>
    <row r="687" spans="1:12">
      <c r="A687" s="176">
        <v>684</v>
      </c>
      <c r="B687" s="176">
        <v>18.899999999999999</v>
      </c>
      <c r="C687" s="176">
        <v>18.899999999999999</v>
      </c>
      <c r="D687" s="176"/>
      <c r="E687" s="176">
        <v>0</v>
      </c>
      <c r="F687" s="176">
        <v>23</v>
      </c>
      <c r="G687" s="176">
        <v>0</v>
      </c>
      <c r="H687" s="176"/>
      <c r="I687" s="176">
        <v>-22.552659952657439</v>
      </c>
      <c r="J687" s="184">
        <v>241.15735324947059</v>
      </c>
      <c r="K687" s="184">
        <v>13.04441863576923</v>
      </c>
      <c r="L687" s="184">
        <v>0</v>
      </c>
    </row>
    <row r="688" spans="1:12">
      <c r="A688" s="176">
        <v>685</v>
      </c>
      <c r="B688" s="176">
        <v>18.899999999999999</v>
      </c>
      <c r="C688" s="176">
        <v>18.899999999999999</v>
      </c>
      <c r="D688" s="176"/>
      <c r="E688" s="176">
        <v>0</v>
      </c>
      <c r="F688" s="176">
        <v>23</v>
      </c>
      <c r="G688" s="176">
        <v>0</v>
      </c>
      <c r="H688" s="176"/>
      <c r="I688" s="176">
        <v>-22.552659952657439</v>
      </c>
      <c r="J688" s="184">
        <v>239.99660651314201</v>
      </c>
      <c r="K688" s="184">
        <v>-21.836804599483539</v>
      </c>
      <c r="L688" s="184">
        <v>0</v>
      </c>
    </row>
    <row r="689" spans="1:12">
      <c r="A689" s="176">
        <v>686</v>
      </c>
      <c r="B689" s="176">
        <v>21.3</v>
      </c>
      <c r="C689" s="176">
        <v>21.3</v>
      </c>
      <c r="D689" s="176"/>
      <c r="E689" s="176">
        <v>0</v>
      </c>
      <c r="F689" s="176">
        <v>23</v>
      </c>
      <c r="G689" s="176">
        <v>0</v>
      </c>
      <c r="H689" s="176"/>
      <c r="I689" s="176">
        <v>-22.552659952657439</v>
      </c>
      <c r="J689" s="184">
        <v>239.2615820619786</v>
      </c>
      <c r="K689" s="184">
        <v>-43.924785691287347</v>
      </c>
      <c r="L689" s="184">
        <v>0</v>
      </c>
    </row>
    <row r="690" spans="1:12">
      <c r="A690" s="176">
        <v>687</v>
      </c>
      <c r="B690" s="176">
        <v>23.9</v>
      </c>
      <c r="C690" s="176">
        <v>23.9</v>
      </c>
      <c r="D690" s="176"/>
      <c r="E690" s="176">
        <v>0</v>
      </c>
      <c r="F690" s="176">
        <v>23</v>
      </c>
      <c r="G690" s="176">
        <v>0</v>
      </c>
      <c r="H690" s="176"/>
      <c r="I690" s="176">
        <v>-22.552659952657439</v>
      </c>
      <c r="J690" s="184">
        <v>239.41664448881639</v>
      </c>
      <c r="K690" s="184">
        <v>-39.265055056992068</v>
      </c>
      <c r="L690" s="184">
        <v>0</v>
      </c>
    </row>
    <row r="691" spans="1:12">
      <c r="A691" s="176">
        <v>688</v>
      </c>
      <c r="B691" s="176">
        <v>25.9</v>
      </c>
      <c r="C691" s="176">
        <v>25.9</v>
      </c>
      <c r="D691" s="176"/>
      <c r="E691" s="176">
        <v>0</v>
      </c>
      <c r="F691" s="176">
        <v>23</v>
      </c>
      <c r="G691" s="176">
        <v>0</v>
      </c>
      <c r="H691" s="176"/>
      <c r="I691" s="176">
        <v>-22.552659952657439</v>
      </c>
      <c r="J691" s="184">
        <v>239.28264761475361</v>
      </c>
      <c r="K691" s="184">
        <v>-43.291751605624341</v>
      </c>
      <c r="L691" s="184">
        <v>0</v>
      </c>
    </row>
    <row r="692" spans="1:12">
      <c r="A692" s="176">
        <v>689</v>
      </c>
      <c r="B692" s="176">
        <v>28.4</v>
      </c>
      <c r="C692" s="176">
        <v>28.4</v>
      </c>
      <c r="D692" s="176"/>
      <c r="E692" s="176">
        <v>0</v>
      </c>
      <c r="F692" s="176">
        <v>23</v>
      </c>
      <c r="G692" s="176">
        <v>0</v>
      </c>
      <c r="H692" s="176"/>
      <c r="I692" s="176">
        <v>-22.552659952657439</v>
      </c>
      <c r="J692" s="184">
        <v>238.99171648517699</v>
      </c>
      <c r="K692" s="184">
        <v>-52.034428504242108</v>
      </c>
      <c r="L692" s="184">
        <v>0</v>
      </c>
    </row>
    <row r="693" spans="1:12">
      <c r="A693" s="176">
        <v>690</v>
      </c>
      <c r="B693" s="176">
        <v>30.3</v>
      </c>
      <c r="C693" s="176">
        <v>30.3</v>
      </c>
      <c r="D693" s="176"/>
      <c r="E693" s="176">
        <v>0</v>
      </c>
      <c r="F693" s="176">
        <v>23</v>
      </c>
      <c r="G693" s="176">
        <v>0</v>
      </c>
      <c r="H693" s="176"/>
      <c r="I693" s="176">
        <v>-22.552659952657439</v>
      </c>
      <c r="J693" s="184">
        <v>239.69148370147579</v>
      </c>
      <c r="K693" s="184">
        <v>-31.005951128002149</v>
      </c>
      <c r="L693" s="184">
        <v>0</v>
      </c>
    </row>
    <row r="694" spans="1:12">
      <c r="A694" s="176">
        <v>691</v>
      </c>
      <c r="B694" s="176">
        <v>30.9</v>
      </c>
      <c r="C694" s="176">
        <v>30.9</v>
      </c>
      <c r="D694" s="176"/>
      <c r="E694" s="176">
        <v>0</v>
      </c>
      <c r="F694" s="176">
        <v>23</v>
      </c>
      <c r="G694" s="176">
        <v>0</v>
      </c>
      <c r="H694" s="176"/>
      <c r="I694" s="176">
        <v>-22.552659952657439</v>
      </c>
      <c r="J694" s="184">
        <v>240.3624124535194</v>
      </c>
      <c r="K694" s="184">
        <v>-10.844089076161371</v>
      </c>
      <c r="L694" s="184">
        <v>0</v>
      </c>
    </row>
    <row r="695" spans="1:12">
      <c r="A695" s="176">
        <v>692</v>
      </c>
      <c r="B695" s="176">
        <v>31.1</v>
      </c>
      <c r="C695" s="176">
        <v>31.1</v>
      </c>
      <c r="D695" s="176"/>
      <c r="E695" s="176">
        <v>0</v>
      </c>
      <c r="F695" s="176">
        <v>23</v>
      </c>
      <c r="G695" s="176">
        <v>0</v>
      </c>
      <c r="H695" s="176"/>
      <c r="I695" s="176">
        <v>-22.552659952657439</v>
      </c>
      <c r="J695" s="184">
        <v>240.22200736970461</v>
      </c>
      <c r="K695" s="184">
        <v>-15.06335665506375</v>
      </c>
      <c r="L695" s="184">
        <v>0</v>
      </c>
    </row>
    <row r="696" spans="1:12">
      <c r="A696" s="176">
        <v>693</v>
      </c>
      <c r="B696" s="176">
        <v>31.8</v>
      </c>
      <c r="C696" s="176">
        <v>31.8</v>
      </c>
      <c r="D696" s="176"/>
      <c r="E696" s="176">
        <v>0</v>
      </c>
      <c r="F696" s="176">
        <v>23</v>
      </c>
      <c r="G696" s="176">
        <v>0</v>
      </c>
      <c r="H696" s="176"/>
      <c r="I696" s="176">
        <v>-22.552659952657439</v>
      </c>
      <c r="J696" s="184">
        <v>239.84514491993471</v>
      </c>
      <c r="K696" s="184">
        <v>-26.3883277516764</v>
      </c>
      <c r="L696" s="184">
        <v>0</v>
      </c>
    </row>
    <row r="697" spans="1:12">
      <c r="A697" s="176">
        <v>694</v>
      </c>
      <c r="B697" s="176">
        <v>32.700000000000003</v>
      </c>
      <c r="C697" s="176">
        <v>32.700000000000003</v>
      </c>
      <c r="D697" s="176"/>
      <c r="E697" s="176">
        <v>0</v>
      </c>
      <c r="F697" s="176">
        <v>23</v>
      </c>
      <c r="G697" s="176">
        <v>0</v>
      </c>
      <c r="H697" s="176"/>
      <c r="I697" s="176">
        <v>-22.552659952657439</v>
      </c>
      <c r="J697" s="184">
        <v>239.93660713843551</v>
      </c>
      <c r="K697" s="184">
        <v>-23.63982632473186</v>
      </c>
      <c r="L697" s="184">
        <v>0</v>
      </c>
    </row>
    <row r="698" spans="1:12">
      <c r="A698" s="176">
        <v>695</v>
      </c>
      <c r="B698" s="176">
        <v>33.200000000000003</v>
      </c>
      <c r="C698" s="176">
        <v>33.200000000000003</v>
      </c>
      <c r="D698" s="176"/>
      <c r="E698" s="176">
        <v>0</v>
      </c>
      <c r="F698" s="176">
        <v>23</v>
      </c>
      <c r="G698" s="176">
        <v>0</v>
      </c>
      <c r="H698" s="176"/>
      <c r="I698" s="176">
        <v>-22.552659952657439</v>
      </c>
      <c r="J698" s="184">
        <v>240.24973219147211</v>
      </c>
      <c r="K698" s="184">
        <v>-14.2302070394209</v>
      </c>
      <c r="L698" s="184">
        <v>0</v>
      </c>
    </row>
    <row r="699" spans="1:12">
      <c r="A699" s="176">
        <v>696</v>
      </c>
      <c r="B699" s="176">
        <v>32.4</v>
      </c>
      <c r="C699" s="176">
        <v>32.4</v>
      </c>
      <c r="D699" s="176"/>
      <c r="E699" s="176">
        <v>0</v>
      </c>
      <c r="F699" s="176">
        <v>23</v>
      </c>
      <c r="G699" s="176">
        <v>0</v>
      </c>
      <c r="H699" s="176"/>
      <c r="I699" s="176">
        <v>-22.552659952657439</v>
      </c>
      <c r="J699" s="184">
        <v>242.15198937849999</v>
      </c>
      <c r="K699" s="184">
        <v>42.933905953441162</v>
      </c>
      <c r="L699" s="184">
        <v>0</v>
      </c>
    </row>
    <row r="700" spans="1:12">
      <c r="A700" s="176">
        <v>697</v>
      </c>
      <c r="B700" s="176">
        <v>28.3</v>
      </c>
      <c r="C700" s="176">
        <v>28.3</v>
      </c>
      <c r="D700" s="176"/>
      <c r="E700" s="176">
        <v>0</v>
      </c>
      <c r="F700" s="176">
        <v>23</v>
      </c>
      <c r="G700" s="176">
        <v>0</v>
      </c>
      <c r="H700" s="176"/>
      <c r="I700" s="176">
        <v>-22.552659952657439</v>
      </c>
      <c r="J700" s="184">
        <v>242.37529749074179</v>
      </c>
      <c r="K700" s="184">
        <v>49.644465517872447</v>
      </c>
      <c r="L700" s="184">
        <v>0</v>
      </c>
    </row>
    <row r="701" spans="1:12">
      <c r="A701" s="176">
        <v>698</v>
      </c>
      <c r="B701" s="176">
        <v>25.8</v>
      </c>
      <c r="C701" s="176">
        <v>25.8</v>
      </c>
      <c r="D701" s="176"/>
      <c r="E701" s="176">
        <v>0</v>
      </c>
      <c r="F701" s="176">
        <v>23</v>
      </c>
      <c r="G701" s="176">
        <v>0</v>
      </c>
      <c r="H701" s="176"/>
      <c r="I701" s="176">
        <v>-22.552659952657439</v>
      </c>
      <c r="J701" s="184">
        <v>241.7002343768313</v>
      </c>
      <c r="K701" s="184">
        <v>29.358363100150861</v>
      </c>
      <c r="L701" s="184">
        <v>0</v>
      </c>
    </row>
    <row r="702" spans="1:12">
      <c r="A702" s="176">
        <v>699</v>
      </c>
      <c r="B702" s="176">
        <v>23.1</v>
      </c>
      <c r="C702" s="176">
        <v>23.1</v>
      </c>
      <c r="D702" s="176"/>
      <c r="E702" s="176">
        <v>0</v>
      </c>
      <c r="F702" s="176">
        <v>23</v>
      </c>
      <c r="G702" s="176">
        <v>0</v>
      </c>
      <c r="H702" s="176"/>
      <c r="I702" s="176">
        <v>-22.552659952657439</v>
      </c>
      <c r="J702" s="184">
        <v>241.50260139023121</v>
      </c>
      <c r="K702" s="184">
        <v>23.419358398699249</v>
      </c>
      <c r="L702" s="184">
        <v>0</v>
      </c>
    </row>
    <row r="703" spans="1:12">
      <c r="A703" s="176">
        <v>700</v>
      </c>
      <c r="B703" s="176">
        <v>21.8</v>
      </c>
      <c r="C703" s="176">
        <v>21.8</v>
      </c>
      <c r="D703" s="176"/>
      <c r="E703" s="176">
        <v>0</v>
      </c>
      <c r="F703" s="176">
        <v>23</v>
      </c>
      <c r="G703" s="176">
        <v>0</v>
      </c>
      <c r="H703" s="176"/>
      <c r="I703" s="176">
        <v>-22.552659952657439</v>
      </c>
      <c r="J703" s="184">
        <v>240.91604458377421</v>
      </c>
      <c r="K703" s="184">
        <v>5.7929302849344504</v>
      </c>
      <c r="L703" s="184">
        <v>0</v>
      </c>
    </row>
    <row r="704" spans="1:12">
      <c r="A704" s="176">
        <v>701</v>
      </c>
      <c r="B704" s="176">
        <v>21.2</v>
      </c>
      <c r="C704" s="176">
        <v>21.2</v>
      </c>
      <c r="D704" s="176"/>
      <c r="E704" s="176">
        <v>0</v>
      </c>
      <c r="F704" s="176">
        <v>23</v>
      </c>
      <c r="G704" s="176">
        <v>0</v>
      </c>
      <c r="H704" s="176"/>
      <c r="I704" s="176">
        <v>-22.552659952657439</v>
      </c>
      <c r="J704" s="184">
        <v>240.76483230126769</v>
      </c>
      <c r="K704" s="184">
        <v>1.2488990876510679</v>
      </c>
      <c r="L704" s="184">
        <v>0</v>
      </c>
    </row>
    <row r="705" spans="1:12">
      <c r="A705" s="176">
        <v>702</v>
      </c>
      <c r="B705" s="176">
        <v>21</v>
      </c>
      <c r="C705" s="176">
        <v>21</v>
      </c>
      <c r="D705" s="176"/>
      <c r="E705" s="176">
        <v>0</v>
      </c>
      <c r="F705" s="176">
        <v>23</v>
      </c>
      <c r="G705" s="176">
        <v>0</v>
      </c>
      <c r="H705" s="176"/>
      <c r="I705" s="176">
        <v>-22.552659952657439</v>
      </c>
      <c r="J705" s="184">
        <v>240.6267999604521</v>
      </c>
      <c r="K705" s="184">
        <v>-2.8990659619012189</v>
      </c>
      <c r="L705" s="184">
        <v>0</v>
      </c>
    </row>
    <row r="706" spans="1:12">
      <c r="A706" s="176">
        <v>703</v>
      </c>
      <c r="B706" s="176">
        <v>21</v>
      </c>
      <c r="C706" s="176">
        <v>21</v>
      </c>
      <c r="D706" s="176"/>
      <c r="E706" s="176">
        <v>0</v>
      </c>
      <c r="F706" s="176">
        <v>23</v>
      </c>
      <c r="G706" s="176">
        <v>0</v>
      </c>
      <c r="H706" s="176"/>
      <c r="I706" s="176">
        <v>-22.552659952657439</v>
      </c>
      <c r="J706" s="184">
        <v>240.56907626542591</v>
      </c>
      <c r="K706" s="184">
        <v>-4.6337019760762734</v>
      </c>
      <c r="L706" s="184">
        <v>0</v>
      </c>
    </row>
    <row r="707" spans="1:12">
      <c r="A707" s="176">
        <v>704</v>
      </c>
      <c r="B707" s="176">
        <v>20.9</v>
      </c>
      <c r="C707" s="176">
        <v>20.9</v>
      </c>
      <c r="D707" s="176"/>
      <c r="E707" s="176">
        <v>0</v>
      </c>
      <c r="F707" s="176">
        <v>23</v>
      </c>
      <c r="G707" s="176">
        <v>0</v>
      </c>
      <c r="H707" s="176"/>
      <c r="I707" s="176">
        <v>-22.552659952657439</v>
      </c>
      <c r="J707" s="184">
        <v>240.7929240781294</v>
      </c>
      <c r="K707" s="184">
        <v>2.0930759516644151</v>
      </c>
      <c r="L707" s="184">
        <v>0</v>
      </c>
    </row>
    <row r="708" spans="1:12">
      <c r="A708" s="176">
        <v>705</v>
      </c>
      <c r="B708" s="176">
        <v>19.899999999999999</v>
      </c>
      <c r="C708" s="176">
        <v>19.899999999999999</v>
      </c>
      <c r="D708" s="176"/>
      <c r="E708" s="176">
        <v>0</v>
      </c>
      <c r="F708" s="176">
        <v>23</v>
      </c>
      <c r="G708" s="176">
        <v>0</v>
      </c>
      <c r="H708" s="176"/>
      <c r="I708" s="176">
        <v>-22.552659952657439</v>
      </c>
      <c r="J708" s="184">
        <v>241.1573941466894</v>
      </c>
      <c r="K708" s="184">
        <v>13.04564762481254</v>
      </c>
      <c r="L708" s="184">
        <v>0</v>
      </c>
    </row>
    <row r="709" spans="1:12">
      <c r="A709" s="176">
        <v>706</v>
      </c>
      <c r="B709" s="176">
        <v>17.899999999999999</v>
      </c>
      <c r="C709" s="176">
        <v>17.899999999999999</v>
      </c>
      <c r="D709" s="176"/>
      <c r="E709" s="176">
        <v>0</v>
      </c>
      <c r="F709" s="176">
        <v>23</v>
      </c>
      <c r="G709" s="176">
        <v>0</v>
      </c>
      <c r="H709" s="176"/>
      <c r="I709" s="176">
        <v>-22.552659952657439</v>
      </c>
      <c r="J709" s="184">
        <v>241.44203416512681</v>
      </c>
      <c r="K709" s="184">
        <v>21.59927238554517</v>
      </c>
      <c r="L709" s="184">
        <v>0</v>
      </c>
    </row>
    <row r="710" spans="1:12">
      <c r="A710" s="176">
        <v>707</v>
      </c>
      <c r="B710" s="176">
        <v>15.1</v>
      </c>
      <c r="C710" s="176">
        <v>15.1</v>
      </c>
      <c r="D710" s="176"/>
      <c r="E710" s="176">
        <v>0</v>
      </c>
      <c r="F710" s="176">
        <v>23</v>
      </c>
      <c r="G710" s="176">
        <v>0</v>
      </c>
      <c r="H710" s="176"/>
      <c r="I710" s="176">
        <v>-22.552659952657439</v>
      </c>
      <c r="J710" s="184">
        <v>241.40098191164529</v>
      </c>
      <c r="K710" s="184">
        <v>20.365624447386178</v>
      </c>
      <c r="L710" s="184">
        <v>0</v>
      </c>
    </row>
    <row r="711" spans="1:12">
      <c r="A711" s="176">
        <v>708</v>
      </c>
      <c r="B711" s="176">
        <v>12.8</v>
      </c>
      <c r="C711" s="176">
        <v>12.8</v>
      </c>
      <c r="D711" s="176"/>
      <c r="E711" s="176">
        <v>0</v>
      </c>
      <c r="F711" s="176">
        <v>23</v>
      </c>
      <c r="G711" s="176">
        <v>0</v>
      </c>
      <c r="H711" s="176"/>
      <c r="I711" s="176">
        <v>-22.552659952657439</v>
      </c>
      <c r="J711" s="184">
        <v>241.04191044576899</v>
      </c>
      <c r="K711" s="184">
        <v>9.5752844303569002</v>
      </c>
      <c r="L711" s="184">
        <v>0</v>
      </c>
    </row>
    <row r="712" spans="1:12">
      <c r="A712" s="176">
        <v>709</v>
      </c>
      <c r="B712" s="176">
        <v>12</v>
      </c>
      <c r="C712" s="176">
        <v>12</v>
      </c>
      <c r="D712" s="176"/>
      <c r="E712" s="176">
        <v>0</v>
      </c>
      <c r="F712" s="176">
        <v>23</v>
      </c>
      <c r="G712" s="176">
        <v>0</v>
      </c>
      <c r="H712" s="176"/>
      <c r="I712" s="176">
        <v>-22.552659952657439</v>
      </c>
      <c r="J712" s="184">
        <v>240.6487604941079</v>
      </c>
      <c r="K712" s="184">
        <v>-2.239137096423589</v>
      </c>
      <c r="L712" s="184">
        <v>0</v>
      </c>
    </row>
    <row r="713" spans="1:12">
      <c r="A713" s="176">
        <v>710</v>
      </c>
      <c r="B713" s="176">
        <v>13.2</v>
      </c>
      <c r="C713" s="176">
        <v>13.2</v>
      </c>
      <c r="D713" s="176"/>
      <c r="E713" s="176">
        <v>0</v>
      </c>
      <c r="F713" s="176">
        <v>23</v>
      </c>
      <c r="G713" s="176">
        <v>0</v>
      </c>
      <c r="H713" s="176"/>
      <c r="I713" s="176">
        <v>-22.552659952657439</v>
      </c>
      <c r="J713" s="184">
        <v>239.88483172823541</v>
      </c>
      <c r="K713" s="184">
        <v>-25.195712363231081</v>
      </c>
      <c r="L713" s="184">
        <v>0</v>
      </c>
    </row>
    <row r="714" spans="1:12">
      <c r="A714" s="176">
        <v>711</v>
      </c>
      <c r="B714" s="176">
        <v>17.100000000000001</v>
      </c>
      <c r="C714" s="176">
        <v>17.100000000000001</v>
      </c>
      <c r="D714" s="176"/>
      <c r="E714" s="176">
        <v>0</v>
      </c>
      <c r="F714" s="176">
        <v>23</v>
      </c>
      <c r="G714" s="176">
        <v>0</v>
      </c>
      <c r="H714" s="176"/>
      <c r="I714" s="176">
        <v>-22.552659952657439</v>
      </c>
      <c r="J714" s="184">
        <v>238.8646755821905</v>
      </c>
      <c r="K714" s="184">
        <v>-55.85209342492648</v>
      </c>
      <c r="L714" s="184">
        <v>0</v>
      </c>
    </row>
    <row r="715" spans="1:12">
      <c r="A715" s="176">
        <v>712</v>
      </c>
      <c r="B715" s="176">
        <v>21.1</v>
      </c>
      <c r="C715" s="176">
        <v>21.1</v>
      </c>
      <c r="D715" s="176"/>
      <c r="E715" s="176">
        <v>0</v>
      </c>
      <c r="F715" s="176">
        <v>23</v>
      </c>
      <c r="G715" s="176">
        <v>0</v>
      </c>
      <c r="H715" s="176"/>
      <c r="I715" s="176">
        <v>-22.552659952657439</v>
      </c>
      <c r="J715" s="184">
        <v>239.4758849518289</v>
      </c>
      <c r="K715" s="184">
        <v>-37.484839140612372</v>
      </c>
      <c r="L715" s="184">
        <v>0</v>
      </c>
    </row>
    <row r="716" spans="1:12">
      <c r="A716" s="176">
        <v>713</v>
      </c>
      <c r="B716" s="176">
        <v>21.8</v>
      </c>
      <c r="C716" s="176">
        <v>21.8</v>
      </c>
      <c r="D716" s="176"/>
      <c r="E716" s="176">
        <v>0</v>
      </c>
      <c r="F716" s="176">
        <v>23</v>
      </c>
      <c r="G716" s="176">
        <v>0</v>
      </c>
      <c r="H716" s="176"/>
      <c r="I716" s="176">
        <v>-22.552659952657439</v>
      </c>
      <c r="J716" s="184">
        <v>240.67600625742071</v>
      </c>
      <c r="K716" s="184">
        <v>-1.420383510833656</v>
      </c>
      <c r="L716" s="184">
        <v>0</v>
      </c>
    </row>
    <row r="717" spans="1:12">
      <c r="A717" s="176">
        <v>714</v>
      </c>
      <c r="B717" s="176">
        <v>21.2</v>
      </c>
      <c r="C717" s="176">
        <v>21.2</v>
      </c>
      <c r="D717" s="176"/>
      <c r="E717" s="176">
        <v>0</v>
      </c>
      <c r="F717" s="176">
        <v>23</v>
      </c>
      <c r="G717" s="176">
        <v>0</v>
      </c>
      <c r="H717" s="176"/>
      <c r="I717" s="176">
        <v>-22.552659952657439</v>
      </c>
      <c r="J717" s="184">
        <v>241.13608003170469</v>
      </c>
      <c r="K717" s="184">
        <v>12.40514407690255</v>
      </c>
      <c r="L717" s="184">
        <v>0</v>
      </c>
    </row>
    <row r="718" spans="1:12">
      <c r="A718" s="176">
        <v>715</v>
      </c>
      <c r="B718" s="176">
        <v>18.5</v>
      </c>
      <c r="C718" s="176">
        <v>18.5</v>
      </c>
      <c r="D718" s="176"/>
      <c r="E718" s="176">
        <v>0</v>
      </c>
      <c r="F718" s="176">
        <v>23</v>
      </c>
      <c r="G718" s="176">
        <v>0</v>
      </c>
      <c r="H718" s="176"/>
      <c r="I718" s="176">
        <v>-22.552659952657439</v>
      </c>
      <c r="J718" s="184">
        <v>242.01367766034119</v>
      </c>
      <c r="K718" s="184">
        <v>38.777545426072322</v>
      </c>
      <c r="L718" s="184">
        <v>0</v>
      </c>
    </row>
    <row r="719" spans="1:12">
      <c r="A719" s="176">
        <v>716</v>
      </c>
      <c r="B719" s="176">
        <v>13.9</v>
      </c>
      <c r="C719" s="176">
        <v>13.9</v>
      </c>
      <c r="D719" s="176"/>
      <c r="E719" s="176">
        <v>0</v>
      </c>
      <c r="F719" s="176">
        <v>23</v>
      </c>
      <c r="G719" s="176">
        <v>0</v>
      </c>
      <c r="H719" s="176"/>
      <c r="I719" s="176">
        <v>-22.552659952657439</v>
      </c>
      <c r="J719" s="184">
        <v>241.566947388296</v>
      </c>
      <c r="K719" s="184">
        <v>25.35299909097731</v>
      </c>
      <c r="L719" s="184">
        <v>0</v>
      </c>
    </row>
    <row r="720" spans="1:12">
      <c r="A720" s="176">
        <v>717</v>
      </c>
      <c r="B720" s="176">
        <v>12</v>
      </c>
      <c r="C720" s="176">
        <v>12</v>
      </c>
      <c r="D720" s="176"/>
      <c r="E720" s="176">
        <v>0</v>
      </c>
      <c r="F720" s="176">
        <v>23</v>
      </c>
      <c r="G720" s="176">
        <v>0</v>
      </c>
      <c r="H720" s="176"/>
      <c r="I720" s="176">
        <v>-22.552659952657439</v>
      </c>
      <c r="J720" s="184">
        <v>240.80058313521661</v>
      </c>
      <c r="K720" s="184">
        <v>2.323235789007208</v>
      </c>
      <c r="L720" s="184">
        <v>0</v>
      </c>
    </row>
    <row r="721" spans="1:12">
      <c r="A721" s="176">
        <v>718</v>
      </c>
      <c r="B721" s="176">
        <v>12</v>
      </c>
      <c r="C721" s="176">
        <v>12</v>
      </c>
      <c r="D721" s="176"/>
      <c r="E721" s="176">
        <v>0</v>
      </c>
      <c r="F721" s="176">
        <v>23</v>
      </c>
      <c r="G721" s="176">
        <v>0</v>
      </c>
      <c r="H721" s="176"/>
      <c r="I721" s="176">
        <v>-22.552659952657439</v>
      </c>
      <c r="J721" s="184">
        <v>240.56611630116009</v>
      </c>
      <c r="K721" s="184">
        <v>-4.722650901017456</v>
      </c>
      <c r="L721" s="184">
        <v>0</v>
      </c>
    </row>
    <row r="722" spans="1:12">
      <c r="A722" s="176">
        <v>719</v>
      </c>
      <c r="B722" s="176">
        <v>13</v>
      </c>
      <c r="C722" s="176">
        <v>13</v>
      </c>
      <c r="D722" s="176"/>
      <c r="E722" s="176">
        <v>0</v>
      </c>
      <c r="F722" s="176">
        <v>23</v>
      </c>
      <c r="G722" s="176">
        <v>0</v>
      </c>
      <c r="H722" s="176"/>
      <c r="I722" s="176">
        <v>-22.552659952657439</v>
      </c>
      <c r="J722" s="184">
        <v>240.0410427355113</v>
      </c>
      <c r="K722" s="184">
        <v>-20.50146611117875</v>
      </c>
      <c r="L722" s="184">
        <v>0</v>
      </c>
    </row>
    <row r="723" spans="1:12">
      <c r="A723" s="176">
        <v>720</v>
      </c>
      <c r="B723" s="176">
        <v>16</v>
      </c>
      <c r="C723" s="176">
        <v>16</v>
      </c>
      <c r="D723" s="176"/>
      <c r="E723" s="176">
        <v>0</v>
      </c>
      <c r="F723" s="176">
        <v>23</v>
      </c>
      <c r="G723" s="176">
        <v>0</v>
      </c>
      <c r="H723" s="176"/>
      <c r="I723" s="176">
        <v>-22.552659952657439</v>
      </c>
      <c r="J723" s="184">
        <v>239.56090760248239</v>
      </c>
      <c r="K723" s="184">
        <v>-34.929851075879178</v>
      </c>
      <c r="L723" s="184">
        <v>0</v>
      </c>
    </row>
    <row r="724" spans="1:12">
      <c r="A724" s="176">
        <v>721</v>
      </c>
      <c r="B724" s="176">
        <v>18.5</v>
      </c>
      <c r="C724" s="176">
        <v>18.5</v>
      </c>
      <c r="D724" s="176"/>
      <c r="E724" s="176">
        <v>0</v>
      </c>
      <c r="F724" s="176">
        <v>23</v>
      </c>
      <c r="G724" s="176">
        <v>0</v>
      </c>
      <c r="H724" s="176"/>
      <c r="I724" s="176">
        <v>-22.552659952657439</v>
      </c>
      <c r="J724" s="184">
        <v>239.7317990081047</v>
      </c>
      <c r="K724" s="184">
        <v>-29.794448940395061</v>
      </c>
      <c r="L724" s="184">
        <v>0</v>
      </c>
    </row>
    <row r="725" spans="1:12">
      <c r="A725" s="176">
        <v>722</v>
      </c>
      <c r="B725" s="176">
        <v>20.6</v>
      </c>
      <c r="C725" s="176">
        <v>20.6</v>
      </c>
      <c r="D725" s="176"/>
      <c r="E725" s="176">
        <v>0</v>
      </c>
      <c r="F725" s="176">
        <v>23</v>
      </c>
      <c r="G725" s="176">
        <v>0</v>
      </c>
      <c r="H725" s="176"/>
      <c r="I725" s="176">
        <v>-22.552659952657439</v>
      </c>
      <c r="J725" s="184">
        <v>239.65799507177749</v>
      </c>
      <c r="K725" s="184">
        <v>-32.012307064046283</v>
      </c>
      <c r="L725" s="184">
        <v>0</v>
      </c>
    </row>
    <row r="726" spans="1:12">
      <c r="A726" s="176">
        <v>723</v>
      </c>
      <c r="B726" s="176">
        <v>22.5</v>
      </c>
      <c r="C726" s="176">
        <v>22.5</v>
      </c>
      <c r="D726" s="176"/>
      <c r="E726" s="176">
        <v>0</v>
      </c>
      <c r="F726" s="176">
        <v>23</v>
      </c>
      <c r="G726" s="176">
        <v>0</v>
      </c>
      <c r="H726" s="176"/>
      <c r="I726" s="176">
        <v>-22.552659952657439</v>
      </c>
      <c r="J726" s="184">
        <v>239.82173547877571</v>
      </c>
      <c r="K726" s="184">
        <v>-27.091797266017469</v>
      </c>
      <c r="L726" s="184">
        <v>0</v>
      </c>
    </row>
    <row r="727" spans="1:12">
      <c r="A727" s="176">
        <v>724</v>
      </c>
      <c r="B727" s="176">
        <v>24</v>
      </c>
      <c r="C727" s="176">
        <v>24</v>
      </c>
      <c r="D727" s="176"/>
      <c r="E727" s="176">
        <v>0</v>
      </c>
      <c r="F727" s="176">
        <v>23</v>
      </c>
      <c r="G727" s="176">
        <v>0</v>
      </c>
      <c r="H727" s="176"/>
      <c r="I727" s="176">
        <v>-22.552659952657439</v>
      </c>
      <c r="J727" s="184">
        <v>239.51946588315809</v>
      </c>
      <c r="K727" s="184">
        <v>-36.175202725607328</v>
      </c>
      <c r="L727" s="184">
        <v>0</v>
      </c>
    </row>
    <row r="728" spans="1:12">
      <c r="A728" s="176">
        <v>725</v>
      </c>
      <c r="B728" s="176">
        <v>26.6</v>
      </c>
      <c r="C728" s="176">
        <v>26.6</v>
      </c>
      <c r="D728" s="176"/>
      <c r="E728" s="176">
        <v>0</v>
      </c>
      <c r="F728" s="176">
        <v>23</v>
      </c>
      <c r="G728" s="176">
        <v>0</v>
      </c>
      <c r="H728" s="176"/>
      <c r="I728" s="176">
        <v>-22.552659952657439</v>
      </c>
      <c r="J728" s="184">
        <v>238.87804625148891</v>
      </c>
      <c r="K728" s="184">
        <v>-55.450295783801657</v>
      </c>
      <c r="L728" s="184">
        <v>0</v>
      </c>
    </row>
    <row r="729" spans="1:12">
      <c r="A729" s="176">
        <v>726</v>
      </c>
      <c r="B729" s="176">
        <v>29.9</v>
      </c>
      <c r="C729" s="176">
        <v>29.9</v>
      </c>
      <c r="D729" s="176"/>
      <c r="E729" s="176">
        <v>0</v>
      </c>
      <c r="F729" s="176">
        <v>23</v>
      </c>
      <c r="G729" s="176">
        <v>0</v>
      </c>
      <c r="H729" s="176"/>
      <c r="I729" s="176">
        <v>-22.552659952657439</v>
      </c>
      <c r="J729" s="184">
        <v>237.58866747859781</v>
      </c>
      <c r="K729" s="184">
        <v>-94.196998578127477</v>
      </c>
      <c r="L729" s="184">
        <v>0</v>
      </c>
    </row>
    <row r="730" spans="1:12">
      <c r="A730" s="176">
        <v>727</v>
      </c>
      <c r="B730" s="176">
        <v>34.799999999999997</v>
      </c>
      <c r="C730" s="176">
        <v>34.799999999999997</v>
      </c>
      <c r="D730" s="176"/>
      <c r="E730" s="176">
        <v>0</v>
      </c>
      <c r="F730" s="176">
        <v>23</v>
      </c>
      <c r="G730" s="176">
        <v>0</v>
      </c>
      <c r="H730" s="176"/>
      <c r="I730" s="176">
        <v>-22.552659952657439</v>
      </c>
      <c r="J730" s="184">
        <v>237.1871850957435</v>
      </c>
      <c r="K730" s="184">
        <v>-106.26181528884091</v>
      </c>
      <c r="L730" s="184">
        <v>0</v>
      </c>
    </row>
    <row r="731" spans="1:12">
      <c r="A731" s="176">
        <v>728</v>
      </c>
      <c r="B731" s="176">
        <v>37.799999999999997</v>
      </c>
      <c r="C731" s="176">
        <v>37.799999999999997</v>
      </c>
      <c r="D731" s="176"/>
      <c r="E731" s="176">
        <v>0</v>
      </c>
      <c r="F731" s="176">
        <v>23</v>
      </c>
      <c r="G731" s="176">
        <v>0</v>
      </c>
      <c r="H731" s="176"/>
      <c r="I731" s="176">
        <v>-22.552659952657439</v>
      </c>
      <c r="J731" s="184">
        <v>238.31978672931751</v>
      </c>
      <c r="K731" s="184">
        <v>-72.226371396693352</v>
      </c>
      <c r="L731" s="184">
        <v>0</v>
      </c>
    </row>
    <row r="732" spans="1:12">
      <c r="A732" s="176">
        <v>729</v>
      </c>
      <c r="B732" s="176">
        <v>40.200000000000003</v>
      </c>
      <c r="C732" s="176">
        <v>40.200000000000003</v>
      </c>
      <c r="D732" s="176"/>
      <c r="E732" s="176">
        <v>0</v>
      </c>
      <c r="F732" s="176">
        <v>23</v>
      </c>
      <c r="G732" s="176">
        <v>0</v>
      </c>
      <c r="H732" s="176"/>
      <c r="I732" s="176">
        <v>-22.552659952657439</v>
      </c>
      <c r="J732" s="184">
        <v>238.5511421951837</v>
      </c>
      <c r="K732" s="184">
        <v>-65.27398342177473</v>
      </c>
      <c r="L732" s="184">
        <v>0</v>
      </c>
    </row>
    <row r="733" spans="1:12">
      <c r="A733" s="176">
        <v>730</v>
      </c>
      <c r="B733" s="176">
        <v>41.6</v>
      </c>
      <c r="C733" s="176">
        <v>41.6</v>
      </c>
      <c r="D733" s="176"/>
      <c r="E733" s="176">
        <v>0</v>
      </c>
      <c r="F733" s="176">
        <v>23</v>
      </c>
      <c r="G733" s="176">
        <v>0</v>
      </c>
      <c r="H733" s="176"/>
      <c r="I733" s="176">
        <v>-22.552659952657439</v>
      </c>
      <c r="J733" s="184">
        <v>239.662657528393</v>
      </c>
      <c r="K733" s="184">
        <v>-31.872197094368641</v>
      </c>
      <c r="L733" s="184">
        <v>0</v>
      </c>
    </row>
    <row r="734" spans="1:12">
      <c r="A734" s="176">
        <v>731</v>
      </c>
      <c r="B734" s="176">
        <v>41.9</v>
      </c>
      <c r="C734" s="176">
        <v>41.9</v>
      </c>
      <c r="D734" s="176"/>
      <c r="E734" s="176">
        <v>0</v>
      </c>
      <c r="F734" s="176">
        <v>23</v>
      </c>
      <c r="G734" s="176">
        <v>0</v>
      </c>
      <c r="H734" s="176"/>
      <c r="I734" s="176">
        <v>-22.552659952657439</v>
      </c>
      <c r="J734" s="184">
        <v>240.27369690646529</v>
      </c>
      <c r="K734" s="184">
        <v>-13.51005117140612</v>
      </c>
      <c r="L734" s="184">
        <v>0</v>
      </c>
    </row>
    <row r="735" spans="1:12">
      <c r="A735" s="176">
        <v>732</v>
      </c>
      <c r="B735" s="176">
        <v>42</v>
      </c>
      <c r="C735" s="176">
        <v>42</v>
      </c>
      <c r="D735" s="176"/>
      <c r="E735" s="176">
        <v>0</v>
      </c>
      <c r="F735" s="176">
        <v>23</v>
      </c>
      <c r="G735" s="176">
        <v>0</v>
      </c>
      <c r="H735" s="176"/>
      <c r="I735" s="176">
        <v>-22.552659952657439</v>
      </c>
      <c r="J735" s="184">
        <v>240.19619428329869</v>
      </c>
      <c r="K735" s="184">
        <v>-15.83905733216563</v>
      </c>
      <c r="L735" s="184">
        <v>0</v>
      </c>
    </row>
    <row r="736" spans="1:12">
      <c r="A736" s="176">
        <v>733</v>
      </c>
      <c r="B736" s="176">
        <v>42.2</v>
      </c>
      <c r="C736" s="176">
        <v>42.2</v>
      </c>
      <c r="D736" s="176"/>
      <c r="E736" s="176">
        <v>0</v>
      </c>
      <c r="F736" s="176">
        <v>23</v>
      </c>
      <c r="G736" s="176">
        <v>0</v>
      </c>
      <c r="H736" s="176"/>
      <c r="I736" s="176">
        <v>-22.552659952657439</v>
      </c>
      <c r="J736" s="184">
        <v>240.15118709640811</v>
      </c>
      <c r="K736" s="184">
        <v>-17.19155368988638</v>
      </c>
      <c r="L736" s="184">
        <v>0</v>
      </c>
    </row>
    <row r="737" spans="1:12">
      <c r="A737" s="176">
        <v>734</v>
      </c>
      <c r="B737" s="176">
        <v>42.4</v>
      </c>
      <c r="C737" s="176">
        <v>42.4</v>
      </c>
      <c r="D737" s="176"/>
      <c r="E737" s="176">
        <v>0</v>
      </c>
      <c r="F737" s="176">
        <v>23</v>
      </c>
      <c r="G737" s="176">
        <v>0</v>
      </c>
      <c r="H737" s="176"/>
      <c r="I737" s="176">
        <v>-22.552659952657439</v>
      </c>
      <c r="J737" s="184">
        <v>240.10814218171731</v>
      </c>
      <c r="K737" s="184">
        <v>-18.48508244295714</v>
      </c>
      <c r="L737" s="184">
        <v>0</v>
      </c>
    </row>
    <row r="738" spans="1:12">
      <c r="A738" s="176">
        <v>735</v>
      </c>
      <c r="B738" s="176">
        <v>42.7</v>
      </c>
      <c r="C738" s="176">
        <v>42.7</v>
      </c>
      <c r="D738" s="176"/>
      <c r="E738" s="176">
        <v>0</v>
      </c>
      <c r="F738" s="176">
        <v>23</v>
      </c>
      <c r="G738" s="176">
        <v>0</v>
      </c>
      <c r="H738" s="176"/>
      <c r="I738" s="176">
        <v>-22.552659952657439</v>
      </c>
      <c r="J738" s="184">
        <v>240.01724541535501</v>
      </c>
      <c r="K738" s="184">
        <v>-21.216591651307802</v>
      </c>
      <c r="L738" s="184">
        <v>0</v>
      </c>
    </row>
    <row r="739" spans="1:12">
      <c r="A739" s="176">
        <v>736</v>
      </c>
      <c r="B739" s="176">
        <v>43.1</v>
      </c>
      <c r="C739" s="176">
        <v>43.1</v>
      </c>
      <c r="D739" s="176"/>
      <c r="E739" s="176">
        <v>0</v>
      </c>
      <c r="F739" s="176">
        <v>23</v>
      </c>
      <c r="G739" s="176">
        <v>0</v>
      </c>
      <c r="H739" s="176"/>
      <c r="I739" s="176">
        <v>-22.552659952657439</v>
      </c>
      <c r="J739" s="184">
        <v>239.8170399195842</v>
      </c>
      <c r="K739" s="184">
        <v>-27.232901990455989</v>
      </c>
      <c r="L739" s="184">
        <v>0</v>
      </c>
    </row>
    <row r="740" spans="1:12">
      <c r="A740" s="176">
        <v>737</v>
      </c>
      <c r="B740" s="176">
        <v>43.7</v>
      </c>
      <c r="C740" s="176">
        <v>43.7</v>
      </c>
      <c r="D740" s="176"/>
      <c r="E740" s="176">
        <v>0</v>
      </c>
      <c r="F740" s="176">
        <v>23</v>
      </c>
      <c r="G740" s="176">
        <v>0</v>
      </c>
      <c r="H740" s="176"/>
      <c r="I740" s="176">
        <v>-22.552659952657439</v>
      </c>
      <c r="J740" s="184">
        <v>239.7906518273974</v>
      </c>
      <c r="K740" s="184">
        <v>-28.025881979555582</v>
      </c>
      <c r="L740" s="184">
        <v>0</v>
      </c>
    </row>
    <row r="741" spans="1:12">
      <c r="A741" s="176">
        <v>738</v>
      </c>
      <c r="B741" s="176">
        <v>44</v>
      </c>
      <c r="C741" s="176">
        <v>44</v>
      </c>
      <c r="D741" s="176"/>
      <c r="E741" s="176">
        <v>0</v>
      </c>
      <c r="F741" s="176">
        <v>23</v>
      </c>
      <c r="G741" s="176">
        <v>0</v>
      </c>
      <c r="H741" s="176"/>
      <c r="I741" s="176">
        <v>-22.552659952657439</v>
      </c>
      <c r="J741" s="184">
        <v>240.3035916782558</v>
      </c>
      <c r="K741" s="184">
        <v>-12.61169309228816</v>
      </c>
      <c r="L741" s="184">
        <v>0</v>
      </c>
    </row>
    <row r="742" spans="1:12">
      <c r="A742" s="176">
        <v>739</v>
      </c>
      <c r="B742" s="176">
        <v>44.1</v>
      </c>
      <c r="C742" s="176">
        <v>44.1</v>
      </c>
      <c r="D742" s="176"/>
      <c r="E742" s="176">
        <v>0</v>
      </c>
      <c r="F742" s="176">
        <v>23</v>
      </c>
      <c r="G742" s="176">
        <v>0</v>
      </c>
      <c r="H742" s="176"/>
      <c r="I742" s="176">
        <v>-22.552659952657439</v>
      </c>
      <c r="J742" s="184">
        <v>239.67756151081741</v>
      </c>
      <c r="K742" s="184">
        <v>-31.424322358416859</v>
      </c>
      <c r="L742" s="184">
        <v>0</v>
      </c>
    </row>
    <row r="743" spans="1:12">
      <c r="A743" s="176">
        <v>740</v>
      </c>
      <c r="B743" s="176">
        <v>45.3</v>
      </c>
      <c r="C743" s="176">
        <v>45.3</v>
      </c>
      <c r="D743" s="176"/>
      <c r="E743" s="176">
        <v>0</v>
      </c>
      <c r="F743" s="176">
        <v>23</v>
      </c>
      <c r="G743" s="176">
        <v>0</v>
      </c>
      <c r="H743" s="176"/>
      <c r="I743" s="176">
        <v>-22.552659952657439</v>
      </c>
      <c r="J743" s="184">
        <v>238.96487083788779</v>
      </c>
      <c r="K743" s="184">
        <v>-52.841158333136363</v>
      </c>
      <c r="L743" s="184">
        <v>0</v>
      </c>
    </row>
    <row r="744" spans="1:12">
      <c r="A744" s="176">
        <v>741</v>
      </c>
      <c r="B744" s="176">
        <v>46.4</v>
      </c>
      <c r="C744" s="176">
        <v>46.4</v>
      </c>
      <c r="D744" s="176"/>
      <c r="E744" s="176">
        <v>0</v>
      </c>
      <c r="F744" s="176">
        <v>23</v>
      </c>
      <c r="G744" s="176">
        <v>0</v>
      </c>
      <c r="H744" s="176"/>
      <c r="I744" s="176">
        <v>-22.552659952657439</v>
      </c>
      <c r="J744" s="184">
        <v>239.24759146454201</v>
      </c>
      <c r="K744" s="184">
        <v>-44.34521259158101</v>
      </c>
      <c r="L744" s="184">
        <v>0</v>
      </c>
    </row>
    <row r="745" spans="1:12">
      <c r="A745" s="176">
        <v>742</v>
      </c>
      <c r="B745" s="176">
        <v>47.2</v>
      </c>
      <c r="C745" s="176">
        <v>47.2</v>
      </c>
      <c r="D745" s="176"/>
      <c r="E745" s="176">
        <v>0</v>
      </c>
      <c r="F745" s="176">
        <v>23</v>
      </c>
      <c r="G745" s="176">
        <v>0</v>
      </c>
      <c r="H745" s="176"/>
      <c r="I745" s="176">
        <v>-22.552659952657439</v>
      </c>
      <c r="J745" s="184">
        <v>239.81138057552971</v>
      </c>
      <c r="K745" s="184">
        <v>-27.402969100837339</v>
      </c>
      <c r="L745" s="184">
        <v>0</v>
      </c>
    </row>
    <row r="746" spans="1:12">
      <c r="A746" s="176">
        <v>743</v>
      </c>
      <c r="B746" s="176">
        <v>47.3</v>
      </c>
      <c r="C746" s="176">
        <v>47.3</v>
      </c>
      <c r="D746" s="176"/>
      <c r="E746" s="176">
        <v>0</v>
      </c>
      <c r="F746" s="176">
        <v>23</v>
      </c>
      <c r="G746" s="176">
        <v>0</v>
      </c>
      <c r="H746" s="176"/>
      <c r="I746" s="176">
        <v>-22.552659952657439</v>
      </c>
      <c r="J746" s="184">
        <v>240.21792949525599</v>
      </c>
      <c r="K746" s="184">
        <v>-15.1858995358794</v>
      </c>
      <c r="L746" s="184">
        <v>0</v>
      </c>
    </row>
    <row r="747" spans="1:12">
      <c r="A747" s="176">
        <v>744</v>
      </c>
      <c r="B747" s="176">
        <v>47.4</v>
      </c>
      <c r="C747" s="176">
        <v>47.4</v>
      </c>
      <c r="D747" s="176"/>
      <c r="E747" s="176">
        <v>0</v>
      </c>
      <c r="F747" s="176">
        <v>23</v>
      </c>
      <c r="G747" s="176">
        <v>0</v>
      </c>
      <c r="H747" s="176"/>
      <c r="I747" s="176">
        <v>-22.552659952657439</v>
      </c>
      <c r="J747" s="184">
        <v>240.17383636829089</v>
      </c>
      <c r="K747" s="184">
        <v>-16.51092777560936</v>
      </c>
      <c r="L747" s="184">
        <v>0</v>
      </c>
    </row>
    <row r="748" spans="1:12">
      <c r="A748" s="176">
        <v>745</v>
      </c>
      <c r="B748" s="176">
        <v>47.4</v>
      </c>
      <c r="C748" s="176">
        <v>47.4</v>
      </c>
      <c r="D748" s="176"/>
      <c r="E748" s="176">
        <v>0</v>
      </c>
      <c r="F748" s="176">
        <v>23</v>
      </c>
      <c r="G748" s="176">
        <v>0</v>
      </c>
      <c r="H748" s="176"/>
      <c r="I748" s="176">
        <v>-22.552659952657439</v>
      </c>
      <c r="J748" s="184">
        <v>240.24586329985519</v>
      </c>
      <c r="K748" s="184">
        <v>-14.346469845027849</v>
      </c>
      <c r="L748" s="184">
        <v>0</v>
      </c>
    </row>
    <row r="749" spans="1:12">
      <c r="A749" s="176">
        <v>746</v>
      </c>
      <c r="B749" s="176">
        <v>47.5</v>
      </c>
      <c r="C749" s="176">
        <v>47.5</v>
      </c>
      <c r="D749" s="176"/>
      <c r="E749" s="176">
        <v>0</v>
      </c>
      <c r="F749" s="176">
        <v>23</v>
      </c>
      <c r="G749" s="176">
        <v>0</v>
      </c>
      <c r="H749" s="176"/>
      <c r="I749" s="176">
        <v>-22.552659952657439</v>
      </c>
      <c r="J749" s="184">
        <v>239.99727212810339</v>
      </c>
      <c r="K749" s="184">
        <v>-21.81680242042766</v>
      </c>
      <c r="L749" s="184">
        <v>0</v>
      </c>
    </row>
    <row r="750" spans="1:12">
      <c r="A750" s="176">
        <v>747</v>
      </c>
      <c r="B750" s="176">
        <v>47.9</v>
      </c>
      <c r="C750" s="176">
        <v>47.9</v>
      </c>
      <c r="D750" s="176"/>
      <c r="E750" s="176">
        <v>0</v>
      </c>
      <c r="F750" s="176">
        <v>23</v>
      </c>
      <c r="G750" s="176">
        <v>0</v>
      </c>
      <c r="H750" s="176"/>
      <c r="I750" s="176">
        <v>-22.552659952657439</v>
      </c>
      <c r="J750" s="184">
        <v>239.6422690109782</v>
      </c>
      <c r="K750" s="184">
        <v>-32.484885810283053</v>
      </c>
      <c r="L750" s="184">
        <v>0</v>
      </c>
    </row>
    <row r="751" spans="1:12">
      <c r="A751" s="176">
        <v>748</v>
      </c>
      <c r="B751" s="176">
        <v>48.6</v>
      </c>
      <c r="C751" s="176">
        <v>48.6</v>
      </c>
      <c r="D751" s="176"/>
      <c r="E751" s="176">
        <v>0</v>
      </c>
      <c r="F751" s="176">
        <v>23</v>
      </c>
      <c r="G751" s="176">
        <v>0</v>
      </c>
      <c r="H751" s="176"/>
      <c r="I751" s="176">
        <v>-22.552659952657439</v>
      </c>
      <c r="J751" s="184">
        <v>239.3407122725082</v>
      </c>
      <c r="K751" s="184">
        <v>-41.546869431221651</v>
      </c>
      <c r="L751" s="184">
        <v>0</v>
      </c>
    </row>
    <row r="752" spans="1:12">
      <c r="A752" s="176">
        <v>749</v>
      </c>
      <c r="B752" s="176">
        <v>49.4</v>
      </c>
      <c r="C752" s="176">
        <v>49.4</v>
      </c>
      <c r="D752" s="176"/>
      <c r="E752" s="176">
        <v>0</v>
      </c>
      <c r="F752" s="176">
        <v>23</v>
      </c>
      <c r="G752" s="176">
        <v>0</v>
      </c>
      <c r="H752" s="176"/>
      <c r="I752" s="176">
        <v>-22.552659952657439</v>
      </c>
      <c r="J752" s="184">
        <v>239.4890790851903</v>
      </c>
      <c r="K752" s="184">
        <v>-37.088346523599661</v>
      </c>
      <c r="L752" s="184">
        <v>0</v>
      </c>
    </row>
    <row r="753" spans="1:12">
      <c r="A753" s="176">
        <v>750</v>
      </c>
      <c r="B753" s="176">
        <v>49.8</v>
      </c>
      <c r="C753" s="176">
        <v>49.8</v>
      </c>
      <c r="D753" s="176"/>
      <c r="E753" s="176">
        <v>0</v>
      </c>
      <c r="F753" s="176">
        <v>23</v>
      </c>
      <c r="G753" s="176">
        <v>0</v>
      </c>
      <c r="H753" s="176"/>
      <c r="I753" s="176">
        <v>-22.552659952657439</v>
      </c>
      <c r="J753" s="184">
        <v>240.031750340163</v>
      </c>
      <c r="K753" s="184">
        <v>-20.780708866197969</v>
      </c>
      <c r="L753" s="184">
        <v>0</v>
      </c>
    </row>
    <row r="754" spans="1:12">
      <c r="A754" s="176">
        <v>751</v>
      </c>
      <c r="B754" s="176">
        <v>49.8</v>
      </c>
      <c r="C754" s="176">
        <v>49.8</v>
      </c>
      <c r="D754" s="176"/>
      <c r="E754" s="176">
        <v>0</v>
      </c>
      <c r="F754" s="176">
        <v>23</v>
      </c>
      <c r="G754" s="176">
        <v>0</v>
      </c>
      <c r="H754" s="176"/>
      <c r="I754" s="176">
        <v>-22.552659952657439</v>
      </c>
      <c r="J754" s="184">
        <v>240.26636148506179</v>
      </c>
      <c r="K754" s="184">
        <v>-13.730485537914401</v>
      </c>
      <c r="L754" s="184">
        <v>0</v>
      </c>
    </row>
    <row r="755" spans="1:12">
      <c r="A755" s="176">
        <v>752</v>
      </c>
      <c r="B755" s="176">
        <v>49.7</v>
      </c>
      <c r="C755" s="176">
        <v>49.7</v>
      </c>
      <c r="D755" s="176"/>
      <c r="E755" s="176">
        <v>0</v>
      </c>
      <c r="F755" s="176">
        <v>23</v>
      </c>
      <c r="G755" s="176">
        <v>0</v>
      </c>
      <c r="H755" s="176"/>
      <c r="I755" s="176">
        <v>-22.552659952657439</v>
      </c>
      <c r="J755" s="184">
        <v>240.42009055743529</v>
      </c>
      <c r="K755" s="184">
        <v>-9.1108231056342071</v>
      </c>
      <c r="L755" s="184">
        <v>0</v>
      </c>
    </row>
    <row r="756" spans="1:12">
      <c r="A756" s="176">
        <v>753</v>
      </c>
      <c r="B756" s="176">
        <v>49.3</v>
      </c>
      <c r="C756" s="176">
        <v>49.3</v>
      </c>
      <c r="D756" s="176"/>
      <c r="E756" s="176">
        <v>0</v>
      </c>
      <c r="F756" s="176">
        <v>23</v>
      </c>
      <c r="G756" s="176">
        <v>0</v>
      </c>
      <c r="H756" s="176"/>
      <c r="I756" s="176">
        <v>-22.552659952657439</v>
      </c>
      <c r="J756" s="184">
        <v>240.85991097265099</v>
      </c>
      <c r="K756" s="184">
        <v>4.1060773657671774</v>
      </c>
      <c r="L756" s="184">
        <v>0</v>
      </c>
    </row>
    <row r="757" spans="1:12">
      <c r="A757" s="176">
        <v>754</v>
      </c>
      <c r="B757" s="176">
        <v>48.5</v>
      </c>
      <c r="C757" s="176">
        <v>48.5</v>
      </c>
      <c r="D757" s="176"/>
      <c r="E757" s="176">
        <v>0</v>
      </c>
      <c r="F757" s="176">
        <v>23</v>
      </c>
      <c r="G757" s="176">
        <v>0</v>
      </c>
      <c r="H757" s="176"/>
      <c r="I757" s="176">
        <v>-22.552659952657439</v>
      </c>
      <c r="J757" s="184">
        <v>241.06919197439771</v>
      </c>
      <c r="K757" s="184">
        <v>10.39511278783892</v>
      </c>
      <c r="L757" s="184">
        <v>0</v>
      </c>
    </row>
    <row r="758" spans="1:12">
      <c r="A758" s="176">
        <v>755</v>
      </c>
      <c r="B758" s="176">
        <v>47.6</v>
      </c>
      <c r="C758" s="176">
        <v>47.6</v>
      </c>
      <c r="D758" s="176"/>
      <c r="E758" s="176">
        <v>0</v>
      </c>
      <c r="F758" s="176">
        <v>23</v>
      </c>
      <c r="G758" s="176">
        <v>0</v>
      </c>
      <c r="H758" s="176"/>
      <c r="I758" s="176">
        <v>-22.552659952657439</v>
      </c>
      <c r="J758" s="184">
        <v>241.16481491556229</v>
      </c>
      <c r="K758" s="184">
        <v>13.268646740407149</v>
      </c>
      <c r="L758" s="184">
        <v>0</v>
      </c>
    </row>
    <row r="759" spans="1:12">
      <c r="A759" s="176">
        <v>756</v>
      </c>
      <c r="B759" s="176">
        <v>46.3</v>
      </c>
      <c r="C759" s="176">
        <v>46.3</v>
      </c>
      <c r="D759" s="176"/>
      <c r="E759" s="176">
        <v>0</v>
      </c>
      <c r="F759" s="176">
        <v>23</v>
      </c>
      <c r="G759" s="176">
        <v>0</v>
      </c>
      <c r="H759" s="176"/>
      <c r="I759" s="176">
        <v>-22.552659952657439</v>
      </c>
      <c r="J759" s="184">
        <v>241.8217421482276</v>
      </c>
      <c r="K759" s="184">
        <v>33.009753680233167</v>
      </c>
      <c r="L759" s="184">
        <v>0</v>
      </c>
    </row>
    <row r="760" spans="1:12">
      <c r="A760" s="176">
        <v>757</v>
      </c>
      <c r="B760" s="176">
        <v>43.7</v>
      </c>
      <c r="C760" s="176">
        <v>43.7</v>
      </c>
      <c r="D760" s="176"/>
      <c r="E760" s="176">
        <v>0</v>
      </c>
      <c r="F760" s="176">
        <v>23</v>
      </c>
      <c r="G760" s="176">
        <v>0</v>
      </c>
      <c r="H760" s="176"/>
      <c r="I760" s="176">
        <v>-22.552659952657439</v>
      </c>
      <c r="J760" s="184">
        <v>243.12028173053079</v>
      </c>
      <c r="K760" s="184">
        <v>72.031744983347366</v>
      </c>
      <c r="L760" s="184">
        <v>0</v>
      </c>
    </row>
    <row r="761" spans="1:12">
      <c r="A761" s="176">
        <v>758</v>
      </c>
      <c r="B761" s="176">
        <v>39.299999999999997</v>
      </c>
      <c r="C761" s="176">
        <v>39.299999999999997</v>
      </c>
      <c r="D761" s="176"/>
      <c r="E761" s="176">
        <v>0</v>
      </c>
      <c r="F761" s="176">
        <v>23</v>
      </c>
      <c r="G761" s="176">
        <v>0</v>
      </c>
      <c r="H761" s="176"/>
      <c r="I761" s="176">
        <v>-22.552659952657439</v>
      </c>
      <c r="J761" s="184">
        <v>243.90735867255211</v>
      </c>
      <c r="K761" s="184">
        <v>95.683938574518081</v>
      </c>
      <c r="L761" s="184">
        <v>0</v>
      </c>
    </row>
    <row r="762" spans="1:12">
      <c r="A762" s="176">
        <v>759</v>
      </c>
      <c r="B762" s="176">
        <v>34.1</v>
      </c>
      <c r="C762" s="176">
        <v>34.1</v>
      </c>
      <c r="D762" s="176"/>
      <c r="E762" s="176">
        <v>0</v>
      </c>
      <c r="F762" s="176">
        <v>23</v>
      </c>
      <c r="G762" s="176">
        <v>0</v>
      </c>
      <c r="H762" s="176"/>
      <c r="I762" s="176">
        <v>-22.552659952657439</v>
      </c>
      <c r="J762" s="184">
        <v>243.613156292875</v>
      </c>
      <c r="K762" s="184">
        <v>86.842958401426941</v>
      </c>
      <c r="L762" s="184">
        <v>0</v>
      </c>
    </row>
    <row r="763" spans="1:12">
      <c r="A763" s="176">
        <v>760</v>
      </c>
      <c r="B763" s="176">
        <v>29</v>
      </c>
      <c r="C763" s="176">
        <v>29</v>
      </c>
      <c r="D763" s="176"/>
      <c r="E763" s="176">
        <v>0</v>
      </c>
      <c r="F763" s="176">
        <v>23</v>
      </c>
      <c r="G763" s="176">
        <v>0</v>
      </c>
      <c r="H763" s="176"/>
      <c r="I763" s="176">
        <v>-22.552659952657439</v>
      </c>
      <c r="J763" s="184">
        <v>243.17909430739439</v>
      </c>
      <c r="K763" s="184">
        <v>73.79910263201576</v>
      </c>
      <c r="L763" s="184">
        <v>0</v>
      </c>
    </row>
    <row r="764" spans="1:12">
      <c r="A764" s="176">
        <v>761</v>
      </c>
      <c r="B764" s="176">
        <v>23.7</v>
      </c>
      <c r="C764" s="176">
        <v>23.7</v>
      </c>
      <c r="D764" s="176"/>
      <c r="E764" s="176">
        <v>0</v>
      </c>
      <c r="F764" s="176">
        <v>23</v>
      </c>
      <c r="G764" s="176">
        <v>0</v>
      </c>
      <c r="H764" s="176"/>
      <c r="I764" s="176">
        <v>-22.552659952657439</v>
      </c>
      <c r="J764" s="184">
        <v>242.8768056206961</v>
      </c>
      <c r="K764" s="184">
        <v>64.715123472561231</v>
      </c>
      <c r="L764" s="184">
        <v>0</v>
      </c>
    </row>
    <row r="765" spans="1:12">
      <c r="A765" s="176">
        <v>762</v>
      </c>
      <c r="B765" s="176">
        <v>18.399999999999999</v>
      </c>
      <c r="C765" s="176">
        <v>18.399999999999999</v>
      </c>
      <c r="D765" s="176"/>
      <c r="E765" s="176">
        <v>0</v>
      </c>
      <c r="F765" s="176">
        <v>23</v>
      </c>
      <c r="G765" s="176">
        <v>0</v>
      </c>
      <c r="H765" s="176"/>
      <c r="I765" s="176">
        <v>-22.552659952657439</v>
      </c>
      <c r="J765" s="184">
        <v>242.21087131287231</v>
      </c>
      <c r="K765" s="184">
        <v>44.703347842084398</v>
      </c>
      <c r="L765" s="184">
        <v>0</v>
      </c>
    </row>
    <row r="766" spans="1:12">
      <c r="A766" s="176">
        <v>763</v>
      </c>
      <c r="B766" s="176">
        <v>14.3</v>
      </c>
      <c r="C766" s="176">
        <v>14.3</v>
      </c>
      <c r="D766" s="176"/>
      <c r="E766" s="176">
        <v>0</v>
      </c>
      <c r="F766" s="176">
        <v>23</v>
      </c>
      <c r="G766" s="176">
        <v>0</v>
      </c>
      <c r="H766" s="176"/>
      <c r="I766" s="176">
        <v>-22.552659952657439</v>
      </c>
      <c r="J766" s="184">
        <v>241.5141971517279</v>
      </c>
      <c r="K766" s="184">
        <v>23.767818861857979</v>
      </c>
      <c r="L766" s="184">
        <v>0</v>
      </c>
    </row>
    <row r="767" spans="1:12">
      <c r="A767" s="176">
        <v>764</v>
      </c>
      <c r="B767" s="176">
        <v>12</v>
      </c>
      <c r="C767" s="176">
        <v>12</v>
      </c>
      <c r="D767" s="176"/>
      <c r="E767" s="176">
        <v>0</v>
      </c>
      <c r="F767" s="176">
        <v>23</v>
      </c>
      <c r="G767" s="176">
        <v>0</v>
      </c>
      <c r="H767" s="176"/>
      <c r="I767" s="176">
        <v>-22.552659952657439</v>
      </c>
      <c r="J767" s="184">
        <v>240.86058815035821</v>
      </c>
      <c r="K767" s="184">
        <v>4.1264270131415852</v>
      </c>
      <c r="L767" s="184">
        <v>0</v>
      </c>
    </row>
    <row r="768" spans="1:12">
      <c r="A768" s="176">
        <v>765</v>
      </c>
      <c r="B768" s="176">
        <v>12.8</v>
      </c>
      <c r="C768" s="176">
        <v>12.8</v>
      </c>
      <c r="D768" s="176"/>
      <c r="E768" s="176">
        <v>0</v>
      </c>
      <c r="F768" s="176">
        <v>23</v>
      </c>
      <c r="G768" s="176">
        <v>0</v>
      </c>
      <c r="H768" s="176"/>
      <c r="I768" s="176">
        <v>-22.552659952657439</v>
      </c>
      <c r="J768" s="184">
        <v>239.98454214506171</v>
      </c>
      <c r="K768" s="184">
        <v>-22.199347006909559</v>
      </c>
      <c r="L768" s="184">
        <v>0</v>
      </c>
    </row>
    <row r="769" spans="1:12">
      <c r="A769" s="176">
        <v>766</v>
      </c>
      <c r="B769" s="176">
        <v>16</v>
      </c>
      <c r="C769" s="176">
        <v>16</v>
      </c>
      <c r="D769" s="176"/>
      <c r="E769" s="176">
        <v>0</v>
      </c>
      <c r="F769" s="176">
        <v>23</v>
      </c>
      <c r="G769" s="176">
        <v>0</v>
      </c>
      <c r="H769" s="176"/>
      <c r="I769" s="176">
        <v>-22.552659952657439</v>
      </c>
      <c r="J769" s="184">
        <v>239.4586658531438</v>
      </c>
      <c r="K769" s="184">
        <v>-38.002284683507781</v>
      </c>
      <c r="L769" s="184">
        <v>0</v>
      </c>
    </row>
    <row r="770" spans="1:12">
      <c r="A770" s="176">
        <v>767</v>
      </c>
      <c r="B770" s="176">
        <v>19.100000000000001</v>
      </c>
      <c r="C770" s="176">
        <v>19.100000000000001</v>
      </c>
      <c r="D770" s="176"/>
      <c r="E770" s="176">
        <v>0</v>
      </c>
      <c r="F770" s="176">
        <v>23</v>
      </c>
      <c r="G770" s="176">
        <v>0</v>
      </c>
      <c r="H770" s="176"/>
      <c r="I770" s="176">
        <v>-22.552659952657439</v>
      </c>
      <c r="J770" s="184">
        <v>239.27190032921391</v>
      </c>
      <c r="K770" s="184">
        <v>-43.614714793329831</v>
      </c>
      <c r="L770" s="184">
        <v>0</v>
      </c>
    </row>
    <row r="771" spans="1:12">
      <c r="A771" s="176">
        <v>768</v>
      </c>
      <c r="B771" s="176">
        <v>22.4</v>
      </c>
      <c r="C771" s="176">
        <v>22.4</v>
      </c>
      <c r="D771" s="176"/>
      <c r="E771" s="176">
        <v>0</v>
      </c>
      <c r="F771" s="176">
        <v>23</v>
      </c>
      <c r="G771" s="176">
        <v>0</v>
      </c>
      <c r="H771" s="176"/>
      <c r="I771" s="176">
        <v>-22.552659952657439</v>
      </c>
      <c r="J771" s="184">
        <v>239.0224547558112</v>
      </c>
      <c r="K771" s="184">
        <v>-51.110722715287558</v>
      </c>
      <c r="L771" s="184">
        <v>0</v>
      </c>
    </row>
    <row r="772" spans="1:12">
      <c r="A772" s="176">
        <v>769</v>
      </c>
      <c r="B772" s="176">
        <v>25.6</v>
      </c>
      <c r="C772" s="176">
        <v>25.6</v>
      </c>
      <c r="D772" s="176"/>
      <c r="E772" s="176">
        <v>0</v>
      </c>
      <c r="F772" s="176">
        <v>23</v>
      </c>
      <c r="G772" s="176">
        <v>0</v>
      </c>
      <c r="H772" s="176"/>
      <c r="I772" s="176">
        <v>-22.552659952657439</v>
      </c>
      <c r="J772" s="184">
        <v>238.4529803485737</v>
      </c>
      <c r="K772" s="184">
        <v>-68.223813197405022</v>
      </c>
      <c r="L772" s="184">
        <v>0</v>
      </c>
    </row>
    <row r="773" spans="1:12">
      <c r="A773" s="176">
        <v>770</v>
      </c>
      <c r="B773" s="176">
        <v>30.1</v>
      </c>
      <c r="C773" s="176">
        <v>30.1</v>
      </c>
      <c r="D773" s="176"/>
      <c r="E773" s="176">
        <v>0</v>
      </c>
      <c r="F773" s="176">
        <v>23</v>
      </c>
      <c r="G773" s="176">
        <v>0</v>
      </c>
      <c r="H773" s="176"/>
      <c r="I773" s="176">
        <v>-22.552659952657439</v>
      </c>
      <c r="J773" s="184">
        <v>237.06598018757811</v>
      </c>
      <c r="K773" s="184">
        <v>-109.9041046243249</v>
      </c>
      <c r="L773" s="184">
        <v>0</v>
      </c>
    </row>
    <row r="774" spans="1:12">
      <c r="A774" s="176">
        <v>771</v>
      </c>
      <c r="B774" s="176">
        <v>35.299999999999997</v>
      </c>
      <c r="C774" s="176">
        <v>35.299999999999997</v>
      </c>
      <c r="D774" s="176"/>
      <c r="E774" s="176">
        <v>0</v>
      </c>
      <c r="F774" s="176">
        <v>23</v>
      </c>
      <c r="G774" s="176">
        <v>0</v>
      </c>
      <c r="H774" s="176"/>
      <c r="I774" s="176">
        <v>-22.552659952657439</v>
      </c>
      <c r="J774" s="184">
        <v>236.5899828298671</v>
      </c>
      <c r="K774" s="184">
        <v>-124.2081466466385</v>
      </c>
      <c r="L774" s="184">
        <v>0</v>
      </c>
    </row>
    <row r="775" spans="1:12">
      <c r="A775" s="176">
        <v>772</v>
      </c>
      <c r="B775" s="176">
        <v>39.9</v>
      </c>
      <c r="C775" s="176">
        <v>39.9</v>
      </c>
      <c r="D775" s="176"/>
      <c r="E775" s="176">
        <v>0</v>
      </c>
      <c r="F775" s="176">
        <v>23</v>
      </c>
      <c r="G775" s="176">
        <v>0</v>
      </c>
      <c r="H775" s="176"/>
      <c r="I775" s="176">
        <v>-22.552659952657439</v>
      </c>
      <c r="J775" s="184">
        <v>236.14466481307181</v>
      </c>
      <c r="K775" s="184">
        <v>-137.59025375783239</v>
      </c>
      <c r="L775" s="184">
        <v>0</v>
      </c>
    </row>
    <row r="776" spans="1:12">
      <c r="A776" s="176">
        <v>773</v>
      </c>
      <c r="B776" s="176">
        <v>44.5</v>
      </c>
      <c r="C776" s="176">
        <v>44.5</v>
      </c>
      <c r="D776" s="176"/>
      <c r="E776" s="176">
        <v>0</v>
      </c>
      <c r="F776" s="176">
        <v>23</v>
      </c>
      <c r="G776" s="176">
        <v>0</v>
      </c>
      <c r="H776" s="176"/>
      <c r="I776" s="176">
        <v>-22.552659952657439</v>
      </c>
      <c r="J776" s="184">
        <v>236.5456807777696</v>
      </c>
      <c r="K776" s="184">
        <v>-125.5394532276775</v>
      </c>
      <c r="L776" s="184">
        <v>0</v>
      </c>
    </row>
    <row r="777" spans="1:12">
      <c r="A777" s="176">
        <v>774</v>
      </c>
      <c r="B777" s="176">
        <v>47.5</v>
      </c>
      <c r="C777" s="176">
        <v>47.5</v>
      </c>
      <c r="D777" s="176"/>
      <c r="E777" s="176">
        <v>0</v>
      </c>
      <c r="F777" s="176">
        <v>23</v>
      </c>
      <c r="G777" s="176">
        <v>0</v>
      </c>
      <c r="H777" s="176"/>
      <c r="I777" s="176">
        <v>-22.552659952657439</v>
      </c>
      <c r="J777" s="184">
        <v>237.09244844826321</v>
      </c>
      <c r="K777" s="184">
        <v>-109.1087155177169</v>
      </c>
      <c r="L777" s="184">
        <v>0</v>
      </c>
    </row>
    <row r="778" spans="1:12">
      <c r="A778" s="176">
        <v>775</v>
      </c>
      <c r="B778" s="176">
        <v>50.9</v>
      </c>
      <c r="C778" s="176">
        <v>50.9</v>
      </c>
      <c r="D778" s="176"/>
      <c r="E778" s="176">
        <v>0</v>
      </c>
      <c r="F778" s="176">
        <v>23</v>
      </c>
      <c r="G778" s="176">
        <v>0</v>
      </c>
      <c r="H778" s="176"/>
      <c r="I778" s="176">
        <v>-22.552659952657439</v>
      </c>
      <c r="J778" s="184">
        <v>236.14732141727501</v>
      </c>
      <c r="K778" s="184">
        <v>-137.51042100762021</v>
      </c>
      <c r="L778" s="184">
        <v>0</v>
      </c>
    </row>
    <row r="779" spans="1:12">
      <c r="A779" s="176">
        <v>776</v>
      </c>
      <c r="B779" s="176">
        <v>54.1</v>
      </c>
      <c r="C779" s="176">
        <v>54.1</v>
      </c>
      <c r="D779" s="176"/>
      <c r="E779" s="176">
        <v>0</v>
      </c>
      <c r="F779" s="176">
        <v>23</v>
      </c>
      <c r="G779" s="176">
        <v>0</v>
      </c>
      <c r="H779" s="176"/>
      <c r="I779" s="176">
        <v>-22.552659952657439</v>
      </c>
      <c r="J779" s="184">
        <v>236.8466687128869</v>
      </c>
      <c r="K779" s="184">
        <v>-116.4945625315798</v>
      </c>
      <c r="L779" s="184">
        <v>0</v>
      </c>
    </row>
    <row r="780" spans="1:12">
      <c r="A780" s="176">
        <v>777</v>
      </c>
      <c r="B780" s="176">
        <v>56.3</v>
      </c>
      <c r="C780" s="176">
        <v>56.3</v>
      </c>
      <c r="D780" s="176"/>
      <c r="E780" s="176">
        <v>0</v>
      </c>
      <c r="F780" s="176">
        <v>23</v>
      </c>
      <c r="G780" s="176">
        <v>0</v>
      </c>
      <c r="H780" s="176"/>
      <c r="I780" s="176">
        <v>-22.552659952657439</v>
      </c>
      <c r="J780" s="184">
        <v>237.6943440558552</v>
      </c>
      <c r="K780" s="184">
        <v>-91.0213460721301</v>
      </c>
      <c r="L780" s="184">
        <v>0</v>
      </c>
    </row>
    <row r="781" spans="1:12">
      <c r="A781" s="176">
        <v>778</v>
      </c>
      <c r="B781" s="176">
        <v>58.1</v>
      </c>
      <c r="C781" s="176">
        <v>58.1</v>
      </c>
      <c r="D781" s="176"/>
      <c r="E781" s="176">
        <v>0</v>
      </c>
      <c r="F781" s="176">
        <v>23</v>
      </c>
      <c r="G781" s="176">
        <v>0</v>
      </c>
      <c r="H781" s="176"/>
      <c r="I781" s="176">
        <v>-22.552659952657439</v>
      </c>
      <c r="J781" s="184">
        <v>237.71567114719329</v>
      </c>
      <c r="K781" s="184">
        <v>-90.380452576038564</v>
      </c>
      <c r="L781" s="184">
        <v>0</v>
      </c>
    </row>
    <row r="782" spans="1:12">
      <c r="A782" s="176">
        <v>779</v>
      </c>
      <c r="B782" s="176">
        <v>59.8</v>
      </c>
      <c r="C782" s="176">
        <v>59.8</v>
      </c>
      <c r="D782" s="176"/>
      <c r="E782" s="176">
        <v>0</v>
      </c>
      <c r="F782" s="176">
        <v>23</v>
      </c>
      <c r="G782" s="176">
        <v>0</v>
      </c>
      <c r="H782" s="176"/>
      <c r="I782" s="176">
        <v>-22.552659952657439</v>
      </c>
      <c r="J782" s="184">
        <v>237.9400018245033</v>
      </c>
      <c r="K782" s="184">
        <v>-83.639164240810302</v>
      </c>
      <c r="L782" s="184">
        <v>0</v>
      </c>
    </row>
    <row r="783" spans="1:12">
      <c r="A783" s="176">
        <v>780</v>
      </c>
      <c r="B783" s="176">
        <v>61.1</v>
      </c>
      <c r="C783" s="176">
        <v>61.1</v>
      </c>
      <c r="D783" s="176"/>
      <c r="E783" s="176">
        <v>0</v>
      </c>
      <c r="F783" s="176">
        <v>23</v>
      </c>
      <c r="G783" s="176">
        <v>0</v>
      </c>
      <c r="H783" s="176"/>
      <c r="I783" s="176">
        <v>-22.552659952657439</v>
      </c>
      <c r="J783" s="184">
        <v>238.39433948759131</v>
      </c>
      <c r="K783" s="184">
        <v>-69.986010667893041</v>
      </c>
      <c r="L783" s="184">
        <v>0</v>
      </c>
    </row>
    <row r="784" spans="1:12">
      <c r="A784" s="176">
        <v>781</v>
      </c>
      <c r="B784" s="176">
        <v>62.1</v>
      </c>
      <c r="C784" s="176">
        <v>62.1</v>
      </c>
      <c r="D784" s="176"/>
      <c r="E784" s="176">
        <v>0</v>
      </c>
      <c r="F784" s="176">
        <v>23</v>
      </c>
      <c r="G784" s="176">
        <v>0</v>
      </c>
      <c r="H784" s="176"/>
      <c r="I784" s="176">
        <v>-22.552659952657439</v>
      </c>
      <c r="J784" s="184">
        <v>238.74399753537969</v>
      </c>
      <c r="K784" s="184">
        <v>-59.478550220935183</v>
      </c>
      <c r="L784" s="184">
        <v>0</v>
      </c>
    </row>
    <row r="785" spans="1:12">
      <c r="A785" s="176">
        <v>782</v>
      </c>
      <c r="B785" s="176">
        <v>62.8</v>
      </c>
      <c r="C785" s="176">
        <v>62.8</v>
      </c>
      <c r="D785" s="176"/>
      <c r="E785" s="176">
        <v>0</v>
      </c>
      <c r="F785" s="176">
        <v>23</v>
      </c>
      <c r="G785" s="176">
        <v>0</v>
      </c>
      <c r="H785" s="176"/>
      <c r="I785" s="176">
        <v>-22.552659952657439</v>
      </c>
      <c r="J785" s="184">
        <v>239.05942433809949</v>
      </c>
      <c r="K785" s="184">
        <v>-49.99976180335517</v>
      </c>
      <c r="L785" s="184">
        <v>0</v>
      </c>
    </row>
    <row r="786" spans="1:12">
      <c r="A786" s="176">
        <v>783</v>
      </c>
      <c r="B786" s="176">
        <v>63.3</v>
      </c>
      <c r="C786" s="176">
        <v>63.3</v>
      </c>
      <c r="D786" s="176"/>
      <c r="E786" s="176">
        <v>0</v>
      </c>
      <c r="F786" s="176">
        <v>23</v>
      </c>
      <c r="G786" s="176">
        <v>0</v>
      </c>
      <c r="H786" s="176"/>
      <c r="I786" s="176">
        <v>-22.552659952657439</v>
      </c>
      <c r="J786" s="184">
        <v>239.3390719744794</v>
      </c>
      <c r="K786" s="184">
        <v>-41.596161494618563</v>
      </c>
      <c r="L786" s="184">
        <v>0</v>
      </c>
    </row>
    <row r="787" spans="1:12">
      <c r="A787" s="176">
        <v>784</v>
      </c>
      <c r="B787" s="176">
        <v>63.6</v>
      </c>
      <c r="C787" s="176">
        <v>63.6</v>
      </c>
      <c r="D787" s="176"/>
      <c r="E787" s="176">
        <v>0</v>
      </c>
      <c r="F787" s="176">
        <v>23</v>
      </c>
      <c r="G787" s="176">
        <v>0</v>
      </c>
      <c r="H787" s="176"/>
      <c r="I787" s="176">
        <v>-22.552659952657439</v>
      </c>
      <c r="J787" s="184">
        <v>239.4636890875814</v>
      </c>
      <c r="K787" s="184">
        <v>-37.851333096658173</v>
      </c>
      <c r="L787" s="184">
        <v>0</v>
      </c>
    </row>
    <row r="788" spans="1:12">
      <c r="A788" s="176">
        <v>785</v>
      </c>
      <c r="B788" s="176">
        <v>64</v>
      </c>
      <c r="C788" s="176">
        <v>64</v>
      </c>
      <c r="D788" s="176"/>
      <c r="E788" s="176">
        <v>0</v>
      </c>
      <c r="F788" s="176">
        <v>23</v>
      </c>
      <c r="G788" s="176">
        <v>0</v>
      </c>
      <c r="H788" s="176"/>
      <c r="I788" s="176">
        <v>-22.552659952657439</v>
      </c>
      <c r="J788" s="184">
        <v>239.02542655183319</v>
      </c>
      <c r="K788" s="184">
        <v>-51.021418238084628</v>
      </c>
      <c r="L788" s="184">
        <v>0</v>
      </c>
    </row>
    <row r="789" spans="1:12">
      <c r="A789" s="176">
        <v>786</v>
      </c>
      <c r="B789" s="176">
        <v>64.7</v>
      </c>
      <c r="C789" s="176">
        <v>64.7</v>
      </c>
      <c r="D789" s="176"/>
      <c r="E789" s="176">
        <v>0</v>
      </c>
      <c r="F789" s="176">
        <v>23</v>
      </c>
      <c r="G789" s="176">
        <v>0</v>
      </c>
      <c r="H789" s="176"/>
      <c r="I789" s="176">
        <v>-22.552659952657439</v>
      </c>
      <c r="J789" s="184">
        <v>238.84952063864719</v>
      </c>
      <c r="K789" s="184">
        <v>-56.30750971196403</v>
      </c>
      <c r="L789" s="184">
        <v>0</v>
      </c>
    </row>
    <row r="790" spans="1:12">
      <c r="A790" s="176">
        <v>787</v>
      </c>
      <c r="B790" s="176">
        <v>65.2</v>
      </c>
      <c r="C790" s="176">
        <v>65.2</v>
      </c>
      <c r="D790" s="176"/>
      <c r="E790" s="176">
        <v>0</v>
      </c>
      <c r="F790" s="176">
        <v>23</v>
      </c>
      <c r="G790" s="176">
        <v>0</v>
      </c>
      <c r="H790" s="176"/>
      <c r="I790" s="176">
        <v>-22.552659952657439</v>
      </c>
      <c r="J790" s="184">
        <v>239.4144332500052</v>
      </c>
      <c r="K790" s="184">
        <v>-39.331504276434899</v>
      </c>
      <c r="L790" s="184">
        <v>0</v>
      </c>
    </row>
    <row r="791" spans="1:12">
      <c r="A791" s="176">
        <v>788</v>
      </c>
      <c r="B791" s="176">
        <v>65.3</v>
      </c>
      <c r="C791" s="176">
        <v>65.3</v>
      </c>
      <c r="D791" s="176"/>
      <c r="E791" s="176">
        <v>0</v>
      </c>
      <c r="F791" s="176">
        <v>23</v>
      </c>
      <c r="G791" s="176">
        <v>0</v>
      </c>
      <c r="H791" s="176"/>
      <c r="I791" s="176">
        <v>-22.552659952657439</v>
      </c>
      <c r="J791" s="184">
        <v>239.81562505610941</v>
      </c>
      <c r="K791" s="184">
        <v>-27.275419593278691</v>
      </c>
      <c r="L791" s="184">
        <v>0</v>
      </c>
    </row>
    <row r="792" spans="1:12">
      <c r="A792" s="176">
        <v>789</v>
      </c>
      <c r="B792" s="176">
        <v>65.3</v>
      </c>
      <c r="C792" s="176">
        <v>65.3</v>
      </c>
      <c r="D792" s="176"/>
      <c r="E792" s="176">
        <v>0</v>
      </c>
      <c r="F792" s="176">
        <v>23</v>
      </c>
      <c r="G792" s="176">
        <v>0</v>
      </c>
      <c r="H792" s="176"/>
      <c r="I792" s="176">
        <v>-22.552659952657439</v>
      </c>
      <c r="J792" s="184">
        <v>239.77830083477039</v>
      </c>
      <c r="K792" s="184">
        <v>-28.397037648156751</v>
      </c>
      <c r="L792" s="184">
        <v>0</v>
      </c>
    </row>
    <row r="793" spans="1:12">
      <c r="A793" s="176">
        <v>790</v>
      </c>
      <c r="B793" s="176">
        <v>65.400000000000006</v>
      </c>
      <c r="C793" s="176">
        <v>65.400000000000006</v>
      </c>
      <c r="D793" s="176"/>
      <c r="E793" s="176">
        <v>0</v>
      </c>
      <c r="F793" s="176">
        <v>23</v>
      </c>
      <c r="G793" s="176">
        <v>0</v>
      </c>
      <c r="H793" s="176"/>
      <c r="I793" s="176">
        <v>-22.552659952657439</v>
      </c>
      <c r="J793" s="184">
        <v>239.51972213574851</v>
      </c>
      <c r="K793" s="184">
        <v>-36.167502162226953</v>
      </c>
      <c r="L793" s="184">
        <v>0</v>
      </c>
    </row>
    <row r="794" spans="1:12">
      <c r="A794" s="176">
        <v>791</v>
      </c>
      <c r="B794" s="176">
        <v>65.7</v>
      </c>
      <c r="C794" s="176">
        <v>65.7</v>
      </c>
      <c r="D794" s="176"/>
      <c r="E794" s="176">
        <v>0</v>
      </c>
      <c r="F794" s="176">
        <v>23</v>
      </c>
      <c r="G794" s="176">
        <v>0</v>
      </c>
      <c r="H794" s="176"/>
      <c r="I794" s="176">
        <v>-22.552659952657439</v>
      </c>
      <c r="J794" s="184">
        <v>239.26536259462179</v>
      </c>
      <c r="K794" s="184">
        <v>-43.811178132508488</v>
      </c>
      <c r="L794" s="184">
        <v>0</v>
      </c>
    </row>
    <row r="795" spans="1:12">
      <c r="A795" s="176">
        <v>792</v>
      </c>
      <c r="B795" s="176">
        <v>66</v>
      </c>
      <c r="C795" s="176">
        <v>66</v>
      </c>
      <c r="D795" s="176"/>
      <c r="E795" s="176">
        <v>0</v>
      </c>
      <c r="F795" s="176">
        <v>23</v>
      </c>
      <c r="G795" s="176">
        <v>0</v>
      </c>
      <c r="H795" s="176"/>
      <c r="I795" s="176">
        <v>-22.552659952657439</v>
      </c>
      <c r="J795" s="184">
        <v>239.61504022254101</v>
      </c>
      <c r="K795" s="184">
        <v>-33.303129289395933</v>
      </c>
      <c r="L795" s="184">
        <v>0</v>
      </c>
    </row>
    <row r="796" spans="1:12">
      <c r="A796" s="176">
        <v>793</v>
      </c>
      <c r="B796" s="176">
        <v>65.599999999999994</v>
      </c>
      <c r="C796" s="176">
        <v>65.599999999999994</v>
      </c>
      <c r="D796" s="176"/>
      <c r="E796" s="176">
        <v>0</v>
      </c>
      <c r="F796" s="176">
        <v>23</v>
      </c>
      <c r="G796" s="176">
        <v>0</v>
      </c>
      <c r="H796" s="176"/>
      <c r="I796" s="176">
        <v>-22.552659952657439</v>
      </c>
      <c r="J796" s="184">
        <v>241.3297779461742</v>
      </c>
      <c r="K796" s="184">
        <v>18.225897203620711</v>
      </c>
      <c r="L796" s="184">
        <v>0</v>
      </c>
    </row>
    <row r="797" spans="1:12">
      <c r="A797" s="176">
        <v>794</v>
      </c>
      <c r="B797" s="176">
        <v>63.5</v>
      </c>
      <c r="C797" s="176">
        <v>63.5</v>
      </c>
      <c r="D797" s="176"/>
      <c r="E797" s="176">
        <v>0</v>
      </c>
      <c r="F797" s="176">
        <v>23</v>
      </c>
      <c r="G797" s="176">
        <v>0</v>
      </c>
      <c r="H797" s="176"/>
      <c r="I797" s="176">
        <v>-22.552659952657439</v>
      </c>
      <c r="J797" s="184">
        <v>243.375490325442</v>
      </c>
      <c r="K797" s="184">
        <v>79.700935593184923</v>
      </c>
      <c r="L797" s="184">
        <v>0</v>
      </c>
    </row>
    <row r="798" spans="1:12">
      <c r="A798" s="176">
        <v>795</v>
      </c>
      <c r="B798" s="176">
        <v>59.7</v>
      </c>
      <c r="C798" s="176">
        <v>59.7</v>
      </c>
      <c r="D798" s="176"/>
      <c r="E798" s="176">
        <v>0</v>
      </c>
      <c r="F798" s="176">
        <v>23</v>
      </c>
      <c r="G798" s="176">
        <v>0</v>
      </c>
      <c r="H798" s="176"/>
      <c r="I798" s="176">
        <v>-22.552659952657439</v>
      </c>
      <c r="J798" s="184">
        <v>244.89558566766499</v>
      </c>
      <c r="K798" s="184">
        <v>125.38082709015229</v>
      </c>
      <c r="L798" s="184">
        <v>0</v>
      </c>
    </row>
    <row r="799" spans="1:12">
      <c r="A799" s="176">
        <v>796</v>
      </c>
      <c r="B799" s="176">
        <v>54.6</v>
      </c>
      <c r="C799" s="176">
        <v>54.6</v>
      </c>
      <c r="D799" s="176"/>
      <c r="E799" s="176">
        <v>0</v>
      </c>
      <c r="F799" s="176">
        <v>23</v>
      </c>
      <c r="G799" s="176">
        <v>0</v>
      </c>
      <c r="H799" s="176"/>
      <c r="I799" s="176">
        <v>-22.552659952657439</v>
      </c>
      <c r="J799" s="184">
        <v>245.10692150957439</v>
      </c>
      <c r="K799" s="184">
        <v>131.73161184666949</v>
      </c>
      <c r="L799" s="184">
        <v>0</v>
      </c>
    </row>
    <row r="800" spans="1:12">
      <c r="A800" s="176">
        <v>797</v>
      </c>
      <c r="B800" s="176">
        <v>49.3</v>
      </c>
      <c r="C800" s="176">
        <v>49.3</v>
      </c>
      <c r="D800" s="176"/>
      <c r="E800" s="176">
        <v>0</v>
      </c>
      <c r="F800" s="176">
        <v>23</v>
      </c>
      <c r="G800" s="176">
        <v>0</v>
      </c>
      <c r="H800" s="176"/>
      <c r="I800" s="176">
        <v>-22.552659952657439</v>
      </c>
      <c r="J800" s="184">
        <v>244.6458723781551</v>
      </c>
      <c r="K800" s="184">
        <v>117.8767741183959</v>
      </c>
      <c r="L800" s="184">
        <v>0</v>
      </c>
    </row>
    <row r="801" spans="1:12">
      <c r="A801" s="176">
        <v>798</v>
      </c>
      <c r="B801" s="176">
        <v>44.9</v>
      </c>
      <c r="C801" s="176">
        <v>44.9</v>
      </c>
      <c r="D801" s="176"/>
      <c r="E801" s="176">
        <v>0</v>
      </c>
      <c r="F801" s="176">
        <v>23</v>
      </c>
      <c r="G801" s="176">
        <v>0</v>
      </c>
      <c r="H801" s="176"/>
      <c r="I801" s="176">
        <v>-22.552659952657439</v>
      </c>
      <c r="J801" s="184">
        <v>243.2070162829765</v>
      </c>
      <c r="K801" s="184">
        <v>74.638176852916928</v>
      </c>
      <c r="L801" s="184">
        <v>0</v>
      </c>
    </row>
    <row r="802" spans="1:12">
      <c r="A802" s="176">
        <v>799</v>
      </c>
      <c r="B802" s="176">
        <v>42.3</v>
      </c>
      <c r="C802" s="176">
        <v>42.3</v>
      </c>
      <c r="D802" s="176"/>
      <c r="E802" s="176">
        <v>0</v>
      </c>
      <c r="F802" s="176">
        <v>23</v>
      </c>
      <c r="G802" s="176">
        <v>0</v>
      </c>
      <c r="H802" s="176"/>
      <c r="I802" s="176">
        <v>-22.552659952657439</v>
      </c>
      <c r="J802" s="184">
        <v>241.63071412488279</v>
      </c>
      <c r="K802" s="184">
        <v>27.269232584690069</v>
      </c>
      <c r="L802" s="184">
        <v>0</v>
      </c>
    </row>
    <row r="803" spans="1:12">
      <c r="A803" s="176">
        <v>800</v>
      </c>
      <c r="B803" s="176">
        <v>41.4</v>
      </c>
      <c r="C803" s="176">
        <v>41.4</v>
      </c>
      <c r="D803" s="176"/>
      <c r="E803" s="176">
        <v>0</v>
      </c>
      <c r="F803" s="176">
        <v>23</v>
      </c>
      <c r="G803" s="176">
        <v>0</v>
      </c>
      <c r="H803" s="176"/>
      <c r="I803" s="176">
        <v>-22.552659952657439</v>
      </c>
      <c r="J803" s="184">
        <v>240.7101375750384</v>
      </c>
      <c r="K803" s="184">
        <v>-0.39471436882907318</v>
      </c>
      <c r="L803" s="184">
        <v>0</v>
      </c>
    </row>
    <row r="804" spans="1:12">
      <c r="A804" s="176">
        <v>801</v>
      </c>
      <c r="B804" s="176">
        <v>41.3</v>
      </c>
      <c r="C804" s="176">
        <v>41.3</v>
      </c>
      <c r="D804" s="176"/>
      <c r="E804" s="176">
        <v>0</v>
      </c>
      <c r="F804" s="176">
        <v>23</v>
      </c>
      <c r="G804" s="176">
        <v>0</v>
      </c>
      <c r="H804" s="176"/>
      <c r="I804" s="176">
        <v>-22.552659952657439</v>
      </c>
      <c r="J804" s="184">
        <v>240.15891452662311</v>
      </c>
      <c r="K804" s="184">
        <v>-16.95933919388332</v>
      </c>
      <c r="L804" s="184">
        <v>0</v>
      </c>
    </row>
    <row r="805" spans="1:12">
      <c r="A805" s="176">
        <v>802</v>
      </c>
      <c r="B805" s="176">
        <v>42.1</v>
      </c>
      <c r="C805" s="176">
        <v>42.1</v>
      </c>
      <c r="D805" s="176"/>
      <c r="E805" s="176">
        <v>0</v>
      </c>
      <c r="F805" s="176">
        <v>23</v>
      </c>
      <c r="G805" s="176">
        <v>0</v>
      </c>
      <c r="H805" s="176"/>
      <c r="I805" s="176">
        <v>-22.552659952657439</v>
      </c>
      <c r="J805" s="184">
        <v>238.80514025415681</v>
      </c>
      <c r="K805" s="184">
        <v>-57.641170234307111</v>
      </c>
      <c r="L805" s="184">
        <v>0</v>
      </c>
    </row>
    <row r="806" spans="1:12">
      <c r="A806" s="176">
        <v>803</v>
      </c>
      <c r="B806" s="176">
        <v>44.7</v>
      </c>
      <c r="C806" s="176">
        <v>44.7</v>
      </c>
      <c r="D806" s="176"/>
      <c r="E806" s="176">
        <v>0</v>
      </c>
      <c r="F806" s="176">
        <v>23</v>
      </c>
      <c r="G806" s="176">
        <v>0</v>
      </c>
      <c r="H806" s="176"/>
      <c r="I806" s="176">
        <v>-22.552659952657439</v>
      </c>
      <c r="J806" s="184">
        <v>236.89862853857539</v>
      </c>
      <c r="K806" s="184">
        <v>-114.9331346831256</v>
      </c>
      <c r="L806" s="184">
        <v>0</v>
      </c>
    </row>
    <row r="807" spans="1:12">
      <c r="A807" s="176">
        <v>804</v>
      </c>
      <c r="B807" s="176">
        <v>48.4</v>
      </c>
      <c r="C807" s="176">
        <v>48.4</v>
      </c>
      <c r="D807" s="176"/>
      <c r="E807" s="176">
        <v>0</v>
      </c>
      <c r="F807" s="176">
        <v>23</v>
      </c>
      <c r="G807" s="176">
        <v>0</v>
      </c>
      <c r="H807" s="176"/>
      <c r="I807" s="176">
        <v>-22.552659952657439</v>
      </c>
      <c r="J807" s="184">
        <v>236.28424312832161</v>
      </c>
      <c r="K807" s="184">
        <v>-133.39583113259181</v>
      </c>
      <c r="L807" s="184">
        <v>0</v>
      </c>
    </row>
    <row r="808" spans="1:12">
      <c r="A808" s="176">
        <v>805</v>
      </c>
      <c r="B808" s="176">
        <v>51.4</v>
      </c>
      <c r="C808" s="176">
        <v>51.4</v>
      </c>
      <c r="D808" s="176"/>
      <c r="E808" s="176">
        <v>0</v>
      </c>
      <c r="F808" s="176">
        <v>23</v>
      </c>
      <c r="G808" s="176">
        <v>0</v>
      </c>
      <c r="H808" s="176"/>
      <c r="I808" s="176">
        <v>-22.552659952657439</v>
      </c>
      <c r="J808" s="184">
        <v>237.71309022983201</v>
      </c>
      <c r="K808" s="184">
        <v>-90.458010885541484</v>
      </c>
      <c r="L808" s="184">
        <v>0</v>
      </c>
    </row>
    <row r="809" spans="1:12">
      <c r="A809" s="176">
        <v>806</v>
      </c>
      <c r="B809" s="176">
        <v>52.7</v>
      </c>
      <c r="C809" s="176">
        <v>52.7</v>
      </c>
      <c r="D809" s="176"/>
      <c r="E809" s="176">
        <v>0</v>
      </c>
      <c r="F809" s="176">
        <v>23</v>
      </c>
      <c r="G809" s="176">
        <v>0</v>
      </c>
      <c r="H809" s="176"/>
      <c r="I809" s="176">
        <v>-22.552659952657439</v>
      </c>
      <c r="J809" s="184">
        <v>239.33421575816999</v>
      </c>
      <c r="K809" s="184">
        <v>-41.742094073935107</v>
      </c>
      <c r="L809" s="184">
        <v>0</v>
      </c>
    </row>
    <row r="810" spans="1:12">
      <c r="A810" s="176">
        <v>807</v>
      </c>
      <c r="B810" s="176">
        <v>53</v>
      </c>
      <c r="C810" s="176">
        <v>53</v>
      </c>
      <c r="D810" s="176"/>
      <c r="E810" s="176">
        <v>0</v>
      </c>
      <c r="F810" s="176">
        <v>23</v>
      </c>
      <c r="G810" s="176">
        <v>0</v>
      </c>
      <c r="H810" s="176"/>
      <c r="I810" s="176">
        <v>-22.552659952657439</v>
      </c>
      <c r="J810" s="184">
        <v>240.24534618767501</v>
      </c>
      <c r="K810" s="184">
        <v>-14.362009415228931</v>
      </c>
      <c r="L810" s="184">
        <v>0</v>
      </c>
    </row>
    <row r="811" spans="1:12">
      <c r="A811" s="176">
        <v>808</v>
      </c>
      <c r="B811" s="176">
        <v>52.5</v>
      </c>
      <c r="C811" s="176">
        <v>52.5</v>
      </c>
      <c r="D811" s="176"/>
      <c r="E811" s="176">
        <v>0</v>
      </c>
      <c r="F811" s="176">
        <v>23</v>
      </c>
      <c r="G811" s="176">
        <v>0</v>
      </c>
      <c r="H811" s="176"/>
      <c r="I811" s="176">
        <v>-22.552659952657439</v>
      </c>
      <c r="J811" s="184">
        <v>241.0858971978858</v>
      </c>
      <c r="K811" s="184">
        <v>10.897116034065951</v>
      </c>
      <c r="L811" s="184">
        <v>0</v>
      </c>
    </row>
    <row r="812" spans="1:12">
      <c r="A812" s="176">
        <v>809</v>
      </c>
      <c r="B812" s="176">
        <v>51.3</v>
      </c>
      <c r="C812" s="176">
        <v>51.3</v>
      </c>
      <c r="D812" s="176"/>
      <c r="E812" s="176">
        <v>0</v>
      </c>
      <c r="F812" s="176">
        <v>23</v>
      </c>
      <c r="G812" s="176">
        <v>0</v>
      </c>
      <c r="H812" s="176"/>
      <c r="I812" s="176">
        <v>-22.552659952657439</v>
      </c>
      <c r="J812" s="184">
        <v>241.5688065554605</v>
      </c>
      <c r="K812" s="184">
        <v>25.40886831969636</v>
      </c>
      <c r="L812" s="184">
        <v>0</v>
      </c>
    </row>
    <row r="813" spans="1:12">
      <c r="A813" s="176">
        <v>810</v>
      </c>
      <c r="B813" s="176">
        <v>49.7</v>
      </c>
      <c r="C813" s="176">
        <v>49.7</v>
      </c>
      <c r="D813" s="176"/>
      <c r="E813" s="176">
        <v>0</v>
      </c>
      <c r="F813" s="176">
        <v>23</v>
      </c>
      <c r="G813" s="176">
        <v>0</v>
      </c>
      <c r="H813" s="176"/>
      <c r="I813" s="176">
        <v>-22.552659952657439</v>
      </c>
      <c r="J813" s="184">
        <v>241.88863667678521</v>
      </c>
      <c r="K813" s="184">
        <v>35.019979434745487</v>
      </c>
      <c r="L813" s="184">
        <v>0</v>
      </c>
    </row>
    <row r="814" spans="1:12">
      <c r="A814" s="176">
        <v>811</v>
      </c>
      <c r="B814" s="176">
        <v>47.4</v>
      </c>
      <c r="C814" s="176">
        <v>47.4</v>
      </c>
      <c r="D814" s="176"/>
      <c r="E814" s="176">
        <v>0</v>
      </c>
      <c r="F814" s="176">
        <v>23</v>
      </c>
      <c r="G814" s="176">
        <v>0</v>
      </c>
      <c r="H814" s="176"/>
      <c r="I814" s="176">
        <v>-22.552659952657439</v>
      </c>
      <c r="J814" s="184">
        <v>242.88543734759639</v>
      </c>
      <c r="K814" s="184">
        <v>64.97451269459431</v>
      </c>
      <c r="L814" s="184">
        <v>0</v>
      </c>
    </row>
    <row r="815" spans="1:12">
      <c r="A815" s="176">
        <v>812</v>
      </c>
      <c r="B815" s="176">
        <v>43.7</v>
      </c>
      <c r="C815" s="176">
        <v>43.7</v>
      </c>
      <c r="D815" s="176"/>
      <c r="E815" s="176">
        <v>0</v>
      </c>
      <c r="F815" s="176">
        <v>23</v>
      </c>
      <c r="G815" s="176">
        <v>0</v>
      </c>
      <c r="H815" s="176"/>
      <c r="I815" s="176">
        <v>-22.552659952657439</v>
      </c>
      <c r="J815" s="184">
        <v>243.45647610412891</v>
      </c>
      <c r="K815" s="184">
        <v>82.134612929374313</v>
      </c>
      <c r="L815" s="184">
        <v>0</v>
      </c>
    </row>
    <row r="816" spans="1:12">
      <c r="A816" s="176">
        <v>813</v>
      </c>
      <c r="B816" s="176">
        <v>39.700000000000003</v>
      </c>
      <c r="C816" s="176">
        <v>39.700000000000003</v>
      </c>
      <c r="D816" s="176"/>
      <c r="E816" s="176">
        <v>0</v>
      </c>
      <c r="F816" s="176">
        <v>23</v>
      </c>
      <c r="G816" s="176">
        <v>0</v>
      </c>
      <c r="H816" s="176"/>
      <c r="I816" s="176">
        <v>-22.552659952657439</v>
      </c>
      <c r="J816" s="184">
        <v>243.29788150701509</v>
      </c>
      <c r="K816" s="184">
        <v>77.368738193143955</v>
      </c>
      <c r="L816" s="184">
        <v>0</v>
      </c>
    </row>
    <row r="817" spans="1:12">
      <c r="A817" s="176">
        <v>814</v>
      </c>
      <c r="B817" s="176">
        <v>35.5</v>
      </c>
      <c r="C817" s="176">
        <v>35.5</v>
      </c>
      <c r="D817" s="176"/>
      <c r="E817" s="176">
        <v>0</v>
      </c>
      <c r="F817" s="176">
        <v>23</v>
      </c>
      <c r="G817" s="176">
        <v>0</v>
      </c>
      <c r="H817" s="176"/>
      <c r="I817" s="176">
        <v>-22.552659952657439</v>
      </c>
      <c r="J817" s="184">
        <v>243.15241359171799</v>
      </c>
      <c r="K817" s="184">
        <v>72.997329109457311</v>
      </c>
      <c r="L817" s="184">
        <v>0</v>
      </c>
    </row>
    <row r="818" spans="1:12">
      <c r="A818" s="176">
        <v>815</v>
      </c>
      <c r="B818" s="176">
        <v>31.1</v>
      </c>
      <c r="C818" s="176">
        <v>31.1</v>
      </c>
      <c r="D818" s="176"/>
      <c r="E818" s="176">
        <v>0</v>
      </c>
      <c r="F818" s="176">
        <v>23</v>
      </c>
      <c r="G818" s="176">
        <v>0</v>
      </c>
      <c r="H818" s="176"/>
      <c r="I818" s="176">
        <v>-22.552659952657439</v>
      </c>
      <c r="J818" s="184">
        <v>243.0985002934666</v>
      </c>
      <c r="K818" s="184">
        <v>71.377198091382795</v>
      </c>
      <c r="L818" s="184">
        <v>0</v>
      </c>
    </row>
    <row r="819" spans="1:12">
      <c r="A819" s="176">
        <v>816</v>
      </c>
      <c r="B819" s="176">
        <v>26.3</v>
      </c>
      <c r="C819" s="176">
        <v>26.3</v>
      </c>
      <c r="D819" s="176"/>
      <c r="E819" s="176">
        <v>0</v>
      </c>
      <c r="F819" s="176">
        <v>23</v>
      </c>
      <c r="G819" s="176">
        <v>0</v>
      </c>
      <c r="H819" s="176"/>
      <c r="I819" s="176">
        <v>-22.552659952657439</v>
      </c>
      <c r="J819" s="184">
        <v>242.7233882913842</v>
      </c>
      <c r="K819" s="184">
        <v>60.104829129790787</v>
      </c>
      <c r="L819" s="184">
        <v>0</v>
      </c>
    </row>
    <row r="820" spans="1:12">
      <c r="A820" s="176">
        <v>817</v>
      </c>
      <c r="B820" s="176">
        <v>21.9</v>
      </c>
      <c r="C820" s="176">
        <v>21.9</v>
      </c>
      <c r="D820" s="176"/>
      <c r="E820" s="176">
        <v>0</v>
      </c>
      <c r="F820" s="176">
        <v>23</v>
      </c>
      <c r="G820" s="176">
        <v>0</v>
      </c>
      <c r="H820" s="176"/>
      <c r="I820" s="176">
        <v>-22.552659952657439</v>
      </c>
      <c r="J820" s="184">
        <v>242.32332331739781</v>
      </c>
      <c r="K820" s="184">
        <v>48.082606512681927</v>
      </c>
      <c r="L820" s="184">
        <v>0</v>
      </c>
    </row>
    <row r="821" spans="1:12">
      <c r="A821" s="176">
        <v>818</v>
      </c>
      <c r="B821" s="176">
        <v>18</v>
      </c>
      <c r="C821" s="176">
        <v>18</v>
      </c>
      <c r="D821" s="176"/>
      <c r="E821" s="176">
        <v>0</v>
      </c>
      <c r="F821" s="176">
        <v>23</v>
      </c>
      <c r="G821" s="176">
        <v>0</v>
      </c>
      <c r="H821" s="176"/>
      <c r="I821" s="176">
        <v>-22.552659952657439</v>
      </c>
      <c r="J821" s="184">
        <v>241.46317720384849</v>
      </c>
      <c r="K821" s="184">
        <v>22.234634976229469</v>
      </c>
      <c r="L821" s="184">
        <v>0</v>
      </c>
    </row>
    <row r="822" spans="1:12">
      <c r="A822" s="176">
        <v>819</v>
      </c>
      <c r="B822" s="176">
        <v>17</v>
      </c>
      <c r="C822" s="176">
        <v>17</v>
      </c>
      <c r="D822" s="176"/>
      <c r="E822" s="176">
        <v>0</v>
      </c>
      <c r="F822" s="176">
        <v>23</v>
      </c>
      <c r="G822" s="176">
        <v>0</v>
      </c>
      <c r="H822" s="176"/>
      <c r="I822" s="176">
        <v>-22.552659952657439</v>
      </c>
      <c r="J822" s="184">
        <v>240.6063831608231</v>
      </c>
      <c r="K822" s="184">
        <v>-3.5126045774485002</v>
      </c>
      <c r="L822" s="184">
        <v>0</v>
      </c>
    </row>
    <row r="823" spans="1:12">
      <c r="A823" s="176">
        <v>820</v>
      </c>
      <c r="B823" s="176">
        <v>18</v>
      </c>
      <c r="C823" s="176">
        <v>18</v>
      </c>
      <c r="D823" s="176"/>
      <c r="E823" s="176">
        <v>0</v>
      </c>
      <c r="F823" s="176">
        <v>23</v>
      </c>
      <c r="G823" s="176">
        <v>0</v>
      </c>
      <c r="H823" s="176"/>
      <c r="I823" s="176">
        <v>-22.552659952657439</v>
      </c>
      <c r="J823" s="184">
        <v>239.68545777987691</v>
      </c>
      <c r="K823" s="184">
        <v>-31.187034141128589</v>
      </c>
      <c r="L823" s="184">
        <v>0</v>
      </c>
    </row>
    <row r="824" spans="1:12">
      <c r="A824" s="176">
        <v>821</v>
      </c>
      <c r="B824" s="176">
        <v>21.4</v>
      </c>
      <c r="C824" s="176">
        <v>21.4</v>
      </c>
      <c r="D824" s="176"/>
      <c r="E824" s="176">
        <v>0</v>
      </c>
      <c r="F824" s="176">
        <v>23</v>
      </c>
      <c r="G824" s="176">
        <v>0</v>
      </c>
      <c r="H824" s="176"/>
      <c r="I824" s="176">
        <v>-22.552659952657439</v>
      </c>
      <c r="J824" s="184">
        <v>238.83398459619841</v>
      </c>
      <c r="K824" s="184">
        <v>-56.774378278456972</v>
      </c>
      <c r="L824" s="184">
        <v>0</v>
      </c>
    </row>
    <row r="825" spans="1:12">
      <c r="A825" s="176">
        <v>822</v>
      </c>
      <c r="B825" s="176">
        <v>24.8</v>
      </c>
      <c r="C825" s="176">
        <v>24.8</v>
      </c>
      <c r="D825" s="176"/>
      <c r="E825" s="176">
        <v>0</v>
      </c>
      <c r="F825" s="176">
        <v>23</v>
      </c>
      <c r="G825" s="176">
        <v>0</v>
      </c>
      <c r="H825" s="176"/>
      <c r="I825" s="176">
        <v>-22.552659952657439</v>
      </c>
      <c r="J825" s="184">
        <v>238.8180732117093</v>
      </c>
      <c r="K825" s="184">
        <v>-57.252526126712013</v>
      </c>
      <c r="L825" s="184">
        <v>0</v>
      </c>
    </row>
    <row r="826" spans="1:12">
      <c r="A826" s="176">
        <v>823</v>
      </c>
      <c r="B826" s="176">
        <v>27.9</v>
      </c>
      <c r="C826" s="176">
        <v>27.9</v>
      </c>
      <c r="D826" s="176"/>
      <c r="E826" s="176">
        <v>0</v>
      </c>
      <c r="F826" s="176">
        <v>23</v>
      </c>
      <c r="G826" s="176">
        <v>0</v>
      </c>
      <c r="H826" s="176"/>
      <c r="I826" s="176">
        <v>-22.552659952657439</v>
      </c>
      <c r="J826" s="184">
        <v>238.63396732728469</v>
      </c>
      <c r="K826" s="184">
        <v>-62.78503227344649</v>
      </c>
      <c r="L826" s="184">
        <v>0</v>
      </c>
    </row>
    <row r="827" spans="1:12">
      <c r="A827" s="176">
        <v>824</v>
      </c>
      <c r="B827" s="176">
        <v>30.8</v>
      </c>
      <c r="C827" s="176">
        <v>30.8</v>
      </c>
      <c r="D827" s="176"/>
      <c r="E827" s="176">
        <v>0</v>
      </c>
      <c r="F827" s="176">
        <v>23</v>
      </c>
      <c r="G827" s="176">
        <v>0</v>
      </c>
      <c r="H827" s="176"/>
      <c r="I827" s="176">
        <v>-22.552659952657439</v>
      </c>
      <c r="J827" s="184">
        <v>238.76492621790899</v>
      </c>
      <c r="K827" s="184">
        <v>-58.849629178576762</v>
      </c>
      <c r="L827" s="184">
        <v>0</v>
      </c>
    </row>
    <row r="828" spans="1:12">
      <c r="A828" s="176">
        <v>825</v>
      </c>
      <c r="B828" s="176">
        <v>33</v>
      </c>
      <c r="C828" s="176">
        <v>33</v>
      </c>
      <c r="D828" s="176"/>
      <c r="E828" s="176">
        <v>0</v>
      </c>
      <c r="F828" s="176">
        <v>23</v>
      </c>
      <c r="G828" s="176">
        <v>0</v>
      </c>
      <c r="H828" s="176"/>
      <c r="I828" s="176">
        <v>-22.552659952657439</v>
      </c>
      <c r="J828" s="184">
        <v>238.9662738582949</v>
      </c>
      <c r="K828" s="184">
        <v>-52.798996622497803</v>
      </c>
      <c r="L828" s="184">
        <v>0</v>
      </c>
    </row>
    <row r="829" spans="1:12">
      <c r="A829" s="176">
        <v>826</v>
      </c>
      <c r="B829" s="176">
        <v>35.1</v>
      </c>
      <c r="C829" s="176">
        <v>35.1</v>
      </c>
      <c r="D829" s="176"/>
      <c r="E829" s="176">
        <v>0</v>
      </c>
      <c r="F829" s="176">
        <v>23</v>
      </c>
      <c r="G829" s="176">
        <v>0</v>
      </c>
      <c r="H829" s="176"/>
      <c r="I829" s="176">
        <v>-22.552659952657439</v>
      </c>
      <c r="J829" s="184">
        <v>238.80389574814589</v>
      </c>
      <c r="K829" s="184">
        <v>-57.6785684803016</v>
      </c>
      <c r="L829" s="184">
        <v>0</v>
      </c>
    </row>
    <row r="830" spans="1:12">
      <c r="A830" s="176">
        <v>827</v>
      </c>
      <c r="B830" s="176">
        <v>37.1</v>
      </c>
      <c r="C830" s="176">
        <v>37.1</v>
      </c>
      <c r="D830" s="176"/>
      <c r="E830" s="176">
        <v>0</v>
      </c>
      <c r="F830" s="176">
        <v>23</v>
      </c>
      <c r="G830" s="176">
        <v>0</v>
      </c>
      <c r="H830" s="176"/>
      <c r="I830" s="176">
        <v>-22.552659952657439</v>
      </c>
      <c r="J830" s="184">
        <v>238.94293289798119</v>
      </c>
      <c r="K830" s="184">
        <v>-53.500408241195451</v>
      </c>
      <c r="L830" s="184">
        <v>0</v>
      </c>
    </row>
    <row r="831" spans="1:12">
      <c r="A831" s="176">
        <v>828</v>
      </c>
      <c r="B831" s="176">
        <v>38.9</v>
      </c>
      <c r="C831" s="176">
        <v>38.9</v>
      </c>
      <c r="D831" s="176"/>
      <c r="E831" s="176">
        <v>0</v>
      </c>
      <c r="F831" s="176">
        <v>23</v>
      </c>
      <c r="G831" s="176">
        <v>0</v>
      </c>
      <c r="H831" s="176"/>
      <c r="I831" s="176">
        <v>-22.552659952657439</v>
      </c>
      <c r="J831" s="184">
        <v>238.57125099253881</v>
      </c>
      <c r="K831" s="184">
        <v>-64.669700482542467</v>
      </c>
      <c r="L831" s="184">
        <v>0</v>
      </c>
    </row>
    <row r="832" spans="1:12">
      <c r="A832" s="176">
        <v>829</v>
      </c>
      <c r="B832" s="176">
        <v>41.4</v>
      </c>
      <c r="C832" s="176">
        <v>41.4</v>
      </c>
      <c r="D832" s="176"/>
      <c r="E832" s="176">
        <v>0</v>
      </c>
      <c r="F832" s="176">
        <v>23</v>
      </c>
      <c r="G832" s="176">
        <v>0</v>
      </c>
      <c r="H832" s="176"/>
      <c r="I832" s="176">
        <v>-22.552659952657439</v>
      </c>
      <c r="J832" s="184">
        <v>237.89772056534861</v>
      </c>
      <c r="K832" s="184">
        <v>-84.90974462935165</v>
      </c>
      <c r="L832" s="184">
        <v>0</v>
      </c>
    </row>
    <row r="833" spans="1:12">
      <c r="A833" s="176">
        <v>830</v>
      </c>
      <c r="B833" s="176">
        <v>44</v>
      </c>
      <c r="C833" s="176">
        <v>44</v>
      </c>
      <c r="D833" s="176"/>
      <c r="E833" s="176">
        <v>0</v>
      </c>
      <c r="F833" s="176">
        <v>23</v>
      </c>
      <c r="G833" s="176">
        <v>0</v>
      </c>
      <c r="H833" s="176"/>
      <c r="I833" s="176">
        <v>-22.552659952657439</v>
      </c>
      <c r="J833" s="184">
        <v>237.83697493337181</v>
      </c>
      <c r="K833" s="184">
        <v>-86.73519188949227</v>
      </c>
      <c r="L833" s="184">
        <v>0</v>
      </c>
    </row>
    <row r="834" spans="1:12">
      <c r="A834" s="176">
        <v>831</v>
      </c>
      <c r="B834" s="176">
        <v>46.3</v>
      </c>
      <c r="C834" s="176">
        <v>46.3</v>
      </c>
      <c r="D834" s="176"/>
      <c r="E834" s="176">
        <v>0</v>
      </c>
      <c r="F834" s="176">
        <v>23</v>
      </c>
      <c r="G834" s="176">
        <v>0</v>
      </c>
      <c r="H834" s="176"/>
      <c r="I834" s="176">
        <v>-22.552659952657439</v>
      </c>
      <c r="J834" s="184">
        <v>238.27969560869059</v>
      </c>
      <c r="K834" s="184">
        <v>-73.431136643553671</v>
      </c>
      <c r="L834" s="184">
        <v>0</v>
      </c>
    </row>
    <row r="835" spans="1:12">
      <c r="A835" s="176">
        <v>832</v>
      </c>
      <c r="B835" s="176">
        <v>47.7</v>
      </c>
      <c r="C835" s="176">
        <v>47.7</v>
      </c>
      <c r="D835" s="176"/>
      <c r="E835" s="176">
        <v>0</v>
      </c>
      <c r="F835" s="176">
        <v>23</v>
      </c>
      <c r="G835" s="176">
        <v>0</v>
      </c>
      <c r="H835" s="176"/>
      <c r="I835" s="176">
        <v>-22.552659952657439</v>
      </c>
      <c r="J835" s="184">
        <v>239.35045699538259</v>
      </c>
      <c r="K835" s="184">
        <v>-41.254033928600244</v>
      </c>
      <c r="L835" s="184">
        <v>0</v>
      </c>
    </row>
    <row r="836" spans="1:12">
      <c r="A836" s="176">
        <v>833</v>
      </c>
      <c r="B836" s="176">
        <v>48.2</v>
      </c>
      <c r="C836" s="176">
        <v>48.2</v>
      </c>
      <c r="D836" s="176"/>
      <c r="E836" s="176">
        <v>0</v>
      </c>
      <c r="F836" s="176">
        <v>23</v>
      </c>
      <c r="G836" s="176">
        <v>0</v>
      </c>
      <c r="H836" s="176"/>
      <c r="I836" s="176">
        <v>-22.552659952657439</v>
      </c>
      <c r="J836" s="184">
        <v>239.81118116685391</v>
      </c>
      <c r="K836" s="184">
        <v>-27.408961466197621</v>
      </c>
      <c r="L836" s="184">
        <v>0</v>
      </c>
    </row>
    <row r="837" spans="1:12">
      <c r="A837" s="176">
        <v>834</v>
      </c>
      <c r="B837" s="176">
        <v>48.7</v>
      </c>
      <c r="C837" s="176">
        <v>48.7</v>
      </c>
      <c r="D837" s="176"/>
      <c r="E837" s="176">
        <v>0</v>
      </c>
      <c r="F837" s="176">
        <v>23</v>
      </c>
      <c r="G837" s="176">
        <v>0</v>
      </c>
      <c r="H837" s="176"/>
      <c r="I837" s="176">
        <v>-22.552659952657439</v>
      </c>
      <c r="J837" s="184">
        <v>239.59426897956811</v>
      </c>
      <c r="K837" s="184">
        <v>-33.927319166772477</v>
      </c>
      <c r="L837" s="184">
        <v>0</v>
      </c>
    </row>
    <row r="838" spans="1:12">
      <c r="A838" s="176">
        <v>835</v>
      </c>
      <c r="B838" s="176">
        <v>49.3</v>
      </c>
      <c r="C838" s="176">
        <v>49.3</v>
      </c>
      <c r="D838" s="176"/>
      <c r="E838" s="176">
        <v>0</v>
      </c>
      <c r="F838" s="176">
        <v>23</v>
      </c>
      <c r="G838" s="176">
        <v>0</v>
      </c>
      <c r="H838" s="176"/>
      <c r="I838" s="176">
        <v>-22.552659952657439</v>
      </c>
      <c r="J838" s="184">
        <v>239.5781899102262</v>
      </c>
      <c r="K838" s="184">
        <v>-34.410506058085112</v>
      </c>
      <c r="L838" s="184">
        <v>0</v>
      </c>
    </row>
    <row r="839" spans="1:12">
      <c r="A839" s="176">
        <v>836</v>
      </c>
      <c r="B839" s="176">
        <v>49.8</v>
      </c>
      <c r="C839" s="176">
        <v>49.8</v>
      </c>
      <c r="D839" s="176"/>
      <c r="E839" s="176">
        <v>0</v>
      </c>
      <c r="F839" s="176">
        <v>23</v>
      </c>
      <c r="G839" s="176">
        <v>0</v>
      </c>
      <c r="H839" s="176"/>
      <c r="I839" s="176">
        <v>-22.552659952657439</v>
      </c>
      <c r="J839" s="184">
        <v>239.75435704225279</v>
      </c>
      <c r="K839" s="184">
        <v>-29.11656478165413</v>
      </c>
      <c r="L839" s="184">
        <v>0</v>
      </c>
    </row>
    <row r="840" spans="1:12">
      <c r="A840" s="176">
        <v>837</v>
      </c>
      <c r="B840" s="176">
        <v>50.2</v>
      </c>
      <c r="C840" s="176">
        <v>50.2</v>
      </c>
      <c r="D840" s="176"/>
      <c r="E840" s="176">
        <v>0</v>
      </c>
      <c r="F840" s="176">
        <v>23</v>
      </c>
      <c r="G840" s="176">
        <v>0</v>
      </c>
      <c r="H840" s="176"/>
      <c r="I840" s="176">
        <v>-22.552659952657439</v>
      </c>
      <c r="J840" s="184">
        <v>239.6281792708381</v>
      </c>
      <c r="K840" s="184">
        <v>-32.908292015764452</v>
      </c>
      <c r="L840" s="184">
        <v>0</v>
      </c>
    </row>
    <row r="841" spans="1:12">
      <c r="A841" s="176">
        <v>838</v>
      </c>
      <c r="B841" s="176">
        <v>50.9</v>
      </c>
      <c r="C841" s="176">
        <v>50.9</v>
      </c>
      <c r="D841" s="176"/>
      <c r="E841" s="176">
        <v>0</v>
      </c>
      <c r="F841" s="176">
        <v>23</v>
      </c>
      <c r="G841" s="176">
        <v>0</v>
      </c>
      <c r="H841" s="176"/>
      <c r="I841" s="176">
        <v>-22.552659952657439</v>
      </c>
      <c r="J841" s="184">
        <v>239.19653973979669</v>
      </c>
      <c r="K841" s="184">
        <v>-45.879351393486239</v>
      </c>
      <c r="L841" s="184">
        <v>0</v>
      </c>
    </row>
    <row r="842" spans="1:12">
      <c r="A842" s="176">
        <v>839</v>
      </c>
      <c r="B842" s="176">
        <v>51.8</v>
      </c>
      <c r="C842" s="176">
        <v>51.8</v>
      </c>
      <c r="D842" s="176"/>
      <c r="E842" s="176">
        <v>0</v>
      </c>
      <c r="F842" s="176">
        <v>23</v>
      </c>
      <c r="G842" s="176">
        <v>0</v>
      </c>
      <c r="H842" s="176"/>
      <c r="I842" s="176">
        <v>-22.552659952657439</v>
      </c>
      <c r="J842" s="184">
        <v>239.22187314421231</v>
      </c>
      <c r="K842" s="184">
        <v>-45.118065484101898</v>
      </c>
      <c r="L842" s="184">
        <v>0</v>
      </c>
    </row>
    <row r="843" spans="1:12">
      <c r="A843" s="176">
        <v>840</v>
      </c>
      <c r="B843" s="176">
        <v>52.5</v>
      </c>
      <c r="C843" s="176">
        <v>52.5</v>
      </c>
      <c r="D843" s="176"/>
      <c r="E843" s="176">
        <v>0</v>
      </c>
      <c r="F843" s="176">
        <v>23</v>
      </c>
      <c r="G843" s="176">
        <v>0</v>
      </c>
      <c r="H843" s="176"/>
      <c r="I843" s="176">
        <v>-22.552659952657439</v>
      </c>
      <c r="J843" s="184">
        <v>239.36581893773501</v>
      </c>
      <c r="K843" s="184">
        <v>-40.792397187570742</v>
      </c>
      <c r="L843" s="184">
        <v>0</v>
      </c>
    </row>
    <row r="844" spans="1:12">
      <c r="A844" s="176">
        <v>841</v>
      </c>
      <c r="B844" s="176">
        <v>53.3</v>
      </c>
      <c r="C844" s="176">
        <v>53.3</v>
      </c>
      <c r="D844" s="176"/>
      <c r="E844" s="176">
        <v>0</v>
      </c>
      <c r="F844" s="176">
        <v>23</v>
      </c>
      <c r="G844" s="176">
        <v>0</v>
      </c>
      <c r="H844" s="176"/>
      <c r="I844" s="176">
        <v>-22.552659952657439</v>
      </c>
      <c r="J844" s="184">
        <v>238.92913795530109</v>
      </c>
      <c r="K844" s="184">
        <v>-53.914955583937697</v>
      </c>
      <c r="L844" s="184">
        <v>0</v>
      </c>
    </row>
    <row r="845" spans="1:12">
      <c r="A845" s="176">
        <v>842</v>
      </c>
      <c r="B845" s="176">
        <v>54.5</v>
      </c>
      <c r="C845" s="176">
        <v>54.5</v>
      </c>
      <c r="D845" s="176"/>
      <c r="E845" s="176">
        <v>0</v>
      </c>
      <c r="F845" s="176">
        <v>23</v>
      </c>
      <c r="G845" s="176">
        <v>0</v>
      </c>
      <c r="H845" s="176"/>
      <c r="I845" s="176">
        <v>-22.552659952657439</v>
      </c>
      <c r="J845" s="184">
        <v>238.54383013192239</v>
      </c>
      <c r="K845" s="184">
        <v>-65.493715860337829</v>
      </c>
      <c r="L845" s="184">
        <v>0</v>
      </c>
    </row>
    <row r="846" spans="1:12">
      <c r="A846" s="176">
        <v>843</v>
      </c>
      <c r="B846" s="176">
        <v>55.7</v>
      </c>
      <c r="C846" s="176">
        <v>55.7</v>
      </c>
      <c r="D846" s="176"/>
      <c r="E846" s="176">
        <v>0</v>
      </c>
      <c r="F846" s="176">
        <v>23</v>
      </c>
      <c r="G846" s="176">
        <v>0</v>
      </c>
      <c r="H846" s="176"/>
      <c r="I846" s="176">
        <v>-22.552659952657439</v>
      </c>
      <c r="J846" s="184">
        <v>238.77091737644039</v>
      </c>
      <c r="K846" s="184">
        <v>-58.669590819103128</v>
      </c>
      <c r="L846" s="184">
        <v>0</v>
      </c>
    </row>
    <row r="847" spans="1:12">
      <c r="A847" s="176">
        <v>844</v>
      </c>
      <c r="B847" s="176">
        <v>56.5</v>
      </c>
      <c r="C847" s="176">
        <v>56.5</v>
      </c>
      <c r="D847" s="176"/>
      <c r="E847" s="176">
        <v>0</v>
      </c>
      <c r="F847" s="176">
        <v>23</v>
      </c>
      <c r="G847" s="176">
        <v>0</v>
      </c>
      <c r="H847" s="176"/>
      <c r="I847" s="176">
        <v>-22.552659952657439</v>
      </c>
      <c r="J847" s="184">
        <v>239.41089092640109</v>
      </c>
      <c r="K847" s="184">
        <v>-39.437953492734998</v>
      </c>
      <c r="L847" s="184">
        <v>0</v>
      </c>
    </row>
    <row r="848" spans="1:12">
      <c r="A848" s="176">
        <v>845</v>
      </c>
      <c r="B848" s="176">
        <v>56.8</v>
      </c>
      <c r="C848" s="176">
        <v>56.8</v>
      </c>
      <c r="D848" s="176"/>
      <c r="E848" s="176">
        <v>0</v>
      </c>
      <c r="F848" s="176">
        <v>23</v>
      </c>
      <c r="G848" s="176">
        <v>0</v>
      </c>
      <c r="H848" s="176"/>
      <c r="I848" s="176">
        <v>-22.552659952657439</v>
      </c>
      <c r="J848" s="184">
        <v>239.78698140790701</v>
      </c>
      <c r="K848" s="184">
        <v>-28.136180563738311</v>
      </c>
      <c r="L848" s="184">
        <v>0</v>
      </c>
    </row>
    <row r="849" spans="1:12">
      <c r="A849" s="176">
        <v>846</v>
      </c>
      <c r="B849" s="176">
        <v>57</v>
      </c>
      <c r="C849" s="176">
        <v>57</v>
      </c>
      <c r="D849" s="176"/>
      <c r="E849" s="176">
        <v>0</v>
      </c>
      <c r="F849" s="176">
        <v>23</v>
      </c>
      <c r="G849" s="176">
        <v>0</v>
      </c>
      <c r="H849" s="176"/>
      <c r="I849" s="176">
        <v>-22.552659952657439</v>
      </c>
      <c r="J849" s="184">
        <v>239.81842097927739</v>
      </c>
      <c r="K849" s="184">
        <v>-27.191400214096898</v>
      </c>
      <c r="L849" s="184">
        <v>0</v>
      </c>
    </row>
    <row r="850" spans="1:12">
      <c r="A850" s="176">
        <v>847</v>
      </c>
      <c r="B850" s="176">
        <v>57.2</v>
      </c>
      <c r="C850" s="176">
        <v>57.2</v>
      </c>
      <c r="D850" s="176"/>
      <c r="E850" s="176">
        <v>0</v>
      </c>
      <c r="F850" s="176">
        <v>23</v>
      </c>
      <c r="G850" s="176">
        <v>0</v>
      </c>
      <c r="H850" s="176"/>
      <c r="I850" s="176">
        <v>-22.552659952657439</v>
      </c>
      <c r="J850" s="184">
        <v>239.65364313536489</v>
      </c>
      <c r="K850" s="184">
        <v>-32.143085691944137</v>
      </c>
      <c r="L850" s="184">
        <v>0</v>
      </c>
    </row>
    <row r="851" spans="1:12">
      <c r="A851" s="176">
        <v>848</v>
      </c>
      <c r="B851" s="176">
        <v>57.7</v>
      </c>
      <c r="C851" s="176">
        <v>57.7</v>
      </c>
      <c r="D851" s="176"/>
      <c r="E851" s="176">
        <v>0</v>
      </c>
      <c r="F851" s="176">
        <v>23</v>
      </c>
      <c r="G851" s="176">
        <v>0</v>
      </c>
      <c r="H851" s="176"/>
      <c r="I851" s="176">
        <v>-22.552659952657439</v>
      </c>
      <c r="J851" s="184">
        <v>239.09267528522881</v>
      </c>
      <c r="K851" s="184">
        <v>-49.000548389007747</v>
      </c>
      <c r="L851" s="184">
        <v>0</v>
      </c>
    </row>
    <row r="852" spans="1:12">
      <c r="A852" s="176">
        <v>849</v>
      </c>
      <c r="B852" s="176">
        <v>58.7</v>
      </c>
      <c r="C852" s="176">
        <v>58.7</v>
      </c>
      <c r="D852" s="176"/>
      <c r="E852" s="176">
        <v>0</v>
      </c>
      <c r="F852" s="176">
        <v>23</v>
      </c>
      <c r="G852" s="176">
        <v>0</v>
      </c>
      <c r="H852" s="176"/>
      <c r="I852" s="176">
        <v>-22.552659952657439</v>
      </c>
      <c r="J852" s="184">
        <v>238.30582651977139</v>
      </c>
      <c r="K852" s="184">
        <v>-72.645885120356979</v>
      </c>
      <c r="L852" s="184">
        <v>0</v>
      </c>
    </row>
    <row r="853" spans="1:12">
      <c r="A853" s="176">
        <v>850</v>
      </c>
      <c r="B853" s="176">
        <v>60.1</v>
      </c>
      <c r="C853" s="176">
        <v>60.1</v>
      </c>
      <c r="D853" s="176"/>
      <c r="E853" s="176">
        <v>0</v>
      </c>
      <c r="F853" s="176">
        <v>23</v>
      </c>
      <c r="G853" s="176">
        <v>0</v>
      </c>
      <c r="H853" s="176"/>
      <c r="I853" s="176">
        <v>-22.552659952657439</v>
      </c>
      <c r="J853" s="184">
        <v>238.23365365922751</v>
      </c>
      <c r="K853" s="184">
        <v>-74.814728315317097</v>
      </c>
      <c r="L853" s="184">
        <v>0</v>
      </c>
    </row>
    <row r="854" spans="1:12">
      <c r="A854" s="176">
        <v>851</v>
      </c>
      <c r="B854" s="176">
        <v>61.1</v>
      </c>
      <c r="C854" s="176">
        <v>61.1</v>
      </c>
      <c r="D854" s="176"/>
      <c r="E854" s="176">
        <v>0</v>
      </c>
      <c r="F854" s="176">
        <v>23</v>
      </c>
      <c r="G854" s="176">
        <v>0</v>
      </c>
      <c r="H854" s="176"/>
      <c r="I854" s="176">
        <v>-22.552659952657439</v>
      </c>
      <c r="J854" s="184">
        <v>238.93407613184479</v>
      </c>
      <c r="K854" s="184">
        <v>-53.766560044233877</v>
      </c>
      <c r="L854" s="184">
        <v>0</v>
      </c>
    </row>
    <row r="855" spans="1:12">
      <c r="A855" s="176">
        <v>852</v>
      </c>
      <c r="B855" s="176">
        <v>61.7</v>
      </c>
      <c r="C855" s="176">
        <v>61.7</v>
      </c>
      <c r="D855" s="176"/>
      <c r="E855" s="176">
        <v>0</v>
      </c>
      <c r="F855" s="176">
        <v>23</v>
      </c>
      <c r="G855" s="176">
        <v>0</v>
      </c>
      <c r="H855" s="176"/>
      <c r="I855" s="176">
        <v>-22.552659952657439</v>
      </c>
      <c r="J855" s="184">
        <v>239.15305970162589</v>
      </c>
      <c r="K855" s="184">
        <v>-47.185955900950262</v>
      </c>
      <c r="L855" s="184">
        <v>0</v>
      </c>
    </row>
    <row r="856" spans="1:12">
      <c r="A856" s="176">
        <v>853</v>
      </c>
      <c r="B856" s="176">
        <v>62.3</v>
      </c>
      <c r="C856" s="176">
        <v>62.3</v>
      </c>
      <c r="D856" s="176"/>
      <c r="E856" s="176">
        <v>0</v>
      </c>
      <c r="F856" s="176">
        <v>23</v>
      </c>
      <c r="G856" s="176">
        <v>0</v>
      </c>
      <c r="H856" s="176"/>
      <c r="I856" s="176">
        <v>-22.552659952657439</v>
      </c>
      <c r="J856" s="184">
        <v>239.0332375941106</v>
      </c>
      <c r="K856" s="184">
        <v>-50.786691143145873</v>
      </c>
      <c r="L856" s="184">
        <v>0</v>
      </c>
    </row>
    <row r="857" spans="1:12">
      <c r="A857" s="176">
        <v>854</v>
      </c>
      <c r="B857" s="176">
        <v>62.9</v>
      </c>
      <c r="C857" s="176">
        <v>62.9</v>
      </c>
      <c r="D857" s="176"/>
      <c r="E857" s="176">
        <v>0</v>
      </c>
      <c r="F857" s="176">
        <v>23</v>
      </c>
      <c r="G857" s="176">
        <v>0</v>
      </c>
      <c r="H857" s="176"/>
      <c r="I857" s="176">
        <v>-22.552659952657439</v>
      </c>
      <c r="J857" s="184">
        <v>239.14519407269751</v>
      </c>
      <c r="K857" s="184">
        <v>-47.422323361612591</v>
      </c>
      <c r="L857" s="184">
        <v>0</v>
      </c>
    </row>
    <row r="858" spans="1:12">
      <c r="A858" s="176">
        <v>855</v>
      </c>
      <c r="B858" s="176">
        <v>63.3</v>
      </c>
      <c r="C858" s="176">
        <v>63.3</v>
      </c>
      <c r="D858" s="176"/>
      <c r="E858" s="176">
        <v>0</v>
      </c>
      <c r="F858" s="176">
        <v>23</v>
      </c>
      <c r="G858" s="176">
        <v>0</v>
      </c>
      <c r="H858" s="176"/>
      <c r="I858" s="176">
        <v>-22.552659952657439</v>
      </c>
      <c r="J858" s="184">
        <v>239.517945361606</v>
      </c>
      <c r="K858" s="184">
        <v>-36.220895424998027</v>
      </c>
      <c r="L858" s="184">
        <v>0</v>
      </c>
    </row>
    <row r="859" spans="1:12">
      <c r="A859" s="176">
        <v>856</v>
      </c>
      <c r="B859" s="176">
        <v>63.4</v>
      </c>
      <c r="C859" s="176">
        <v>63.4</v>
      </c>
      <c r="D859" s="176"/>
      <c r="E859" s="176">
        <v>0</v>
      </c>
      <c r="F859" s="176">
        <v>23</v>
      </c>
      <c r="G859" s="176">
        <v>0</v>
      </c>
      <c r="H859" s="176"/>
      <c r="I859" s="176">
        <v>-22.552659952657439</v>
      </c>
      <c r="J859" s="184">
        <v>239.9272322673387</v>
      </c>
      <c r="K859" s="184">
        <v>-23.921547531688489</v>
      </c>
      <c r="L859" s="184">
        <v>0</v>
      </c>
    </row>
    <row r="860" spans="1:12">
      <c r="A860" s="176">
        <v>857</v>
      </c>
      <c r="B860" s="176">
        <v>63.5</v>
      </c>
      <c r="C860" s="176">
        <v>63.5</v>
      </c>
      <c r="D860" s="176"/>
      <c r="E860" s="176">
        <v>0</v>
      </c>
      <c r="F860" s="176">
        <v>23</v>
      </c>
      <c r="G860" s="176">
        <v>0</v>
      </c>
      <c r="H860" s="176"/>
      <c r="I860" s="176">
        <v>-22.552659952657439</v>
      </c>
      <c r="J860" s="184">
        <v>239.14474364068701</v>
      </c>
      <c r="K860" s="184">
        <v>-47.435859147690813</v>
      </c>
      <c r="L860" s="184">
        <v>0</v>
      </c>
    </row>
    <row r="861" spans="1:12">
      <c r="A861" s="176">
        <v>858</v>
      </c>
      <c r="B861" s="176">
        <v>64.5</v>
      </c>
      <c r="C861" s="176">
        <v>64.5</v>
      </c>
      <c r="D861" s="176"/>
      <c r="E861" s="176">
        <v>0</v>
      </c>
      <c r="F861" s="176">
        <v>23</v>
      </c>
      <c r="G861" s="176">
        <v>0</v>
      </c>
      <c r="H861" s="176"/>
      <c r="I861" s="176">
        <v>-22.552659952657439</v>
      </c>
      <c r="J861" s="184">
        <v>237.98654398423969</v>
      </c>
      <c r="K861" s="184">
        <v>-82.240540912561002</v>
      </c>
      <c r="L861" s="184">
        <v>0</v>
      </c>
    </row>
    <row r="862" spans="1:12">
      <c r="A862" s="176">
        <v>859</v>
      </c>
      <c r="B862" s="176">
        <v>65.8</v>
      </c>
      <c r="C862" s="176">
        <v>65.8</v>
      </c>
      <c r="D862" s="176"/>
      <c r="E862" s="176">
        <v>0</v>
      </c>
      <c r="F862" s="176">
        <v>23</v>
      </c>
      <c r="G862" s="176">
        <v>0</v>
      </c>
      <c r="H862" s="176"/>
      <c r="I862" s="176">
        <v>-22.552659952657439</v>
      </c>
      <c r="J862" s="184">
        <v>237.99783214850751</v>
      </c>
      <c r="K862" s="184">
        <v>-81.901323953841427</v>
      </c>
      <c r="L862" s="184">
        <v>0</v>
      </c>
    </row>
    <row r="863" spans="1:12">
      <c r="A863" s="176">
        <v>860</v>
      </c>
      <c r="B863" s="176">
        <v>66.8</v>
      </c>
      <c r="C863" s="176">
        <v>66.8</v>
      </c>
      <c r="D863" s="176"/>
      <c r="E863" s="176">
        <v>0</v>
      </c>
      <c r="F863" s="176">
        <v>23</v>
      </c>
      <c r="G863" s="176">
        <v>0</v>
      </c>
      <c r="H863" s="176"/>
      <c r="I863" s="176">
        <v>-22.552659952657439</v>
      </c>
      <c r="J863" s="184">
        <v>238.74392363430579</v>
      </c>
      <c r="K863" s="184">
        <v>-59.480770998108163</v>
      </c>
      <c r="L863" s="184">
        <v>0</v>
      </c>
    </row>
    <row r="864" spans="1:12">
      <c r="A864" s="176">
        <v>861</v>
      </c>
      <c r="B864" s="176">
        <v>67.400000000000006</v>
      </c>
      <c r="C864" s="176">
        <v>67.400000000000006</v>
      </c>
      <c r="D864" s="176"/>
      <c r="E864" s="176">
        <v>0</v>
      </c>
      <c r="F864" s="176">
        <v>23</v>
      </c>
      <c r="G864" s="176">
        <v>0</v>
      </c>
      <c r="H864" s="176"/>
      <c r="I864" s="176">
        <v>-22.552659952657439</v>
      </c>
      <c r="J864" s="184">
        <v>238.54623961634991</v>
      </c>
      <c r="K864" s="184">
        <v>-65.42130922625843</v>
      </c>
      <c r="L864" s="184">
        <v>0</v>
      </c>
    </row>
    <row r="865" spans="1:12">
      <c r="A865" s="176">
        <v>862</v>
      </c>
      <c r="B865" s="176">
        <v>68.8</v>
      </c>
      <c r="C865" s="176">
        <v>68.8</v>
      </c>
      <c r="D865" s="176"/>
      <c r="E865" s="176">
        <v>0</v>
      </c>
      <c r="F865" s="176">
        <v>23</v>
      </c>
      <c r="G865" s="176">
        <v>0</v>
      </c>
      <c r="H865" s="176"/>
      <c r="I865" s="176">
        <v>-22.552659952657439</v>
      </c>
      <c r="J865" s="184">
        <v>236.48197303354559</v>
      </c>
      <c r="K865" s="184">
        <v>-127.45391396104981</v>
      </c>
      <c r="L865" s="184">
        <v>0</v>
      </c>
    </row>
    <row r="866" spans="1:12">
      <c r="A866" s="176">
        <v>863</v>
      </c>
      <c r="B866" s="176">
        <v>71.099999999999994</v>
      </c>
      <c r="C866" s="176">
        <v>71.099999999999994</v>
      </c>
      <c r="D866" s="176"/>
      <c r="E866" s="176">
        <v>0</v>
      </c>
      <c r="F866" s="176">
        <v>23</v>
      </c>
      <c r="G866" s="176">
        <v>0</v>
      </c>
      <c r="H866" s="176"/>
      <c r="I866" s="176">
        <v>-22.552659952657439</v>
      </c>
      <c r="J866" s="184">
        <v>236.55328300473431</v>
      </c>
      <c r="K866" s="184">
        <v>-125.3110011738878</v>
      </c>
      <c r="L866" s="184">
        <v>0</v>
      </c>
    </row>
    <row r="867" spans="1:12">
      <c r="A867" s="176">
        <v>864</v>
      </c>
      <c r="B867" s="176">
        <v>72.3</v>
      </c>
      <c r="C867" s="176">
        <v>72.3</v>
      </c>
      <c r="D867" s="176"/>
      <c r="E867" s="176">
        <v>0</v>
      </c>
      <c r="F867" s="176">
        <v>23</v>
      </c>
      <c r="G867" s="176">
        <v>0</v>
      </c>
      <c r="H867" s="176"/>
      <c r="I867" s="176">
        <v>-22.552659952657439</v>
      </c>
      <c r="J867" s="184">
        <v>238.4917704699312</v>
      </c>
      <c r="K867" s="184">
        <v>-67.05814385710535</v>
      </c>
      <c r="L867" s="184">
        <v>0</v>
      </c>
    </row>
    <row r="868" spans="1:12">
      <c r="A868" s="176">
        <v>865</v>
      </c>
      <c r="B868" s="176">
        <v>72.8</v>
      </c>
      <c r="C868" s="176">
        <v>72.8</v>
      </c>
      <c r="D868" s="176"/>
      <c r="E868" s="176">
        <v>0</v>
      </c>
      <c r="F868" s="176">
        <v>23</v>
      </c>
      <c r="G868" s="176">
        <v>0</v>
      </c>
      <c r="H868" s="176"/>
      <c r="I868" s="176">
        <v>-22.552659952657439</v>
      </c>
      <c r="J868" s="184">
        <v>238.87026608491109</v>
      </c>
      <c r="K868" s="184">
        <v>-55.684095043115477</v>
      </c>
      <c r="L868" s="184">
        <v>0</v>
      </c>
    </row>
    <row r="869" spans="1:12">
      <c r="A869" s="176">
        <v>866</v>
      </c>
      <c r="B869" s="176">
        <v>73.400000000000006</v>
      </c>
      <c r="C869" s="176">
        <v>73.400000000000006</v>
      </c>
      <c r="D869" s="176"/>
      <c r="E869" s="176">
        <v>0</v>
      </c>
      <c r="F869" s="176">
        <v>23</v>
      </c>
      <c r="G869" s="176">
        <v>0</v>
      </c>
      <c r="H869" s="176"/>
      <c r="I869" s="176">
        <v>-22.552659952657439</v>
      </c>
      <c r="J869" s="184">
        <v>238.11830909387911</v>
      </c>
      <c r="K869" s="184">
        <v>-78.280910391878493</v>
      </c>
      <c r="L869" s="184">
        <v>0</v>
      </c>
    </row>
    <row r="870" spans="1:12">
      <c r="A870" s="176">
        <v>867</v>
      </c>
      <c r="B870" s="176">
        <v>74.599999999999994</v>
      </c>
      <c r="C870" s="176">
        <v>74.599999999999994</v>
      </c>
      <c r="D870" s="176"/>
      <c r="E870" s="176">
        <v>0</v>
      </c>
      <c r="F870" s="176">
        <v>23</v>
      </c>
      <c r="G870" s="176">
        <v>0</v>
      </c>
      <c r="H870" s="176"/>
      <c r="I870" s="176">
        <v>-22.552659952657439</v>
      </c>
      <c r="J870" s="184">
        <v>237.0771214439884</v>
      </c>
      <c r="K870" s="184">
        <v>-109.5693023459237</v>
      </c>
      <c r="L870" s="184">
        <v>0</v>
      </c>
    </row>
    <row r="871" spans="1:12">
      <c r="A871" s="176">
        <v>868</v>
      </c>
      <c r="B871" s="176">
        <v>76</v>
      </c>
      <c r="C871" s="176">
        <v>76</v>
      </c>
      <c r="D871" s="176"/>
      <c r="E871" s="176">
        <v>0</v>
      </c>
      <c r="F871" s="176">
        <v>23</v>
      </c>
      <c r="G871" s="176">
        <v>0</v>
      </c>
      <c r="H871" s="176"/>
      <c r="I871" s="176">
        <v>-22.552659952657439</v>
      </c>
      <c r="J871" s="184">
        <v>237.59991623245509</v>
      </c>
      <c r="K871" s="184">
        <v>-93.858965928857288</v>
      </c>
      <c r="L871" s="184">
        <v>0</v>
      </c>
    </row>
    <row r="872" spans="1:12">
      <c r="A872" s="176">
        <v>869</v>
      </c>
      <c r="B872" s="176">
        <v>76.599999999999994</v>
      </c>
      <c r="C872" s="176">
        <v>76.599999999999994</v>
      </c>
      <c r="D872" s="176"/>
      <c r="E872" s="176">
        <v>0</v>
      </c>
      <c r="F872" s="176">
        <v>23</v>
      </c>
      <c r="G872" s="176">
        <v>0</v>
      </c>
      <c r="H872" s="176"/>
      <c r="I872" s="176">
        <v>-22.552659952657439</v>
      </c>
      <c r="J872" s="184">
        <v>239.15724169127151</v>
      </c>
      <c r="K872" s="184">
        <v>-47.060284288162087</v>
      </c>
      <c r="L872" s="184">
        <v>0</v>
      </c>
    </row>
    <row r="873" spans="1:12">
      <c r="A873" s="176">
        <v>870</v>
      </c>
      <c r="B873" s="176">
        <v>76.5</v>
      </c>
      <c r="C873" s="176">
        <v>76.5</v>
      </c>
      <c r="D873" s="176"/>
      <c r="E873" s="176">
        <v>0</v>
      </c>
      <c r="F873" s="176">
        <v>23</v>
      </c>
      <c r="G873" s="176">
        <v>0</v>
      </c>
      <c r="H873" s="176"/>
      <c r="I873" s="176">
        <v>-22.552659952657439</v>
      </c>
      <c r="J873" s="184">
        <v>239.86215997377369</v>
      </c>
      <c r="K873" s="184">
        <v>-25.877013894189801</v>
      </c>
      <c r="L873" s="184">
        <v>0</v>
      </c>
    </row>
    <row r="874" spans="1:12">
      <c r="A874" s="176">
        <v>871</v>
      </c>
      <c r="B874" s="176">
        <v>76.2</v>
      </c>
      <c r="C874" s="176">
        <v>76.2</v>
      </c>
      <c r="D874" s="176"/>
      <c r="E874" s="176">
        <v>0</v>
      </c>
      <c r="F874" s="176">
        <v>23</v>
      </c>
      <c r="G874" s="176">
        <v>0</v>
      </c>
      <c r="H874" s="176"/>
      <c r="I874" s="176">
        <v>-22.552659952657439</v>
      </c>
      <c r="J874" s="184">
        <v>240.06419518783269</v>
      </c>
      <c r="K874" s="184">
        <v>-19.805719284939322</v>
      </c>
      <c r="L874" s="184">
        <v>0</v>
      </c>
    </row>
    <row r="875" spans="1:12">
      <c r="A875" s="176">
        <v>872</v>
      </c>
      <c r="B875" s="176">
        <v>75.8</v>
      </c>
      <c r="C875" s="176">
        <v>75.8</v>
      </c>
      <c r="D875" s="176"/>
      <c r="E875" s="176">
        <v>0</v>
      </c>
      <c r="F875" s="176">
        <v>23</v>
      </c>
      <c r="G875" s="176">
        <v>0</v>
      </c>
      <c r="H875" s="176"/>
      <c r="I875" s="176">
        <v>-22.552659952657439</v>
      </c>
      <c r="J875" s="184">
        <v>240.123207429839</v>
      </c>
      <c r="K875" s="184">
        <v>-18.032361563905809</v>
      </c>
      <c r="L875" s="184">
        <v>0</v>
      </c>
    </row>
    <row r="876" spans="1:12">
      <c r="A876" s="176">
        <v>873</v>
      </c>
      <c r="B876" s="176">
        <v>75.400000000000006</v>
      </c>
      <c r="C876" s="176">
        <v>75.400000000000006</v>
      </c>
      <c r="D876" s="176"/>
      <c r="E876" s="176">
        <v>0</v>
      </c>
      <c r="F876" s="176">
        <v>23</v>
      </c>
      <c r="G876" s="176">
        <v>0</v>
      </c>
      <c r="H876" s="176"/>
      <c r="I876" s="176">
        <v>-22.552659952657439</v>
      </c>
      <c r="J876" s="184">
        <v>240.25386838662399</v>
      </c>
      <c r="K876" s="184">
        <v>-14.10591158208819</v>
      </c>
      <c r="L876" s="184">
        <v>0</v>
      </c>
    </row>
    <row r="877" spans="1:12">
      <c r="A877" s="176">
        <v>874</v>
      </c>
      <c r="B877" s="176">
        <v>74.8</v>
      </c>
      <c r="C877" s="176">
        <v>74.8</v>
      </c>
      <c r="D877" s="176"/>
      <c r="E877" s="176">
        <v>0</v>
      </c>
      <c r="F877" s="176">
        <v>23</v>
      </c>
      <c r="G877" s="176">
        <v>0</v>
      </c>
      <c r="H877" s="176"/>
      <c r="I877" s="176">
        <v>-22.552659952657439</v>
      </c>
      <c r="J877" s="184">
        <v>240.73345838873971</v>
      </c>
      <c r="K877" s="184">
        <v>0.30609183056248829</v>
      </c>
      <c r="L877" s="184">
        <v>0</v>
      </c>
    </row>
    <row r="878" spans="1:12">
      <c r="A878" s="176">
        <v>875</v>
      </c>
      <c r="B878" s="176">
        <v>73.900000000000006</v>
      </c>
      <c r="C878" s="176">
        <v>73.900000000000006</v>
      </c>
      <c r="D878" s="176"/>
      <c r="E878" s="176">
        <v>0</v>
      </c>
      <c r="F878" s="176">
        <v>23</v>
      </c>
      <c r="G878" s="176">
        <v>0</v>
      </c>
      <c r="H878" s="176"/>
      <c r="I878" s="176">
        <v>-22.552659952657439</v>
      </c>
      <c r="J878" s="184">
        <v>241.1308363384901</v>
      </c>
      <c r="K878" s="184">
        <v>12.24756755493511</v>
      </c>
      <c r="L878" s="184">
        <v>0</v>
      </c>
    </row>
    <row r="879" spans="1:12">
      <c r="A879" s="176">
        <v>876</v>
      </c>
      <c r="B879" s="176">
        <v>72.7</v>
      </c>
      <c r="C879" s="176">
        <v>72.7</v>
      </c>
      <c r="D879" s="176"/>
      <c r="E879" s="176">
        <v>0</v>
      </c>
      <c r="F879" s="176">
        <v>23</v>
      </c>
      <c r="G879" s="176">
        <v>0</v>
      </c>
      <c r="H879" s="176"/>
      <c r="I879" s="176">
        <v>-22.552659952657439</v>
      </c>
      <c r="J879" s="184">
        <v>241.58613632531041</v>
      </c>
      <c r="K879" s="184">
        <v>25.929639605827191</v>
      </c>
      <c r="L879" s="184">
        <v>0</v>
      </c>
    </row>
    <row r="880" spans="1:12">
      <c r="A880" s="176">
        <v>877</v>
      </c>
      <c r="B880" s="176">
        <v>71.3</v>
      </c>
      <c r="C880" s="176">
        <v>71.3</v>
      </c>
      <c r="D880" s="176"/>
      <c r="E880" s="176">
        <v>0</v>
      </c>
      <c r="F880" s="176">
        <v>23</v>
      </c>
      <c r="G880" s="176">
        <v>0</v>
      </c>
      <c r="H880" s="176"/>
      <c r="I880" s="176">
        <v>-22.552659952657439</v>
      </c>
      <c r="J880" s="184">
        <v>241.37037349172209</v>
      </c>
      <c r="K880" s="184">
        <v>19.445820759978169</v>
      </c>
      <c r="L880" s="184">
        <v>0</v>
      </c>
    </row>
    <row r="881" spans="1:12">
      <c r="A881" s="176">
        <v>878</v>
      </c>
      <c r="B881" s="176">
        <v>70.400000000000006</v>
      </c>
      <c r="C881" s="176">
        <v>70.400000000000006</v>
      </c>
      <c r="D881" s="176"/>
      <c r="E881" s="176">
        <v>0</v>
      </c>
      <c r="F881" s="176">
        <v>23</v>
      </c>
      <c r="G881" s="176">
        <v>0</v>
      </c>
      <c r="H881" s="176"/>
      <c r="I881" s="176">
        <v>-22.552659952657439</v>
      </c>
      <c r="J881" s="184">
        <v>240.68573491021399</v>
      </c>
      <c r="K881" s="184">
        <v>-1.128030925002266</v>
      </c>
      <c r="L881" s="184">
        <v>0</v>
      </c>
    </row>
    <row r="882" spans="1:12">
      <c r="A882" s="176">
        <v>879</v>
      </c>
      <c r="B882" s="176">
        <v>70</v>
      </c>
      <c r="C882" s="176">
        <v>70</v>
      </c>
      <c r="D882" s="176"/>
      <c r="E882" s="176">
        <v>0</v>
      </c>
      <c r="F882" s="176">
        <v>23</v>
      </c>
      <c r="G882" s="176">
        <v>0</v>
      </c>
      <c r="H882" s="176"/>
      <c r="I882" s="176">
        <v>-22.552659952657439</v>
      </c>
      <c r="J882" s="184">
        <v>239.71103055356321</v>
      </c>
      <c r="K882" s="184">
        <v>-30.41855502352314</v>
      </c>
      <c r="L882" s="184">
        <v>0</v>
      </c>
    </row>
    <row r="883" spans="1:12">
      <c r="A883" s="176">
        <v>880</v>
      </c>
      <c r="B883" s="176">
        <v>70</v>
      </c>
      <c r="C883" s="176">
        <v>70</v>
      </c>
      <c r="D883" s="176"/>
      <c r="E883" s="176">
        <v>0</v>
      </c>
      <c r="F883" s="176">
        <v>23</v>
      </c>
      <c r="G883" s="176">
        <v>0</v>
      </c>
      <c r="H883" s="176"/>
      <c r="I883" s="176">
        <v>-22.552659952657439</v>
      </c>
      <c r="J883" s="184">
        <v>240.32120191212579</v>
      </c>
      <c r="K883" s="184">
        <v>-12.082493672965491</v>
      </c>
      <c r="L883" s="184">
        <v>0</v>
      </c>
    </row>
    <row r="884" spans="1:12">
      <c r="A884" s="176">
        <v>881</v>
      </c>
      <c r="B884" s="176">
        <v>69</v>
      </c>
      <c r="C884" s="176">
        <v>69</v>
      </c>
      <c r="D884" s="176"/>
      <c r="E884" s="176">
        <v>0</v>
      </c>
      <c r="F884" s="176">
        <v>23</v>
      </c>
      <c r="G884" s="176">
        <v>0</v>
      </c>
      <c r="H884" s="176"/>
      <c r="I884" s="176">
        <v>-22.552659952657439</v>
      </c>
      <c r="J884" s="184">
        <v>241.4633885228865</v>
      </c>
      <c r="K884" s="184">
        <v>22.240985256018899</v>
      </c>
      <c r="L884" s="184">
        <v>0</v>
      </c>
    </row>
    <row r="885" spans="1:12">
      <c r="A885" s="176">
        <v>882</v>
      </c>
      <c r="B885" s="176">
        <v>68</v>
      </c>
      <c r="C885" s="176">
        <v>68</v>
      </c>
      <c r="D885" s="176"/>
      <c r="E885" s="176">
        <v>0</v>
      </c>
      <c r="F885" s="176">
        <v>23</v>
      </c>
      <c r="G885" s="176">
        <v>0</v>
      </c>
      <c r="H885" s="176"/>
      <c r="I885" s="176">
        <v>-22.552659952657439</v>
      </c>
      <c r="J885" s="184">
        <v>240.42104631468851</v>
      </c>
      <c r="K885" s="184">
        <v>-9.0821019547901027</v>
      </c>
      <c r="L885" s="184">
        <v>0</v>
      </c>
    </row>
    <row r="886" spans="1:12">
      <c r="A886" s="176">
        <v>883</v>
      </c>
      <c r="B886" s="176">
        <v>68</v>
      </c>
      <c r="C886" s="176">
        <v>68</v>
      </c>
      <c r="D886" s="176"/>
      <c r="E886" s="176">
        <v>0</v>
      </c>
      <c r="F886" s="176">
        <v>23</v>
      </c>
      <c r="G886" s="176">
        <v>0</v>
      </c>
      <c r="H886" s="176"/>
      <c r="I886" s="176">
        <v>-22.552659952657439</v>
      </c>
      <c r="J886" s="184">
        <v>239.5540386293122</v>
      </c>
      <c r="K886" s="184">
        <v>-35.136268358001992</v>
      </c>
      <c r="L886" s="184">
        <v>0</v>
      </c>
    </row>
    <row r="887" spans="1:12">
      <c r="A887" s="176">
        <v>884</v>
      </c>
      <c r="B887" s="176">
        <v>68</v>
      </c>
      <c r="C887" s="176">
        <v>68</v>
      </c>
      <c r="D887" s="176"/>
      <c r="E887" s="176">
        <v>0</v>
      </c>
      <c r="F887" s="176">
        <v>23</v>
      </c>
      <c r="G887" s="176">
        <v>0</v>
      </c>
      <c r="H887" s="176"/>
      <c r="I887" s="176">
        <v>-22.552659952657439</v>
      </c>
      <c r="J887" s="184">
        <v>239.75181232604609</v>
      </c>
      <c r="K887" s="184">
        <v>-29.19303522201443</v>
      </c>
      <c r="L887" s="184">
        <v>0</v>
      </c>
    </row>
    <row r="888" spans="1:12">
      <c r="A888" s="176">
        <v>885</v>
      </c>
      <c r="B888" s="176">
        <v>68.099999999999994</v>
      </c>
      <c r="C888" s="176">
        <v>68.099999999999994</v>
      </c>
      <c r="D888" s="176"/>
      <c r="E888" s="176">
        <v>0</v>
      </c>
      <c r="F888" s="176">
        <v>23</v>
      </c>
      <c r="G888" s="176">
        <v>0</v>
      </c>
      <c r="H888" s="176"/>
      <c r="I888" s="176">
        <v>-22.552659952657439</v>
      </c>
      <c r="J888" s="184">
        <v>239.37493620380411</v>
      </c>
      <c r="K888" s="184">
        <v>-40.518417185648637</v>
      </c>
      <c r="L888" s="184">
        <v>0</v>
      </c>
    </row>
    <row r="889" spans="1:12">
      <c r="A889" s="176">
        <v>886</v>
      </c>
      <c r="B889" s="176">
        <v>68.400000000000006</v>
      </c>
      <c r="C889" s="176">
        <v>68.400000000000006</v>
      </c>
      <c r="D889" s="176"/>
      <c r="E889" s="176">
        <v>0</v>
      </c>
      <c r="F889" s="176">
        <v>23</v>
      </c>
      <c r="G889" s="176">
        <v>0</v>
      </c>
      <c r="H889" s="176"/>
      <c r="I889" s="176">
        <v>-22.552659952657439</v>
      </c>
      <c r="J889" s="184">
        <v>239.30348653727481</v>
      </c>
      <c r="K889" s="184">
        <v>-42.665527912122599</v>
      </c>
      <c r="L889" s="184">
        <v>0</v>
      </c>
    </row>
    <row r="890" spans="1:12">
      <c r="A890" s="176">
        <v>887</v>
      </c>
      <c r="B890" s="176">
        <v>68.599999999999994</v>
      </c>
      <c r="C890" s="176">
        <v>68.599999999999994</v>
      </c>
      <c r="D890" s="176"/>
      <c r="E890" s="176">
        <v>0</v>
      </c>
      <c r="F890" s="176">
        <v>23</v>
      </c>
      <c r="G890" s="176">
        <v>0</v>
      </c>
      <c r="H890" s="176"/>
      <c r="I890" s="176">
        <v>-22.552659952657439</v>
      </c>
      <c r="J890" s="184">
        <v>239.45886742993261</v>
      </c>
      <c r="K890" s="184">
        <v>-37.996227164886029</v>
      </c>
      <c r="L890" s="184">
        <v>0</v>
      </c>
    </row>
    <row r="891" spans="1:12">
      <c r="A891" s="176">
        <v>888</v>
      </c>
      <c r="B891" s="176">
        <v>68.7</v>
      </c>
      <c r="C891" s="176">
        <v>68.7</v>
      </c>
      <c r="D891" s="176"/>
      <c r="E891" s="176">
        <v>0</v>
      </c>
      <c r="F891" s="176">
        <v>23</v>
      </c>
      <c r="G891" s="176">
        <v>0</v>
      </c>
      <c r="H891" s="176"/>
      <c r="I891" s="176">
        <v>-22.552659952657439</v>
      </c>
      <c r="J891" s="184">
        <v>239.7764281045464</v>
      </c>
      <c r="K891" s="184">
        <v>-28.453314455971409</v>
      </c>
      <c r="L891" s="184">
        <v>0</v>
      </c>
    </row>
    <row r="892" spans="1:12">
      <c r="A892" s="176">
        <v>889</v>
      </c>
      <c r="B892" s="176">
        <v>68.5</v>
      </c>
      <c r="C892" s="176">
        <v>68.5</v>
      </c>
      <c r="D892" s="176"/>
      <c r="E892" s="176">
        <v>0</v>
      </c>
      <c r="F892" s="176">
        <v>23</v>
      </c>
      <c r="G892" s="176">
        <v>0</v>
      </c>
      <c r="H892" s="176"/>
      <c r="I892" s="176">
        <v>-22.552659952657439</v>
      </c>
      <c r="J892" s="184">
        <v>240.15726229449001</v>
      </c>
      <c r="K892" s="184">
        <v>-17.008989885173389</v>
      </c>
      <c r="L892" s="184">
        <v>0</v>
      </c>
    </row>
    <row r="893" spans="1:12">
      <c r="A893" s="176">
        <v>890</v>
      </c>
      <c r="B893" s="176">
        <v>68.099999999999994</v>
      </c>
      <c r="C893" s="176">
        <v>68.099999999999994</v>
      </c>
      <c r="D893" s="176"/>
      <c r="E893" s="176">
        <v>0</v>
      </c>
      <c r="F893" s="176">
        <v>23</v>
      </c>
      <c r="G893" s="176">
        <v>0</v>
      </c>
      <c r="H893" s="176"/>
      <c r="I893" s="176">
        <v>-22.552659952657439</v>
      </c>
      <c r="J893" s="184">
        <v>240.61211564583621</v>
      </c>
      <c r="K893" s="184">
        <v>-3.340339531872464</v>
      </c>
      <c r="L893" s="184">
        <v>0</v>
      </c>
    </row>
    <row r="894" spans="1:12">
      <c r="A894" s="176">
        <v>891</v>
      </c>
      <c r="B894" s="176">
        <v>67.3</v>
      </c>
      <c r="C894" s="176">
        <v>67.3</v>
      </c>
      <c r="D894" s="176"/>
      <c r="E894" s="176">
        <v>0</v>
      </c>
      <c r="F894" s="176">
        <v>23</v>
      </c>
      <c r="G894" s="176">
        <v>0</v>
      </c>
      <c r="H894" s="176"/>
      <c r="I894" s="176">
        <v>-22.552659952657439</v>
      </c>
      <c r="J894" s="184">
        <v>241.07905882368979</v>
      </c>
      <c r="K894" s="184">
        <v>10.69161827177753</v>
      </c>
      <c r="L894" s="184">
        <v>0</v>
      </c>
    </row>
    <row r="895" spans="1:12">
      <c r="A895" s="176">
        <v>892</v>
      </c>
      <c r="B895" s="176">
        <v>66.2</v>
      </c>
      <c r="C895" s="176">
        <v>66.2</v>
      </c>
      <c r="D895" s="176"/>
      <c r="E895" s="176">
        <v>0</v>
      </c>
      <c r="F895" s="176">
        <v>23</v>
      </c>
      <c r="G895" s="176">
        <v>0</v>
      </c>
      <c r="H895" s="176"/>
      <c r="I895" s="176">
        <v>-22.552659952657439</v>
      </c>
      <c r="J895" s="184">
        <v>241.49492678036751</v>
      </c>
      <c r="K895" s="184">
        <v>23.18873118992164</v>
      </c>
      <c r="L895" s="184">
        <v>0</v>
      </c>
    </row>
    <row r="896" spans="1:12">
      <c r="A896" s="176">
        <v>893</v>
      </c>
      <c r="B896" s="176">
        <v>64.8</v>
      </c>
      <c r="C896" s="176">
        <v>64.8</v>
      </c>
      <c r="D896" s="176"/>
      <c r="E896" s="176">
        <v>0</v>
      </c>
      <c r="F896" s="176">
        <v>23</v>
      </c>
      <c r="G896" s="176">
        <v>0</v>
      </c>
      <c r="H896" s="176"/>
      <c r="I896" s="176">
        <v>-22.552659952657439</v>
      </c>
      <c r="J896" s="184">
        <v>241.54547615714421</v>
      </c>
      <c r="K896" s="184">
        <v>24.707774096152811</v>
      </c>
      <c r="L896" s="184">
        <v>0</v>
      </c>
    </row>
    <row r="897" spans="1:12">
      <c r="A897" s="176">
        <v>894</v>
      </c>
      <c r="B897" s="176">
        <v>63.6</v>
      </c>
      <c r="C897" s="176">
        <v>63.6</v>
      </c>
      <c r="D897" s="176"/>
      <c r="E897" s="176">
        <v>0</v>
      </c>
      <c r="F897" s="176">
        <v>23</v>
      </c>
      <c r="G897" s="176">
        <v>0</v>
      </c>
      <c r="H897" s="176"/>
      <c r="I897" s="176">
        <v>-22.552659952657439</v>
      </c>
      <c r="J897" s="184">
        <v>241.2960344777737</v>
      </c>
      <c r="K897" s="184">
        <v>17.21188319249168</v>
      </c>
      <c r="L897" s="184">
        <v>0</v>
      </c>
    </row>
    <row r="898" spans="1:12">
      <c r="A898" s="176">
        <v>895</v>
      </c>
      <c r="B898" s="176">
        <v>62.6</v>
      </c>
      <c r="C898" s="176">
        <v>62.6</v>
      </c>
      <c r="D898" s="176"/>
      <c r="E898" s="176">
        <v>0</v>
      </c>
      <c r="F898" s="176">
        <v>23</v>
      </c>
      <c r="G898" s="176">
        <v>0</v>
      </c>
      <c r="H898" s="176"/>
      <c r="I898" s="176">
        <v>-22.552659952657439</v>
      </c>
      <c r="J898" s="184">
        <v>240.90230301206481</v>
      </c>
      <c r="K898" s="184">
        <v>5.3799867759008357</v>
      </c>
      <c r="L898" s="184">
        <v>0</v>
      </c>
    </row>
    <row r="899" spans="1:12">
      <c r="A899" s="176">
        <v>896</v>
      </c>
      <c r="B899" s="176">
        <v>62.1</v>
      </c>
      <c r="C899" s="176">
        <v>62.1</v>
      </c>
      <c r="D899" s="176"/>
      <c r="E899" s="176">
        <v>0</v>
      </c>
      <c r="F899" s="176">
        <v>23</v>
      </c>
      <c r="G899" s="176">
        <v>0</v>
      </c>
      <c r="H899" s="176"/>
      <c r="I899" s="176">
        <v>-22.552659952657439</v>
      </c>
      <c r="J899" s="184">
        <v>240.33940018755311</v>
      </c>
      <c r="K899" s="184">
        <v>-11.535623207764459</v>
      </c>
      <c r="L899" s="184">
        <v>0</v>
      </c>
    </row>
    <row r="900" spans="1:12">
      <c r="A900" s="176">
        <v>897</v>
      </c>
      <c r="B900" s="176">
        <v>61.9</v>
      </c>
      <c r="C900" s="176">
        <v>61.9</v>
      </c>
      <c r="D900" s="176"/>
      <c r="E900" s="176">
        <v>0</v>
      </c>
      <c r="F900" s="176">
        <v>23</v>
      </c>
      <c r="G900" s="176">
        <v>0</v>
      </c>
      <c r="H900" s="176"/>
      <c r="I900" s="176">
        <v>-22.552659952657439</v>
      </c>
      <c r="J900" s="184">
        <v>240.0014956243804</v>
      </c>
      <c r="K900" s="184">
        <v>-21.689883505336581</v>
      </c>
      <c r="L900" s="184">
        <v>0</v>
      </c>
    </row>
    <row r="901" spans="1:12">
      <c r="A901" s="176">
        <v>898</v>
      </c>
      <c r="B901" s="176">
        <v>61.9</v>
      </c>
      <c r="C901" s="176">
        <v>61.9</v>
      </c>
      <c r="D901" s="176"/>
      <c r="E901" s="176">
        <v>0</v>
      </c>
      <c r="F901" s="176">
        <v>23</v>
      </c>
      <c r="G901" s="176">
        <v>0</v>
      </c>
      <c r="H901" s="176"/>
      <c r="I901" s="176">
        <v>-22.552659952657439</v>
      </c>
      <c r="J901" s="184">
        <v>239.93482937396641</v>
      </c>
      <c r="K901" s="184">
        <v>-23.693249347486891</v>
      </c>
      <c r="L901" s="184">
        <v>0</v>
      </c>
    </row>
    <row r="902" spans="1:12">
      <c r="A902" s="176">
        <v>899</v>
      </c>
      <c r="B902" s="176">
        <v>61.8</v>
      </c>
      <c r="C902" s="176">
        <v>61.8</v>
      </c>
      <c r="D902" s="176"/>
      <c r="E902" s="176">
        <v>0</v>
      </c>
      <c r="F902" s="176">
        <v>23</v>
      </c>
      <c r="G902" s="176">
        <v>0</v>
      </c>
      <c r="H902" s="176"/>
      <c r="I902" s="176">
        <v>-22.552659952657439</v>
      </c>
      <c r="J902" s="184">
        <v>240.13659586332739</v>
      </c>
      <c r="K902" s="184">
        <v>-17.630030096871469</v>
      </c>
      <c r="L902" s="184">
        <v>0</v>
      </c>
    </row>
    <row r="903" spans="1:12">
      <c r="A903" s="176">
        <v>900</v>
      </c>
      <c r="B903" s="176">
        <v>61.5</v>
      </c>
      <c r="C903" s="176">
        <v>61.5</v>
      </c>
      <c r="D903" s="176"/>
      <c r="E903" s="176">
        <v>0</v>
      </c>
      <c r="F903" s="176">
        <v>23</v>
      </c>
      <c r="G903" s="176">
        <v>0</v>
      </c>
      <c r="H903" s="176"/>
      <c r="I903" s="176">
        <v>-22.552659952657439</v>
      </c>
      <c r="J903" s="184">
        <v>240.63645361844351</v>
      </c>
      <c r="K903" s="184">
        <v>-2.6089670205091902</v>
      </c>
      <c r="L903" s="184">
        <v>0</v>
      </c>
    </row>
    <row r="904" spans="1:12">
      <c r="A904" s="176">
        <v>901</v>
      </c>
      <c r="B904" s="176">
        <v>60.9</v>
      </c>
      <c r="C904" s="176">
        <v>60.9</v>
      </c>
      <c r="D904" s="176"/>
      <c r="E904" s="176">
        <v>0</v>
      </c>
      <c r="F904" s="176">
        <v>23</v>
      </c>
      <c r="G904" s="176">
        <v>0</v>
      </c>
      <c r="H904" s="176"/>
      <c r="I904" s="176">
        <v>-22.552659952657439</v>
      </c>
      <c r="J904" s="184">
        <v>240.50658040521449</v>
      </c>
      <c r="K904" s="184">
        <v>-6.5117447765294338</v>
      </c>
      <c r="L904" s="184">
        <v>0</v>
      </c>
    </row>
    <row r="905" spans="1:12">
      <c r="A905" s="176">
        <v>902</v>
      </c>
      <c r="B905" s="176">
        <v>59.7</v>
      </c>
      <c r="C905" s="176">
        <v>59.7</v>
      </c>
      <c r="D905" s="176"/>
      <c r="E905" s="176">
        <v>0</v>
      </c>
      <c r="F905" s="176">
        <v>23</v>
      </c>
      <c r="G905" s="176">
        <v>0</v>
      </c>
      <c r="H905" s="176"/>
      <c r="I905" s="176">
        <v>-22.552659952657439</v>
      </c>
      <c r="J905" s="184">
        <v>243.45041704468699</v>
      </c>
      <c r="K905" s="184">
        <v>81.952534101691469</v>
      </c>
      <c r="L905" s="184">
        <v>0</v>
      </c>
    </row>
    <row r="906" spans="1:12">
      <c r="A906" s="176">
        <v>903</v>
      </c>
      <c r="B906" s="176">
        <v>54.6</v>
      </c>
      <c r="C906" s="176">
        <v>54.6</v>
      </c>
      <c r="D906" s="176"/>
      <c r="E906" s="176">
        <v>0</v>
      </c>
      <c r="F906" s="176">
        <v>23</v>
      </c>
      <c r="G906" s="176">
        <v>0</v>
      </c>
      <c r="H906" s="176"/>
      <c r="I906" s="176">
        <v>-22.552659952657439</v>
      </c>
      <c r="J906" s="184">
        <v>244.4379036886269</v>
      </c>
      <c r="K906" s="184">
        <v>111.6271745646437</v>
      </c>
      <c r="L906" s="184">
        <v>0</v>
      </c>
    </row>
    <row r="907" spans="1:12">
      <c r="A907" s="176">
        <v>904</v>
      </c>
      <c r="B907" s="176">
        <v>49.3</v>
      </c>
      <c r="C907" s="176">
        <v>49.3</v>
      </c>
      <c r="D907" s="176"/>
      <c r="E907" s="176">
        <v>0</v>
      </c>
      <c r="F907" s="176">
        <v>23</v>
      </c>
      <c r="G907" s="176">
        <v>0</v>
      </c>
      <c r="H907" s="176"/>
      <c r="I907" s="176">
        <v>-22.552659952657439</v>
      </c>
      <c r="J907" s="184">
        <v>244.08221365038889</v>
      </c>
      <c r="K907" s="184">
        <v>100.93844873149951</v>
      </c>
      <c r="L907" s="184">
        <v>0</v>
      </c>
    </row>
    <row r="908" spans="1:12">
      <c r="A908" s="176">
        <v>905</v>
      </c>
      <c r="B908" s="176">
        <v>44.9</v>
      </c>
      <c r="C908" s="176">
        <v>44.9</v>
      </c>
      <c r="D908" s="176"/>
      <c r="E908" s="176">
        <v>0</v>
      </c>
      <c r="F908" s="176">
        <v>23</v>
      </c>
      <c r="G908" s="176">
        <v>0</v>
      </c>
      <c r="H908" s="176"/>
      <c r="I908" s="176">
        <v>-22.552659952657439</v>
      </c>
      <c r="J908" s="184">
        <v>243.22808620535869</v>
      </c>
      <c r="K908" s="184">
        <v>75.27134224822953</v>
      </c>
      <c r="L908" s="184">
        <v>0</v>
      </c>
    </row>
    <row r="909" spans="1:12">
      <c r="A909" s="176">
        <v>906</v>
      </c>
      <c r="B909" s="176">
        <v>42.3</v>
      </c>
      <c r="C909" s="176">
        <v>42.3</v>
      </c>
      <c r="D909" s="176"/>
      <c r="E909" s="176">
        <v>0</v>
      </c>
      <c r="F909" s="176">
        <v>23</v>
      </c>
      <c r="G909" s="176">
        <v>0</v>
      </c>
      <c r="H909" s="176"/>
      <c r="I909" s="176">
        <v>-22.552659952657439</v>
      </c>
      <c r="J909" s="184">
        <v>241.62533358700159</v>
      </c>
      <c r="K909" s="184">
        <v>27.107543788082609</v>
      </c>
      <c r="L909" s="184">
        <v>0</v>
      </c>
    </row>
    <row r="910" spans="1:12">
      <c r="A910" s="176">
        <v>907</v>
      </c>
      <c r="B910" s="176">
        <v>41.4</v>
      </c>
      <c r="C910" s="176">
        <v>41.4</v>
      </c>
      <c r="D910" s="176"/>
      <c r="E910" s="176">
        <v>0</v>
      </c>
      <c r="F910" s="176">
        <v>23</v>
      </c>
      <c r="G910" s="176">
        <v>0</v>
      </c>
      <c r="H910" s="176"/>
      <c r="I910" s="176">
        <v>-22.552659952657439</v>
      </c>
      <c r="J910" s="184">
        <v>240.71185685054849</v>
      </c>
      <c r="K910" s="184">
        <v>-0.34304897878871321</v>
      </c>
      <c r="L910" s="184">
        <v>0</v>
      </c>
    </row>
    <row r="911" spans="1:12">
      <c r="A911" s="176">
        <v>908</v>
      </c>
      <c r="B911" s="176">
        <v>41.3</v>
      </c>
      <c r="C911" s="176">
        <v>41.3</v>
      </c>
      <c r="D911" s="176"/>
      <c r="E911" s="176">
        <v>0</v>
      </c>
      <c r="F911" s="176">
        <v>23</v>
      </c>
      <c r="G911" s="176">
        <v>0</v>
      </c>
      <c r="H911" s="176"/>
      <c r="I911" s="176">
        <v>-22.552659952657439</v>
      </c>
      <c r="J911" s="184">
        <v>240.15858755692739</v>
      </c>
      <c r="K911" s="184">
        <v>-16.969164854030751</v>
      </c>
      <c r="L911" s="184">
        <v>0</v>
      </c>
    </row>
    <row r="912" spans="1:12">
      <c r="A912" s="176">
        <v>909</v>
      </c>
      <c r="B912" s="176">
        <v>42.1</v>
      </c>
      <c r="C912" s="176">
        <v>42.1</v>
      </c>
      <c r="D912" s="176"/>
      <c r="E912" s="176">
        <v>0</v>
      </c>
      <c r="F912" s="176">
        <v>23</v>
      </c>
      <c r="G912" s="176">
        <v>0</v>
      </c>
      <c r="H912" s="176"/>
      <c r="I912" s="176">
        <v>-22.552659952657439</v>
      </c>
      <c r="J912" s="184">
        <v>238.804712225017</v>
      </c>
      <c r="K912" s="184">
        <v>-57.654032798988503</v>
      </c>
      <c r="L912" s="184">
        <v>0</v>
      </c>
    </row>
    <row r="913" spans="1:12">
      <c r="A913" s="176">
        <v>910</v>
      </c>
      <c r="B913" s="176">
        <v>44.7</v>
      </c>
      <c r="C913" s="176">
        <v>44.7</v>
      </c>
      <c r="D913" s="176"/>
      <c r="E913" s="176">
        <v>0</v>
      </c>
      <c r="F913" s="176">
        <v>23</v>
      </c>
      <c r="G913" s="176">
        <v>0</v>
      </c>
      <c r="H913" s="176"/>
      <c r="I913" s="176">
        <v>-22.552659952657439</v>
      </c>
      <c r="J913" s="184">
        <v>236.90083989407751</v>
      </c>
      <c r="K913" s="184">
        <v>-114.86668195704181</v>
      </c>
      <c r="L913" s="184">
        <v>0</v>
      </c>
    </row>
    <row r="914" spans="1:12">
      <c r="A914" s="176">
        <v>911</v>
      </c>
      <c r="B914" s="176">
        <v>48.4</v>
      </c>
      <c r="C914" s="176">
        <v>48.4</v>
      </c>
      <c r="D914" s="176"/>
      <c r="E914" s="176">
        <v>0</v>
      </c>
      <c r="F914" s="176">
        <v>23</v>
      </c>
      <c r="G914" s="176">
        <v>0</v>
      </c>
      <c r="H914" s="176"/>
      <c r="I914" s="176">
        <v>-22.552659952657439</v>
      </c>
      <c r="J914" s="184">
        <v>236.27511710453851</v>
      </c>
      <c r="K914" s="184">
        <v>-133.67007430973351</v>
      </c>
      <c r="L914" s="184">
        <v>0</v>
      </c>
    </row>
    <row r="915" spans="1:12">
      <c r="A915" s="176">
        <v>912</v>
      </c>
      <c r="B915" s="176">
        <v>51.4</v>
      </c>
      <c r="C915" s="176">
        <v>51.4</v>
      </c>
      <c r="D915" s="176"/>
      <c r="E915" s="176">
        <v>0</v>
      </c>
      <c r="F915" s="176">
        <v>23</v>
      </c>
      <c r="G915" s="176">
        <v>0</v>
      </c>
      <c r="H915" s="176"/>
      <c r="I915" s="176">
        <v>-22.552659952657439</v>
      </c>
      <c r="J915" s="184">
        <v>237.74885281553131</v>
      </c>
      <c r="K915" s="184">
        <v>-89.383321036147976</v>
      </c>
      <c r="L915" s="184">
        <v>0</v>
      </c>
    </row>
    <row r="916" spans="1:12">
      <c r="A916" s="176">
        <v>913</v>
      </c>
      <c r="B916" s="176">
        <v>52.7</v>
      </c>
      <c r="C916" s="176">
        <v>52.7</v>
      </c>
      <c r="D916" s="176"/>
      <c r="E916" s="176">
        <v>0</v>
      </c>
      <c r="F916" s="176">
        <v>23</v>
      </c>
      <c r="G916" s="176">
        <v>0</v>
      </c>
      <c r="H916" s="176"/>
      <c r="I916" s="176">
        <v>-22.552659952657439</v>
      </c>
      <c r="J916" s="184">
        <v>239.19912887055369</v>
      </c>
      <c r="K916" s="184">
        <v>-45.801546265895432</v>
      </c>
      <c r="L916" s="184">
        <v>0</v>
      </c>
    </row>
    <row r="917" spans="1:12">
      <c r="A917" s="176">
        <v>914</v>
      </c>
      <c r="B917" s="176">
        <v>54</v>
      </c>
      <c r="C917" s="176">
        <v>54</v>
      </c>
      <c r="D917" s="176"/>
      <c r="E917" s="176">
        <v>0</v>
      </c>
      <c r="F917" s="176">
        <v>23</v>
      </c>
      <c r="G917" s="176">
        <v>0</v>
      </c>
      <c r="H917" s="176"/>
      <c r="I917" s="176">
        <v>-22.552659952657439</v>
      </c>
      <c r="J917" s="184">
        <v>237.13120849618039</v>
      </c>
      <c r="K917" s="184">
        <v>-107.94394990460199</v>
      </c>
      <c r="L917" s="184">
        <v>0</v>
      </c>
    </row>
    <row r="918" spans="1:12">
      <c r="A918" s="176">
        <v>915</v>
      </c>
      <c r="B918" s="176">
        <v>57</v>
      </c>
      <c r="C918" s="176">
        <v>57</v>
      </c>
      <c r="D918" s="176"/>
      <c r="E918" s="176">
        <v>0</v>
      </c>
      <c r="F918" s="176">
        <v>23</v>
      </c>
      <c r="G918" s="176">
        <v>0</v>
      </c>
      <c r="H918" s="176"/>
      <c r="I918" s="176">
        <v>-22.552659952657439</v>
      </c>
      <c r="J918" s="184">
        <v>237.2208008651574</v>
      </c>
      <c r="K918" s="184">
        <v>-105.2516387184901</v>
      </c>
      <c r="L918" s="184">
        <v>0</v>
      </c>
    </row>
    <row r="919" spans="1:12">
      <c r="A919" s="176">
        <v>916</v>
      </c>
      <c r="B919" s="176">
        <v>58.1</v>
      </c>
      <c r="C919" s="176">
        <v>58.1</v>
      </c>
      <c r="D919" s="176"/>
      <c r="E919" s="176">
        <v>0</v>
      </c>
      <c r="F919" s="176">
        <v>23</v>
      </c>
      <c r="G919" s="176">
        <v>0</v>
      </c>
      <c r="H919" s="176"/>
      <c r="I919" s="176">
        <v>-22.552659952657439</v>
      </c>
      <c r="J919" s="184">
        <v>238.75927358516691</v>
      </c>
      <c r="K919" s="184">
        <v>-59.019494609488213</v>
      </c>
      <c r="L919" s="184">
        <v>0</v>
      </c>
    </row>
    <row r="920" spans="1:12">
      <c r="A920" s="176">
        <v>917</v>
      </c>
      <c r="B920" s="176">
        <v>59.2</v>
      </c>
      <c r="C920" s="176">
        <v>59.2</v>
      </c>
      <c r="D920" s="176"/>
      <c r="E920" s="176">
        <v>0</v>
      </c>
      <c r="F920" s="176">
        <v>23</v>
      </c>
      <c r="G920" s="176">
        <v>0</v>
      </c>
      <c r="H920" s="176"/>
      <c r="I920" s="176">
        <v>-22.552659952657439</v>
      </c>
      <c r="J920" s="184">
        <v>239.3269079859337</v>
      </c>
      <c r="K920" s="184">
        <v>-41.961697564299811</v>
      </c>
      <c r="L920" s="184">
        <v>0</v>
      </c>
    </row>
    <row r="921" spans="1:12">
      <c r="A921" s="176">
        <v>918</v>
      </c>
      <c r="B921" s="176">
        <v>59</v>
      </c>
      <c r="C921" s="176">
        <v>59</v>
      </c>
      <c r="D921" s="176"/>
      <c r="E921" s="176">
        <v>0</v>
      </c>
      <c r="F921" s="176">
        <v>23</v>
      </c>
      <c r="G921" s="176">
        <v>0</v>
      </c>
      <c r="H921" s="176"/>
      <c r="I921" s="176">
        <v>-22.552659952657439</v>
      </c>
      <c r="J921" s="184">
        <v>240.34302919686539</v>
      </c>
      <c r="K921" s="184">
        <v>-11.426569027398051</v>
      </c>
      <c r="L921" s="184">
        <v>0</v>
      </c>
    </row>
    <row r="922" spans="1:12">
      <c r="A922" s="176">
        <v>919</v>
      </c>
      <c r="B922" s="176">
        <v>59.1</v>
      </c>
      <c r="C922" s="176">
        <v>59.1</v>
      </c>
      <c r="D922" s="176"/>
      <c r="E922" s="176">
        <v>0</v>
      </c>
      <c r="F922" s="176">
        <v>23</v>
      </c>
      <c r="G922" s="176">
        <v>0</v>
      </c>
      <c r="H922" s="176"/>
      <c r="I922" s="176">
        <v>-22.552659952657439</v>
      </c>
      <c r="J922" s="184">
        <v>239.60175816409051</v>
      </c>
      <c r="K922" s="184">
        <v>-33.702264114706772</v>
      </c>
      <c r="L922" s="184">
        <v>0</v>
      </c>
    </row>
    <row r="923" spans="1:12">
      <c r="A923" s="176">
        <v>920</v>
      </c>
      <c r="B923" s="176">
        <v>59.5</v>
      </c>
      <c r="C923" s="176">
        <v>59.5</v>
      </c>
      <c r="D923" s="176"/>
      <c r="E923" s="176">
        <v>0</v>
      </c>
      <c r="F923" s="176">
        <v>23</v>
      </c>
      <c r="G923" s="176">
        <v>0</v>
      </c>
      <c r="H923" s="176"/>
      <c r="I923" s="176">
        <v>-22.552659952657439</v>
      </c>
      <c r="J923" s="184">
        <v>239.18511624477139</v>
      </c>
      <c r="K923" s="184">
        <v>-46.222635132852652</v>
      </c>
      <c r="L923" s="184">
        <v>0</v>
      </c>
    </row>
    <row r="924" spans="1:12">
      <c r="A924" s="176">
        <v>921</v>
      </c>
      <c r="B924" s="176">
        <v>60.5</v>
      </c>
      <c r="C924" s="176">
        <v>60.5</v>
      </c>
      <c r="D924" s="176"/>
      <c r="E924" s="176">
        <v>0</v>
      </c>
      <c r="F924" s="176">
        <v>23</v>
      </c>
      <c r="G924" s="176">
        <v>0</v>
      </c>
      <c r="H924" s="176"/>
      <c r="I924" s="176">
        <v>-22.552659952657439</v>
      </c>
      <c r="J924" s="184">
        <v>237.91762774612809</v>
      </c>
      <c r="K924" s="184">
        <v>-84.311520404357665</v>
      </c>
      <c r="L924" s="184">
        <v>0</v>
      </c>
    </row>
    <row r="925" spans="1:12">
      <c r="A925" s="176">
        <v>922</v>
      </c>
      <c r="B925" s="176">
        <v>62.3</v>
      </c>
      <c r="C925" s="176">
        <v>62.3</v>
      </c>
      <c r="D925" s="176"/>
      <c r="E925" s="176">
        <v>0</v>
      </c>
      <c r="F925" s="176">
        <v>23</v>
      </c>
      <c r="G925" s="176">
        <v>0</v>
      </c>
      <c r="H925" s="176"/>
      <c r="I925" s="176">
        <v>-22.552659952657439</v>
      </c>
      <c r="J925" s="184">
        <v>237.44442980169779</v>
      </c>
      <c r="K925" s="184">
        <v>-98.531438167247202</v>
      </c>
      <c r="L925" s="184">
        <v>0</v>
      </c>
    </row>
    <row r="926" spans="1:12">
      <c r="A926" s="176">
        <v>923</v>
      </c>
      <c r="B926" s="176">
        <v>63.9</v>
      </c>
      <c r="C926" s="176">
        <v>63.9</v>
      </c>
      <c r="D926" s="176"/>
      <c r="E926" s="176">
        <v>0</v>
      </c>
      <c r="F926" s="176">
        <v>23</v>
      </c>
      <c r="G926" s="176">
        <v>0</v>
      </c>
      <c r="H926" s="176"/>
      <c r="I926" s="176">
        <v>-22.552659952657439</v>
      </c>
      <c r="J926" s="184">
        <v>237.5416463419524</v>
      </c>
      <c r="K926" s="184">
        <v>-95.610015485927974</v>
      </c>
      <c r="L926" s="184">
        <v>0</v>
      </c>
    </row>
    <row r="927" spans="1:12">
      <c r="A927" s="176">
        <v>924</v>
      </c>
      <c r="B927" s="176">
        <v>65.099999999999994</v>
      </c>
      <c r="C927" s="176">
        <v>65.099999999999994</v>
      </c>
      <c r="D927" s="176"/>
      <c r="E927" s="176">
        <v>0</v>
      </c>
      <c r="F927" s="176">
        <v>23</v>
      </c>
      <c r="G927" s="176">
        <v>0</v>
      </c>
      <c r="H927" s="176"/>
      <c r="I927" s="176">
        <v>-22.552659952657439</v>
      </c>
      <c r="J927" s="184">
        <v>239.61954159771281</v>
      </c>
      <c r="K927" s="184">
        <v>-33.167859925873607</v>
      </c>
      <c r="L927" s="184">
        <v>0</v>
      </c>
    </row>
    <row r="928" spans="1:12">
      <c r="A928" s="176">
        <v>925</v>
      </c>
      <c r="B928" s="176">
        <v>64.099999999999994</v>
      </c>
      <c r="C928" s="176">
        <v>64.099999999999994</v>
      </c>
      <c r="D928" s="176"/>
      <c r="E928" s="176">
        <v>0</v>
      </c>
      <c r="F928" s="176">
        <v>23</v>
      </c>
      <c r="G928" s="176">
        <v>0</v>
      </c>
      <c r="H928" s="176"/>
      <c r="I928" s="176">
        <v>-22.552659952657439</v>
      </c>
      <c r="J928" s="184">
        <v>241.81232761654891</v>
      </c>
      <c r="K928" s="184">
        <v>32.726840646010203</v>
      </c>
      <c r="L928" s="184">
        <v>0</v>
      </c>
    </row>
    <row r="929" spans="1:12">
      <c r="A929" s="176">
        <v>926</v>
      </c>
      <c r="B929" s="176">
        <v>62.7</v>
      </c>
      <c r="C929" s="176">
        <v>62.7</v>
      </c>
      <c r="D929" s="176"/>
      <c r="E929" s="176">
        <v>0</v>
      </c>
      <c r="F929" s="176">
        <v>23</v>
      </c>
      <c r="G929" s="176">
        <v>0</v>
      </c>
      <c r="H929" s="176"/>
      <c r="I929" s="176">
        <v>-22.552659952657439</v>
      </c>
      <c r="J929" s="184">
        <v>241.1805673444872</v>
      </c>
      <c r="K929" s="184">
        <v>13.742017866624421</v>
      </c>
      <c r="L929" s="184">
        <v>0</v>
      </c>
    </row>
    <row r="930" spans="1:12">
      <c r="A930" s="176">
        <v>927</v>
      </c>
      <c r="B930" s="176">
        <v>62</v>
      </c>
      <c r="C930" s="176">
        <v>62</v>
      </c>
      <c r="D930" s="176"/>
      <c r="E930" s="176">
        <v>0</v>
      </c>
      <c r="F930" s="176">
        <v>23</v>
      </c>
      <c r="G930" s="176">
        <v>0</v>
      </c>
      <c r="H930" s="176"/>
      <c r="I930" s="176">
        <v>-22.552659952657439</v>
      </c>
      <c r="J930" s="184">
        <v>240.7850279157667</v>
      </c>
      <c r="K930" s="184">
        <v>1.8557909406857711</v>
      </c>
      <c r="L930" s="184">
        <v>0</v>
      </c>
    </row>
    <row r="931" spans="1:12">
      <c r="A931" s="176">
        <v>928</v>
      </c>
      <c r="B931" s="176">
        <v>61.3</v>
      </c>
      <c r="C931" s="176">
        <v>61.3</v>
      </c>
      <c r="D931" s="176"/>
      <c r="E931" s="176">
        <v>0</v>
      </c>
      <c r="F931" s="176">
        <v>23</v>
      </c>
      <c r="G931" s="176">
        <v>0</v>
      </c>
      <c r="H931" s="176"/>
      <c r="I931" s="176">
        <v>-22.552659952657439</v>
      </c>
      <c r="J931" s="184">
        <v>240.6942053176262</v>
      </c>
      <c r="K931" s="184">
        <v>-0.87348946251849868</v>
      </c>
      <c r="L931" s="184">
        <v>0</v>
      </c>
    </row>
    <row r="932" spans="1:12">
      <c r="A932" s="176">
        <v>929</v>
      </c>
      <c r="B932" s="176">
        <v>60.9</v>
      </c>
      <c r="C932" s="176">
        <v>60.9</v>
      </c>
      <c r="D932" s="176"/>
      <c r="E932" s="176">
        <v>0</v>
      </c>
      <c r="F932" s="176">
        <v>23</v>
      </c>
      <c r="G932" s="176">
        <v>0</v>
      </c>
      <c r="H932" s="176"/>
      <c r="I932" s="176">
        <v>-22.552659952657439</v>
      </c>
      <c r="J932" s="184">
        <v>240.43590485203029</v>
      </c>
      <c r="K932" s="184">
        <v>-8.6355928742586805</v>
      </c>
      <c r="L932" s="184">
        <v>0</v>
      </c>
    </row>
    <row r="933" spans="1:12">
      <c r="A933" s="176">
        <v>930</v>
      </c>
      <c r="B933" s="176">
        <v>60.5</v>
      </c>
      <c r="C933" s="176">
        <v>60.5</v>
      </c>
      <c r="D933" s="176"/>
      <c r="E933" s="176">
        <v>0</v>
      </c>
      <c r="F933" s="176">
        <v>23</v>
      </c>
      <c r="G933" s="176">
        <v>0</v>
      </c>
      <c r="H933" s="176"/>
      <c r="I933" s="176">
        <v>-22.552659952657439</v>
      </c>
      <c r="J933" s="184">
        <v>240.4096953666899</v>
      </c>
      <c r="K933" s="184">
        <v>-9.4232056070156087</v>
      </c>
      <c r="L933" s="184">
        <v>0</v>
      </c>
    </row>
    <row r="934" spans="1:12">
      <c r="A934" s="176">
        <v>931</v>
      </c>
      <c r="B934" s="176">
        <v>60.2</v>
      </c>
      <c r="C934" s="176">
        <v>60.2</v>
      </c>
      <c r="D934" s="176"/>
      <c r="E934" s="176">
        <v>0</v>
      </c>
      <c r="F934" s="176">
        <v>23</v>
      </c>
      <c r="G934" s="176">
        <v>0</v>
      </c>
      <c r="H934" s="176"/>
      <c r="I934" s="176">
        <v>-22.552659952657439</v>
      </c>
      <c r="J934" s="184">
        <v>240.4130993192509</v>
      </c>
      <c r="K934" s="184">
        <v>-9.3209145339966124</v>
      </c>
      <c r="L934" s="184">
        <v>0</v>
      </c>
    </row>
    <row r="935" spans="1:12">
      <c r="A935" s="176">
        <v>932</v>
      </c>
      <c r="B935" s="176">
        <v>59.8</v>
      </c>
      <c r="C935" s="176">
        <v>59.8</v>
      </c>
      <c r="D935" s="176"/>
      <c r="E935" s="176">
        <v>0</v>
      </c>
      <c r="F935" s="176">
        <v>23</v>
      </c>
      <c r="G935" s="176">
        <v>0</v>
      </c>
      <c r="H935" s="176"/>
      <c r="I935" s="176">
        <v>-22.552659952657439</v>
      </c>
      <c r="J935" s="184">
        <v>240.46236243514281</v>
      </c>
      <c r="K935" s="184">
        <v>-7.8405246359184257</v>
      </c>
      <c r="L935" s="184">
        <v>0</v>
      </c>
    </row>
    <row r="936" spans="1:12">
      <c r="A936" s="176">
        <v>933</v>
      </c>
      <c r="B936" s="176">
        <v>59.4</v>
      </c>
      <c r="C936" s="176">
        <v>59.4</v>
      </c>
      <c r="D936" s="176"/>
      <c r="E936" s="176">
        <v>0</v>
      </c>
      <c r="F936" s="176">
        <v>23</v>
      </c>
      <c r="G936" s="176">
        <v>0</v>
      </c>
      <c r="H936" s="176"/>
      <c r="I936" s="176">
        <v>-22.552659952657439</v>
      </c>
      <c r="J936" s="184">
        <v>240.6965348969606</v>
      </c>
      <c r="K936" s="184">
        <v>-0.80348403044307948</v>
      </c>
      <c r="L936" s="184">
        <v>0</v>
      </c>
    </row>
    <row r="937" spans="1:12">
      <c r="A937" s="176">
        <v>934</v>
      </c>
      <c r="B937" s="176">
        <v>58.6</v>
      </c>
      <c r="C937" s="176">
        <v>58.6</v>
      </c>
      <c r="D937" s="176"/>
      <c r="E937" s="176">
        <v>0</v>
      </c>
      <c r="F937" s="176">
        <v>23</v>
      </c>
      <c r="G937" s="176">
        <v>0</v>
      </c>
      <c r="H937" s="176"/>
      <c r="I937" s="176">
        <v>-22.552659952657439</v>
      </c>
      <c r="J937" s="184">
        <v>241.19972200528841</v>
      </c>
      <c r="K937" s="184">
        <v>14.317628358119579</v>
      </c>
      <c r="L937" s="184">
        <v>0</v>
      </c>
    </row>
    <row r="938" spans="1:12">
      <c r="A938" s="176">
        <v>935</v>
      </c>
      <c r="B938" s="176">
        <v>57.5</v>
      </c>
      <c r="C938" s="176">
        <v>57.5</v>
      </c>
      <c r="D938" s="176"/>
      <c r="E938" s="176">
        <v>0</v>
      </c>
      <c r="F938" s="176">
        <v>23</v>
      </c>
      <c r="G938" s="176">
        <v>0</v>
      </c>
      <c r="H938" s="176"/>
      <c r="I938" s="176">
        <v>-22.552659952657439</v>
      </c>
      <c r="J938" s="184">
        <v>241.24332921373741</v>
      </c>
      <c r="K938" s="184">
        <v>15.62805441831984</v>
      </c>
      <c r="L938" s="184">
        <v>0</v>
      </c>
    </row>
    <row r="939" spans="1:12">
      <c r="A939" s="176">
        <v>936</v>
      </c>
      <c r="B939" s="176">
        <v>56.6</v>
      </c>
      <c r="C939" s="176">
        <v>56.6</v>
      </c>
      <c r="D939" s="176"/>
      <c r="E939" s="176">
        <v>0</v>
      </c>
      <c r="F939" s="176">
        <v>23</v>
      </c>
      <c r="G939" s="176">
        <v>0</v>
      </c>
      <c r="H939" s="176"/>
      <c r="I939" s="176">
        <v>-22.552659952657439</v>
      </c>
      <c r="J939" s="184">
        <v>240.9089278447442</v>
      </c>
      <c r="K939" s="184">
        <v>5.5790674714175692</v>
      </c>
      <c r="L939" s="184">
        <v>0</v>
      </c>
    </row>
    <row r="940" spans="1:12">
      <c r="A940" s="176">
        <v>937</v>
      </c>
      <c r="B940" s="176">
        <v>56</v>
      </c>
      <c r="C940" s="176">
        <v>56</v>
      </c>
      <c r="D940" s="176"/>
      <c r="E940" s="176">
        <v>0</v>
      </c>
      <c r="F940" s="176">
        <v>23</v>
      </c>
      <c r="G940" s="176">
        <v>0</v>
      </c>
      <c r="H940" s="176"/>
      <c r="I940" s="176">
        <v>-22.552659952657439</v>
      </c>
      <c r="J940" s="184">
        <v>240.70760124552061</v>
      </c>
      <c r="K940" s="184">
        <v>-0.47093278352845303</v>
      </c>
      <c r="L940" s="184">
        <v>0</v>
      </c>
    </row>
    <row r="941" spans="1:12">
      <c r="A941" s="176">
        <v>938</v>
      </c>
      <c r="B941" s="176">
        <v>55.5</v>
      </c>
      <c r="C941" s="176">
        <v>55.5</v>
      </c>
      <c r="D941" s="176"/>
      <c r="E941" s="176">
        <v>0</v>
      </c>
      <c r="F941" s="176">
        <v>23</v>
      </c>
      <c r="G941" s="176">
        <v>0</v>
      </c>
      <c r="H941" s="176"/>
      <c r="I941" s="176">
        <v>-22.552659952657439</v>
      </c>
      <c r="J941" s="184">
        <v>240.6502886299082</v>
      </c>
      <c r="K941" s="184">
        <v>-2.1932155837316079</v>
      </c>
      <c r="L941" s="184">
        <v>0</v>
      </c>
    </row>
    <row r="942" spans="1:12">
      <c r="A942" s="176">
        <v>939</v>
      </c>
      <c r="B942" s="176">
        <v>55</v>
      </c>
      <c r="C942" s="176">
        <v>55</v>
      </c>
      <c r="D942" s="176"/>
      <c r="E942" s="176">
        <v>0</v>
      </c>
      <c r="F942" s="176">
        <v>23</v>
      </c>
      <c r="G942" s="176">
        <v>0</v>
      </c>
      <c r="H942" s="176"/>
      <c r="I942" s="176">
        <v>-22.552659952657439</v>
      </c>
      <c r="J942" s="184">
        <v>240.7781859004175</v>
      </c>
      <c r="K942" s="184">
        <v>1.650183759286304</v>
      </c>
      <c r="L942" s="184">
        <v>0</v>
      </c>
    </row>
    <row r="943" spans="1:12">
      <c r="A943" s="176">
        <v>940</v>
      </c>
      <c r="B943" s="176">
        <v>54.4</v>
      </c>
      <c r="C943" s="176">
        <v>54.4</v>
      </c>
      <c r="D943" s="176"/>
      <c r="E943" s="176">
        <v>0</v>
      </c>
      <c r="F943" s="176">
        <v>23</v>
      </c>
      <c r="G943" s="176">
        <v>0</v>
      </c>
      <c r="H943" s="176"/>
      <c r="I943" s="176">
        <v>-22.552659952657439</v>
      </c>
      <c r="J943" s="184">
        <v>240.68537588957329</v>
      </c>
      <c r="K943" s="184">
        <v>-1.138819737690139</v>
      </c>
      <c r="L943" s="184">
        <v>0</v>
      </c>
    </row>
    <row r="944" spans="1:12">
      <c r="A944" s="176">
        <v>941</v>
      </c>
      <c r="B944" s="176">
        <v>54.1</v>
      </c>
      <c r="C944" s="176">
        <v>54.1</v>
      </c>
      <c r="D944" s="176"/>
      <c r="E944" s="176">
        <v>0</v>
      </c>
      <c r="F944" s="176">
        <v>23</v>
      </c>
      <c r="G944" s="176">
        <v>0</v>
      </c>
      <c r="H944" s="176"/>
      <c r="I944" s="176">
        <v>-22.552659952657439</v>
      </c>
      <c r="J944" s="184">
        <v>240.28882905219621</v>
      </c>
      <c r="K944" s="184">
        <v>-13.055319974022741</v>
      </c>
      <c r="L944" s="184">
        <v>0</v>
      </c>
    </row>
    <row r="945" spans="1:12">
      <c r="A945" s="176">
        <v>942</v>
      </c>
      <c r="B945" s="176">
        <v>54</v>
      </c>
      <c r="C945" s="176">
        <v>54</v>
      </c>
      <c r="D945" s="176"/>
      <c r="E945" s="176">
        <v>0</v>
      </c>
      <c r="F945" s="176">
        <v>23</v>
      </c>
      <c r="G945" s="176">
        <v>0</v>
      </c>
      <c r="H945" s="176"/>
      <c r="I945" s="176">
        <v>-22.552659952657439</v>
      </c>
      <c r="J945" s="184">
        <v>240.2198687678268</v>
      </c>
      <c r="K945" s="184">
        <v>-15.127623085607111</v>
      </c>
      <c r="L945" s="184">
        <v>0</v>
      </c>
    </row>
    <row r="946" spans="1:12">
      <c r="A946" s="176">
        <v>943</v>
      </c>
      <c r="B946" s="176">
        <v>53.9</v>
      </c>
      <c r="C946" s="176">
        <v>53.9</v>
      </c>
      <c r="D946" s="176"/>
      <c r="E946" s="176">
        <v>0</v>
      </c>
      <c r="F946" s="176">
        <v>23</v>
      </c>
      <c r="G946" s="176">
        <v>0</v>
      </c>
      <c r="H946" s="176"/>
      <c r="I946" s="176">
        <v>-22.552659952657439</v>
      </c>
      <c r="J946" s="184">
        <v>240.19250125245739</v>
      </c>
      <c r="K946" s="184">
        <v>-15.95003540271229</v>
      </c>
      <c r="L946" s="184">
        <v>0</v>
      </c>
    </row>
    <row r="947" spans="1:12">
      <c r="A947" s="176">
        <v>944</v>
      </c>
      <c r="B947" s="176">
        <v>53.9</v>
      </c>
      <c r="C947" s="176">
        <v>53.9</v>
      </c>
      <c r="D947" s="176"/>
      <c r="E947" s="176">
        <v>0</v>
      </c>
      <c r="F947" s="176">
        <v>23</v>
      </c>
      <c r="G947" s="176">
        <v>0</v>
      </c>
      <c r="H947" s="176"/>
      <c r="I947" s="176">
        <v>-22.552659952657439</v>
      </c>
      <c r="J947" s="184">
        <v>240.0247545797142</v>
      </c>
      <c r="K947" s="184">
        <v>-20.990936191659909</v>
      </c>
      <c r="L947" s="184">
        <v>0</v>
      </c>
    </row>
    <row r="948" spans="1:12">
      <c r="A948" s="176">
        <v>945</v>
      </c>
      <c r="B948" s="176">
        <v>54</v>
      </c>
      <c r="C948" s="176">
        <v>54</v>
      </c>
      <c r="D948" s="176"/>
      <c r="E948" s="176">
        <v>0</v>
      </c>
      <c r="F948" s="176">
        <v>23</v>
      </c>
      <c r="G948" s="176">
        <v>0</v>
      </c>
      <c r="H948" s="176"/>
      <c r="I948" s="176">
        <v>-22.552659952657439</v>
      </c>
      <c r="J948" s="184">
        <v>240.01005061561759</v>
      </c>
      <c r="K948" s="184">
        <v>-21.432800241795832</v>
      </c>
      <c r="L948" s="184">
        <v>0</v>
      </c>
    </row>
    <row r="949" spans="1:12">
      <c r="A949" s="176">
        <v>946</v>
      </c>
      <c r="B949" s="176">
        <v>54.2</v>
      </c>
      <c r="C949" s="176">
        <v>54.2</v>
      </c>
      <c r="D949" s="176"/>
      <c r="E949" s="176">
        <v>0</v>
      </c>
      <c r="F949" s="176">
        <v>23</v>
      </c>
      <c r="G949" s="176">
        <v>0</v>
      </c>
      <c r="H949" s="176"/>
      <c r="I949" s="176">
        <v>-22.552659952657439</v>
      </c>
      <c r="J949" s="184">
        <v>239.50500137297371</v>
      </c>
      <c r="K949" s="184">
        <v>-36.609871023988703</v>
      </c>
      <c r="L949" s="184">
        <v>0</v>
      </c>
    </row>
    <row r="950" spans="1:12">
      <c r="A950" s="176">
        <v>947</v>
      </c>
      <c r="B950" s="176">
        <v>55</v>
      </c>
      <c r="C950" s="176">
        <v>55</v>
      </c>
      <c r="D950" s="176"/>
      <c r="E950" s="176">
        <v>0</v>
      </c>
      <c r="F950" s="176">
        <v>23</v>
      </c>
      <c r="G950" s="176">
        <v>0</v>
      </c>
      <c r="H950" s="176"/>
      <c r="I950" s="176">
        <v>-22.552659952657439</v>
      </c>
      <c r="J950" s="184">
        <v>238.9652656076519</v>
      </c>
      <c r="K950" s="184">
        <v>-52.829295235152607</v>
      </c>
      <c r="L950" s="184">
        <v>0</v>
      </c>
    </row>
    <row r="951" spans="1:12">
      <c r="A951" s="176">
        <v>948</v>
      </c>
      <c r="B951" s="176">
        <v>55.8</v>
      </c>
      <c r="C951" s="176">
        <v>55.8</v>
      </c>
      <c r="D951" s="176"/>
      <c r="E951" s="176">
        <v>0</v>
      </c>
      <c r="F951" s="176">
        <v>23</v>
      </c>
      <c r="G951" s="176">
        <v>0</v>
      </c>
      <c r="H951" s="176"/>
      <c r="I951" s="176">
        <v>-22.552659952657439</v>
      </c>
      <c r="J951" s="184">
        <v>239.29719161758501</v>
      </c>
      <c r="K951" s="184">
        <v>-42.854694499524243</v>
      </c>
      <c r="L951" s="184">
        <v>0</v>
      </c>
    </row>
    <row r="952" spans="1:12">
      <c r="A952" s="176">
        <v>949</v>
      </c>
      <c r="B952" s="176">
        <v>56.2</v>
      </c>
      <c r="C952" s="176">
        <v>56.2</v>
      </c>
      <c r="D952" s="176"/>
      <c r="E952" s="176">
        <v>0</v>
      </c>
      <c r="F952" s="176">
        <v>23</v>
      </c>
      <c r="G952" s="176">
        <v>0</v>
      </c>
      <c r="H952" s="176"/>
      <c r="I952" s="176">
        <v>-22.552659952657439</v>
      </c>
      <c r="J952" s="184">
        <v>239.82353333956991</v>
      </c>
      <c r="K952" s="184">
        <v>-27.037770335125121</v>
      </c>
      <c r="L952" s="184">
        <v>0</v>
      </c>
    </row>
    <row r="953" spans="1:12">
      <c r="A953" s="176">
        <v>950</v>
      </c>
      <c r="B953" s="176">
        <v>56.1</v>
      </c>
      <c r="C953" s="176">
        <v>56.1</v>
      </c>
      <c r="D953" s="176"/>
      <c r="E953" s="176">
        <v>0</v>
      </c>
      <c r="F953" s="176">
        <v>23</v>
      </c>
      <c r="G953" s="176">
        <v>0</v>
      </c>
      <c r="H953" s="176"/>
      <c r="I953" s="176">
        <v>-22.552659952657439</v>
      </c>
      <c r="J953" s="184">
        <v>240.64548311238181</v>
      </c>
      <c r="K953" s="184">
        <v>-2.3376246303842141</v>
      </c>
      <c r="L953" s="184">
        <v>0</v>
      </c>
    </row>
    <row r="954" spans="1:12">
      <c r="A954" s="176">
        <v>951</v>
      </c>
      <c r="B954" s="176">
        <v>55.1</v>
      </c>
      <c r="C954" s="176">
        <v>55.1</v>
      </c>
      <c r="D954" s="176"/>
      <c r="E954" s="176">
        <v>0</v>
      </c>
      <c r="F954" s="176">
        <v>23</v>
      </c>
      <c r="G954" s="176">
        <v>0</v>
      </c>
      <c r="H954" s="176"/>
      <c r="I954" s="176">
        <v>-22.552659952657439</v>
      </c>
      <c r="J954" s="184">
        <v>241.75417759843481</v>
      </c>
      <c r="K954" s="184">
        <v>30.97939333516285</v>
      </c>
      <c r="L954" s="184">
        <v>0</v>
      </c>
    </row>
    <row r="955" spans="1:12">
      <c r="A955" s="176">
        <v>952</v>
      </c>
      <c r="B955" s="176">
        <v>52.7</v>
      </c>
      <c r="C955" s="176">
        <v>52.7</v>
      </c>
      <c r="D955" s="176"/>
      <c r="E955" s="176">
        <v>0</v>
      </c>
      <c r="F955" s="176">
        <v>23</v>
      </c>
      <c r="G955" s="176">
        <v>0</v>
      </c>
      <c r="H955" s="176"/>
      <c r="I955" s="176">
        <v>-22.552659952657439</v>
      </c>
      <c r="J955" s="184">
        <v>243.38044332632211</v>
      </c>
      <c r="K955" s="184">
        <v>79.849776614208281</v>
      </c>
      <c r="L955" s="184">
        <v>0</v>
      </c>
    </row>
    <row r="956" spans="1:12">
      <c r="A956" s="176">
        <v>953</v>
      </c>
      <c r="B956" s="176">
        <v>48.4</v>
      </c>
      <c r="C956" s="176">
        <v>48.4</v>
      </c>
      <c r="D956" s="176"/>
      <c r="E956" s="176">
        <v>0</v>
      </c>
      <c r="F956" s="176">
        <v>23</v>
      </c>
      <c r="G956" s="176">
        <v>0</v>
      </c>
      <c r="H956" s="176"/>
      <c r="I956" s="176">
        <v>-22.552659952657439</v>
      </c>
      <c r="J956" s="184">
        <v>244.5621713845446</v>
      </c>
      <c r="K956" s="184">
        <v>115.3615027402704</v>
      </c>
      <c r="L956" s="184">
        <v>0</v>
      </c>
    </row>
    <row r="957" spans="1:12">
      <c r="A957" s="176">
        <v>954</v>
      </c>
      <c r="B957" s="176">
        <v>43.1</v>
      </c>
      <c r="C957" s="176">
        <v>43.1</v>
      </c>
      <c r="D957" s="176"/>
      <c r="E957" s="176">
        <v>0</v>
      </c>
      <c r="F957" s="176">
        <v>23</v>
      </c>
      <c r="G957" s="176">
        <v>0</v>
      </c>
      <c r="H957" s="176"/>
      <c r="I957" s="176">
        <v>-22.552659952657439</v>
      </c>
      <c r="J957" s="184">
        <v>244.19652611130519</v>
      </c>
      <c r="K957" s="184">
        <v>104.3736153729362</v>
      </c>
      <c r="L957" s="184">
        <v>0</v>
      </c>
    </row>
    <row r="958" spans="1:12">
      <c r="A958" s="176">
        <v>955</v>
      </c>
      <c r="B958" s="176">
        <v>37.799999999999997</v>
      </c>
      <c r="C958" s="176">
        <v>37.799999999999997</v>
      </c>
      <c r="D958" s="176"/>
      <c r="E958" s="176">
        <v>0</v>
      </c>
      <c r="F958" s="176">
        <v>23</v>
      </c>
      <c r="G958" s="176">
        <v>0</v>
      </c>
      <c r="H958" s="176"/>
      <c r="I958" s="176">
        <v>-22.552659952657439</v>
      </c>
      <c r="J958" s="184">
        <v>243.77469181972461</v>
      </c>
      <c r="K958" s="184">
        <v>91.697210062119353</v>
      </c>
      <c r="L958" s="184">
        <v>0</v>
      </c>
    </row>
    <row r="959" spans="1:12">
      <c r="A959" s="176">
        <v>956</v>
      </c>
      <c r="B959" s="176">
        <v>32.5</v>
      </c>
      <c r="C959" s="176">
        <v>32.5</v>
      </c>
      <c r="D959" s="176"/>
      <c r="E959" s="176">
        <v>0</v>
      </c>
      <c r="F959" s="176">
        <v>23</v>
      </c>
      <c r="G959" s="176">
        <v>0</v>
      </c>
      <c r="H959" s="176"/>
      <c r="I959" s="176">
        <v>-22.552659952657439</v>
      </c>
      <c r="J959" s="184">
        <v>243.74398817206449</v>
      </c>
      <c r="K959" s="184">
        <v>90.774544716915017</v>
      </c>
      <c r="L959" s="184">
        <v>0</v>
      </c>
    </row>
    <row r="960" spans="1:12">
      <c r="A960" s="176">
        <v>957</v>
      </c>
      <c r="B960" s="176">
        <v>27.2</v>
      </c>
      <c r="C960" s="176">
        <v>27.2</v>
      </c>
      <c r="D960" s="176"/>
      <c r="E960" s="176">
        <v>0</v>
      </c>
      <c r="F960" s="176">
        <v>23</v>
      </c>
      <c r="G960" s="176">
        <v>0</v>
      </c>
      <c r="H960" s="176"/>
      <c r="I960" s="176">
        <v>-22.552659952657439</v>
      </c>
      <c r="J960" s="184">
        <v>242.5069377138168</v>
      </c>
      <c r="K960" s="184">
        <v>53.600343112962072</v>
      </c>
      <c r="L960" s="184">
        <v>0</v>
      </c>
    </row>
    <row r="961" spans="1:12">
      <c r="A961" s="176">
        <v>958</v>
      </c>
      <c r="B961" s="176">
        <v>25.1</v>
      </c>
      <c r="C961" s="176">
        <v>25.1</v>
      </c>
      <c r="D961" s="176"/>
      <c r="E961" s="176">
        <v>0</v>
      </c>
      <c r="F961" s="176">
        <v>23</v>
      </c>
      <c r="G961" s="176">
        <v>0</v>
      </c>
      <c r="H961" s="176"/>
      <c r="I961" s="176">
        <v>-22.552659952657439</v>
      </c>
      <c r="J961" s="184">
        <v>240.78055034367381</v>
      </c>
      <c r="K961" s="184">
        <v>1.721236875757395</v>
      </c>
      <c r="L961" s="184">
        <v>0</v>
      </c>
    </row>
    <row r="962" spans="1:12">
      <c r="A962" s="176">
        <v>959</v>
      </c>
      <c r="B962" s="176">
        <v>26</v>
      </c>
      <c r="C962" s="176">
        <v>26</v>
      </c>
      <c r="D962" s="176"/>
      <c r="E962" s="176">
        <v>0</v>
      </c>
      <c r="F962" s="176">
        <v>23</v>
      </c>
      <c r="G962" s="176">
        <v>0</v>
      </c>
      <c r="H962" s="176"/>
      <c r="I962" s="176">
        <v>-22.552659952657439</v>
      </c>
      <c r="J962" s="184">
        <v>239.31942697168219</v>
      </c>
      <c r="K962" s="184">
        <v>-42.186507094206299</v>
      </c>
      <c r="L962" s="184">
        <v>0</v>
      </c>
    </row>
    <row r="963" spans="1:12">
      <c r="A963" s="176">
        <v>960</v>
      </c>
      <c r="B963" s="176">
        <v>29.3</v>
      </c>
      <c r="C963" s="176">
        <v>29.3</v>
      </c>
      <c r="D963" s="176"/>
      <c r="E963" s="176">
        <v>0</v>
      </c>
      <c r="F963" s="176">
        <v>23</v>
      </c>
      <c r="G963" s="176">
        <v>0</v>
      </c>
      <c r="H963" s="176"/>
      <c r="I963" s="176">
        <v>-22.552659952657439</v>
      </c>
      <c r="J963" s="184">
        <v>237.6136934792743</v>
      </c>
      <c r="K963" s="184">
        <v>-93.44495035868276</v>
      </c>
      <c r="L963" s="184">
        <v>0</v>
      </c>
    </row>
    <row r="964" spans="1:12">
      <c r="A964" s="176">
        <v>961</v>
      </c>
      <c r="B964" s="176">
        <v>34.6</v>
      </c>
      <c r="C964" s="176">
        <v>34.6</v>
      </c>
      <c r="D964" s="176"/>
      <c r="E964" s="176">
        <v>0</v>
      </c>
      <c r="F964" s="176">
        <v>23</v>
      </c>
      <c r="G964" s="176">
        <v>0</v>
      </c>
      <c r="H964" s="176"/>
      <c r="I964" s="176">
        <v>-22.552659952657439</v>
      </c>
      <c r="J964" s="184">
        <v>235.92198677456531</v>
      </c>
      <c r="K964" s="184">
        <v>-144.281879181048</v>
      </c>
      <c r="L964" s="184">
        <v>0</v>
      </c>
    </row>
    <row r="965" spans="1:12">
      <c r="A965" s="176">
        <v>962</v>
      </c>
      <c r="B965" s="176">
        <v>40.4</v>
      </c>
      <c r="C965" s="176">
        <v>40.4</v>
      </c>
      <c r="D965" s="176"/>
      <c r="E965" s="176">
        <v>0</v>
      </c>
      <c r="F965" s="176">
        <v>23</v>
      </c>
      <c r="G965" s="176">
        <v>0</v>
      </c>
      <c r="H965" s="176"/>
      <c r="I965" s="176">
        <v>-22.552659952657439</v>
      </c>
      <c r="J965" s="184">
        <v>235.40013763163199</v>
      </c>
      <c r="K965" s="184">
        <v>-159.96379831127791</v>
      </c>
      <c r="L965" s="184">
        <v>0</v>
      </c>
    </row>
    <row r="966" spans="1:12">
      <c r="A966" s="176">
        <v>963</v>
      </c>
      <c r="B966" s="176">
        <v>45.3</v>
      </c>
      <c r="C966" s="176">
        <v>45.3</v>
      </c>
      <c r="D966" s="176"/>
      <c r="E966" s="176">
        <v>0</v>
      </c>
      <c r="F966" s="176">
        <v>23</v>
      </c>
      <c r="G966" s="176">
        <v>0</v>
      </c>
      <c r="H966" s="176"/>
      <c r="I966" s="176">
        <v>-22.552659952657439</v>
      </c>
      <c r="J966" s="184">
        <v>235.85687737981331</v>
      </c>
      <c r="K966" s="184">
        <v>-146.2384604592711</v>
      </c>
      <c r="L966" s="184">
        <v>0</v>
      </c>
    </row>
    <row r="967" spans="1:12">
      <c r="A967" s="176">
        <v>964</v>
      </c>
      <c r="B967" s="176">
        <v>49</v>
      </c>
      <c r="C967" s="176">
        <v>49</v>
      </c>
      <c r="D967" s="176"/>
      <c r="E967" s="176">
        <v>0</v>
      </c>
      <c r="F967" s="176">
        <v>23</v>
      </c>
      <c r="G967" s="176">
        <v>0</v>
      </c>
      <c r="H967" s="176"/>
      <c r="I967" s="176">
        <v>-22.552659952657439</v>
      </c>
      <c r="J967" s="184">
        <v>237.05562969656719</v>
      </c>
      <c r="K967" s="184">
        <v>-110.21514386849979</v>
      </c>
      <c r="L967" s="184">
        <v>0</v>
      </c>
    </row>
    <row r="968" spans="1:12">
      <c r="A968" s="176">
        <v>965</v>
      </c>
      <c r="B968" s="176">
        <v>51.1</v>
      </c>
      <c r="C968" s="176">
        <v>51.1</v>
      </c>
      <c r="D968" s="176"/>
      <c r="E968" s="176">
        <v>0</v>
      </c>
      <c r="F968" s="176">
        <v>23</v>
      </c>
      <c r="G968" s="176">
        <v>0</v>
      </c>
      <c r="H968" s="176"/>
      <c r="I968" s="176">
        <v>-22.552659952657439</v>
      </c>
      <c r="J968" s="184">
        <v>238.487249138962</v>
      </c>
      <c r="K968" s="184">
        <v>-67.194012905813707</v>
      </c>
      <c r="L968" s="184">
        <v>0</v>
      </c>
    </row>
    <row r="969" spans="1:12">
      <c r="A969" s="176">
        <v>966</v>
      </c>
      <c r="B969" s="176">
        <v>52.1</v>
      </c>
      <c r="C969" s="176">
        <v>52.1</v>
      </c>
      <c r="D969" s="176"/>
      <c r="E969" s="176">
        <v>0</v>
      </c>
      <c r="F969" s="176">
        <v>23</v>
      </c>
      <c r="G969" s="176">
        <v>0</v>
      </c>
      <c r="H969" s="176"/>
      <c r="I969" s="176">
        <v>-22.552659952657439</v>
      </c>
      <c r="J969" s="184">
        <v>239.61002587899921</v>
      </c>
      <c r="K969" s="184">
        <v>-33.453813698826671</v>
      </c>
      <c r="L969" s="184">
        <v>0</v>
      </c>
    </row>
    <row r="970" spans="1:12">
      <c r="A970" s="176">
        <v>967</v>
      </c>
      <c r="B970" s="176">
        <v>52.2</v>
      </c>
      <c r="C970" s="176">
        <v>52.2</v>
      </c>
      <c r="D970" s="176"/>
      <c r="E970" s="176">
        <v>0</v>
      </c>
      <c r="F970" s="176">
        <v>23</v>
      </c>
      <c r="G970" s="176">
        <v>0</v>
      </c>
      <c r="H970" s="176"/>
      <c r="I970" s="176">
        <v>-22.552659952657439</v>
      </c>
      <c r="J970" s="184">
        <v>240.21919351808739</v>
      </c>
      <c r="K970" s="184">
        <v>-15.1479147962492</v>
      </c>
      <c r="L970" s="184">
        <v>0</v>
      </c>
    </row>
    <row r="971" spans="1:12">
      <c r="A971" s="176">
        <v>968</v>
      </c>
      <c r="B971" s="176">
        <v>52.1</v>
      </c>
      <c r="C971" s="176">
        <v>52.1</v>
      </c>
      <c r="D971" s="176"/>
      <c r="E971" s="176">
        <v>0</v>
      </c>
      <c r="F971" s="176">
        <v>23</v>
      </c>
      <c r="G971" s="176">
        <v>0</v>
      </c>
      <c r="H971" s="176"/>
      <c r="I971" s="176">
        <v>-22.552659952657439</v>
      </c>
      <c r="J971" s="184">
        <v>240.4020995377154</v>
      </c>
      <c r="K971" s="184">
        <v>-9.6514653968765121</v>
      </c>
      <c r="L971" s="184">
        <v>0</v>
      </c>
    </row>
    <row r="972" spans="1:12">
      <c r="A972" s="176">
        <v>969</v>
      </c>
      <c r="B972" s="176">
        <v>51.7</v>
      </c>
      <c r="C972" s="176">
        <v>51.7</v>
      </c>
      <c r="D972" s="176"/>
      <c r="E972" s="176">
        <v>0</v>
      </c>
      <c r="F972" s="176">
        <v>23</v>
      </c>
      <c r="G972" s="176">
        <v>0</v>
      </c>
      <c r="H972" s="176"/>
      <c r="I972" s="176">
        <v>-22.552659952657439</v>
      </c>
      <c r="J972" s="184">
        <v>240.77845554911531</v>
      </c>
      <c r="K972" s="184">
        <v>1.6582868847379031</v>
      </c>
      <c r="L972" s="184">
        <v>0</v>
      </c>
    </row>
    <row r="973" spans="1:12">
      <c r="A973" s="176">
        <v>970</v>
      </c>
      <c r="B973" s="176">
        <v>50.9</v>
      </c>
      <c r="C973" s="176">
        <v>50.9</v>
      </c>
      <c r="D973" s="176"/>
      <c r="E973" s="176">
        <v>0</v>
      </c>
      <c r="F973" s="176">
        <v>23</v>
      </c>
      <c r="G973" s="176">
        <v>0</v>
      </c>
      <c r="H973" s="176"/>
      <c r="I973" s="176">
        <v>-22.552659952657439</v>
      </c>
      <c r="J973" s="184">
        <v>241.3188371037925</v>
      </c>
      <c r="K973" s="184">
        <v>17.897117502111151</v>
      </c>
      <c r="L973" s="184">
        <v>0</v>
      </c>
    </row>
    <row r="974" spans="1:12">
      <c r="A974" s="176">
        <v>971</v>
      </c>
      <c r="B974" s="176">
        <v>49.2</v>
      </c>
      <c r="C974" s="176">
        <v>49.2</v>
      </c>
      <c r="D974" s="176"/>
      <c r="E974" s="176">
        <v>0</v>
      </c>
      <c r="F974" s="176">
        <v>23</v>
      </c>
      <c r="G974" s="176">
        <v>0</v>
      </c>
      <c r="H974" s="176"/>
      <c r="I974" s="176">
        <v>-22.552659952657439</v>
      </c>
      <c r="J974" s="184">
        <v>242.3426111701468</v>
      </c>
      <c r="K974" s="184">
        <v>48.662219512149427</v>
      </c>
      <c r="L974" s="184">
        <v>0</v>
      </c>
    </row>
    <row r="975" spans="1:12">
      <c r="A975" s="176">
        <v>972</v>
      </c>
      <c r="B975" s="176">
        <v>45.9</v>
      </c>
      <c r="C975" s="176">
        <v>45.9</v>
      </c>
      <c r="D975" s="176"/>
      <c r="E975" s="176">
        <v>0</v>
      </c>
      <c r="F975" s="176">
        <v>23</v>
      </c>
      <c r="G975" s="176">
        <v>0</v>
      </c>
      <c r="H975" s="176"/>
      <c r="I975" s="176">
        <v>-22.552659952657439</v>
      </c>
      <c r="J975" s="184">
        <v>243.97271343921599</v>
      </c>
      <c r="K975" s="184">
        <v>97.647893444382021</v>
      </c>
      <c r="L975" s="184">
        <v>0</v>
      </c>
    </row>
    <row r="976" spans="1:12">
      <c r="A976" s="176">
        <v>973</v>
      </c>
      <c r="B976" s="176">
        <v>40.6</v>
      </c>
      <c r="C976" s="176">
        <v>40.6</v>
      </c>
      <c r="D976" s="176"/>
      <c r="E976" s="176">
        <v>0</v>
      </c>
      <c r="F976" s="176">
        <v>23</v>
      </c>
      <c r="G976" s="176">
        <v>0</v>
      </c>
      <c r="H976" s="176"/>
      <c r="I976" s="176">
        <v>-22.552659952657439</v>
      </c>
      <c r="J976" s="184">
        <v>244.35176313395331</v>
      </c>
      <c r="K976" s="184">
        <v>109.0385927292286</v>
      </c>
      <c r="L976" s="184">
        <v>0</v>
      </c>
    </row>
    <row r="977" spans="1:12">
      <c r="A977" s="176">
        <v>974</v>
      </c>
      <c r="B977" s="176">
        <v>35.299999999999997</v>
      </c>
      <c r="C977" s="176">
        <v>35.299999999999997</v>
      </c>
      <c r="D977" s="176"/>
      <c r="E977" s="176">
        <v>0</v>
      </c>
      <c r="F977" s="176">
        <v>23</v>
      </c>
      <c r="G977" s="176">
        <v>0</v>
      </c>
      <c r="H977" s="176"/>
      <c r="I977" s="176">
        <v>-22.552659952657439</v>
      </c>
      <c r="J977" s="184">
        <v>243.75636799731561</v>
      </c>
      <c r="K977" s="184">
        <v>91.146566825340756</v>
      </c>
      <c r="L977" s="184">
        <v>0</v>
      </c>
    </row>
    <row r="978" spans="1:12">
      <c r="A978" s="176">
        <v>975</v>
      </c>
      <c r="B978" s="176">
        <v>30</v>
      </c>
      <c r="C978" s="176">
        <v>30</v>
      </c>
      <c r="D978" s="176"/>
      <c r="E978" s="176">
        <v>0</v>
      </c>
      <c r="F978" s="176">
        <v>23</v>
      </c>
      <c r="G978" s="176">
        <v>0</v>
      </c>
      <c r="H978" s="176"/>
      <c r="I978" s="176">
        <v>-22.552659952657439</v>
      </c>
      <c r="J978" s="184">
        <v>243.3071974340869</v>
      </c>
      <c r="K978" s="184">
        <v>77.648688092346404</v>
      </c>
      <c r="L978" s="184">
        <v>0</v>
      </c>
    </row>
    <row r="979" spans="1:12">
      <c r="A979" s="176">
        <v>976</v>
      </c>
      <c r="B979" s="176">
        <v>24.7</v>
      </c>
      <c r="C979" s="176">
        <v>24.7</v>
      </c>
      <c r="D979" s="176"/>
      <c r="E979" s="176">
        <v>0</v>
      </c>
      <c r="F979" s="176">
        <v>23</v>
      </c>
      <c r="G979" s="176">
        <v>0</v>
      </c>
      <c r="H979" s="176"/>
      <c r="I979" s="176">
        <v>-22.552659952657439</v>
      </c>
      <c r="J979" s="184">
        <v>243.0319103662261</v>
      </c>
      <c r="K979" s="184">
        <v>69.376125812132827</v>
      </c>
      <c r="L979" s="184">
        <v>0</v>
      </c>
    </row>
    <row r="980" spans="1:12">
      <c r="A980" s="176">
        <v>977</v>
      </c>
      <c r="B980" s="176">
        <v>19.3</v>
      </c>
      <c r="C980" s="176">
        <v>19.3</v>
      </c>
      <c r="D980" s="176"/>
      <c r="E980" s="176">
        <v>0</v>
      </c>
      <c r="F980" s="176">
        <v>23</v>
      </c>
      <c r="G980" s="176">
        <v>0</v>
      </c>
      <c r="H980" s="176"/>
      <c r="I980" s="176">
        <v>-22.552659952657439</v>
      </c>
      <c r="J980" s="184">
        <v>242.13997488663281</v>
      </c>
      <c r="K980" s="184">
        <v>42.572862359898473</v>
      </c>
      <c r="L980" s="184">
        <v>0</v>
      </c>
    </row>
    <row r="981" spans="1:12">
      <c r="A981" s="176">
        <v>978</v>
      </c>
      <c r="B981" s="176">
        <v>16</v>
      </c>
      <c r="C981" s="176">
        <v>16</v>
      </c>
      <c r="D981" s="176"/>
      <c r="E981" s="176">
        <v>0</v>
      </c>
      <c r="F981" s="176">
        <v>23</v>
      </c>
      <c r="G981" s="176">
        <v>0</v>
      </c>
      <c r="H981" s="176"/>
      <c r="I981" s="176">
        <v>-22.552659952657439</v>
      </c>
      <c r="J981" s="184">
        <v>241.4411570953248</v>
      </c>
      <c r="K981" s="184">
        <v>21.57291584574223</v>
      </c>
      <c r="L981" s="184">
        <v>0</v>
      </c>
    </row>
    <row r="982" spans="1:12">
      <c r="A982" s="176">
        <v>979</v>
      </c>
      <c r="B982" s="176">
        <v>13.2</v>
      </c>
      <c r="C982" s="176">
        <v>13.2</v>
      </c>
      <c r="D982" s="176"/>
      <c r="E982" s="176">
        <v>0</v>
      </c>
      <c r="F982" s="176">
        <v>23</v>
      </c>
      <c r="G982" s="176">
        <v>0</v>
      </c>
      <c r="H982" s="176"/>
      <c r="I982" s="176">
        <v>-22.552659952657439</v>
      </c>
      <c r="J982" s="184">
        <v>241.3055671267</v>
      </c>
      <c r="K982" s="184">
        <v>17.498345729765461</v>
      </c>
      <c r="L982" s="184">
        <v>0</v>
      </c>
    </row>
    <row r="983" spans="1:12">
      <c r="A983" s="176">
        <v>980</v>
      </c>
      <c r="B983" s="176">
        <v>10.7</v>
      </c>
      <c r="C983" s="176">
        <v>10.7</v>
      </c>
      <c r="D983" s="176"/>
      <c r="E983" s="176">
        <v>0</v>
      </c>
      <c r="F983" s="176">
        <v>23</v>
      </c>
      <c r="G983" s="176">
        <v>0</v>
      </c>
      <c r="H983" s="176"/>
      <c r="I983" s="176">
        <v>-22.552659952657439</v>
      </c>
      <c r="J983" s="184">
        <v>241.0962624535419</v>
      </c>
      <c r="K983" s="184">
        <v>11.20859896579806</v>
      </c>
      <c r="L983" s="184">
        <v>0</v>
      </c>
    </row>
    <row r="984" spans="1:12">
      <c r="A984" s="176">
        <v>981</v>
      </c>
      <c r="B984" s="176">
        <v>8.8000000000000007</v>
      </c>
      <c r="C984" s="176">
        <v>8.8000000000000007</v>
      </c>
      <c r="D984" s="176"/>
      <c r="E984" s="176">
        <v>0</v>
      </c>
      <c r="F984" s="176">
        <v>23</v>
      </c>
      <c r="G984" s="176">
        <v>0</v>
      </c>
      <c r="H984" s="176"/>
      <c r="I984" s="176">
        <v>-22.552659952657439</v>
      </c>
      <c r="J984" s="184">
        <v>240.95236180009829</v>
      </c>
      <c r="K984" s="184">
        <v>6.8842871591245229</v>
      </c>
      <c r="L984" s="184">
        <v>0</v>
      </c>
    </row>
    <row r="985" spans="1:12">
      <c r="A985" s="176">
        <v>982</v>
      </c>
      <c r="B985" s="176">
        <v>7.2</v>
      </c>
      <c r="C985" s="176">
        <v>7.2</v>
      </c>
      <c r="D985" s="176"/>
      <c r="E985" s="176">
        <v>0</v>
      </c>
      <c r="F985" s="176">
        <v>23</v>
      </c>
      <c r="G985" s="176">
        <v>0</v>
      </c>
      <c r="H985" s="176"/>
      <c r="I985" s="176">
        <v>-22.552659952657439</v>
      </c>
      <c r="J985" s="184">
        <v>240.89337743899671</v>
      </c>
      <c r="K985" s="184">
        <v>5.111767278099312</v>
      </c>
      <c r="L985" s="184">
        <v>0</v>
      </c>
    </row>
    <row r="986" spans="1:12">
      <c r="A986" s="176">
        <v>983</v>
      </c>
      <c r="B986" s="176">
        <v>5.5</v>
      </c>
      <c r="C986" s="176">
        <v>5.5</v>
      </c>
      <c r="D986" s="176"/>
      <c r="E986" s="176">
        <v>0</v>
      </c>
      <c r="F986" s="176">
        <v>23</v>
      </c>
      <c r="G986" s="176">
        <v>0</v>
      </c>
      <c r="H986" s="176"/>
      <c r="I986" s="176">
        <v>-22.552659952657439</v>
      </c>
      <c r="J986" s="184">
        <v>240.72327253341729</v>
      </c>
      <c r="K986" s="184">
        <v>0</v>
      </c>
      <c r="L986" s="184">
        <v>0</v>
      </c>
    </row>
    <row r="987" spans="1:12">
      <c r="A987" s="176">
        <v>984</v>
      </c>
      <c r="B987" s="176">
        <v>3.2</v>
      </c>
      <c r="C987" s="176">
        <v>3.2</v>
      </c>
      <c r="D987" s="176"/>
      <c r="E987" s="176">
        <v>0</v>
      </c>
      <c r="F987" s="176">
        <v>23</v>
      </c>
      <c r="G987" s="176">
        <v>0</v>
      </c>
      <c r="H987" s="176"/>
      <c r="I987" s="176">
        <v>-22.552659952657439</v>
      </c>
      <c r="J987" s="184">
        <v>240.72327253341729</v>
      </c>
      <c r="K987" s="184">
        <v>0</v>
      </c>
      <c r="L987" s="184">
        <v>0</v>
      </c>
    </row>
    <row r="988" spans="1:12">
      <c r="A988" s="176">
        <v>985</v>
      </c>
      <c r="B988" s="176">
        <v>1.1000000000000001</v>
      </c>
      <c r="C988" s="176">
        <v>1.1000000000000001</v>
      </c>
      <c r="D988" s="176"/>
      <c r="E988" s="176">
        <v>0</v>
      </c>
      <c r="F988" s="176">
        <v>23</v>
      </c>
      <c r="G988" s="176">
        <v>0</v>
      </c>
      <c r="H988" s="176"/>
      <c r="I988" s="176">
        <v>-22.552659952657439</v>
      </c>
      <c r="J988" s="184">
        <v>240.72327253341729</v>
      </c>
      <c r="K988" s="184">
        <v>0</v>
      </c>
      <c r="L988" s="184">
        <v>0</v>
      </c>
    </row>
    <row r="989" spans="1:12">
      <c r="A989" s="176">
        <v>986</v>
      </c>
      <c r="B989" s="176">
        <v>0</v>
      </c>
      <c r="C989" s="176">
        <v>0</v>
      </c>
      <c r="D989" s="176"/>
      <c r="E989" s="176">
        <v>0</v>
      </c>
      <c r="F989" s="176">
        <v>23</v>
      </c>
      <c r="G989" s="176">
        <v>0</v>
      </c>
      <c r="H989" s="176"/>
      <c r="I989" s="176">
        <v>-22.552659952657439</v>
      </c>
      <c r="J989" s="184">
        <v>240.72327253341729</v>
      </c>
      <c r="K989" s="184">
        <v>0</v>
      </c>
      <c r="L989" s="184">
        <v>0</v>
      </c>
    </row>
    <row r="990" spans="1:12">
      <c r="A990" s="176">
        <v>987</v>
      </c>
      <c r="B990" s="176">
        <v>0</v>
      </c>
      <c r="C990" s="176">
        <v>0</v>
      </c>
      <c r="D990" s="176"/>
      <c r="E990" s="176">
        <v>0</v>
      </c>
      <c r="F990" s="176">
        <v>23</v>
      </c>
      <c r="G990" s="176">
        <v>0</v>
      </c>
      <c r="H990" s="176"/>
      <c r="I990" s="176">
        <v>72.006559407694127</v>
      </c>
      <c r="J990" s="184">
        <v>240.55804310466539</v>
      </c>
      <c r="K990" s="184">
        <v>-4.9652559072078866</v>
      </c>
      <c r="L990" s="184">
        <v>-94.559219360351562</v>
      </c>
    </row>
    <row r="991" spans="1:12">
      <c r="A991" s="176">
        <v>988</v>
      </c>
      <c r="B991" s="176">
        <v>0</v>
      </c>
      <c r="C991" s="176">
        <v>0</v>
      </c>
      <c r="D991" s="176"/>
      <c r="E991" s="176">
        <v>0</v>
      </c>
      <c r="F991" s="176">
        <v>23</v>
      </c>
      <c r="G991" s="176">
        <v>0</v>
      </c>
      <c r="H991" s="176"/>
      <c r="I991" s="176">
        <v>39.953474080545682</v>
      </c>
      <c r="J991" s="184">
        <v>240.61407696524199</v>
      </c>
      <c r="K991" s="184">
        <v>-3.2814005593249318</v>
      </c>
      <c r="L991" s="184">
        <v>-62.506134033203118</v>
      </c>
    </row>
    <row r="992" spans="1:12">
      <c r="A992" s="176">
        <v>989</v>
      </c>
      <c r="B992" s="176">
        <v>0</v>
      </c>
      <c r="C992" s="176">
        <v>0</v>
      </c>
      <c r="D992" s="176"/>
      <c r="E992" s="176">
        <v>0</v>
      </c>
      <c r="F992" s="176">
        <v>23</v>
      </c>
      <c r="G992" s="176">
        <v>0</v>
      </c>
      <c r="H992" s="176"/>
      <c r="I992" s="176">
        <v>93.108579671365987</v>
      </c>
      <c r="J992" s="184">
        <v>240.5211391730943</v>
      </c>
      <c r="K992" s="184">
        <v>-6.0742439707552327</v>
      </c>
      <c r="L992" s="184">
        <v>-115.66123962402339</v>
      </c>
    </row>
    <row r="993" spans="1:12">
      <c r="A993" s="176">
        <v>990</v>
      </c>
      <c r="B993" s="176">
        <v>0</v>
      </c>
      <c r="C993" s="176">
        <v>0</v>
      </c>
      <c r="D993" s="176"/>
      <c r="E993" s="176">
        <v>0</v>
      </c>
      <c r="F993" s="176">
        <v>23</v>
      </c>
      <c r="G993" s="176">
        <v>0</v>
      </c>
      <c r="H993" s="176"/>
      <c r="I993" s="176">
        <v>93.108579671365987</v>
      </c>
      <c r="J993" s="184">
        <v>240.5211391730943</v>
      </c>
      <c r="K993" s="184">
        <v>-6.0742439707552327</v>
      </c>
      <c r="L993" s="184">
        <v>-115.66123962402339</v>
      </c>
    </row>
    <row r="994" spans="1:12">
      <c r="A994" s="176">
        <v>991</v>
      </c>
      <c r="B994" s="176">
        <v>0</v>
      </c>
      <c r="C994" s="176">
        <v>0</v>
      </c>
      <c r="D994" s="176"/>
      <c r="E994" s="176">
        <v>0</v>
      </c>
      <c r="F994" s="176">
        <v>23</v>
      </c>
      <c r="G994" s="176">
        <v>0</v>
      </c>
      <c r="H994" s="176"/>
      <c r="I994" s="176">
        <v>93.108579671365987</v>
      </c>
      <c r="J994" s="184">
        <v>240.5211391730943</v>
      </c>
      <c r="K994" s="184">
        <v>-6.0742439707552327</v>
      </c>
      <c r="L994" s="184">
        <v>-115.66123962402339</v>
      </c>
    </row>
    <row r="995" spans="1:12">
      <c r="A995" s="176">
        <v>992</v>
      </c>
      <c r="B995" s="176">
        <v>0</v>
      </c>
      <c r="C995" s="176">
        <v>0</v>
      </c>
      <c r="D995" s="176"/>
      <c r="E995" s="176">
        <v>0</v>
      </c>
      <c r="F995" s="176">
        <v>23</v>
      </c>
      <c r="G995" s="176">
        <v>0</v>
      </c>
      <c r="H995" s="176"/>
      <c r="I995" s="176">
        <v>93.108579671365987</v>
      </c>
      <c r="J995" s="184">
        <v>240.5211391730943</v>
      </c>
      <c r="K995" s="184">
        <v>-6.0742439707552327</v>
      </c>
      <c r="L995" s="184">
        <v>-115.66123962402339</v>
      </c>
    </row>
    <row r="996" spans="1:12">
      <c r="A996" s="176">
        <v>993</v>
      </c>
      <c r="B996" s="176">
        <v>0</v>
      </c>
      <c r="C996" s="176">
        <v>0</v>
      </c>
      <c r="D996" s="176"/>
      <c r="E996" s="176">
        <v>0</v>
      </c>
      <c r="F996" s="176">
        <v>23</v>
      </c>
      <c r="G996" s="176">
        <v>0</v>
      </c>
      <c r="H996" s="176"/>
      <c r="I996" s="176">
        <v>93.108579671365987</v>
      </c>
      <c r="J996" s="184">
        <v>240.5211391730943</v>
      </c>
      <c r="K996" s="184">
        <v>-6.0742439707552327</v>
      </c>
      <c r="L996" s="184">
        <v>-115.66123962402339</v>
      </c>
    </row>
    <row r="997" spans="1:12">
      <c r="A997" s="176">
        <v>994</v>
      </c>
      <c r="B997" s="176">
        <v>0</v>
      </c>
      <c r="C997" s="176">
        <v>0</v>
      </c>
      <c r="D997" s="176"/>
      <c r="E997" s="176">
        <v>0</v>
      </c>
      <c r="F997" s="176">
        <v>23</v>
      </c>
      <c r="G997" s="176">
        <v>0</v>
      </c>
      <c r="H997" s="176"/>
      <c r="I997" s="176">
        <v>93.108579671365987</v>
      </c>
      <c r="J997" s="184">
        <v>240.5211391730943</v>
      </c>
      <c r="K997" s="184">
        <v>-6.0742439707552327</v>
      </c>
      <c r="L997" s="184">
        <v>-115.66123962402339</v>
      </c>
    </row>
    <row r="998" spans="1:12">
      <c r="A998" s="176">
        <v>995</v>
      </c>
      <c r="B998" s="176">
        <v>0</v>
      </c>
      <c r="C998" s="176">
        <v>0</v>
      </c>
      <c r="D998" s="176"/>
      <c r="E998" s="176">
        <v>0</v>
      </c>
      <c r="F998" s="176">
        <v>23</v>
      </c>
      <c r="G998" s="176">
        <v>0</v>
      </c>
      <c r="H998" s="176"/>
      <c r="I998" s="176">
        <v>93.108579671365987</v>
      </c>
      <c r="J998" s="184">
        <v>240.5211391730943</v>
      </c>
      <c r="K998" s="184">
        <v>-6.0742439707552327</v>
      </c>
      <c r="L998" s="184">
        <v>-115.66123962402339</v>
      </c>
    </row>
    <row r="999" spans="1:12">
      <c r="A999" s="176">
        <v>996</v>
      </c>
      <c r="B999" s="176">
        <v>0</v>
      </c>
      <c r="C999" s="176">
        <v>0</v>
      </c>
      <c r="D999" s="176"/>
      <c r="E999" s="176">
        <v>0</v>
      </c>
      <c r="F999" s="176">
        <v>23</v>
      </c>
      <c r="G999" s="176">
        <v>0</v>
      </c>
      <c r="H999" s="176"/>
      <c r="I999" s="176">
        <v>93.292120015604269</v>
      </c>
      <c r="J999" s="184">
        <v>240.52081814177109</v>
      </c>
      <c r="K999" s="184">
        <v>-6.0838911787964287</v>
      </c>
      <c r="L999" s="184">
        <v>-115.8447799682617</v>
      </c>
    </row>
    <row r="1000" spans="1:12">
      <c r="A1000" s="176">
        <v>997</v>
      </c>
      <c r="B1000" s="176">
        <v>0</v>
      </c>
      <c r="C1000" s="176">
        <v>0</v>
      </c>
      <c r="D1000" s="176"/>
      <c r="E1000" s="176">
        <v>0</v>
      </c>
      <c r="F1000" s="176">
        <v>23</v>
      </c>
      <c r="G1000" s="176">
        <v>0</v>
      </c>
      <c r="H1000" s="176"/>
      <c r="I1000" s="176">
        <v>93.292120015604269</v>
      </c>
      <c r="J1000" s="184">
        <v>240.52081814177109</v>
      </c>
      <c r="K1000" s="184">
        <v>-6.0838911787964287</v>
      </c>
      <c r="L1000" s="184">
        <v>-115.8447799682617</v>
      </c>
    </row>
    <row r="1001" spans="1:12">
      <c r="A1001" s="176">
        <v>998</v>
      </c>
      <c r="B1001" s="176">
        <v>0</v>
      </c>
      <c r="C1001" s="176">
        <v>0</v>
      </c>
      <c r="D1001" s="176"/>
      <c r="E1001" s="176">
        <v>0</v>
      </c>
      <c r="F1001" s="176">
        <v>23</v>
      </c>
      <c r="G1001" s="176">
        <v>0</v>
      </c>
      <c r="H1001" s="176"/>
      <c r="I1001" s="176">
        <v>93.292120015604269</v>
      </c>
      <c r="J1001" s="184">
        <v>240.52081814177109</v>
      </c>
      <c r="K1001" s="184">
        <v>-6.0838911787964287</v>
      </c>
      <c r="L1001" s="184">
        <v>-115.8447799682617</v>
      </c>
    </row>
    <row r="1002" spans="1:12">
      <c r="A1002" s="176">
        <v>999</v>
      </c>
      <c r="B1002" s="176">
        <v>0</v>
      </c>
      <c r="C1002" s="176">
        <v>0</v>
      </c>
      <c r="D1002" s="176"/>
      <c r="E1002" s="176">
        <v>0</v>
      </c>
      <c r="F1002" s="176">
        <v>23</v>
      </c>
      <c r="G1002" s="176">
        <v>0</v>
      </c>
      <c r="H1002" s="176"/>
      <c r="I1002" s="176">
        <v>93.292120015604269</v>
      </c>
      <c r="J1002" s="184">
        <v>240.52081814177109</v>
      </c>
      <c r="K1002" s="184">
        <v>-6.0838911787964287</v>
      </c>
      <c r="L1002" s="184">
        <v>-115.8447799682617</v>
      </c>
    </row>
    <row r="1003" spans="1:12">
      <c r="A1003" s="176">
        <v>1000</v>
      </c>
      <c r="B1003" s="176">
        <v>0</v>
      </c>
      <c r="C1003" s="176">
        <v>0</v>
      </c>
      <c r="D1003" s="176"/>
      <c r="E1003" s="176">
        <v>0</v>
      </c>
      <c r="F1003" s="176">
        <v>23</v>
      </c>
      <c r="G1003" s="176">
        <v>0</v>
      </c>
      <c r="H1003" s="176"/>
      <c r="I1003" s="176">
        <v>93.292120015604269</v>
      </c>
      <c r="J1003" s="184">
        <v>240.52081814177109</v>
      </c>
      <c r="K1003" s="184">
        <v>-6.0838911787964287</v>
      </c>
      <c r="L1003" s="184">
        <v>-115.8447799682617</v>
      </c>
    </row>
    <row r="1004" spans="1:12">
      <c r="A1004" s="176">
        <v>1001</v>
      </c>
      <c r="B1004" s="176">
        <v>0</v>
      </c>
      <c r="C1004" s="176">
        <v>0</v>
      </c>
      <c r="D1004" s="176"/>
      <c r="E1004" s="176">
        <v>0</v>
      </c>
      <c r="F1004" s="176">
        <v>23</v>
      </c>
      <c r="G1004" s="176">
        <v>0</v>
      </c>
      <c r="H1004" s="176"/>
      <c r="I1004" s="176">
        <v>93.292120015604269</v>
      </c>
      <c r="J1004" s="184">
        <v>240.52081814177109</v>
      </c>
      <c r="K1004" s="184">
        <v>-6.0838911787964287</v>
      </c>
      <c r="L1004" s="184">
        <v>-115.8447799682617</v>
      </c>
    </row>
    <row r="1005" spans="1:12">
      <c r="A1005" s="176">
        <v>1002</v>
      </c>
      <c r="B1005" s="176">
        <v>0</v>
      </c>
      <c r="C1005" s="176">
        <v>0</v>
      </c>
      <c r="D1005" s="176"/>
      <c r="E1005" s="176">
        <v>0</v>
      </c>
      <c r="F1005" s="176">
        <v>23</v>
      </c>
      <c r="G1005" s="176">
        <v>0</v>
      </c>
      <c r="H1005" s="176"/>
      <c r="I1005" s="176">
        <v>93.292120015604269</v>
      </c>
      <c r="J1005" s="184">
        <v>240.52081814177109</v>
      </c>
      <c r="K1005" s="184">
        <v>-6.0838911787964287</v>
      </c>
      <c r="L1005" s="184">
        <v>-115.8447799682617</v>
      </c>
    </row>
    <row r="1006" spans="1:12">
      <c r="A1006" s="176">
        <v>1003</v>
      </c>
      <c r="B1006" s="176">
        <v>0</v>
      </c>
      <c r="C1006" s="176">
        <v>0</v>
      </c>
      <c r="D1006" s="176"/>
      <c r="E1006" s="176">
        <v>0</v>
      </c>
      <c r="F1006" s="176">
        <v>23</v>
      </c>
      <c r="G1006" s="176">
        <v>0</v>
      </c>
      <c r="H1006" s="176"/>
      <c r="I1006" s="176">
        <v>93.292120015604269</v>
      </c>
      <c r="J1006" s="184">
        <v>240.52081814177109</v>
      </c>
      <c r="K1006" s="184">
        <v>-6.0838911787964287</v>
      </c>
      <c r="L1006" s="184">
        <v>-115.8447799682617</v>
      </c>
    </row>
    <row r="1007" spans="1:12">
      <c r="A1007" s="176">
        <v>1004</v>
      </c>
      <c r="B1007" s="176">
        <v>0</v>
      </c>
      <c r="C1007" s="176">
        <v>0</v>
      </c>
      <c r="D1007" s="176"/>
      <c r="E1007" s="176">
        <v>0</v>
      </c>
      <c r="F1007" s="176">
        <v>23</v>
      </c>
      <c r="G1007" s="176">
        <v>0</v>
      </c>
      <c r="H1007" s="176"/>
      <c r="I1007" s="176">
        <v>93.292120015604269</v>
      </c>
      <c r="J1007" s="184">
        <v>240.52081814177109</v>
      </c>
      <c r="K1007" s="184">
        <v>-6.0838911787964287</v>
      </c>
      <c r="L1007" s="184">
        <v>-115.8447799682617</v>
      </c>
    </row>
    <row r="1008" spans="1:12">
      <c r="A1008" s="176">
        <v>1005</v>
      </c>
      <c r="B1008" s="176">
        <v>0</v>
      </c>
      <c r="C1008" s="176">
        <v>0</v>
      </c>
      <c r="D1008" s="176"/>
      <c r="E1008" s="176">
        <v>0</v>
      </c>
      <c r="F1008" s="176">
        <v>23</v>
      </c>
      <c r="G1008" s="176">
        <v>0</v>
      </c>
      <c r="H1008" s="176"/>
      <c r="I1008" s="176">
        <v>93.292120015604269</v>
      </c>
      <c r="J1008" s="184">
        <v>240.52081814177109</v>
      </c>
      <c r="K1008" s="184">
        <v>-6.0838911787964287</v>
      </c>
      <c r="L1008" s="184">
        <v>-115.8447799682617</v>
      </c>
    </row>
    <row r="1009" spans="1:12">
      <c r="A1009" s="176">
        <v>1006</v>
      </c>
      <c r="B1009" s="176">
        <v>0</v>
      </c>
      <c r="C1009" s="176">
        <v>0</v>
      </c>
      <c r="D1009" s="176"/>
      <c r="E1009" s="176">
        <v>0</v>
      </c>
      <c r="F1009" s="176">
        <v>23</v>
      </c>
      <c r="G1009" s="176">
        <v>0</v>
      </c>
      <c r="H1009" s="176"/>
      <c r="I1009" s="176">
        <v>93.292120015604269</v>
      </c>
      <c r="J1009" s="184">
        <v>240.52081814177109</v>
      </c>
      <c r="K1009" s="184">
        <v>-6.0838911787964287</v>
      </c>
      <c r="L1009" s="184">
        <v>-115.8447799682617</v>
      </c>
    </row>
    <row r="1010" spans="1:12">
      <c r="A1010" s="176">
        <v>1007</v>
      </c>
      <c r="B1010" s="176">
        <v>0</v>
      </c>
      <c r="C1010" s="176">
        <v>0</v>
      </c>
      <c r="D1010" s="176"/>
      <c r="E1010" s="176">
        <v>0</v>
      </c>
      <c r="F1010" s="176">
        <v>23</v>
      </c>
      <c r="G1010" s="176">
        <v>0</v>
      </c>
      <c r="H1010" s="176"/>
      <c r="I1010" s="176">
        <v>93.292120015604269</v>
      </c>
      <c r="J1010" s="184">
        <v>240.52081814177109</v>
      </c>
      <c r="K1010" s="184">
        <v>-6.0838911787964287</v>
      </c>
      <c r="L1010" s="184">
        <v>-115.8447799682617</v>
      </c>
    </row>
    <row r="1011" spans="1:12">
      <c r="A1011" s="176">
        <v>1008</v>
      </c>
      <c r="B1011" s="176">
        <v>0</v>
      </c>
      <c r="C1011" s="176">
        <v>0</v>
      </c>
      <c r="D1011" s="176"/>
      <c r="E1011" s="176">
        <v>0</v>
      </c>
      <c r="F1011" s="176">
        <v>23</v>
      </c>
      <c r="G1011" s="176">
        <v>0</v>
      </c>
      <c r="H1011" s="176"/>
      <c r="I1011" s="176">
        <v>93.292120015604269</v>
      </c>
      <c r="J1011" s="184">
        <v>240.52081814177109</v>
      </c>
      <c r="K1011" s="184">
        <v>-6.0838911787964287</v>
      </c>
      <c r="L1011" s="184">
        <v>-115.8447799682617</v>
      </c>
    </row>
    <row r="1012" spans="1:12">
      <c r="A1012" s="176">
        <v>1009</v>
      </c>
      <c r="B1012" s="176">
        <v>0</v>
      </c>
      <c r="C1012" s="176">
        <v>0</v>
      </c>
      <c r="D1012" s="176"/>
      <c r="E1012" s="176">
        <v>0</v>
      </c>
      <c r="F1012" s="176">
        <v>23</v>
      </c>
      <c r="G1012" s="176">
        <v>0</v>
      </c>
      <c r="H1012" s="176"/>
      <c r="I1012" s="176">
        <v>93.292120015604269</v>
      </c>
      <c r="J1012" s="184">
        <v>240.52081814177109</v>
      </c>
      <c r="K1012" s="184">
        <v>-6.0838911787964287</v>
      </c>
      <c r="L1012" s="184">
        <v>-115.8447799682617</v>
      </c>
    </row>
    <row r="1013" spans="1:12">
      <c r="A1013" s="176">
        <v>1010</v>
      </c>
      <c r="B1013" s="176">
        <v>0</v>
      </c>
      <c r="C1013" s="176">
        <v>0</v>
      </c>
      <c r="D1013" s="176"/>
      <c r="E1013" s="176">
        <v>0</v>
      </c>
      <c r="F1013" s="176">
        <v>23</v>
      </c>
      <c r="G1013" s="176">
        <v>0</v>
      </c>
      <c r="H1013" s="176"/>
      <c r="I1013" s="176">
        <v>93.292120015604269</v>
      </c>
      <c r="J1013" s="184">
        <v>240.52081814177109</v>
      </c>
      <c r="K1013" s="184">
        <v>-6.0838911787964287</v>
      </c>
      <c r="L1013" s="184">
        <v>-115.8447799682617</v>
      </c>
    </row>
    <row r="1014" spans="1:12">
      <c r="A1014" s="176">
        <v>1011</v>
      </c>
      <c r="B1014" s="176">
        <v>0</v>
      </c>
      <c r="C1014" s="176">
        <v>0</v>
      </c>
      <c r="D1014" s="176"/>
      <c r="E1014" s="176">
        <v>0</v>
      </c>
      <c r="F1014" s="176">
        <v>23</v>
      </c>
      <c r="G1014" s="176">
        <v>0</v>
      </c>
      <c r="H1014" s="176"/>
      <c r="I1014" s="176">
        <v>93.292120015604269</v>
      </c>
      <c r="J1014" s="184">
        <v>240.52081814177109</v>
      </c>
      <c r="K1014" s="184">
        <v>-6.0838911787964287</v>
      </c>
      <c r="L1014" s="184">
        <v>-115.8447799682617</v>
      </c>
    </row>
    <row r="1015" spans="1:12">
      <c r="A1015" s="176">
        <v>1012</v>
      </c>
      <c r="B1015" s="176">
        <v>0</v>
      </c>
      <c r="C1015" s="176">
        <v>0</v>
      </c>
      <c r="D1015" s="176"/>
      <c r="E1015" s="176">
        <v>0</v>
      </c>
      <c r="F1015" s="176">
        <v>23</v>
      </c>
      <c r="G1015" s="176">
        <v>0</v>
      </c>
      <c r="H1015" s="176"/>
      <c r="I1015" s="176">
        <v>93.292120015604269</v>
      </c>
      <c r="J1015" s="184">
        <v>240.52081814177109</v>
      </c>
      <c r="K1015" s="184">
        <v>-6.0838911787964287</v>
      </c>
      <c r="L1015" s="184">
        <v>-115.8447799682617</v>
      </c>
    </row>
    <row r="1016" spans="1:12">
      <c r="A1016" s="176">
        <v>1013</v>
      </c>
      <c r="B1016" s="176">
        <v>0</v>
      </c>
      <c r="C1016" s="176">
        <v>0</v>
      </c>
      <c r="D1016" s="176"/>
      <c r="E1016" s="176">
        <v>0</v>
      </c>
      <c r="F1016" s="176">
        <v>23</v>
      </c>
      <c r="G1016" s="176">
        <v>0</v>
      </c>
      <c r="H1016" s="176"/>
      <c r="I1016" s="176">
        <v>93.292120015604269</v>
      </c>
      <c r="J1016" s="184">
        <v>240.52081814177109</v>
      </c>
      <c r="K1016" s="184">
        <v>-6.0838911787964287</v>
      </c>
      <c r="L1016" s="184">
        <v>-115.8447799682617</v>
      </c>
    </row>
    <row r="1017" spans="1:12">
      <c r="A1017" s="176">
        <v>1014</v>
      </c>
      <c r="B1017" s="176">
        <v>0</v>
      </c>
      <c r="C1017" s="176">
        <v>0</v>
      </c>
      <c r="D1017" s="176"/>
      <c r="E1017" s="176">
        <v>0</v>
      </c>
      <c r="F1017" s="176">
        <v>23</v>
      </c>
      <c r="G1017" s="176">
        <v>0</v>
      </c>
      <c r="H1017" s="176"/>
      <c r="I1017" s="176">
        <v>92.794698750955831</v>
      </c>
      <c r="J1017" s="184">
        <v>240.5216881817758</v>
      </c>
      <c r="K1017" s="184">
        <v>-6.0577458891522662</v>
      </c>
      <c r="L1017" s="184">
        <v>-115.3473587036133</v>
      </c>
    </row>
    <row r="1018" spans="1:12">
      <c r="A1018" s="176">
        <v>1015</v>
      </c>
      <c r="B1018" s="176">
        <v>0</v>
      </c>
      <c r="C1018" s="176">
        <v>0</v>
      </c>
      <c r="D1018" s="176"/>
      <c r="E1018" s="176">
        <v>0</v>
      </c>
      <c r="F1018" s="176">
        <v>23</v>
      </c>
      <c r="G1018" s="176">
        <v>0</v>
      </c>
      <c r="H1018" s="176"/>
      <c r="I1018" s="176">
        <v>92.323110616190206</v>
      </c>
      <c r="J1018" s="184">
        <v>240.5225130312111</v>
      </c>
      <c r="K1018" s="184">
        <v>-6.0329586066310794</v>
      </c>
      <c r="L1018" s="184">
        <v>-114.8757705688477</v>
      </c>
    </row>
    <row r="1019" spans="1:12">
      <c r="A1019" s="176">
        <v>1016</v>
      </c>
      <c r="B1019" s="176">
        <v>0</v>
      </c>
      <c r="C1019" s="176">
        <v>0</v>
      </c>
      <c r="D1019" s="176"/>
      <c r="E1019" s="176">
        <v>0</v>
      </c>
      <c r="F1019" s="176">
        <v>23</v>
      </c>
      <c r="G1019" s="176">
        <v>0</v>
      </c>
      <c r="H1019" s="176"/>
      <c r="I1019" s="176">
        <v>92.323110616190206</v>
      </c>
      <c r="J1019" s="184">
        <v>240.5225130312111</v>
      </c>
      <c r="K1019" s="184">
        <v>-6.0329586066310794</v>
      </c>
      <c r="L1019" s="184">
        <v>-114.8757705688477</v>
      </c>
    </row>
    <row r="1020" spans="1:12">
      <c r="A1020" s="176">
        <v>1017</v>
      </c>
      <c r="B1020" s="176">
        <v>0</v>
      </c>
      <c r="C1020" s="176">
        <v>0</v>
      </c>
      <c r="D1020" s="176"/>
      <c r="E1020" s="176">
        <v>0</v>
      </c>
      <c r="F1020" s="176">
        <v>23</v>
      </c>
      <c r="G1020" s="176">
        <v>0</v>
      </c>
      <c r="H1020" s="176"/>
      <c r="I1020" s="176">
        <v>92.323110616190206</v>
      </c>
      <c r="J1020" s="184">
        <v>240.5225130312111</v>
      </c>
      <c r="K1020" s="184">
        <v>-6.0329586066310794</v>
      </c>
      <c r="L1020" s="184">
        <v>-114.8757705688477</v>
      </c>
    </row>
    <row r="1021" spans="1:12">
      <c r="A1021" s="176">
        <v>1018</v>
      </c>
      <c r="B1021" s="176">
        <v>0</v>
      </c>
      <c r="C1021" s="176">
        <v>0</v>
      </c>
      <c r="D1021" s="176"/>
      <c r="E1021" s="176">
        <v>0</v>
      </c>
      <c r="F1021" s="176">
        <v>23</v>
      </c>
      <c r="G1021" s="176">
        <v>0</v>
      </c>
      <c r="H1021" s="176"/>
      <c r="I1021" s="176">
        <v>92.323110616190206</v>
      </c>
      <c r="J1021" s="184">
        <v>240.5225130312111</v>
      </c>
      <c r="K1021" s="184">
        <v>-6.0329586066310794</v>
      </c>
      <c r="L1021" s="184">
        <v>-114.8757705688477</v>
      </c>
    </row>
    <row r="1022" spans="1:12">
      <c r="A1022" s="176">
        <v>1019</v>
      </c>
      <c r="B1022" s="176">
        <v>0</v>
      </c>
      <c r="C1022" s="176">
        <v>0</v>
      </c>
      <c r="D1022" s="176"/>
      <c r="E1022" s="176">
        <v>0</v>
      </c>
      <c r="F1022" s="176">
        <v>23</v>
      </c>
      <c r="G1022" s="176">
        <v>0</v>
      </c>
      <c r="H1022" s="176"/>
      <c r="I1022" s="176">
        <v>91.4659557699988</v>
      </c>
      <c r="J1022" s="184">
        <v>240.52401225649129</v>
      </c>
      <c r="K1022" s="184">
        <v>-5.9879058745891394</v>
      </c>
      <c r="L1022" s="184">
        <v>-114.01861572265619</v>
      </c>
    </row>
    <row r="1023" spans="1:12">
      <c r="A1023" s="176">
        <v>1020</v>
      </c>
      <c r="B1023" s="176">
        <v>0</v>
      </c>
      <c r="C1023" s="176">
        <v>0</v>
      </c>
      <c r="D1023" s="176"/>
      <c r="E1023" s="176">
        <v>0</v>
      </c>
      <c r="F1023" s="176">
        <v>23</v>
      </c>
      <c r="G1023" s="176">
        <v>0</v>
      </c>
      <c r="H1023" s="176"/>
      <c r="I1023" s="176">
        <v>91.4659557699988</v>
      </c>
      <c r="J1023" s="184">
        <v>240.52401225649129</v>
      </c>
      <c r="K1023" s="184">
        <v>-5.9879058745891394</v>
      </c>
      <c r="L1023" s="184">
        <v>-114.01861572265619</v>
      </c>
    </row>
    <row r="1024" spans="1:12">
      <c r="A1024" s="176">
        <v>1021</v>
      </c>
      <c r="B1024" s="176">
        <v>0</v>
      </c>
      <c r="C1024" s="176">
        <v>0</v>
      </c>
      <c r="D1024" s="176"/>
      <c r="E1024" s="176">
        <v>0</v>
      </c>
      <c r="F1024" s="176">
        <v>23</v>
      </c>
      <c r="G1024" s="176">
        <v>0</v>
      </c>
      <c r="H1024" s="176"/>
      <c r="I1024" s="176">
        <v>91.4659557699988</v>
      </c>
      <c r="J1024" s="184">
        <v>240.52401225649129</v>
      </c>
      <c r="K1024" s="184">
        <v>-5.9879058745891394</v>
      </c>
      <c r="L1024" s="184">
        <v>-114.01861572265619</v>
      </c>
    </row>
    <row r="1025" spans="1:12">
      <c r="A1025" s="176">
        <v>1022</v>
      </c>
      <c r="B1025" s="176">
        <v>0</v>
      </c>
      <c r="C1025" s="176">
        <v>0</v>
      </c>
      <c r="D1025" s="176"/>
      <c r="E1025" s="176">
        <v>0</v>
      </c>
      <c r="F1025" s="176">
        <v>23</v>
      </c>
      <c r="G1025" s="176">
        <v>0</v>
      </c>
      <c r="H1025" s="176"/>
      <c r="I1025" s="176">
        <v>90.758276021463644</v>
      </c>
      <c r="J1025" s="184">
        <v>240.52525002501241</v>
      </c>
      <c r="K1025" s="184">
        <v>-5.9507100947134557</v>
      </c>
      <c r="L1025" s="184">
        <v>-113.31093597412109</v>
      </c>
    </row>
    <row r="1026" spans="1:12">
      <c r="A1026" s="176">
        <v>1023</v>
      </c>
      <c r="B1026" s="176">
        <v>0</v>
      </c>
      <c r="C1026" s="176">
        <v>0</v>
      </c>
      <c r="D1026" s="176"/>
      <c r="E1026" s="176">
        <v>0</v>
      </c>
      <c r="F1026" s="176">
        <v>23</v>
      </c>
      <c r="G1026" s="176">
        <v>0</v>
      </c>
      <c r="H1026" s="176"/>
      <c r="I1026" s="176">
        <v>90.758276021463644</v>
      </c>
      <c r="J1026" s="184">
        <v>240.52525002501241</v>
      </c>
      <c r="K1026" s="184">
        <v>-5.9507100947134557</v>
      </c>
      <c r="L1026" s="184">
        <v>-113.31093597412109</v>
      </c>
    </row>
    <row r="1027" spans="1:12">
      <c r="A1027" s="176">
        <v>1024</v>
      </c>
      <c r="B1027" s="176">
        <v>0</v>
      </c>
      <c r="C1027" s="176">
        <v>0</v>
      </c>
      <c r="D1027" s="176"/>
      <c r="E1027" s="176">
        <v>0</v>
      </c>
      <c r="F1027" s="176">
        <v>23</v>
      </c>
      <c r="G1027" s="176">
        <v>0</v>
      </c>
      <c r="H1027" s="176"/>
      <c r="I1027" s="176">
        <v>90.758276021463644</v>
      </c>
      <c r="J1027" s="184">
        <v>240.52525002501241</v>
      </c>
      <c r="K1027" s="184">
        <v>-5.9507100947134557</v>
      </c>
      <c r="L1027" s="184">
        <v>-113.31093597412109</v>
      </c>
    </row>
    <row r="1028" spans="1:12">
      <c r="A1028" s="176">
        <v>1025</v>
      </c>
      <c r="B1028" s="176">
        <v>0</v>
      </c>
      <c r="C1028" s="176">
        <v>0</v>
      </c>
      <c r="D1028" s="176"/>
      <c r="E1028" s="176">
        <v>0</v>
      </c>
      <c r="F1028" s="176">
        <v>23</v>
      </c>
      <c r="G1028" s="176">
        <v>0</v>
      </c>
      <c r="H1028" s="176"/>
      <c r="I1028" s="176">
        <v>88.437421834451925</v>
      </c>
      <c r="J1028" s="184">
        <v>240.52930922968201</v>
      </c>
      <c r="K1028" s="184">
        <v>-5.8287282533622378</v>
      </c>
      <c r="L1028" s="184">
        <v>-110.9900817871094</v>
      </c>
    </row>
    <row r="1029" spans="1:12">
      <c r="A1029" s="176">
        <v>1026</v>
      </c>
      <c r="B1029" s="176">
        <v>0</v>
      </c>
      <c r="C1029" s="176">
        <v>0</v>
      </c>
      <c r="D1029" s="176"/>
      <c r="E1029" s="176">
        <v>0</v>
      </c>
      <c r="F1029" s="176">
        <v>23</v>
      </c>
      <c r="G1029" s="176">
        <v>0</v>
      </c>
      <c r="H1029" s="176"/>
      <c r="I1029" s="176">
        <v>88.437421834451925</v>
      </c>
      <c r="J1029" s="184">
        <v>240.52930922968201</v>
      </c>
      <c r="K1029" s="184">
        <v>-5.8287282533622378</v>
      </c>
      <c r="L1029" s="184">
        <v>-110.9900817871094</v>
      </c>
    </row>
    <row r="1030" spans="1:12">
      <c r="A1030" s="176">
        <v>1027</v>
      </c>
      <c r="B1030" s="176">
        <v>0.8</v>
      </c>
      <c r="C1030" s="176">
        <v>0.8</v>
      </c>
      <c r="D1030" s="176"/>
      <c r="E1030" s="176">
        <v>0</v>
      </c>
      <c r="F1030" s="176">
        <v>23</v>
      </c>
      <c r="G1030" s="176">
        <v>0</v>
      </c>
      <c r="H1030" s="176"/>
      <c r="I1030" s="176">
        <v>88.437421834451925</v>
      </c>
      <c r="J1030" s="184">
        <v>240.49683810771009</v>
      </c>
      <c r="K1030" s="184">
        <v>-6.8045073951463024</v>
      </c>
      <c r="L1030" s="184">
        <v>-110.9900817871094</v>
      </c>
    </row>
    <row r="1031" spans="1:12">
      <c r="A1031" s="176">
        <v>1028</v>
      </c>
      <c r="B1031" s="176">
        <v>3.6</v>
      </c>
      <c r="C1031" s="176">
        <v>3.6</v>
      </c>
      <c r="D1031" s="176"/>
      <c r="E1031" s="176">
        <v>0</v>
      </c>
      <c r="F1031" s="176">
        <v>23</v>
      </c>
      <c r="G1031" s="176">
        <v>0</v>
      </c>
      <c r="H1031" s="176"/>
      <c r="I1031" s="176">
        <v>88.437421834451925</v>
      </c>
      <c r="J1031" s="184">
        <v>240.1971080963884</v>
      </c>
      <c r="K1031" s="184">
        <v>-15.811596631758031</v>
      </c>
      <c r="L1031" s="184">
        <v>-110.9900817871094</v>
      </c>
    </row>
    <row r="1032" spans="1:12">
      <c r="A1032" s="176">
        <v>1029</v>
      </c>
      <c r="B1032" s="176">
        <v>8.6</v>
      </c>
      <c r="C1032" s="176">
        <v>8.6</v>
      </c>
      <c r="D1032" s="176"/>
      <c r="E1032" s="176">
        <v>0</v>
      </c>
      <c r="F1032" s="176">
        <v>23</v>
      </c>
      <c r="G1032" s="176">
        <v>0</v>
      </c>
      <c r="H1032" s="176"/>
      <c r="I1032" s="176">
        <v>88.437421834451925</v>
      </c>
      <c r="J1032" s="184">
        <v>239.39050941559509</v>
      </c>
      <c r="K1032" s="184">
        <v>-40.050431655324601</v>
      </c>
      <c r="L1032" s="184">
        <v>-110.9900817871094</v>
      </c>
    </row>
    <row r="1033" spans="1:12">
      <c r="A1033" s="176">
        <v>1030</v>
      </c>
      <c r="B1033" s="176">
        <v>14.6</v>
      </c>
      <c r="C1033" s="176">
        <v>14.6</v>
      </c>
      <c r="D1033" s="176"/>
      <c r="E1033" s="176">
        <v>0</v>
      </c>
      <c r="F1033" s="176">
        <v>23</v>
      </c>
      <c r="G1033" s="176">
        <v>0</v>
      </c>
      <c r="H1033" s="176"/>
      <c r="I1033" s="176">
        <v>26.99096873996951</v>
      </c>
      <c r="J1033" s="184">
        <v>238.65579164624711</v>
      </c>
      <c r="K1033" s="184">
        <v>-62.129196751486298</v>
      </c>
      <c r="L1033" s="184">
        <v>-49.543628692626953</v>
      </c>
    </row>
    <row r="1034" spans="1:12">
      <c r="A1034" s="176">
        <v>1031</v>
      </c>
      <c r="B1034" s="176">
        <v>20</v>
      </c>
      <c r="C1034" s="176">
        <v>20</v>
      </c>
      <c r="D1034" s="176"/>
      <c r="E1034" s="176">
        <v>0</v>
      </c>
      <c r="F1034" s="176">
        <v>23</v>
      </c>
      <c r="G1034" s="176">
        <v>0</v>
      </c>
      <c r="H1034" s="176"/>
      <c r="I1034" s="176">
        <v>38.122617757303487</v>
      </c>
      <c r="J1034" s="184">
        <v>238.33901289070741</v>
      </c>
      <c r="K1034" s="184">
        <v>-71.64861226422255</v>
      </c>
      <c r="L1034" s="184">
        <v>-60.675277709960938</v>
      </c>
    </row>
    <row r="1035" spans="1:12">
      <c r="A1035" s="176">
        <v>1032</v>
      </c>
      <c r="B1035" s="176">
        <v>24.4</v>
      </c>
      <c r="C1035" s="176">
        <v>24.4</v>
      </c>
      <c r="D1035" s="176"/>
      <c r="E1035" s="176">
        <v>0</v>
      </c>
      <c r="F1035" s="176">
        <v>23</v>
      </c>
      <c r="G1035" s="176">
        <v>0</v>
      </c>
      <c r="H1035" s="176"/>
      <c r="I1035" s="176">
        <v>38.122617757303487</v>
      </c>
      <c r="J1035" s="184">
        <v>238.2777667474989</v>
      </c>
      <c r="K1035" s="184">
        <v>-73.489100224852322</v>
      </c>
      <c r="L1035" s="184">
        <v>-60.675277709960938</v>
      </c>
    </row>
    <row r="1036" spans="1:12">
      <c r="A1036" s="176">
        <v>1033</v>
      </c>
      <c r="B1036" s="176">
        <v>28.2</v>
      </c>
      <c r="C1036" s="176">
        <v>28.2</v>
      </c>
      <c r="D1036" s="176"/>
      <c r="E1036" s="176">
        <v>0</v>
      </c>
      <c r="F1036" s="176">
        <v>23</v>
      </c>
      <c r="G1036" s="176">
        <v>0</v>
      </c>
      <c r="H1036" s="176"/>
      <c r="I1036" s="176">
        <v>40.143926656229283</v>
      </c>
      <c r="J1036" s="184">
        <v>238.16176774586609</v>
      </c>
      <c r="K1036" s="184">
        <v>-76.974948553677464</v>
      </c>
      <c r="L1036" s="184">
        <v>-62.696586608886719</v>
      </c>
    </row>
    <row r="1037" spans="1:12">
      <c r="A1037" s="176">
        <v>1034</v>
      </c>
      <c r="B1037" s="176">
        <v>31.7</v>
      </c>
      <c r="C1037" s="176">
        <v>31.7</v>
      </c>
      <c r="D1037" s="176"/>
      <c r="E1037" s="176">
        <v>0</v>
      </c>
      <c r="F1037" s="176">
        <v>23</v>
      </c>
      <c r="G1037" s="176">
        <v>0</v>
      </c>
      <c r="H1037" s="176"/>
      <c r="I1037" s="176">
        <v>40.143926656229283</v>
      </c>
      <c r="J1037" s="184">
        <v>237.9454293507508</v>
      </c>
      <c r="K1037" s="184">
        <v>-83.476063412068626</v>
      </c>
      <c r="L1037" s="184">
        <v>-62.696586608886719</v>
      </c>
    </row>
    <row r="1038" spans="1:12">
      <c r="A1038" s="176">
        <v>1035</v>
      </c>
      <c r="B1038" s="176">
        <v>35</v>
      </c>
      <c r="C1038" s="176">
        <v>35</v>
      </c>
      <c r="D1038" s="176"/>
      <c r="E1038" s="176">
        <v>0</v>
      </c>
      <c r="F1038" s="176">
        <v>23</v>
      </c>
      <c r="G1038" s="176">
        <v>0</v>
      </c>
      <c r="H1038" s="176"/>
      <c r="I1038" s="176">
        <v>40.143926656229283</v>
      </c>
      <c r="J1038" s="184">
        <v>238.01492364008081</v>
      </c>
      <c r="K1038" s="184">
        <v>-81.387713090823027</v>
      </c>
      <c r="L1038" s="184">
        <v>-62.696586608886719</v>
      </c>
    </row>
    <row r="1039" spans="1:12">
      <c r="A1039" s="176">
        <v>1036</v>
      </c>
      <c r="B1039" s="176">
        <v>37.6</v>
      </c>
      <c r="C1039" s="176">
        <v>37.6</v>
      </c>
      <c r="D1039" s="176"/>
      <c r="E1039" s="176">
        <v>0</v>
      </c>
      <c r="F1039" s="176">
        <v>23</v>
      </c>
      <c r="G1039" s="176">
        <v>0</v>
      </c>
      <c r="H1039" s="176"/>
      <c r="I1039" s="176">
        <v>51.616315877420668</v>
      </c>
      <c r="J1039" s="184">
        <v>238.35199671035099</v>
      </c>
      <c r="K1039" s="184">
        <v>-71.258439716447654</v>
      </c>
      <c r="L1039" s="184">
        <v>-74.168975830078125</v>
      </c>
    </row>
    <row r="1040" spans="1:12">
      <c r="A1040" s="176">
        <v>1037</v>
      </c>
      <c r="B1040" s="176">
        <v>39.700000000000003</v>
      </c>
      <c r="C1040" s="176">
        <v>39.700000000000003</v>
      </c>
      <c r="D1040" s="176"/>
      <c r="E1040" s="176">
        <v>0</v>
      </c>
      <c r="F1040" s="176">
        <v>23</v>
      </c>
      <c r="G1040" s="176">
        <v>0</v>
      </c>
      <c r="H1040" s="176"/>
      <c r="I1040" s="176">
        <v>65.59227565525272</v>
      </c>
      <c r="J1040" s="184">
        <v>238.57085222642431</v>
      </c>
      <c r="K1040" s="184">
        <v>-64.681683673554346</v>
      </c>
      <c r="L1040" s="184">
        <v>-88.144935607910156</v>
      </c>
    </row>
    <row r="1041" spans="1:12">
      <c r="A1041" s="176">
        <v>1038</v>
      </c>
      <c r="B1041" s="176">
        <v>41.5</v>
      </c>
      <c r="C1041" s="176">
        <v>41.5</v>
      </c>
      <c r="D1041" s="176"/>
      <c r="E1041" s="176">
        <v>0</v>
      </c>
      <c r="F1041" s="176">
        <v>23</v>
      </c>
      <c r="G1041" s="176">
        <v>0</v>
      </c>
      <c r="H1041" s="176"/>
      <c r="I1041" s="176">
        <v>68.580198323709737</v>
      </c>
      <c r="J1041" s="184">
        <v>238.4558931427654</v>
      </c>
      <c r="K1041" s="184">
        <v>-68.136281765043904</v>
      </c>
      <c r="L1041" s="184">
        <v>-91.132858276367188</v>
      </c>
    </row>
    <row r="1042" spans="1:12">
      <c r="A1042" s="176">
        <v>1039</v>
      </c>
      <c r="B1042" s="176">
        <v>43.6</v>
      </c>
      <c r="C1042" s="176">
        <v>43.6</v>
      </c>
      <c r="D1042" s="176"/>
      <c r="E1042" s="176">
        <v>0</v>
      </c>
      <c r="F1042" s="176">
        <v>23</v>
      </c>
      <c r="G1042" s="176">
        <v>0</v>
      </c>
      <c r="H1042" s="176"/>
      <c r="I1042" s="176">
        <v>68.695821797830831</v>
      </c>
      <c r="J1042" s="184">
        <v>237.93151185175009</v>
      </c>
      <c r="K1042" s="184">
        <v>-83.894293655003551</v>
      </c>
      <c r="L1042" s="184">
        <v>-91.248481750488281</v>
      </c>
    </row>
    <row r="1043" spans="1:12">
      <c r="A1043" s="176">
        <v>1040</v>
      </c>
      <c r="B1043" s="176">
        <v>46</v>
      </c>
      <c r="C1043" s="176">
        <v>46</v>
      </c>
      <c r="D1043" s="176"/>
      <c r="E1043" s="176">
        <v>0</v>
      </c>
      <c r="F1043" s="176">
        <v>23</v>
      </c>
      <c r="G1043" s="176">
        <v>0</v>
      </c>
      <c r="H1043" s="176"/>
      <c r="I1043" s="176">
        <v>73.523160970194112</v>
      </c>
      <c r="J1043" s="184">
        <v>237.5947903567745</v>
      </c>
      <c r="K1043" s="184">
        <v>-94.013001954370125</v>
      </c>
      <c r="L1043" s="184">
        <v>-96.075820922851562</v>
      </c>
    </row>
    <row r="1044" spans="1:12">
      <c r="A1044" s="176">
        <v>1041</v>
      </c>
      <c r="B1044" s="176">
        <v>48.4</v>
      </c>
      <c r="C1044" s="176">
        <v>48.4</v>
      </c>
      <c r="D1044" s="176"/>
      <c r="E1044" s="176">
        <v>0</v>
      </c>
      <c r="F1044" s="176">
        <v>23</v>
      </c>
      <c r="G1044" s="176">
        <v>0</v>
      </c>
      <c r="H1044" s="176"/>
      <c r="I1044" s="176">
        <v>74.159658467752706</v>
      </c>
      <c r="J1044" s="184">
        <v>237.55887172110789</v>
      </c>
      <c r="K1044" s="184">
        <v>-95.092381210653429</v>
      </c>
      <c r="L1044" s="184">
        <v>-96.712318420410156</v>
      </c>
    </row>
    <row r="1045" spans="1:12">
      <c r="A1045" s="176">
        <v>1042</v>
      </c>
      <c r="B1045" s="176">
        <v>50.5</v>
      </c>
      <c r="C1045" s="176">
        <v>50.5</v>
      </c>
      <c r="D1045" s="176"/>
      <c r="E1045" s="176">
        <v>0</v>
      </c>
      <c r="F1045" s="176">
        <v>23</v>
      </c>
      <c r="G1045" s="176">
        <v>0</v>
      </c>
      <c r="H1045" s="176"/>
      <c r="I1045" s="176">
        <v>74.159658467752706</v>
      </c>
      <c r="J1045" s="184">
        <v>238.00463500250609</v>
      </c>
      <c r="K1045" s="184">
        <v>-81.696893597472027</v>
      </c>
      <c r="L1045" s="184">
        <v>-96.712318420410156</v>
      </c>
    </row>
    <row r="1046" spans="1:12">
      <c r="A1046" s="176">
        <v>1043</v>
      </c>
      <c r="B1046" s="176">
        <v>51.9</v>
      </c>
      <c r="C1046" s="176">
        <v>51.9</v>
      </c>
      <c r="D1046" s="176"/>
      <c r="E1046" s="176">
        <v>0</v>
      </c>
      <c r="F1046" s="176">
        <v>23</v>
      </c>
      <c r="G1046" s="176">
        <v>0</v>
      </c>
      <c r="H1046" s="176"/>
      <c r="I1046" s="176">
        <v>76.678754842264411</v>
      </c>
      <c r="J1046" s="184">
        <v>238.7956923936413</v>
      </c>
      <c r="K1046" s="184">
        <v>-57.92508482257962</v>
      </c>
      <c r="L1046" s="184">
        <v>-99.231414794921875</v>
      </c>
    </row>
    <row r="1047" spans="1:12">
      <c r="A1047" s="176">
        <v>1044</v>
      </c>
      <c r="B1047" s="176">
        <v>52.6</v>
      </c>
      <c r="C1047" s="176">
        <v>52.6</v>
      </c>
      <c r="D1047" s="176"/>
      <c r="E1047" s="176">
        <v>0</v>
      </c>
      <c r="F1047" s="176">
        <v>23</v>
      </c>
      <c r="G1047" s="176">
        <v>0</v>
      </c>
      <c r="H1047" s="176"/>
      <c r="I1047" s="176">
        <v>77.536298787576925</v>
      </c>
      <c r="J1047" s="184">
        <v>239.50405341510071</v>
      </c>
      <c r="K1047" s="184">
        <v>-36.63835779819312</v>
      </c>
      <c r="L1047" s="184">
        <v>-100.0889587402344</v>
      </c>
    </row>
    <row r="1048" spans="1:12">
      <c r="A1048" s="176">
        <v>1045</v>
      </c>
      <c r="B1048" s="176">
        <v>52.8</v>
      </c>
      <c r="C1048" s="176">
        <v>52.8</v>
      </c>
      <c r="D1048" s="176"/>
      <c r="E1048" s="176">
        <v>0</v>
      </c>
      <c r="F1048" s="176">
        <v>23</v>
      </c>
      <c r="G1048" s="176">
        <v>0</v>
      </c>
      <c r="H1048" s="176"/>
      <c r="I1048" s="176">
        <v>77.536298787576925</v>
      </c>
      <c r="J1048" s="184">
        <v>239.85206714579829</v>
      </c>
      <c r="K1048" s="184">
        <v>-26.180310190157019</v>
      </c>
      <c r="L1048" s="184">
        <v>-100.0889587402344</v>
      </c>
    </row>
    <row r="1049" spans="1:12">
      <c r="A1049" s="176">
        <v>1046</v>
      </c>
      <c r="B1049" s="176">
        <v>52.9</v>
      </c>
      <c r="C1049" s="176">
        <v>52.9</v>
      </c>
      <c r="D1049" s="176"/>
      <c r="E1049" s="176">
        <v>0</v>
      </c>
      <c r="F1049" s="176">
        <v>23</v>
      </c>
      <c r="G1049" s="176">
        <v>0</v>
      </c>
      <c r="H1049" s="176"/>
      <c r="I1049" s="176">
        <v>77.536298787576925</v>
      </c>
      <c r="J1049" s="184">
        <v>239.794322851121</v>
      </c>
      <c r="K1049" s="184">
        <v>-27.915565237757288</v>
      </c>
      <c r="L1049" s="184">
        <v>-100.0889587402344</v>
      </c>
    </row>
    <row r="1050" spans="1:12">
      <c r="A1050" s="176">
        <v>1047</v>
      </c>
      <c r="B1050" s="176">
        <v>53.1</v>
      </c>
      <c r="C1050" s="176">
        <v>53.1</v>
      </c>
      <c r="D1050" s="176"/>
      <c r="E1050" s="176">
        <v>0</v>
      </c>
      <c r="F1050" s="176">
        <v>23</v>
      </c>
      <c r="G1050" s="176">
        <v>0</v>
      </c>
      <c r="H1050" s="176"/>
      <c r="I1050" s="176">
        <v>77.536298787576925</v>
      </c>
      <c r="J1050" s="184">
        <v>239.6556474820286</v>
      </c>
      <c r="K1050" s="184">
        <v>-32.082853721240959</v>
      </c>
      <c r="L1050" s="184">
        <v>-100.0889587402344</v>
      </c>
    </row>
    <row r="1051" spans="1:12">
      <c r="A1051" s="176">
        <v>1048</v>
      </c>
      <c r="B1051" s="176">
        <v>53.3</v>
      </c>
      <c r="C1051" s="176">
        <v>53.3</v>
      </c>
      <c r="D1051" s="176"/>
      <c r="E1051" s="176">
        <v>0</v>
      </c>
      <c r="F1051" s="176">
        <v>23</v>
      </c>
      <c r="G1051" s="176">
        <v>0</v>
      </c>
      <c r="H1051" s="176"/>
      <c r="I1051" s="176">
        <v>77.536298787576925</v>
      </c>
      <c r="J1051" s="184">
        <v>239.8888613911632</v>
      </c>
      <c r="K1051" s="184">
        <v>-25.074618271171708</v>
      </c>
      <c r="L1051" s="184">
        <v>-100.0889587402344</v>
      </c>
    </row>
    <row r="1052" spans="1:12">
      <c r="A1052" s="176">
        <v>1049</v>
      </c>
      <c r="B1052" s="176">
        <v>53.1</v>
      </c>
      <c r="C1052" s="176">
        <v>53.1</v>
      </c>
      <c r="D1052" s="176"/>
      <c r="E1052" s="176">
        <v>0</v>
      </c>
      <c r="F1052" s="176">
        <v>23</v>
      </c>
      <c r="G1052" s="176">
        <v>0</v>
      </c>
      <c r="H1052" s="176"/>
      <c r="I1052" s="176">
        <v>77.536298787576925</v>
      </c>
      <c r="J1052" s="184">
        <v>240.4817107707139</v>
      </c>
      <c r="K1052" s="184">
        <v>-7.2590940868032474</v>
      </c>
      <c r="L1052" s="184">
        <v>-100.0889587402344</v>
      </c>
    </row>
    <row r="1053" spans="1:12">
      <c r="A1053" s="176">
        <v>1050</v>
      </c>
      <c r="B1053" s="176">
        <v>52.3</v>
      </c>
      <c r="C1053" s="176">
        <v>52.3</v>
      </c>
      <c r="D1053" s="176"/>
      <c r="E1053" s="176">
        <v>0</v>
      </c>
      <c r="F1053" s="176">
        <v>23</v>
      </c>
      <c r="G1053" s="176">
        <v>0</v>
      </c>
      <c r="H1053" s="176"/>
      <c r="I1053" s="176">
        <v>50.292402303201939</v>
      </c>
      <c r="J1053" s="184">
        <v>241.27798345778311</v>
      </c>
      <c r="K1053" s="184">
        <v>16.6694378525982</v>
      </c>
      <c r="L1053" s="184">
        <v>-72.845062255859375</v>
      </c>
    </row>
    <row r="1054" spans="1:12">
      <c r="A1054" s="176">
        <v>1051</v>
      </c>
      <c r="B1054" s="176">
        <v>50.7</v>
      </c>
      <c r="C1054" s="176">
        <v>50.7</v>
      </c>
      <c r="D1054" s="176"/>
      <c r="E1054" s="176">
        <v>0</v>
      </c>
      <c r="F1054" s="176">
        <v>23</v>
      </c>
      <c r="G1054" s="176">
        <v>0</v>
      </c>
      <c r="H1054" s="176"/>
      <c r="I1054" s="176">
        <v>74.194021260721456</v>
      </c>
      <c r="J1054" s="184">
        <v>241.72579324547959</v>
      </c>
      <c r="K1054" s="184">
        <v>30.12642436197261</v>
      </c>
      <c r="L1054" s="184">
        <v>-96.746681213378906</v>
      </c>
    </row>
    <row r="1055" spans="1:12">
      <c r="A1055" s="176">
        <v>1052</v>
      </c>
      <c r="B1055" s="176">
        <v>48.8</v>
      </c>
      <c r="C1055" s="176">
        <v>48.8</v>
      </c>
      <c r="D1055" s="176"/>
      <c r="E1055" s="176">
        <v>0</v>
      </c>
      <c r="F1055" s="176">
        <v>23</v>
      </c>
      <c r="G1055" s="176">
        <v>0</v>
      </c>
      <c r="H1055" s="176"/>
      <c r="I1055" s="176">
        <v>75.78144649265505</v>
      </c>
      <c r="J1055" s="184">
        <v>241.9447252170599</v>
      </c>
      <c r="K1055" s="184">
        <v>36.70547794448018</v>
      </c>
      <c r="L1055" s="184">
        <v>-98.3341064453125</v>
      </c>
    </row>
    <row r="1056" spans="1:12">
      <c r="A1056" s="176">
        <v>1053</v>
      </c>
      <c r="B1056" s="176">
        <v>46.5</v>
      </c>
      <c r="C1056" s="176">
        <v>46.5</v>
      </c>
      <c r="D1056" s="176"/>
      <c r="E1056" s="176">
        <v>0</v>
      </c>
      <c r="F1056" s="176">
        <v>23</v>
      </c>
      <c r="G1056" s="176">
        <v>0</v>
      </c>
      <c r="H1056" s="176"/>
      <c r="I1056" s="176">
        <v>80.59956172703005</v>
      </c>
      <c r="J1056" s="184">
        <v>242.19415555714579</v>
      </c>
      <c r="K1056" s="184">
        <v>44.201028094982838</v>
      </c>
      <c r="L1056" s="184">
        <v>-103.1522216796875</v>
      </c>
    </row>
    <row r="1057" spans="1:12">
      <c r="A1057" s="176">
        <v>1054</v>
      </c>
      <c r="B1057" s="176">
        <v>43.8</v>
      </c>
      <c r="C1057" s="176">
        <v>43.8</v>
      </c>
      <c r="D1057" s="176"/>
      <c r="E1057" s="176">
        <v>0</v>
      </c>
      <c r="F1057" s="176">
        <v>23</v>
      </c>
      <c r="G1057" s="176">
        <v>0</v>
      </c>
      <c r="H1057" s="176"/>
      <c r="I1057" s="176">
        <v>83.3726940512488</v>
      </c>
      <c r="J1057" s="184">
        <v>242.57561462026001</v>
      </c>
      <c r="K1057" s="184">
        <v>55.664130526508963</v>
      </c>
      <c r="L1057" s="184">
        <v>-105.92535400390619</v>
      </c>
    </row>
    <row r="1058" spans="1:12">
      <c r="A1058" s="176">
        <v>1055</v>
      </c>
      <c r="B1058" s="176">
        <v>40.299999999999997</v>
      </c>
      <c r="C1058" s="176">
        <v>40.299999999999997</v>
      </c>
      <c r="D1058" s="176"/>
      <c r="E1058" s="176">
        <v>0</v>
      </c>
      <c r="F1058" s="176">
        <v>23</v>
      </c>
      <c r="G1058" s="176">
        <v>0</v>
      </c>
      <c r="H1058" s="176"/>
      <c r="I1058" s="176">
        <v>83.3726940512488</v>
      </c>
      <c r="J1058" s="184">
        <v>242.99989389175099</v>
      </c>
      <c r="K1058" s="184">
        <v>68.414009134637169</v>
      </c>
      <c r="L1058" s="184">
        <v>-105.92535400390619</v>
      </c>
    </row>
    <row r="1059" spans="1:12">
      <c r="A1059" s="176">
        <v>1056</v>
      </c>
      <c r="B1059" s="176">
        <v>36</v>
      </c>
      <c r="C1059" s="176">
        <v>36</v>
      </c>
      <c r="D1059" s="176"/>
      <c r="E1059" s="176">
        <v>0</v>
      </c>
      <c r="F1059" s="176">
        <v>23</v>
      </c>
      <c r="G1059" s="176">
        <v>0</v>
      </c>
      <c r="H1059" s="176"/>
      <c r="I1059" s="176">
        <v>83.3726940512488</v>
      </c>
      <c r="J1059" s="184">
        <v>243.37247799967551</v>
      </c>
      <c r="K1059" s="184">
        <v>79.610413169789695</v>
      </c>
      <c r="L1059" s="184">
        <v>-105.92535400390619</v>
      </c>
    </row>
    <row r="1060" spans="1:12">
      <c r="A1060" s="176">
        <v>1057</v>
      </c>
      <c r="B1060" s="176">
        <v>30.7</v>
      </c>
      <c r="C1060" s="176">
        <v>30.7</v>
      </c>
      <c r="D1060" s="176"/>
      <c r="E1060" s="176">
        <v>0</v>
      </c>
      <c r="F1060" s="176">
        <v>23</v>
      </c>
      <c r="G1060" s="176">
        <v>0</v>
      </c>
      <c r="H1060" s="176"/>
      <c r="I1060" s="176">
        <v>83.3726940512488</v>
      </c>
      <c r="J1060" s="184">
        <v>243.3454161610839</v>
      </c>
      <c r="K1060" s="184">
        <v>78.79718664627373</v>
      </c>
      <c r="L1060" s="184">
        <v>-105.92535400390619</v>
      </c>
    </row>
    <row r="1061" spans="1:12">
      <c r="A1061" s="176">
        <v>1058</v>
      </c>
      <c r="B1061" s="176">
        <v>25.4</v>
      </c>
      <c r="C1061" s="176">
        <v>25.4</v>
      </c>
      <c r="D1061" s="176"/>
      <c r="E1061" s="176">
        <v>0</v>
      </c>
      <c r="F1061" s="176">
        <v>23</v>
      </c>
      <c r="G1061" s="176">
        <v>0</v>
      </c>
      <c r="H1061" s="176"/>
      <c r="I1061" s="176">
        <v>85.917577779276144</v>
      </c>
      <c r="J1061" s="184">
        <v>242.55463647252961</v>
      </c>
      <c r="K1061" s="184">
        <v>55.033723021457028</v>
      </c>
      <c r="L1061" s="184">
        <v>-108.47023773193359</v>
      </c>
    </row>
    <row r="1062" spans="1:12">
      <c r="A1062" s="176">
        <v>1059</v>
      </c>
      <c r="B1062" s="176">
        <v>21</v>
      </c>
      <c r="C1062" s="176">
        <v>21</v>
      </c>
      <c r="D1062" s="176"/>
      <c r="E1062" s="176">
        <v>0</v>
      </c>
      <c r="F1062" s="176">
        <v>23</v>
      </c>
      <c r="G1062" s="176">
        <v>0</v>
      </c>
      <c r="H1062" s="176"/>
      <c r="I1062" s="176">
        <v>86.530782735330831</v>
      </c>
      <c r="J1062" s="184">
        <v>242.03250847645609</v>
      </c>
      <c r="K1062" s="184">
        <v>39.343424166067337</v>
      </c>
      <c r="L1062" s="184">
        <v>-109.0834426879883</v>
      </c>
    </row>
    <row r="1063" spans="1:12">
      <c r="A1063" s="176">
        <v>1060</v>
      </c>
      <c r="B1063" s="176">
        <v>16.7</v>
      </c>
      <c r="C1063" s="176">
        <v>16.7</v>
      </c>
      <c r="D1063" s="176"/>
      <c r="E1063" s="176">
        <v>0</v>
      </c>
      <c r="F1063" s="176">
        <v>23</v>
      </c>
      <c r="G1063" s="176">
        <v>0</v>
      </c>
      <c r="H1063" s="176"/>
      <c r="I1063" s="176">
        <v>86.530782735330831</v>
      </c>
      <c r="J1063" s="184">
        <v>241.64542058416629</v>
      </c>
      <c r="K1063" s="184">
        <v>27.711171616875191</v>
      </c>
      <c r="L1063" s="184">
        <v>-109.0834426879883</v>
      </c>
    </row>
    <row r="1064" spans="1:12">
      <c r="A1064" s="176">
        <v>1061</v>
      </c>
      <c r="B1064" s="176">
        <v>13.4</v>
      </c>
      <c r="C1064" s="176">
        <v>13.4</v>
      </c>
      <c r="D1064" s="176"/>
      <c r="E1064" s="176">
        <v>0</v>
      </c>
      <c r="F1064" s="176">
        <v>23</v>
      </c>
      <c r="G1064" s="176">
        <v>0</v>
      </c>
      <c r="H1064" s="176"/>
      <c r="I1064" s="176">
        <v>87.514577901346456</v>
      </c>
      <c r="J1064" s="184">
        <v>241.0462371434204</v>
      </c>
      <c r="K1064" s="184">
        <v>9.7053046164376227</v>
      </c>
      <c r="L1064" s="184">
        <v>-110.06723785400391</v>
      </c>
    </row>
    <row r="1065" spans="1:12">
      <c r="A1065" s="176">
        <v>1062</v>
      </c>
      <c r="B1065" s="176">
        <v>12</v>
      </c>
      <c r="C1065" s="176">
        <v>12</v>
      </c>
      <c r="D1065" s="176"/>
      <c r="E1065" s="176">
        <v>0</v>
      </c>
      <c r="F1065" s="176">
        <v>23</v>
      </c>
      <c r="G1065" s="176">
        <v>0</v>
      </c>
      <c r="H1065" s="176"/>
      <c r="I1065" s="176">
        <v>87.98689082859255</v>
      </c>
      <c r="J1065" s="184">
        <v>240.5766173834933</v>
      </c>
      <c r="K1065" s="184">
        <v>-4.4070862859170177</v>
      </c>
      <c r="L1065" s="184">
        <v>-110.53955078125</v>
      </c>
    </row>
    <row r="1066" spans="1:12">
      <c r="A1066" s="176">
        <v>1063</v>
      </c>
      <c r="B1066" s="176">
        <v>12.1</v>
      </c>
      <c r="C1066" s="176">
        <v>12.1</v>
      </c>
      <c r="D1066" s="176"/>
      <c r="E1066" s="176">
        <v>0</v>
      </c>
      <c r="F1066" s="176">
        <v>23</v>
      </c>
      <c r="G1066" s="176">
        <v>0</v>
      </c>
      <c r="H1066" s="176"/>
      <c r="I1066" s="176">
        <v>89.094114339334737</v>
      </c>
      <c r="J1066" s="184">
        <v>240.38127750698271</v>
      </c>
      <c r="K1066" s="184">
        <v>-10.27718148072749</v>
      </c>
      <c r="L1066" s="184">
        <v>-111.6467742919922</v>
      </c>
    </row>
    <row r="1067" spans="1:12">
      <c r="A1067" s="176">
        <v>1064</v>
      </c>
      <c r="B1067" s="176">
        <v>12.8</v>
      </c>
      <c r="C1067" s="176">
        <v>12.8</v>
      </c>
      <c r="D1067" s="176"/>
      <c r="E1067" s="176">
        <v>0</v>
      </c>
      <c r="F1067" s="176">
        <v>23</v>
      </c>
      <c r="G1067" s="176">
        <v>0</v>
      </c>
      <c r="H1067" s="176"/>
      <c r="I1067" s="176">
        <v>89.094114339334737</v>
      </c>
      <c r="J1067" s="184">
        <v>240.01526704577921</v>
      </c>
      <c r="K1067" s="184">
        <v>-21.276042992981012</v>
      </c>
      <c r="L1067" s="184">
        <v>-111.6467742919922</v>
      </c>
    </row>
    <row r="1068" spans="1:12">
      <c r="A1068" s="176">
        <v>1065</v>
      </c>
      <c r="B1068" s="176">
        <v>15.6</v>
      </c>
      <c r="C1068" s="176">
        <v>15.6</v>
      </c>
      <c r="D1068" s="176"/>
      <c r="E1068" s="176">
        <v>0</v>
      </c>
      <c r="F1068" s="176">
        <v>23</v>
      </c>
      <c r="G1068" s="176">
        <v>0</v>
      </c>
      <c r="H1068" s="176"/>
      <c r="I1068" s="176">
        <v>89.094114339334737</v>
      </c>
      <c r="J1068" s="184">
        <v>239.11475394851311</v>
      </c>
      <c r="K1068" s="184">
        <v>-48.337069648426002</v>
      </c>
      <c r="L1068" s="184">
        <v>-111.6467742919922</v>
      </c>
    </row>
    <row r="1069" spans="1:12">
      <c r="A1069" s="176">
        <v>1066</v>
      </c>
      <c r="B1069" s="176">
        <v>19.899999999999999</v>
      </c>
      <c r="C1069" s="176">
        <v>19.899999999999999</v>
      </c>
      <c r="D1069" s="176"/>
      <c r="E1069" s="176">
        <v>0</v>
      </c>
      <c r="F1069" s="176">
        <v>23</v>
      </c>
      <c r="G1069" s="176">
        <v>0</v>
      </c>
      <c r="H1069" s="176"/>
      <c r="I1069" s="176">
        <v>89.720090901834737</v>
      </c>
      <c r="J1069" s="184">
        <v>238.50712821451151</v>
      </c>
      <c r="K1069" s="184">
        <v>-66.596633261960605</v>
      </c>
      <c r="L1069" s="184">
        <v>-112.2727508544922</v>
      </c>
    </row>
    <row r="1070" spans="1:12">
      <c r="A1070" s="176">
        <v>1067</v>
      </c>
      <c r="B1070" s="176">
        <v>23.4</v>
      </c>
      <c r="C1070" s="176">
        <v>23.4</v>
      </c>
      <c r="D1070" s="176"/>
      <c r="E1070" s="176">
        <v>0</v>
      </c>
      <c r="F1070" s="176">
        <v>23</v>
      </c>
      <c r="G1070" s="176">
        <v>0</v>
      </c>
      <c r="H1070" s="176"/>
      <c r="I1070" s="176">
        <v>89.720090901834737</v>
      </c>
      <c r="J1070" s="184">
        <v>239.18875904120631</v>
      </c>
      <c r="K1070" s="184">
        <v>-46.113166640140747</v>
      </c>
      <c r="L1070" s="184">
        <v>-112.2727508544922</v>
      </c>
    </row>
    <row r="1071" spans="1:12">
      <c r="A1071" s="176">
        <v>1068</v>
      </c>
      <c r="B1071" s="176">
        <v>24.6</v>
      </c>
      <c r="C1071" s="176">
        <v>24.6</v>
      </c>
      <c r="D1071" s="176"/>
      <c r="E1071" s="176">
        <v>0</v>
      </c>
      <c r="F1071" s="176">
        <v>23</v>
      </c>
      <c r="G1071" s="176">
        <v>0</v>
      </c>
      <c r="H1071" s="176"/>
      <c r="I1071" s="176">
        <v>89.995695149881612</v>
      </c>
      <c r="J1071" s="184">
        <v>240.04792649232351</v>
      </c>
      <c r="K1071" s="184">
        <v>-20.2946045706292</v>
      </c>
      <c r="L1071" s="184">
        <v>-112.54835510253911</v>
      </c>
    </row>
    <row r="1072" spans="1:12">
      <c r="A1072" s="176">
        <v>1069</v>
      </c>
      <c r="B1072" s="176">
        <v>25.2</v>
      </c>
      <c r="C1072" s="176">
        <v>25.2</v>
      </c>
      <c r="D1072" s="176"/>
      <c r="E1072" s="176">
        <v>0</v>
      </c>
      <c r="F1072" s="176">
        <v>23</v>
      </c>
      <c r="G1072" s="176">
        <v>0</v>
      </c>
      <c r="H1072" s="176"/>
      <c r="I1072" s="176">
        <v>90.055089986307394</v>
      </c>
      <c r="J1072" s="184">
        <v>239.9444155018231</v>
      </c>
      <c r="K1072" s="184">
        <v>-23.405179732243042</v>
      </c>
      <c r="L1072" s="184">
        <v>-112.6077499389648</v>
      </c>
    </row>
    <row r="1073" spans="1:12">
      <c r="A1073" s="176">
        <v>1070</v>
      </c>
      <c r="B1073" s="176">
        <v>26.4</v>
      </c>
      <c r="C1073" s="176">
        <v>26.4</v>
      </c>
      <c r="D1073" s="176"/>
      <c r="E1073" s="176">
        <v>0</v>
      </c>
      <c r="F1073" s="176">
        <v>23</v>
      </c>
      <c r="G1073" s="176">
        <v>0</v>
      </c>
      <c r="H1073" s="176"/>
      <c r="I1073" s="176">
        <v>90.055089986307394</v>
      </c>
      <c r="J1073" s="184">
        <v>239.28957999280891</v>
      </c>
      <c r="K1073" s="184">
        <v>-43.083428963887762</v>
      </c>
      <c r="L1073" s="184">
        <v>-112.6077499389648</v>
      </c>
    </row>
    <row r="1074" spans="1:12">
      <c r="A1074" s="176">
        <v>1071</v>
      </c>
      <c r="B1074" s="176">
        <v>28.8</v>
      </c>
      <c r="C1074" s="176">
        <v>28.8</v>
      </c>
      <c r="D1074" s="176"/>
      <c r="E1074" s="176">
        <v>0</v>
      </c>
      <c r="F1074" s="176">
        <v>23</v>
      </c>
      <c r="G1074" s="176">
        <v>0</v>
      </c>
      <c r="H1074" s="176"/>
      <c r="I1074" s="176">
        <v>90.055089986307394</v>
      </c>
      <c r="J1074" s="184">
        <v>238.5427310825965</v>
      </c>
      <c r="K1074" s="184">
        <v>-65.526743034728852</v>
      </c>
      <c r="L1074" s="184">
        <v>-112.6077499389648</v>
      </c>
    </row>
    <row r="1075" spans="1:12">
      <c r="A1075" s="176">
        <v>1072</v>
      </c>
      <c r="B1075" s="176">
        <v>31.8</v>
      </c>
      <c r="C1075" s="176">
        <v>31.8</v>
      </c>
      <c r="D1075" s="176"/>
      <c r="E1075" s="176">
        <v>0</v>
      </c>
      <c r="F1075" s="176">
        <v>23</v>
      </c>
      <c r="G1075" s="176">
        <v>0</v>
      </c>
      <c r="H1075" s="176"/>
      <c r="I1075" s="176">
        <v>90.055089986307394</v>
      </c>
      <c r="J1075" s="184">
        <v>238.00736287451329</v>
      </c>
      <c r="K1075" s="184">
        <v>-81.614919201628993</v>
      </c>
      <c r="L1075" s="184">
        <v>-112.6077499389648</v>
      </c>
    </row>
    <row r="1076" spans="1:12">
      <c r="A1076" s="176">
        <v>1073</v>
      </c>
      <c r="B1076" s="176">
        <v>35.299999999999997</v>
      </c>
      <c r="C1076" s="176">
        <v>35.299999999999997</v>
      </c>
      <c r="D1076" s="176"/>
      <c r="E1076" s="176">
        <v>0</v>
      </c>
      <c r="F1076" s="176">
        <v>23</v>
      </c>
      <c r="G1076" s="176">
        <v>0</v>
      </c>
      <c r="H1076" s="176"/>
      <c r="I1076" s="176">
        <v>90.055089986307394</v>
      </c>
      <c r="J1076" s="184">
        <v>237.25583451593991</v>
      </c>
      <c r="K1076" s="184">
        <v>-104.19885385556969</v>
      </c>
      <c r="L1076" s="184">
        <v>-112.6077499389648</v>
      </c>
    </row>
    <row r="1077" spans="1:12">
      <c r="A1077" s="176">
        <v>1074</v>
      </c>
      <c r="B1077" s="176">
        <v>39.5</v>
      </c>
      <c r="C1077" s="176">
        <v>39.5</v>
      </c>
      <c r="D1077" s="176"/>
      <c r="E1077" s="176">
        <v>0</v>
      </c>
      <c r="F1077" s="176">
        <v>23</v>
      </c>
      <c r="G1077" s="176">
        <v>0</v>
      </c>
      <c r="H1077" s="176"/>
      <c r="I1077" s="176">
        <v>90.055089986307394</v>
      </c>
      <c r="J1077" s="184">
        <v>236.0362873848554</v>
      </c>
      <c r="K1077" s="184">
        <v>-140.84706865893281</v>
      </c>
      <c r="L1077" s="184">
        <v>-112.6077499389648</v>
      </c>
    </row>
    <row r="1078" spans="1:12">
      <c r="A1078" s="176">
        <v>1075</v>
      </c>
      <c r="B1078" s="176">
        <v>44.5</v>
      </c>
      <c r="C1078" s="176">
        <v>44.5</v>
      </c>
      <c r="D1078" s="176"/>
      <c r="E1078" s="176">
        <v>0</v>
      </c>
      <c r="F1078" s="176">
        <v>23</v>
      </c>
      <c r="G1078" s="176">
        <v>0</v>
      </c>
      <c r="H1078" s="176"/>
      <c r="I1078" s="176">
        <v>90.055089986307394</v>
      </c>
      <c r="J1078" s="184">
        <v>235.02412759492711</v>
      </c>
      <c r="K1078" s="184">
        <v>-171.26315381968629</v>
      </c>
      <c r="L1078" s="184">
        <v>-112.6077499389648</v>
      </c>
    </row>
    <row r="1079" spans="1:12">
      <c r="A1079" s="176">
        <v>1076</v>
      </c>
      <c r="B1079" s="176">
        <v>49.3</v>
      </c>
      <c r="C1079" s="176">
        <v>49.3</v>
      </c>
      <c r="D1079" s="176"/>
      <c r="E1079" s="176">
        <v>0</v>
      </c>
      <c r="F1079" s="176">
        <v>23</v>
      </c>
      <c r="G1079" s="176">
        <v>0</v>
      </c>
      <c r="H1079" s="176"/>
      <c r="I1079" s="176">
        <v>90.055089986307394</v>
      </c>
      <c r="J1079" s="184">
        <v>235.07041119264699</v>
      </c>
      <c r="K1079" s="184">
        <v>-169.87230045463099</v>
      </c>
      <c r="L1079" s="184">
        <v>-112.6077499389648</v>
      </c>
    </row>
    <row r="1080" spans="1:12">
      <c r="A1080" s="176">
        <v>1077</v>
      </c>
      <c r="B1080" s="176">
        <v>53.3</v>
      </c>
      <c r="C1080" s="176">
        <v>53.3</v>
      </c>
      <c r="D1080" s="176"/>
      <c r="E1080" s="176">
        <v>0</v>
      </c>
      <c r="F1080" s="176">
        <v>23</v>
      </c>
      <c r="G1080" s="176">
        <v>0</v>
      </c>
      <c r="H1080" s="176"/>
      <c r="I1080" s="176">
        <v>90.055089986307394</v>
      </c>
      <c r="J1080" s="184">
        <v>235.6912143689392</v>
      </c>
      <c r="K1080" s="184">
        <v>-151.21674580203199</v>
      </c>
      <c r="L1080" s="184">
        <v>-112.6077499389648</v>
      </c>
    </row>
    <row r="1081" spans="1:12">
      <c r="A1081" s="176">
        <v>1078</v>
      </c>
      <c r="B1081" s="176">
        <v>56.4</v>
      </c>
      <c r="C1081" s="176">
        <v>56.4</v>
      </c>
      <c r="D1081" s="176"/>
      <c r="E1081" s="176">
        <v>0</v>
      </c>
      <c r="F1081" s="176">
        <v>23</v>
      </c>
      <c r="G1081" s="176">
        <v>0</v>
      </c>
      <c r="H1081" s="176"/>
      <c r="I1081" s="176">
        <v>90.055089986307394</v>
      </c>
      <c r="J1081" s="184">
        <v>236.43330835860539</v>
      </c>
      <c r="K1081" s="184">
        <v>-128.91632030442551</v>
      </c>
      <c r="L1081" s="184">
        <v>-112.6077499389648</v>
      </c>
    </row>
    <row r="1082" spans="1:12">
      <c r="A1082" s="176">
        <v>1079</v>
      </c>
      <c r="B1082" s="176">
        <v>58.9</v>
      </c>
      <c r="C1082" s="176">
        <v>58.9</v>
      </c>
      <c r="D1082" s="176"/>
      <c r="E1082" s="176">
        <v>0</v>
      </c>
      <c r="F1082" s="176">
        <v>23</v>
      </c>
      <c r="G1082" s="176">
        <v>0</v>
      </c>
      <c r="H1082" s="176"/>
      <c r="I1082" s="176">
        <v>90.055089986307394</v>
      </c>
      <c r="J1082" s="184">
        <v>236.57885193837379</v>
      </c>
      <c r="K1082" s="184">
        <v>-124.54263745228521</v>
      </c>
      <c r="L1082" s="184">
        <v>-112.6077499389648</v>
      </c>
    </row>
    <row r="1083" spans="1:12">
      <c r="A1083" s="176">
        <v>1080</v>
      </c>
      <c r="B1083" s="176">
        <v>61.2</v>
      </c>
      <c r="C1083" s="176">
        <v>61.2</v>
      </c>
      <c r="D1083" s="176"/>
      <c r="E1083" s="176">
        <v>0</v>
      </c>
      <c r="F1083" s="176">
        <v>23</v>
      </c>
      <c r="G1083" s="176">
        <v>0</v>
      </c>
      <c r="H1083" s="176"/>
      <c r="I1083" s="176">
        <v>90.055089986307394</v>
      </c>
      <c r="J1083" s="184">
        <v>237.06425145233629</v>
      </c>
      <c r="K1083" s="184">
        <v>-109.9560542856911</v>
      </c>
      <c r="L1083" s="184">
        <v>-112.6077499389648</v>
      </c>
    </row>
    <row r="1084" spans="1:12">
      <c r="A1084" s="176">
        <v>1081</v>
      </c>
      <c r="B1084" s="176">
        <v>62.6</v>
      </c>
      <c r="C1084" s="176">
        <v>62.6</v>
      </c>
      <c r="D1084" s="176"/>
      <c r="E1084" s="176">
        <v>0</v>
      </c>
      <c r="F1084" s="176">
        <v>23</v>
      </c>
      <c r="G1084" s="176">
        <v>0</v>
      </c>
      <c r="H1084" s="176"/>
      <c r="I1084" s="176">
        <v>90.055089986307394</v>
      </c>
      <c r="J1084" s="184">
        <v>238.48907259763939</v>
      </c>
      <c r="K1084" s="184">
        <v>-67.139216741242237</v>
      </c>
      <c r="L1084" s="184">
        <v>-112.6077499389648</v>
      </c>
    </row>
    <row r="1085" spans="1:12">
      <c r="A1085" s="176">
        <v>1082</v>
      </c>
      <c r="B1085" s="176">
        <v>63</v>
      </c>
      <c r="C1085" s="176">
        <v>63</v>
      </c>
      <c r="D1085" s="176"/>
      <c r="E1085" s="176">
        <v>0</v>
      </c>
      <c r="F1085" s="176">
        <v>23</v>
      </c>
      <c r="G1085" s="176">
        <v>0</v>
      </c>
      <c r="H1085" s="176"/>
      <c r="I1085" s="176">
        <v>90.055089986307394</v>
      </c>
      <c r="J1085" s="184">
        <v>239.69907746746711</v>
      </c>
      <c r="K1085" s="184">
        <v>-30.777753332178861</v>
      </c>
      <c r="L1085" s="184">
        <v>-112.6077499389648</v>
      </c>
    </row>
    <row r="1086" spans="1:12">
      <c r="A1086" s="176">
        <v>1083</v>
      </c>
      <c r="B1086" s="176">
        <v>62.5</v>
      </c>
      <c r="C1086" s="176">
        <v>62.5</v>
      </c>
      <c r="D1086" s="176"/>
      <c r="E1086" s="176">
        <v>0</v>
      </c>
      <c r="F1086" s="176">
        <v>23</v>
      </c>
      <c r="G1086" s="176">
        <v>0</v>
      </c>
      <c r="H1086" s="176"/>
      <c r="I1086" s="176">
        <v>90.055089986307394</v>
      </c>
      <c r="J1086" s="184">
        <v>241.0970772600015</v>
      </c>
      <c r="K1086" s="184">
        <v>11.233084450115991</v>
      </c>
      <c r="L1086" s="184">
        <v>-112.6077499389648</v>
      </c>
    </row>
    <row r="1087" spans="1:12">
      <c r="A1087" s="176">
        <v>1084</v>
      </c>
      <c r="B1087" s="176">
        <v>60.9</v>
      </c>
      <c r="C1087" s="176">
        <v>60.9</v>
      </c>
      <c r="D1087" s="176"/>
      <c r="E1087" s="176">
        <v>0</v>
      </c>
      <c r="F1087" s="176">
        <v>23</v>
      </c>
      <c r="G1087" s="176">
        <v>0</v>
      </c>
      <c r="H1087" s="176"/>
      <c r="I1087" s="176">
        <v>71.070127522928487</v>
      </c>
      <c r="J1087" s="184">
        <v>241.88714950292271</v>
      </c>
      <c r="K1087" s="184">
        <v>34.975288855945102</v>
      </c>
      <c r="L1087" s="184">
        <v>-93.622787475585938</v>
      </c>
    </row>
    <row r="1088" spans="1:12">
      <c r="A1088" s="176">
        <v>1085</v>
      </c>
      <c r="B1088" s="176">
        <v>59.3</v>
      </c>
      <c r="C1088" s="176">
        <v>59.3</v>
      </c>
      <c r="D1088" s="176"/>
      <c r="E1088" s="176">
        <v>0</v>
      </c>
      <c r="F1088" s="176">
        <v>23</v>
      </c>
      <c r="G1088" s="176">
        <v>0</v>
      </c>
      <c r="H1088" s="176"/>
      <c r="I1088" s="176">
        <v>29.67765239475467</v>
      </c>
      <c r="J1088" s="184">
        <v>241.30213600221219</v>
      </c>
      <c r="K1088" s="184">
        <v>17.395238121997899</v>
      </c>
      <c r="L1088" s="184">
        <v>-52.230312347412109</v>
      </c>
    </row>
    <row r="1089" spans="1:12">
      <c r="A1089" s="176">
        <v>1086</v>
      </c>
      <c r="B1089" s="176">
        <v>58.6</v>
      </c>
      <c r="C1089" s="176">
        <v>58.6</v>
      </c>
      <c r="D1089" s="176"/>
      <c r="E1089" s="176">
        <v>0</v>
      </c>
      <c r="F1089" s="176">
        <v>23</v>
      </c>
      <c r="G1089" s="176">
        <v>0</v>
      </c>
      <c r="H1089" s="176"/>
      <c r="I1089" s="176">
        <v>87.1203747153113</v>
      </c>
      <c r="J1089" s="184">
        <v>240.1291204477765</v>
      </c>
      <c r="K1089" s="184">
        <v>-17.85467138204438</v>
      </c>
      <c r="L1089" s="184">
        <v>-109.67303466796881</v>
      </c>
    </row>
    <row r="1090" spans="1:12">
      <c r="A1090" s="176">
        <v>1087</v>
      </c>
      <c r="B1090" s="176">
        <v>58.6</v>
      </c>
      <c r="C1090" s="176">
        <v>58.6</v>
      </c>
      <c r="D1090" s="176"/>
      <c r="E1090" s="176">
        <v>0</v>
      </c>
      <c r="F1090" s="176">
        <v>23</v>
      </c>
      <c r="G1090" s="176">
        <v>0</v>
      </c>
      <c r="H1090" s="176"/>
      <c r="I1090" s="176">
        <v>87.1203747153113</v>
      </c>
      <c r="J1090" s="184">
        <v>239.6615769586428</v>
      </c>
      <c r="K1090" s="184">
        <v>-31.904668945032221</v>
      </c>
      <c r="L1090" s="184">
        <v>-109.67303466796881</v>
      </c>
    </row>
    <row r="1091" spans="1:12">
      <c r="A1091" s="176">
        <v>1088</v>
      </c>
      <c r="B1091" s="176">
        <v>58.7</v>
      </c>
      <c r="C1091" s="176">
        <v>58.7</v>
      </c>
      <c r="D1091" s="176"/>
      <c r="E1091" s="176">
        <v>0</v>
      </c>
      <c r="F1091" s="176">
        <v>23</v>
      </c>
      <c r="G1091" s="176">
        <v>0</v>
      </c>
      <c r="H1091" s="176"/>
      <c r="I1091" s="176">
        <v>87.1203747153113</v>
      </c>
      <c r="J1091" s="184">
        <v>239.66201590662959</v>
      </c>
      <c r="K1091" s="184">
        <v>-31.891478261623561</v>
      </c>
      <c r="L1091" s="184">
        <v>-109.67303466796881</v>
      </c>
    </row>
    <row r="1092" spans="1:12">
      <c r="A1092" s="176">
        <v>1089</v>
      </c>
      <c r="B1092" s="176">
        <v>58.8</v>
      </c>
      <c r="C1092" s="176">
        <v>58.8</v>
      </c>
      <c r="D1092" s="176"/>
      <c r="E1092" s="176">
        <v>0</v>
      </c>
      <c r="F1092" s="176">
        <v>23</v>
      </c>
      <c r="G1092" s="176">
        <v>0</v>
      </c>
      <c r="H1092" s="176"/>
      <c r="I1092" s="176">
        <v>87.1203747153113</v>
      </c>
      <c r="J1092" s="184">
        <v>239.72616330568249</v>
      </c>
      <c r="K1092" s="184">
        <v>-29.96380560376031</v>
      </c>
      <c r="L1092" s="184">
        <v>-109.67303466796881</v>
      </c>
    </row>
    <row r="1093" spans="1:12">
      <c r="A1093" s="176">
        <v>1090</v>
      </c>
      <c r="B1093" s="176">
        <v>58.8</v>
      </c>
      <c r="C1093" s="176">
        <v>58.8</v>
      </c>
      <c r="D1093" s="176"/>
      <c r="E1093" s="176">
        <v>0</v>
      </c>
      <c r="F1093" s="176">
        <v>23</v>
      </c>
      <c r="G1093" s="176">
        <v>0</v>
      </c>
      <c r="H1093" s="176"/>
      <c r="I1093" s="176">
        <v>87.1203747153113</v>
      </c>
      <c r="J1093" s="184">
        <v>239.8452012643553</v>
      </c>
      <c r="K1093" s="184">
        <v>-26.3866345637894</v>
      </c>
      <c r="L1093" s="184">
        <v>-109.67303466796881</v>
      </c>
    </row>
    <row r="1094" spans="1:12">
      <c r="A1094" s="176">
        <v>1091</v>
      </c>
      <c r="B1094" s="176">
        <v>58.8</v>
      </c>
      <c r="C1094" s="176">
        <v>58.8</v>
      </c>
      <c r="D1094" s="176"/>
      <c r="E1094" s="176">
        <v>0</v>
      </c>
      <c r="F1094" s="176">
        <v>23</v>
      </c>
      <c r="G1094" s="176">
        <v>0</v>
      </c>
      <c r="H1094" s="176"/>
      <c r="I1094" s="176">
        <v>87.1203747153113</v>
      </c>
      <c r="J1094" s="184">
        <v>239.6919330118026</v>
      </c>
      <c r="K1094" s="184">
        <v>-30.992449049278019</v>
      </c>
      <c r="L1094" s="184">
        <v>-109.67303466796881</v>
      </c>
    </row>
    <row r="1095" spans="1:12">
      <c r="A1095" s="176">
        <v>1092</v>
      </c>
      <c r="B1095" s="176">
        <v>59.1</v>
      </c>
      <c r="C1095" s="176">
        <v>59.1</v>
      </c>
      <c r="D1095" s="176"/>
      <c r="E1095" s="176">
        <v>0</v>
      </c>
      <c r="F1095" s="176">
        <v>23</v>
      </c>
      <c r="G1095" s="176">
        <v>0</v>
      </c>
      <c r="H1095" s="176"/>
      <c r="I1095" s="176">
        <v>-22.552659952657439</v>
      </c>
      <c r="J1095" s="184">
        <v>239.1964530006733</v>
      </c>
      <c r="K1095" s="184">
        <v>-45.881957962716349</v>
      </c>
      <c r="L1095" s="184">
        <v>0</v>
      </c>
    </row>
    <row r="1096" spans="1:12">
      <c r="A1096" s="176">
        <v>1093</v>
      </c>
      <c r="B1096" s="176">
        <v>60.1</v>
      </c>
      <c r="C1096" s="176">
        <v>60.1</v>
      </c>
      <c r="D1096" s="176"/>
      <c r="E1096" s="176">
        <v>0</v>
      </c>
      <c r="F1096" s="176">
        <v>23</v>
      </c>
      <c r="G1096" s="176">
        <v>0</v>
      </c>
      <c r="H1096" s="176"/>
      <c r="I1096" s="176">
        <v>-22.552659952657439</v>
      </c>
      <c r="J1096" s="184">
        <v>238.08043164194601</v>
      </c>
      <c r="K1096" s="184">
        <v>-79.419153399686806</v>
      </c>
      <c r="L1096" s="184">
        <v>0</v>
      </c>
    </row>
    <row r="1097" spans="1:12">
      <c r="A1097" s="176">
        <v>1094</v>
      </c>
      <c r="B1097" s="176">
        <v>61.7</v>
      </c>
      <c r="C1097" s="176">
        <v>61.7</v>
      </c>
      <c r="D1097" s="176"/>
      <c r="E1097" s="176">
        <v>0</v>
      </c>
      <c r="F1097" s="176">
        <v>23</v>
      </c>
      <c r="G1097" s="176">
        <v>0</v>
      </c>
      <c r="H1097" s="176"/>
      <c r="I1097" s="176">
        <v>-22.552659952657439</v>
      </c>
      <c r="J1097" s="184">
        <v>237.7520194692469</v>
      </c>
      <c r="K1097" s="184">
        <v>-89.288160953673412</v>
      </c>
      <c r="L1097" s="184">
        <v>0</v>
      </c>
    </row>
    <row r="1098" spans="1:12">
      <c r="A1098" s="176">
        <v>1095</v>
      </c>
      <c r="B1098" s="176">
        <v>63</v>
      </c>
      <c r="C1098" s="176">
        <v>63</v>
      </c>
      <c r="D1098" s="176"/>
      <c r="E1098" s="176">
        <v>0</v>
      </c>
      <c r="F1098" s="176">
        <v>23</v>
      </c>
      <c r="G1098" s="176">
        <v>0</v>
      </c>
      <c r="H1098" s="176"/>
      <c r="I1098" s="176">
        <v>-22.552659952657439</v>
      </c>
      <c r="J1098" s="184">
        <v>238.488220188188</v>
      </c>
      <c r="K1098" s="184">
        <v>-67.164832220859424</v>
      </c>
      <c r="L1098" s="184">
        <v>0</v>
      </c>
    </row>
    <row r="1099" spans="1:12">
      <c r="A1099" s="176">
        <v>1096</v>
      </c>
      <c r="B1099" s="176">
        <v>63.7</v>
      </c>
      <c r="C1099" s="176">
        <v>63.7</v>
      </c>
      <c r="D1099" s="176"/>
      <c r="E1099" s="176">
        <v>0</v>
      </c>
      <c r="F1099" s="176">
        <v>23</v>
      </c>
      <c r="G1099" s="176">
        <v>0</v>
      </c>
      <c r="H1099" s="176"/>
      <c r="I1099" s="176">
        <v>-22.552659952657439</v>
      </c>
      <c r="J1099" s="184">
        <v>239.23306016777769</v>
      </c>
      <c r="K1099" s="184">
        <v>-44.781887871786473</v>
      </c>
      <c r="L1099" s="184">
        <v>0</v>
      </c>
    </row>
    <row r="1100" spans="1:12">
      <c r="A1100" s="176">
        <v>1097</v>
      </c>
      <c r="B1100" s="176">
        <v>63.9</v>
      </c>
      <c r="C1100" s="176">
        <v>63.9</v>
      </c>
      <c r="D1100" s="176"/>
      <c r="E1100" s="176">
        <v>0</v>
      </c>
      <c r="F1100" s="176">
        <v>23</v>
      </c>
      <c r="G1100" s="176">
        <v>0</v>
      </c>
      <c r="H1100" s="176"/>
      <c r="I1100" s="176">
        <v>-22.552659952657439</v>
      </c>
      <c r="J1100" s="184">
        <v>239.96059265722661</v>
      </c>
      <c r="K1100" s="184">
        <v>-22.919045288541689</v>
      </c>
      <c r="L1100" s="184">
        <v>0</v>
      </c>
    </row>
    <row r="1101" spans="1:12">
      <c r="A1101" s="176">
        <v>1098</v>
      </c>
      <c r="B1101" s="176">
        <v>63.5</v>
      </c>
      <c r="C1101" s="176">
        <v>63.5</v>
      </c>
      <c r="D1101" s="176"/>
      <c r="E1101" s="176">
        <v>0</v>
      </c>
      <c r="F1101" s="176">
        <v>23</v>
      </c>
      <c r="G1101" s="176">
        <v>0</v>
      </c>
      <c r="H1101" s="176"/>
      <c r="I1101" s="176">
        <v>-22.552659952657439</v>
      </c>
      <c r="J1101" s="184">
        <v>240.87199106951661</v>
      </c>
      <c r="K1101" s="184">
        <v>4.4690924338154074</v>
      </c>
      <c r="L1101" s="184">
        <v>0</v>
      </c>
    </row>
    <row r="1102" spans="1:12">
      <c r="A1102" s="176">
        <v>1099</v>
      </c>
      <c r="B1102" s="176">
        <v>62.3</v>
      </c>
      <c r="C1102" s="176">
        <v>62.3</v>
      </c>
      <c r="D1102" s="176"/>
      <c r="E1102" s="176">
        <v>0</v>
      </c>
      <c r="F1102" s="176">
        <v>23</v>
      </c>
      <c r="G1102" s="176">
        <v>0</v>
      </c>
      <c r="H1102" s="176"/>
      <c r="I1102" s="176">
        <v>-22.552659952657439</v>
      </c>
      <c r="J1102" s="184">
        <v>241.9814480394466</v>
      </c>
      <c r="K1102" s="184">
        <v>37.809023554741238</v>
      </c>
      <c r="L1102" s="184">
        <v>0</v>
      </c>
    </row>
    <row r="1103" spans="1:12">
      <c r="A1103" s="176">
        <v>1100</v>
      </c>
      <c r="B1103" s="176">
        <v>60.3</v>
      </c>
      <c r="C1103" s="176">
        <v>60.3</v>
      </c>
      <c r="D1103" s="176"/>
      <c r="E1103" s="176">
        <v>0</v>
      </c>
      <c r="F1103" s="176">
        <v>23</v>
      </c>
      <c r="G1103" s="176">
        <v>0</v>
      </c>
      <c r="H1103" s="176"/>
      <c r="I1103" s="176">
        <v>-22.552659952657439</v>
      </c>
      <c r="J1103" s="184">
        <v>242.10642413484561</v>
      </c>
      <c r="K1103" s="184">
        <v>41.564639613133252</v>
      </c>
      <c r="L1103" s="184">
        <v>0</v>
      </c>
    </row>
    <row r="1104" spans="1:12">
      <c r="A1104" s="176">
        <v>1101</v>
      </c>
      <c r="B1104" s="176">
        <v>58.9</v>
      </c>
      <c r="C1104" s="176">
        <v>58.9</v>
      </c>
      <c r="D1104" s="176"/>
      <c r="E1104" s="176">
        <v>0</v>
      </c>
      <c r="F1104" s="176">
        <v>23</v>
      </c>
      <c r="G1104" s="176">
        <v>0</v>
      </c>
      <c r="H1104" s="176"/>
      <c r="I1104" s="176">
        <v>-22.552659952657439</v>
      </c>
      <c r="J1104" s="184">
        <v>241.1132204629948</v>
      </c>
      <c r="K1104" s="184">
        <v>11.718198600962189</v>
      </c>
      <c r="L1104" s="184">
        <v>0</v>
      </c>
    </row>
    <row r="1105" spans="1:12">
      <c r="A1105" s="176">
        <v>1102</v>
      </c>
      <c r="B1105" s="176">
        <v>58.4</v>
      </c>
      <c r="C1105" s="176">
        <v>58.4</v>
      </c>
      <c r="D1105" s="176"/>
      <c r="E1105" s="176">
        <v>0</v>
      </c>
      <c r="F1105" s="176">
        <v>23</v>
      </c>
      <c r="G1105" s="176">
        <v>0</v>
      </c>
      <c r="H1105" s="176"/>
      <c r="I1105" s="176">
        <v>-22.552659952657439</v>
      </c>
      <c r="J1105" s="184">
        <v>240.08414468009019</v>
      </c>
      <c r="K1105" s="184">
        <v>-19.206223571459951</v>
      </c>
      <c r="L1105" s="184">
        <v>0</v>
      </c>
    </row>
    <row r="1106" spans="1:12">
      <c r="A1106" s="176">
        <v>1103</v>
      </c>
      <c r="B1106" s="176">
        <v>58.8</v>
      </c>
      <c r="C1106" s="176">
        <v>58.8</v>
      </c>
      <c r="D1106" s="176"/>
      <c r="E1106" s="176">
        <v>0</v>
      </c>
      <c r="F1106" s="176">
        <v>23</v>
      </c>
      <c r="G1106" s="176">
        <v>0</v>
      </c>
      <c r="H1106" s="176"/>
      <c r="I1106" s="176">
        <v>-22.552659952657439</v>
      </c>
      <c r="J1106" s="184">
        <v>238.82987370267139</v>
      </c>
      <c r="K1106" s="184">
        <v>-56.897913404873222</v>
      </c>
      <c r="L1106" s="184">
        <v>0</v>
      </c>
    </row>
    <row r="1107" spans="1:12">
      <c r="A1107" s="176">
        <v>1104</v>
      </c>
      <c r="B1107" s="176">
        <v>60.2</v>
      </c>
      <c r="C1107" s="176">
        <v>60.2</v>
      </c>
      <c r="D1107" s="176"/>
      <c r="E1107" s="176">
        <v>0</v>
      </c>
      <c r="F1107" s="176">
        <v>23</v>
      </c>
      <c r="G1107" s="176">
        <v>0</v>
      </c>
      <c r="H1107" s="176"/>
      <c r="I1107" s="176">
        <v>-22.552659952657439</v>
      </c>
      <c r="J1107" s="184">
        <v>237.41276240711969</v>
      </c>
      <c r="K1107" s="184">
        <v>-99.48306475812123</v>
      </c>
      <c r="L1107" s="184">
        <v>0</v>
      </c>
    </row>
    <row r="1108" spans="1:12">
      <c r="A1108" s="176">
        <v>1105</v>
      </c>
      <c r="B1108" s="176">
        <v>62.3</v>
      </c>
      <c r="C1108" s="176">
        <v>62.3</v>
      </c>
      <c r="D1108" s="176"/>
      <c r="E1108" s="176">
        <v>0</v>
      </c>
      <c r="F1108" s="176">
        <v>23</v>
      </c>
      <c r="G1108" s="176">
        <v>0</v>
      </c>
      <c r="H1108" s="176"/>
      <c r="I1108" s="176">
        <v>-22.552659952657439</v>
      </c>
      <c r="J1108" s="184">
        <v>237.0755054865715</v>
      </c>
      <c r="K1108" s="184">
        <v>-109.6178629574964</v>
      </c>
      <c r="L1108" s="184">
        <v>0</v>
      </c>
    </row>
    <row r="1109" spans="1:12">
      <c r="A1109" s="176">
        <v>1106</v>
      </c>
      <c r="B1109" s="176">
        <v>63.9</v>
      </c>
      <c r="C1109" s="176">
        <v>63.9</v>
      </c>
      <c r="D1109" s="176"/>
      <c r="E1109" s="176">
        <v>0</v>
      </c>
      <c r="F1109" s="176">
        <v>23</v>
      </c>
      <c r="G1109" s="176">
        <v>0</v>
      </c>
      <c r="H1109" s="176"/>
      <c r="I1109" s="176">
        <v>-22.552659952657439</v>
      </c>
      <c r="J1109" s="184">
        <v>238.3098163072728</v>
      </c>
      <c r="K1109" s="184">
        <v>-72.525989311786446</v>
      </c>
      <c r="L1109" s="184">
        <v>0</v>
      </c>
    </row>
    <row r="1110" spans="1:12">
      <c r="A1110" s="176">
        <v>1107</v>
      </c>
      <c r="B1110" s="176">
        <v>64.5</v>
      </c>
      <c r="C1110" s="176">
        <v>64.5</v>
      </c>
      <c r="D1110" s="176"/>
      <c r="E1110" s="176">
        <v>0</v>
      </c>
      <c r="F1110" s="176">
        <v>23</v>
      </c>
      <c r="G1110" s="176">
        <v>0</v>
      </c>
      <c r="H1110" s="176"/>
      <c r="I1110" s="176">
        <v>-22.552659952657439</v>
      </c>
      <c r="J1110" s="184">
        <v>239.5248388356755</v>
      </c>
      <c r="K1110" s="184">
        <v>-36.013741874306653</v>
      </c>
      <c r="L1110" s="184">
        <v>0</v>
      </c>
    </row>
    <row r="1111" spans="1:12">
      <c r="A1111" s="176">
        <v>1108</v>
      </c>
      <c r="B1111" s="176">
        <v>64.400000000000006</v>
      </c>
      <c r="C1111" s="176">
        <v>64.400000000000006</v>
      </c>
      <c r="D1111" s="176"/>
      <c r="E1111" s="176">
        <v>0</v>
      </c>
      <c r="F1111" s="176">
        <v>23</v>
      </c>
      <c r="G1111" s="176">
        <v>0</v>
      </c>
      <c r="H1111" s="176"/>
      <c r="I1111" s="176">
        <v>-22.552659952657439</v>
      </c>
      <c r="J1111" s="184">
        <v>240.49996921307959</v>
      </c>
      <c r="K1111" s="184">
        <v>-6.7104155644752037</v>
      </c>
      <c r="L1111" s="184">
        <v>0</v>
      </c>
    </row>
    <row r="1112" spans="1:12">
      <c r="A1112" s="176">
        <v>1109</v>
      </c>
      <c r="B1112" s="176">
        <v>63.5</v>
      </c>
      <c r="C1112" s="176">
        <v>63.5</v>
      </c>
      <c r="D1112" s="176"/>
      <c r="E1112" s="176">
        <v>0</v>
      </c>
      <c r="F1112" s="176">
        <v>23</v>
      </c>
      <c r="G1112" s="176">
        <v>0</v>
      </c>
      <c r="H1112" s="176"/>
      <c r="I1112" s="176">
        <v>-22.552659952657439</v>
      </c>
      <c r="J1112" s="184">
        <v>241.56195500692749</v>
      </c>
      <c r="K1112" s="184">
        <v>25.202974659687101</v>
      </c>
      <c r="L1112" s="184">
        <v>0</v>
      </c>
    </row>
    <row r="1113" spans="1:12">
      <c r="A1113" s="176">
        <v>1110</v>
      </c>
      <c r="B1113" s="176">
        <v>62</v>
      </c>
      <c r="C1113" s="176">
        <v>62</v>
      </c>
      <c r="D1113" s="176"/>
      <c r="E1113" s="176">
        <v>0</v>
      </c>
      <c r="F1113" s="176">
        <v>23</v>
      </c>
      <c r="G1113" s="176">
        <v>0</v>
      </c>
      <c r="H1113" s="176"/>
      <c r="I1113" s="176">
        <v>-22.552659952657439</v>
      </c>
      <c r="J1113" s="184">
        <v>241.4903419710096</v>
      </c>
      <c r="K1113" s="184">
        <v>23.050954572766749</v>
      </c>
      <c r="L1113" s="184">
        <v>0</v>
      </c>
    </row>
    <row r="1114" spans="1:12">
      <c r="A1114" s="176">
        <v>1111</v>
      </c>
      <c r="B1114" s="176">
        <v>61.2</v>
      </c>
      <c r="C1114" s="176">
        <v>61.2</v>
      </c>
      <c r="D1114" s="176"/>
      <c r="E1114" s="176">
        <v>0</v>
      </c>
      <c r="F1114" s="176">
        <v>23</v>
      </c>
      <c r="G1114" s="176">
        <v>0</v>
      </c>
      <c r="H1114" s="176"/>
      <c r="I1114" s="176">
        <v>-22.552659952657439</v>
      </c>
      <c r="J1114" s="184">
        <v>240.4075326962475</v>
      </c>
      <c r="K1114" s="184">
        <v>-9.4881953141795154</v>
      </c>
      <c r="L1114" s="184">
        <v>0</v>
      </c>
    </row>
    <row r="1115" spans="1:12">
      <c r="A1115" s="176">
        <v>1112</v>
      </c>
      <c r="B1115" s="176">
        <v>61.3</v>
      </c>
      <c r="C1115" s="176">
        <v>61.3</v>
      </c>
      <c r="D1115" s="176"/>
      <c r="E1115" s="176">
        <v>0</v>
      </c>
      <c r="F1115" s="176">
        <v>23</v>
      </c>
      <c r="G1115" s="176">
        <v>0</v>
      </c>
      <c r="H1115" s="176"/>
      <c r="I1115" s="176">
        <v>-22.552659952657439</v>
      </c>
      <c r="J1115" s="184">
        <v>239.09378742502381</v>
      </c>
      <c r="K1115" s="184">
        <v>-48.967127837182929</v>
      </c>
      <c r="L1115" s="184">
        <v>0</v>
      </c>
    </row>
    <row r="1116" spans="1:12">
      <c r="A1116" s="176">
        <v>1113</v>
      </c>
      <c r="B1116" s="176">
        <v>62.6</v>
      </c>
      <c r="C1116" s="176">
        <v>62.6</v>
      </c>
      <c r="D1116" s="176"/>
      <c r="E1116" s="176">
        <v>0</v>
      </c>
      <c r="F1116" s="176">
        <v>23</v>
      </c>
      <c r="G1116" s="176">
        <v>0</v>
      </c>
      <c r="H1116" s="176"/>
      <c r="I1116" s="176">
        <v>-22.552659952657439</v>
      </c>
      <c r="J1116" s="184">
        <v>236.9547567574615</v>
      </c>
      <c r="K1116" s="184">
        <v>-113.24644380432299</v>
      </c>
      <c r="L1116" s="184">
        <v>0</v>
      </c>
    </row>
    <row r="1117" spans="1:12">
      <c r="A1117" s="176">
        <v>1114</v>
      </c>
      <c r="B1117" s="176">
        <v>65.3</v>
      </c>
      <c r="C1117" s="176">
        <v>65.3</v>
      </c>
      <c r="D1117" s="176"/>
      <c r="E1117" s="176">
        <v>0</v>
      </c>
      <c r="F1117" s="176">
        <v>23</v>
      </c>
      <c r="G1117" s="176">
        <v>0</v>
      </c>
      <c r="H1117" s="176"/>
      <c r="I1117" s="176">
        <v>-22.552659952657439</v>
      </c>
      <c r="J1117" s="184">
        <v>235.4193573805631</v>
      </c>
      <c r="K1117" s="184">
        <v>-159.38623187752589</v>
      </c>
      <c r="L1117" s="184">
        <v>0</v>
      </c>
    </row>
    <row r="1118" spans="1:12">
      <c r="A1118" s="176">
        <v>1115</v>
      </c>
      <c r="B1118" s="176">
        <v>68</v>
      </c>
      <c r="C1118" s="176">
        <v>68</v>
      </c>
      <c r="D1118" s="176"/>
      <c r="E1118" s="176">
        <v>0</v>
      </c>
      <c r="F1118" s="176">
        <v>23</v>
      </c>
      <c r="G1118" s="176">
        <v>0</v>
      </c>
      <c r="H1118" s="176"/>
      <c r="I1118" s="176">
        <v>-22.552659952657439</v>
      </c>
      <c r="J1118" s="184">
        <v>236.47169727228581</v>
      </c>
      <c r="K1118" s="184">
        <v>-127.7627075257391</v>
      </c>
      <c r="L1118" s="184">
        <v>0</v>
      </c>
    </row>
    <row r="1119" spans="1:12">
      <c r="A1119" s="176">
        <v>1116</v>
      </c>
      <c r="B1119" s="176">
        <v>69.400000000000006</v>
      </c>
      <c r="C1119" s="176">
        <v>69.400000000000006</v>
      </c>
      <c r="D1119" s="176"/>
      <c r="E1119" s="176">
        <v>0</v>
      </c>
      <c r="F1119" s="176">
        <v>23</v>
      </c>
      <c r="G1119" s="176">
        <v>0</v>
      </c>
      <c r="H1119" s="176"/>
      <c r="I1119" s="176">
        <v>-22.552659952657439</v>
      </c>
      <c r="J1119" s="184">
        <v>238.52616425000531</v>
      </c>
      <c r="K1119" s="184">
        <v>-66.024587541054345</v>
      </c>
      <c r="L1119" s="184">
        <v>0</v>
      </c>
    </row>
    <row r="1120" spans="1:12">
      <c r="A1120" s="176">
        <v>1117</v>
      </c>
      <c r="B1120" s="176">
        <v>69.7</v>
      </c>
      <c r="C1120" s="176">
        <v>69.7</v>
      </c>
      <c r="D1120" s="176"/>
      <c r="E1120" s="176">
        <v>0</v>
      </c>
      <c r="F1120" s="176">
        <v>23</v>
      </c>
      <c r="G1120" s="176">
        <v>0</v>
      </c>
      <c r="H1120" s="176"/>
      <c r="I1120" s="176">
        <v>-22.552659952657439</v>
      </c>
      <c r="J1120" s="184">
        <v>239.75560323391309</v>
      </c>
      <c r="K1120" s="184">
        <v>-29.079115880753921</v>
      </c>
      <c r="L1120" s="184">
        <v>0</v>
      </c>
    </row>
    <row r="1121" spans="1:12">
      <c r="A1121" s="176">
        <v>1118</v>
      </c>
      <c r="B1121" s="176">
        <v>69.3</v>
      </c>
      <c r="C1121" s="176">
        <v>69.3</v>
      </c>
      <c r="D1121" s="176"/>
      <c r="E1121" s="176">
        <v>0</v>
      </c>
      <c r="F1121" s="176">
        <v>23</v>
      </c>
      <c r="G1121" s="176">
        <v>0</v>
      </c>
      <c r="H1121" s="176"/>
      <c r="I1121" s="176">
        <v>-22.552659952657439</v>
      </c>
      <c r="J1121" s="184">
        <v>240.9366116706515</v>
      </c>
      <c r="K1121" s="184">
        <v>6.4109851337781221</v>
      </c>
      <c r="L1121" s="184">
        <v>0</v>
      </c>
    </row>
    <row r="1122" spans="1:12">
      <c r="A1122" s="176">
        <v>1119</v>
      </c>
      <c r="B1122" s="176">
        <v>68.099999999999994</v>
      </c>
      <c r="C1122" s="176">
        <v>68.099999999999994</v>
      </c>
      <c r="D1122" s="176"/>
      <c r="E1122" s="176">
        <v>0</v>
      </c>
      <c r="F1122" s="176">
        <v>23</v>
      </c>
      <c r="G1122" s="176">
        <v>0</v>
      </c>
      <c r="H1122" s="176"/>
      <c r="I1122" s="176">
        <v>-22.552659952657439</v>
      </c>
      <c r="J1122" s="184">
        <v>241.5486707999068</v>
      </c>
      <c r="K1122" s="184">
        <v>24.803775268390559</v>
      </c>
      <c r="L1122" s="184">
        <v>0</v>
      </c>
    </row>
    <row r="1123" spans="1:12">
      <c r="A1123" s="176">
        <v>1120</v>
      </c>
      <c r="B1123" s="176">
        <v>66.900000000000006</v>
      </c>
      <c r="C1123" s="176">
        <v>66.900000000000006</v>
      </c>
      <c r="D1123" s="176"/>
      <c r="E1123" s="176">
        <v>0</v>
      </c>
      <c r="F1123" s="176">
        <v>23</v>
      </c>
      <c r="G1123" s="176">
        <v>0</v>
      </c>
      <c r="H1123" s="176"/>
      <c r="I1123" s="176">
        <v>-22.552659952657439</v>
      </c>
      <c r="J1123" s="184">
        <v>241.08750358424251</v>
      </c>
      <c r="K1123" s="184">
        <v>10.945389028817541</v>
      </c>
      <c r="L1123" s="184">
        <v>0</v>
      </c>
    </row>
    <row r="1124" spans="1:12">
      <c r="A1124" s="176">
        <v>1121</v>
      </c>
      <c r="B1124" s="176">
        <v>66.2</v>
      </c>
      <c r="C1124" s="176">
        <v>66.2</v>
      </c>
      <c r="D1124" s="176"/>
      <c r="E1124" s="176">
        <v>0</v>
      </c>
      <c r="F1124" s="176">
        <v>23</v>
      </c>
      <c r="G1124" s="176">
        <v>0</v>
      </c>
      <c r="H1124" s="176"/>
      <c r="I1124" s="176">
        <v>-22.552659952657439</v>
      </c>
      <c r="J1124" s="184">
        <v>240.55075301604481</v>
      </c>
      <c r="K1124" s="184">
        <v>-5.1843279929786998</v>
      </c>
      <c r="L1124" s="184">
        <v>0</v>
      </c>
    </row>
    <row r="1125" spans="1:12">
      <c r="A1125" s="176">
        <v>1122</v>
      </c>
      <c r="B1125" s="176">
        <v>65.7</v>
      </c>
      <c r="C1125" s="176">
        <v>65.7</v>
      </c>
      <c r="D1125" s="176"/>
      <c r="E1125" s="176">
        <v>0</v>
      </c>
      <c r="F1125" s="176">
        <v>23</v>
      </c>
      <c r="G1125" s="176">
        <v>0</v>
      </c>
      <c r="H1125" s="176"/>
      <c r="I1125" s="176">
        <v>-22.552659952657439</v>
      </c>
      <c r="J1125" s="184">
        <v>240.59602234073029</v>
      </c>
      <c r="K1125" s="184">
        <v>-3.823954217509792</v>
      </c>
      <c r="L1125" s="184">
        <v>0</v>
      </c>
    </row>
    <row r="1126" spans="1:12">
      <c r="A1126" s="176">
        <v>1123</v>
      </c>
      <c r="B1126" s="176">
        <v>64.900000000000006</v>
      </c>
      <c r="C1126" s="176">
        <v>64.900000000000006</v>
      </c>
      <c r="D1126" s="176"/>
      <c r="E1126" s="176">
        <v>0</v>
      </c>
      <c r="F1126" s="176">
        <v>23</v>
      </c>
      <c r="G1126" s="176">
        <v>0</v>
      </c>
      <c r="H1126" s="176"/>
      <c r="I1126" s="176">
        <v>-22.552659952657439</v>
      </c>
      <c r="J1126" s="184">
        <v>241.3597216725008</v>
      </c>
      <c r="K1126" s="184">
        <v>19.125726399604961</v>
      </c>
      <c r="L1126" s="184">
        <v>0</v>
      </c>
    </row>
    <row r="1127" spans="1:12">
      <c r="A1127" s="176">
        <v>1124</v>
      </c>
      <c r="B1127" s="176">
        <v>63.2</v>
      </c>
      <c r="C1127" s="176">
        <v>63.2</v>
      </c>
      <c r="D1127" s="176"/>
      <c r="E1127" s="176">
        <v>0</v>
      </c>
      <c r="F1127" s="176">
        <v>23</v>
      </c>
      <c r="G1127" s="176">
        <v>0</v>
      </c>
      <c r="H1127" s="176"/>
      <c r="I1127" s="176">
        <v>-22.552659952657439</v>
      </c>
      <c r="J1127" s="184">
        <v>242.52072613254779</v>
      </c>
      <c r="K1127" s="184">
        <v>54.014694406629793</v>
      </c>
      <c r="L1127" s="184">
        <v>0</v>
      </c>
    </row>
    <row r="1128" spans="1:12">
      <c r="A1128" s="176">
        <v>1125</v>
      </c>
      <c r="B1128" s="176">
        <v>60.3</v>
      </c>
      <c r="C1128" s="176">
        <v>60.3</v>
      </c>
      <c r="D1128" s="176"/>
      <c r="E1128" s="176">
        <v>0</v>
      </c>
      <c r="F1128" s="176">
        <v>23</v>
      </c>
      <c r="G1128" s="176">
        <v>0</v>
      </c>
      <c r="H1128" s="176"/>
      <c r="I1128" s="176">
        <v>-22.552659952657439</v>
      </c>
      <c r="J1128" s="184">
        <v>244.04367253088549</v>
      </c>
      <c r="K1128" s="184">
        <v>99.780262065054856</v>
      </c>
      <c r="L1128" s="184">
        <v>0</v>
      </c>
    </row>
    <row r="1129" spans="1:12">
      <c r="A1129" s="176">
        <v>1126</v>
      </c>
      <c r="B1129" s="176">
        <v>55.8</v>
      </c>
      <c r="C1129" s="176">
        <v>55.8</v>
      </c>
      <c r="D1129" s="176"/>
      <c r="E1129" s="176">
        <v>0</v>
      </c>
      <c r="F1129" s="176">
        <v>23</v>
      </c>
      <c r="G1129" s="176">
        <v>0</v>
      </c>
      <c r="H1129" s="176"/>
      <c r="I1129" s="176">
        <v>-22.552659952657439</v>
      </c>
      <c r="J1129" s="184">
        <v>245.147274783467</v>
      </c>
      <c r="K1129" s="184">
        <v>132.94425497618789</v>
      </c>
      <c r="L1129" s="184">
        <v>0</v>
      </c>
    </row>
    <row r="1130" spans="1:12">
      <c r="A1130" s="176">
        <v>1127</v>
      </c>
      <c r="B1130" s="176">
        <v>50.5</v>
      </c>
      <c r="C1130" s="176">
        <v>50.5</v>
      </c>
      <c r="D1130" s="176"/>
      <c r="E1130" s="176">
        <v>0</v>
      </c>
      <c r="F1130" s="176">
        <v>23</v>
      </c>
      <c r="G1130" s="176">
        <v>0</v>
      </c>
      <c r="H1130" s="176"/>
      <c r="I1130" s="176">
        <v>-22.552659952657439</v>
      </c>
      <c r="J1130" s="184">
        <v>244.78310986909349</v>
      </c>
      <c r="K1130" s="184">
        <v>122.0008533924065</v>
      </c>
      <c r="L1130" s="184">
        <v>0</v>
      </c>
    </row>
    <row r="1131" spans="1:12">
      <c r="A1131" s="176">
        <v>1128</v>
      </c>
      <c r="B1131" s="176">
        <v>45.2</v>
      </c>
      <c r="C1131" s="176">
        <v>45.2</v>
      </c>
      <c r="D1131" s="176"/>
      <c r="E1131" s="176">
        <v>0</v>
      </c>
      <c r="F1131" s="176">
        <v>23</v>
      </c>
      <c r="G1131" s="176">
        <v>0</v>
      </c>
      <c r="H1131" s="176"/>
      <c r="I1131" s="176">
        <v>-22.552659952657439</v>
      </c>
      <c r="J1131" s="184">
        <v>244.36327106035719</v>
      </c>
      <c r="K1131" s="184">
        <v>109.3844136885351</v>
      </c>
      <c r="L1131" s="184">
        <v>0</v>
      </c>
    </row>
    <row r="1132" spans="1:12">
      <c r="A1132" s="176">
        <v>1129</v>
      </c>
      <c r="B1132" s="176">
        <v>40.1</v>
      </c>
      <c r="C1132" s="176">
        <v>40.1</v>
      </c>
      <c r="D1132" s="176"/>
      <c r="E1132" s="176">
        <v>0</v>
      </c>
      <c r="F1132" s="176">
        <v>23</v>
      </c>
      <c r="G1132" s="176">
        <v>0</v>
      </c>
      <c r="H1132" s="176"/>
      <c r="I1132" s="176">
        <v>-22.552659952657439</v>
      </c>
      <c r="J1132" s="184">
        <v>243.64362047031059</v>
      </c>
      <c r="K1132" s="184">
        <v>87.758427504679119</v>
      </c>
      <c r="L1132" s="184">
        <v>0</v>
      </c>
    </row>
    <row r="1133" spans="1:12">
      <c r="A1133" s="176">
        <v>1130</v>
      </c>
      <c r="B1133" s="176">
        <v>36.200000000000003</v>
      </c>
      <c r="C1133" s="176">
        <v>36.200000000000003</v>
      </c>
      <c r="D1133" s="176"/>
      <c r="E1133" s="176">
        <v>0</v>
      </c>
      <c r="F1133" s="176">
        <v>23</v>
      </c>
      <c r="G1133" s="176">
        <v>0</v>
      </c>
      <c r="H1133" s="176"/>
      <c r="I1133" s="176">
        <v>-22.552659952657439</v>
      </c>
      <c r="J1133" s="184">
        <v>242.70041446575161</v>
      </c>
      <c r="K1133" s="184">
        <v>59.41445015616997</v>
      </c>
      <c r="L1133" s="184">
        <v>0</v>
      </c>
    </row>
    <row r="1134" spans="1:12">
      <c r="A1134" s="176">
        <v>1131</v>
      </c>
      <c r="B1134" s="176">
        <v>32.9</v>
      </c>
      <c r="C1134" s="176">
        <v>32.9</v>
      </c>
      <c r="D1134" s="176"/>
      <c r="E1134" s="176">
        <v>0</v>
      </c>
      <c r="F1134" s="176">
        <v>23</v>
      </c>
      <c r="G1134" s="176">
        <v>0</v>
      </c>
      <c r="H1134" s="176"/>
      <c r="I1134" s="176">
        <v>-22.552659952657439</v>
      </c>
      <c r="J1134" s="184">
        <v>242.35588120841291</v>
      </c>
      <c r="K1134" s="184">
        <v>49.060993122804057</v>
      </c>
      <c r="L1134" s="184">
        <v>0</v>
      </c>
    </row>
    <row r="1135" spans="1:12">
      <c r="A1135" s="176">
        <v>1132</v>
      </c>
      <c r="B1135" s="176">
        <v>29.8</v>
      </c>
      <c r="C1135" s="176">
        <v>29.8</v>
      </c>
      <c r="D1135" s="176"/>
      <c r="E1135" s="176">
        <v>0</v>
      </c>
      <c r="F1135" s="176">
        <v>23</v>
      </c>
      <c r="G1135" s="176">
        <v>0</v>
      </c>
      <c r="H1135" s="176"/>
      <c r="I1135" s="176">
        <v>-22.552659952657439</v>
      </c>
      <c r="J1135" s="184">
        <v>242.17207072265339</v>
      </c>
      <c r="K1135" s="184">
        <v>43.537363905426737</v>
      </c>
      <c r="L1135" s="184">
        <v>0</v>
      </c>
    </row>
    <row r="1136" spans="1:12">
      <c r="A1136" s="176">
        <v>1133</v>
      </c>
      <c r="B1136" s="176">
        <v>26.6</v>
      </c>
      <c r="C1136" s="176">
        <v>26.6</v>
      </c>
      <c r="D1136" s="176"/>
      <c r="E1136" s="176">
        <v>0</v>
      </c>
      <c r="F1136" s="176">
        <v>23</v>
      </c>
      <c r="G1136" s="176">
        <v>0</v>
      </c>
      <c r="H1136" s="176"/>
      <c r="I1136" s="176">
        <v>-22.552659952657439</v>
      </c>
      <c r="J1136" s="184">
        <v>242.17981286155009</v>
      </c>
      <c r="K1136" s="184">
        <v>43.770020407249433</v>
      </c>
      <c r="L1136" s="184">
        <v>0</v>
      </c>
    </row>
    <row r="1137" spans="1:12">
      <c r="A1137" s="176">
        <v>1134</v>
      </c>
      <c r="B1137" s="176">
        <v>23</v>
      </c>
      <c r="C1137" s="176">
        <v>23</v>
      </c>
      <c r="D1137" s="176"/>
      <c r="E1137" s="176">
        <v>0</v>
      </c>
      <c r="F1137" s="176">
        <v>23</v>
      </c>
      <c r="G1137" s="176">
        <v>0</v>
      </c>
      <c r="H1137" s="176"/>
      <c r="I1137" s="176">
        <v>-22.552659952657439</v>
      </c>
      <c r="J1137" s="184">
        <v>242.09977545983449</v>
      </c>
      <c r="K1137" s="184">
        <v>41.364842439448481</v>
      </c>
      <c r="L1137" s="184">
        <v>0</v>
      </c>
    </row>
    <row r="1138" spans="1:12">
      <c r="A1138" s="176">
        <v>1135</v>
      </c>
      <c r="B1138" s="176">
        <v>19.399999999999999</v>
      </c>
      <c r="C1138" s="176">
        <v>19.399999999999999</v>
      </c>
      <c r="D1138" s="176"/>
      <c r="E1138" s="176">
        <v>0</v>
      </c>
      <c r="F1138" s="176">
        <v>23</v>
      </c>
      <c r="G1138" s="176">
        <v>0</v>
      </c>
      <c r="H1138" s="176"/>
      <c r="I1138" s="176">
        <v>-22.552659952657439</v>
      </c>
      <c r="J1138" s="184">
        <v>241.82537485980421</v>
      </c>
      <c r="K1138" s="184">
        <v>33.118919116143353</v>
      </c>
      <c r="L1138" s="184">
        <v>0</v>
      </c>
    </row>
    <row r="1139" spans="1:12">
      <c r="A1139" s="176">
        <v>1136</v>
      </c>
      <c r="B1139" s="176">
        <v>16.3</v>
      </c>
      <c r="C1139" s="176">
        <v>16.3</v>
      </c>
      <c r="D1139" s="176"/>
      <c r="E1139" s="176">
        <v>0</v>
      </c>
      <c r="F1139" s="176">
        <v>23</v>
      </c>
      <c r="G1139" s="176">
        <v>0</v>
      </c>
      <c r="H1139" s="176"/>
      <c r="I1139" s="176">
        <v>-22.552659952657439</v>
      </c>
      <c r="J1139" s="184">
        <v>241.37023071148249</v>
      </c>
      <c r="K1139" s="184">
        <v>19.44153011736574</v>
      </c>
      <c r="L1139" s="184">
        <v>0</v>
      </c>
    </row>
    <row r="1140" spans="1:12">
      <c r="A1140" s="176">
        <v>1137</v>
      </c>
      <c r="B1140" s="176">
        <v>14.6</v>
      </c>
      <c r="C1140" s="176">
        <v>14.6</v>
      </c>
      <c r="D1140" s="176"/>
      <c r="E1140" s="176">
        <v>0</v>
      </c>
      <c r="F1140" s="176">
        <v>23</v>
      </c>
      <c r="G1140" s="176">
        <v>0</v>
      </c>
      <c r="H1140" s="176"/>
      <c r="I1140" s="176">
        <v>-22.552659952657439</v>
      </c>
      <c r="J1140" s="184">
        <v>240.90311476081351</v>
      </c>
      <c r="K1140" s="184">
        <v>5.404380373942085</v>
      </c>
      <c r="L1140" s="184">
        <v>0</v>
      </c>
    </row>
    <row r="1141" spans="1:12">
      <c r="A1141" s="176">
        <v>1138</v>
      </c>
      <c r="B1141" s="176">
        <v>14.2</v>
      </c>
      <c r="C1141" s="176">
        <v>14.2</v>
      </c>
      <c r="D1141" s="176"/>
      <c r="E1141" s="176">
        <v>0</v>
      </c>
      <c r="F1141" s="176">
        <v>23</v>
      </c>
      <c r="G1141" s="176">
        <v>0</v>
      </c>
      <c r="H1141" s="176"/>
      <c r="I1141" s="176">
        <v>-22.552659952657439</v>
      </c>
      <c r="J1141" s="184">
        <v>240.66160162945761</v>
      </c>
      <c r="K1141" s="184">
        <v>-1.8532523080280769</v>
      </c>
      <c r="L1141" s="184">
        <v>0</v>
      </c>
    </row>
    <row r="1142" spans="1:12">
      <c r="A1142" s="176">
        <v>1139</v>
      </c>
      <c r="B1142" s="176">
        <v>14.3</v>
      </c>
      <c r="C1142" s="176">
        <v>14.3</v>
      </c>
      <c r="D1142" s="176"/>
      <c r="E1142" s="176">
        <v>0</v>
      </c>
      <c r="F1142" s="176">
        <v>23</v>
      </c>
      <c r="G1142" s="176">
        <v>0</v>
      </c>
      <c r="H1142" s="176"/>
      <c r="I1142" s="176">
        <v>-22.552659952657439</v>
      </c>
      <c r="J1142" s="184">
        <v>240.5764288599824</v>
      </c>
      <c r="K1142" s="184">
        <v>-4.412751544724693</v>
      </c>
      <c r="L1142" s="184">
        <v>0</v>
      </c>
    </row>
    <row r="1143" spans="1:12">
      <c r="A1143" s="176">
        <v>1140</v>
      </c>
      <c r="B1143" s="176">
        <v>14.6</v>
      </c>
      <c r="C1143" s="176">
        <v>14.6</v>
      </c>
      <c r="D1143" s="176"/>
      <c r="E1143" s="176">
        <v>0</v>
      </c>
      <c r="F1143" s="176">
        <v>23</v>
      </c>
      <c r="G1143" s="176">
        <v>0</v>
      </c>
      <c r="H1143" s="176"/>
      <c r="I1143" s="176">
        <v>-22.552659952657439</v>
      </c>
      <c r="J1143" s="184">
        <v>240.53200512430169</v>
      </c>
      <c r="K1143" s="184">
        <v>-5.7477147996051103</v>
      </c>
      <c r="L1143" s="184">
        <v>0</v>
      </c>
    </row>
    <row r="1144" spans="1:12">
      <c r="A1144" s="176">
        <v>1141</v>
      </c>
      <c r="B1144" s="176">
        <v>15.1</v>
      </c>
      <c r="C1144" s="176">
        <v>15.1</v>
      </c>
      <c r="D1144" s="176"/>
      <c r="E1144" s="176">
        <v>0</v>
      </c>
      <c r="F1144" s="176">
        <v>23</v>
      </c>
      <c r="G1144" s="176">
        <v>0</v>
      </c>
      <c r="H1144" s="176"/>
      <c r="I1144" s="176">
        <v>-22.552659952657439</v>
      </c>
      <c r="J1144" s="184">
        <v>240.38539908092289</v>
      </c>
      <c r="K1144" s="184">
        <v>-10.1533254006824</v>
      </c>
      <c r="L1144" s="184">
        <v>0</v>
      </c>
    </row>
    <row r="1145" spans="1:12">
      <c r="A1145" s="176">
        <v>1142</v>
      </c>
      <c r="B1145" s="176">
        <v>16.399999999999999</v>
      </c>
      <c r="C1145" s="176">
        <v>16.399999999999999</v>
      </c>
      <c r="D1145" s="176"/>
      <c r="E1145" s="176">
        <v>0</v>
      </c>
      <c r="F1145" s="176">
        <v>23</v>
      </c>
      <c r="G1145" s="176">
        <v>0</v>
      </c>
      <c r="H1145" s="176"/>
      <c r="I1145" s="176">
        <v>-22.552659952657439</v>
      </c>
      <c r="J1145" s="184">
        <v>239.92306858033189</v>
      </c>
      <c r="K1145" s="184">
        <v>-24.046669137825329</v>
      </c>
      <c r="L1145" s="184">
        <v>0</v>
      </c>
    </row>
    <row r="1146" spans="1:12">
      <c r="A1146" s="176">
        <v>1143</v>
      </c>
      <c r="B1146" s="176">
        <v>19.100000000000001</v>
      </c>
      <c r="C1146" s="176">
        <v>19.100000000000001</v>
      </c>
      <c r="D1146" s="176"/>
      <c r="E1146" s="176">
        <v>0</v>
      </c>
      <c r="F1146" s="176">
        <v>23</v>
      </c>
      <c r="G1146" s="176">
        <v>0</v>
      </c>
      <c r="H1146" s="176"/>
      <c r="I1146" s="176">
        <v>-22.552659952657439</v>
      </c>
      <c r="J1146" s="184">
        <v>239.18943382156399</v>
      </c>
      <c r="K1146" s="184">
        <v>-46.092889034738853</v>
      </c>
      <c r="L1146" s="184">
        <v>0</v>
      </c>
    </row>
    <row r="1147" spans="1:12">
      <c r="A1147" s="176">
        <v>1144</v>
      </c>
      <c r="B1147" s="176">
        <v>22.5</v>
      </c>
      <c r="C1147" s="176">
        <v>22.5</v>
      </c>
      <c r="D1147" s="176"/>
      <c r="E1147" s="176">
        <v>0</v>
      </c>
      <c r="F1147" s="176">
        <v>23</v>
      </c>
      <c r="G1147" s="176">
        <v>0</v>
      </c>
      <c r="H1147" s="176"/>
      <c r="I1147" s="176">
        <v>-22.552659952657439</v>
      </c>
      <c r="J1147" s="184">
        <v>239.16862537833211</v>
      </c>
      <c r="K1147" s="184">
        <v>-46.718196805016511</v>
      </c>
      <c r="L1147" s="184">
        <v>0</v>
      </c>
    </row>
    <row r="1148" spans="1:12">
      <c r="A1148" s="176">
        <v>1145</v>
      </c>
      <c r="B1148" s="176">
        <v>24.4</v>
      </c>
      <c r="C1148" s="176">
        <v>24.4</v>
      </c>
      <c r="D1148" s="176"/>
      <c r="E1148" s="176">
        <v>0</v>
      </c>
      <c r="F1148" s="176">
        <v>23</v>
      </c>
      <c r="G1148" s="176">
        <v>0</v>
      </c>
      <c r="H1148" s="176"/>
      <c r="I1148" s="176">
        <v>-22.552659952657439</v>
      </c>
      <c r="J1148" s="184">
        <v>239.95158178441869</v>
      </c>
      <c r="K1148" s="184">
        <v>-23.189828101122728</v>
      </c>
      <c r="L1148" s="184">
        <v>0</v>
      </c>
    </row>
    <row r="1149" spans="1:12">
      <c r="A1149" s="176">
        <v>1146</v>
      </c>
      <c r="B1149" s="176">
        <v>24.8</v>
      </c>
      <c r="C1149" s="176">
        <v>24.8</v>
      </c>
      <c r="D1149" s="176"/>
      <c r="E1149" s="176">
        <v>0</v>
      </c>
      <c r="F1149" s="176">
        <v>23</v>
      </c>
      <c r="G1149" s="176">
        <v>0</v>
      </c>
      <c r="H1149" s="176"/>
      <c r="I1149" s="176">
        <v>-22.552659952657439</v>
      </c>
      <c r="J1149" s="184">
        <v>240.81942172852999</v>
      </c>
      <c r="K1149" s="184">
        <v>2.889348239067421</v>
      </c>
      <c r="L1149" s="184">
        <v>0</v>
      </c>
    </row>
    <row r="1150" spans="1:12">
      <c r="A1150" s="176">
        <v>1147</v>
      </c>
      <c r="B1150" s="176">
        <v>22.7</v>
      </c>
      <c r="C1150" s="176">
        <v>22.7</v>
      </c>
      <c r="D1150" s="176"/>
      <c r="E1150" s="176">
        <v>0</v>
      </c>
      <c r="F1150" s="176">
        <v>23</v>
      </c>
      <c r="G1150" s="176">
        <v>0</v>
      </c>
      <c r="H1150" s="176"/>
      <c r="I1150" s="176">
        <v>-22.552659952657439</v>
      </c>
      <c r="J1150" s="184">
        <v>242.28215854930451</v>
      </c>
      <c r="K1150" s="184">
        <v>46.845577434457773</v>
      </c>
      <c r="L1150" s="184">
        <v>0</v>
      </c>
    </row>
    <row r="1151" spans="1:12">
      <c r="A1151" s="176">
        <v>1148</v>
      </c>
      <c r="B1151" s="176">
        <v>17.399999999999999</v>
      </c>
      <c r="C1151" s="176">
        <v>17.399999999999999</v>
      </c>
      <c r="D1151" s="176"/>
      <c r="E1151" s="176">
        <v>0</v>
      </c>
      <c r="F1151" s="176">
        <v>23</v>
      </c>
      <c r="G1151" s="176">
        <v>0</v>
      </c>
      <c r="H1151" s="176"/>
      <c r="I1151" s="176">
        <v>-22.552659952657439</v>
      </c>
      <c r="J1151" s="184">
        <v>242.17098202540379</v>
      </c>
      <c r="K1151" s="184">
        <v>43.504647817921729</v>
      </c>
      <c r="L1151" s="184">
        <v>0</v>
      </c>
    </row>
    <row r="1152" spans="1:12">
      <c r="A1152" s="176">
        <v>1149</v>
      </c>
      <c r="B1152" s="176">
        <v>13.8</v>
      </c>
      <c r="C1152" s="176">
        <v>13.8</v>
      </c>
      <c r="D1152" s="176"/>
      <c r="E1152" s="176">
        <v>0</v>
      </c>
      <c r="F1152" s="176">
        <v>23</v>
      </c>
      <c r="G1152" s="176">
        <v>0</v>
      </c>
      <c r="H1152" s="176"/>
      <c r="I1152" s="176">
        <v>-22.552659952657439</v>
      </c>
      <c r="J1152" s="184">
        <v>241.30805216361429</v>
      </c>
      <c r="K1152" s="184">
        <v>17.573022767091079</v>
      </c>
      <c r="L1152" s="184">
        <v>0</v>
      </c>
    </row>
    <row r="1153" spans="1:12">
      <c r="A1153" s="176">
        <v>1150</v>
      </c>
      <c r="B1153" s="176">
        <v>12</v>
      </c>
      <c r="C1153" s="176">
        <v>12</v>
      </c>
      <c r="D1153" s="176"/>
      <c r="E1153" s="176">
        <v>0</v>
      </c>
      <c r="F1153" s="176">
        <v>23</v>
      </c>
      <c r="G1153" s="176">
        <v>0</v>
      </c>
      <c r="H1153" s="176"/>
      <c r="I1153" s="176">
        <v>-22.552659952657439</v>
      </c>
      <c r="J1153" s="184">
        <v>240.82057495235861</v>
      </c>
      <c r="K1153" s="184">
        <v>2.9240033938479582</v>
      </c>
      <c r="L1153" s="184">
        <v>0</v>
      </c>
    </row>
    <row r="1154" spans="1:12">
      <c r="A1154" s="176">
        <v>1151</v>
      </c>
      <c r="B1154" s="176">
        <v>12</v>
      </c>
      <c r="C1154" s="176">
        <v>12</v>
      </c>
      <c r="D1154" s="176"/>
      <c r="E1154" s="176">
        <v>0</v>
      </c>
      <c r="F1154" s="176">
        <v>23</v>
      </c>
      <c r="G1154" s="176">
        <v>0</v>
      </c>
      <c r="H1154" s="176"/>
      <c r="I1154" s="176">
        <v>-22.552659952657439</v>
      </c>
      <c r="J1154" s="184">
        <v>240.66163689358609</v>
      </c>
      <c r="K1154" s="184">
        <v>-1.8521925971545119</v>
      </c>
      <c r="L1154" s="184">
        <v>0</v>
      </c>
    </row>
    <row r="1155" spans="1:12">
      <c r="A1155" s="176">
        <v>1152</v>
      </c>
      <c r="B1155" s="176">
        <v>12</v>
      </c>
      <c r="C1155" s="176">
        <v>12</v>
      </c>
      <c r="D1155" s="176"/>
      <c r="E1155" s="176">
        <v>0</v>
      </c>
      <c r="F1155" s="176">
        <v>23</v>
      </c>
      <c r="G1155" s="176">
        <v>0</v>
      </c>
      <c r="H1155" s="176"/>
      <c r="I1155" s="176">
        <v>-22.552659952657439</v>
      </c>
      <c r="J1155" s="184">
        <v>240.47901320595</v>
      </c>
      <c r="K1155" s="184">
        <v>-7.340157729522911</v>
      </c>
      <c r="L1155" s="184">
        <v>0</v>
      </c>
    </row>
    <row r="1156" spans="1:12">
      <c r="A1156" s="176">
        <v>1153</v>
      </c>
      <c r="B1156" s="176">
        <v>13.9</v>
      </c>
      <c r="C1156" s="176">
        <v>13.9</v>
      </c>
      <c r="D1156" s="176"/>
      <c r="E1156" s="176">
        <v>0</v>
      </c>
      <c r="F1156" s="176">
        <v>23</v>
      </c>
      <c r="G1156" s="176">
        <v>0</v>
      </c>
      <c r="H1156" s="176"/>
      <c r="I1156" s="176">
        <v>-22.552659952657439</v>
      </c>
      <c r="J1156" s="184">
        <v>239.752827723807</v>
      </c>
      <c r="K1156" s="184">
        <v>-29.162521833640081</v>
      </c>
      <c r="L1156" s="184">
        <v>0</v>
      </c>
    </row>
    <row r="1157" spans="1:12">
      <c r="A1157" s="176">
        <v>1154</v>
      </c>
      <c r="B1157" s="176">
        <v>17.7</v>
      </c>
      <c r="C1157" s="176">
        <v>17.7</v>
      </c>
      <c r="D1157" s="176"/>
      <c r="E1157" s="176">
        <v>0</v>
      </c>
      <c r="F1157" s="176">
        <v>23</v>
      </c>
      <c r="G1157" s="176">
        <v>0</v>
      </c>
      <c r="H1157" s="176"/>
      <c r="I1157" s="176">
        <v>-22.552659952657439</v>
      </c>
      <c r="J1157" s="184">
        <v>238.78606497235589</v>
      </c>
      <c r="K1157" s="184">
        <v>-58.214395333243509</v>
      </c>
      <c r="L1157" s="184">
        <v>0</v>
      </c>
    </row>
    <row r="1158" spans="1:12">
      <c r="A1158" s="176">
        <v>1155</v>
      </c>
      <c r="B1158" s="176">
        <v>22.8</v>
      </c>
      <c r="C1158" s="176">
        <v>22.8</v>
      </c>
      <c r="D1158" s="176"/>
      <c r="E1158" s="176">
        <v>0</v>
      </c>
      <c r="F1158" s="176">
        <v>23</v>
      </c>
      <c r="G1158" s="176">
        <v>0</v>
      </c>
      <c r="H1158" s="176"/>
      <c r="I1158" s="176">
        <v>-22.552659952657439</v>
      </c>
      <c r="J1158" s="184">
        <v>238.0486140013123</v>
      </c>
      <c r="K1158" s="184">
        <v>-80.375294985983416</v>
      </c>
      <c r="L1158" s="184">
        <v>0</v>
      </c>
    </row>
    <row r="1159" spans="1:12">
      <c r="A1159" s="176">
        <v>1156</v>
      </c>
      <c r="B1159" s="176">
        <v>27.3</v>
      </c>
      <c r="C1159" s="176">
        <v>27.3</v>
      </c>
      <c r="D1159" s="176"/>
      <c r="E1159" s="176">
        <v>0</v>
      </c>
      <c r="F1159" s="176">
        <v>23</v>
      </c>
      <c r="G1159" s="176">
        <v>0</v>
      </c>
      <c r="H1159" s="176"/>
      <c r="I1159" s="176">
        <v>-22.552659952657439</v>
      </c>
      <c r="J1159" s="184">
        <v>238.058842964425</v>
      </c>
      <c r="K1159" s="184">
        <v>-80.067907737213545</v>
      </c>
      <c r="L1159" s="184">
        <v>0</v>
      </c>
    </row>
    <row r="1160" spans="1:12">
      <c r="A1160" s="176">
        <v>1157</v>
      </c>
      <c r="B1160" s="176">
        <v>31.2</v>
      </c>
      <c r="C1160" s="176">
        <v>31.2</v>
      </c>
      <c r="D1160" s="176"/>
      <c r="E1160" s="176">
        <v>0</v>
      </c>
      <c r="F1160" s="176">
        <v>23</v>
      </c>
      <c r="G1160" s="176">
        <v>0</v>
      </c>
      <c r="H1160" s="176"/>
      <c r="I1160" s="176">
        <v>-22.552659952657439</v>
      </c>
      <c r="J1160" s="184">
        <v>237.8340296084283</v>
      </c>
      <c r="K1160" s="184">
        <v>-86.823700892912569</v>
      </c>
      <c r="L1160" s="184">
        <v>0</v>
      </c>
    </row>
    <row r="1161" spans="1:12">
      <c r="A1161" s="176">
        <v>1158</v>
      </c>
      <c r="B1161" s="176">
        <v>35.200000000000003</v>
      </c>
      <c r="C1161" s="176">
        <v>35.200000000000003</v>
      </c>
      <c r="D1161" s="176"/>
      <c r="E1161" s="176">
        <v>0</v>
      </c>
      <c r="F1161" s="176">
        <v>23</v>
      </c>
      <c r="G1161" s="176">
        <v>0</v>
      </c>
      <c r="H1161" s="176"/>
      <c r="I1161" s="176">
        <v>-22.552659952657439</v>
      </c>
      <c r="J1161" s="184">
        <v>237.09542051527509</v>
      </c>
      <c r="K1161" s="184">
        <v>-109.0194028970834</v>
      </c>
      <c r="L1161" s="184">
        <v>0</v>
      </c>
    </row>
    <row r="1162" spans="1:12">
      <c r="A1162" s="176">
        <v>1159</v>
      </c>
      <c r="B1162" s="176">
        <v>39.4</v>
      </c>
      <c r="C1162" s="176">
        <v>39.4</v>
      </c>
      <c r="D1162" s="176"/>
      <c r="E1162" s="176">
        <v>0</v>
      </c>
      <c r="F1162" s="176">
        <v>23</v>
      </c>
      <c r="G1162" s="176">
        <v>0</v>
      </c>
      <c r="H1162" s="176"/>
      <c r="I1162" s="176">
        <v>-22.552659952657439</v>
      </c>
      <c r="J1162" s="184">
        <v>237.13216355445721</v>
      </c>
      <c r="K1162" s="184">
        <v>-107.91524975847091</v>
      </c>
      <c r="L1162" s="184">
        <v>0</v>
      </c>
    </row>
    <row r="1163" spans="1:12">
      <c r="A1163" s="176">
        <v>1160</v>
      </c>
      <c r="B1163" s="176">
        <v>42.5</v>
      </c>
      <c r="C1163" s="176">
        <v>42.5</v>
      </c>
      <c r="D1163" s="176"/>
      <c r="E1163" s="176">
        <v>0</v>
      </c>
      <c r="F1163" s="176">
        <v>23</v>
      </c>
      <c r="G1163" s="176">
        <v>0</v>
      </c>
      <c r="H1163" s="176"/>
      <c r="I1163" s="176">
        <v>-22.552659952657439</v>
      </c>
      <c r="J1163" s="184">
        <v>237.65463113058519</v>
      </c>
      <c r="K1163" s="184">
        <v>-92.214746293135875</v>
      </c>
      <c r="L1163" s="184">
        <v>0</v>
      </c>
    </row>
    <row r="1164" spans="1:12">
      <c r="A1164" s="176">
        <v>1161</v>
      </c>
      <c r="B1164" s="176">
        <v>45.4</v>
      </c>
      <c r="C1164" s="176">
        <v>45.4</v>
      </c>
      <c r="D1164" s="176"/>
      <c r="E1164" s="176">
        <v>0</v>
      </c>
      <c r="F1164" s="176">
        <v>23</v>
      </c>
      <c r="G1164" s="176">
        <v>0</v>
      </c>
      <c r="H1164" s="176"/>
      <c r="I1164" s="176">
        <v>-22.552659952657439</v>
      </c>
      <c r="J1164" s="184">
        <v>237.27762457246399</v>
      </c>
      <c r="K1164" s="184">
        <v>-103.5440479430147</v>
      </c>
      <c r="L1164" s="184">
        <v>0</v>
      </c>
    </row>
    <row r="1165" spans="1:12">
      <c r="A1165" s="176">
        <v>1162</v>
      </c>
      <c r="B1165" s="176">
        <v>48.2</v>
      </c>
      <c r="C1165" s="176">
        <v>48.2</v>
      </c>
      <c r="D1165" s="176"/>
      <c r="E1165" s="176">
        <v>0</v>
      </c>
      <c r="F1165" s="176">
        <v>23</v>
      </c>
      <c r="G1165" s="176">
        <v>0</v>
      </c>
      <c r="H1165" s="176"/>
      <c r="I1165" s="176">
        <v>-22.552659952657439</v>
      </c>
      <c r="J1165" s="184">
        <v>237.66761155437871</v>
      </c>
      <c r="K1165" s="184">
        <v>-91.824675792950416</v>
      </c>
      <c r="L1165" s="184">
        <v>0</v>
      </c>
    </row>
    <row r="1166" spans="1:12">
      <c r="A1166" s="176">
        <v>1163</v>
      </c>
      <c r="B1166" s="176">
        <v>50.3</v>
      </c>
      <c r="C1166" s="176">
        <v>50.3</v>
      </c>
      <c r="D1166" s="176"/>
      <c r="E1166" s="176">
        <v>0</v>
      </c>
      <c r="F1166" s="176">
        <v>23</v>
      </c>
      <c r="G1166" s="176">
        <v>0</v>
      </c>
      <c r="H1166" s="176"/>
      <c r="I1166" s="176">
        <v>-22.552659952657439</v>
      </c>
      <c r="J1166" s="184">
        <v>237.75289390271419</v>
      </c>
      <c r="K1166" s="184">
        <v>-89.261883637509442</v>
      </c>
      <c r="L1166" s="184">
        <v>0</v>
      </c>
    </row>
    <row r="1167" spans="1:12">
      <c r="A1167" s="176">
        <v>1164</v>
      </c>
      <c r="B1167" s="176">
        <v>52.6</v>
      </c>
      <c r="C1167" s="176">
        <v>52.6</v>
      </c>
      <c r="D1167" s="176"/>
      <c r="E1167" s="176">
        <v>0</v>
      </c>
      <c r="F1167" s="176">
        <v>23</v>
      </c>
      <c r="G1167" s="176">
        <v>0</v>
      </c>
      <c r="H1167" s="176"/>
      <c r="I1167" s="176">
        <v>-22.552659952657439</v>
      </c>
      <c r="J1167" s="184">
        <v>237.6695816501859</v>
      </c>
      <c r="K1167" s="184">
        <v>-91.765473083611212</v>
      </c>
      <c r="L1167" s="184">
        <v>0</v>
      </c>
    </row>
    <row r="1168" spans="1:12">
      <c r="A1168" s="176">
        <v>1165</v>
      </c>
      <c r="B1168" s="176">
        <v>54.5</v>
      </c>
      <c r="C1168" s="176">
        <v>54.5</v>
      </c>
      <c r="D1168" s="176"/>
      <c r="E1168" s="176">
        <v>0</v>
      </c>
      <c r="F1168" s="176">
        <v>23</v>
      </c>
      <c r="G1168" s="176">
        <v>0</v>
      </c>
      <c r="H1168" s="176"/>
      <c r="I1168" s="176">
        <v>-22.552659952657439</v>
      </c>
      <c r="J1168" s="184">
        <v>237.68317322723539</v>
      </c>
      <c r="K1168" s="184">
        <v>-91.357037015394354</v>
      </c>
      <c r="L1168" s="184">
        <v>0</v>
      </c>
    </row>
    <row r="1169" spans="1:12">
      <c r="A1169" s="176">
        <v>1166</v>
      </c>
      <c r="B1169" s="176">
        <v>56.6</v>
      </c>
      <c r="C1169" s="176">
        <v>56.6</v>
      </c>
      <c r="D1169" s="176"/>
      <c r="E1169" s="176">
        <v>0</v>
      </c>
      <c r="F1169" s="176">
        <v>23</v>
      </c>
      <c r="G1169" s="176">
        <v>0</v>
      </c>
      <c r="H1169" s="176"/>
      <c r="I1169" s="176">
        <v>-22.552659952657439</v>
      </c>
      <c r="J1169" s="184">
        <v>237.6068670623427</v>
      </c>
      <c r="K1169" s="184">
        <v>-93.650088797101333</v>
      </c>
      <c r="L1169" s="184">
        <v>0</v>
      </c>
    </row>
    <row r="1170" spans="1:12">
      <c r="A1170" s="176">
        <v>1167</v>
      </c>
      <c r="B1170" s="176">
        <v>58.3</v>
      </c>
      <c r="C1170" s="176">
        <v>58.3</v>
      </c>
      <c r="D1170" s="176"/>
      <c r="E1170" s="176">
        <v>0</v>
      </c>
      <c r="F1170" s="176">
        <v>23</v>
      </c>
      <c r="G1170" s="176">
        <v>0</v>
      </c>
      <c r="H1170" s="176"/>
      <c r="I1170" s="176">
        <v>-22.552659952657439</v>
      </c>
      <c r="J1170" s="184">
        <v>237.8394425446667</v>
      </c>
      <c r="K1170" s="184">
        <v>-86.661038503795098</v>
      </c>
      <c r="L1170" s="184">
        <v>0</v>
      </c>
    </row>
    <row r="1171" spans="1:12">
      <c r="A1171" s="176">
        <v>1168</v>
      </c>
      <c r="B1171" s="176">
        <v>60</v>
      </c>
      <c r="C1171" s="176">
        <v>60</v>
      </c>
      <c r="D1171" s="176"/>
      <c r="E1171" s="176">
        <v>0</v>
      </c>
      <c r="F1171" s="176">
        <v>23</v>
      </c>
      <c r="G1171" s="176">
        <v>0</v>
      </c>
      <c r="H1171" s="176"/>
      <c r="I1171" s="176">
        <v>-22.552659952657439</v>
      </c>
      <c r="J1171" s="184">
        <v>237.8405078025956</v>
      </c>
      <c r="K1171" s="184">
        <v>-86.629026783704219</v>
      </c>
      <c r="L1171" s="184">
        <v>0</v>
      </c>
    </row>
    <row r="1172" spans="1:12">
      <c r="A1172" s="176">
        <v>1169</v>
      </c>
      <c r="B1172" s="176">
        <v>61.5</v>
      </c>
      <c r="C1172" s="176">
        <v>61.5</v>
      </c>
      <c r="D1172" s="176"/>
      <c r="E1172" s="176">
        <v>0</v>
      </c>
      <c r="F1172" s="176">
        <v>23</v>
      </c>
      <c r="G1172" s="176">
        <v>0</v>
      </c>
      <c r="H1172" s="176"/>
      <c r="I1172" s="176">
        <v>-22.552659952657439</v>
      </c>
      <c r="J1172" s="184">
        <v>237.75955739339159</v>
      </c>
      <c r="K1172" s="184">
        <v>-89.061641243046878</v>
      </c>
      <c r="L1172" s="184">
        <v>0</v>
      </c>
    </row>
    <row r="1173" spans="1:12">
      <c r="A1173" s="176">
        <v>1170</v>
      </c>
      <c r="B1173" s="176">
        <v>63.1</v>
      </c>
      <c r="C1173" s="176">
        <v>63.1</v>
      </c>
      <c r="D1173" s="176"/>
      <c r="E1173" s="176">
        <v>0</v>
      </c>
      <c r="F1173" s="176">
        <v>23</v>
      </c>
      <c r="G1173" s="176">
        <v>0</v>
      </c>
      <c r="H1173" s="176"/>
      <c r="I1173" s="176">
        <v>-22.552659952657439</v>
      </c>
      <c r="J1173" s="184">
        <v>237.91396683187031</v>
      </c>
      <c r="K1173" s="184">
        <v>-84.421533349883418</v>
      </c>
      <c r="L1173" s="184">
        <v>0</v>
      </c>
    </row>
    <row r="1174" spans="1:12">
      <c r="A1174" s="176">
        <v>1171</v>
      </c>
      <c r="B1174" s="176">
        <v>64.3</v>
      </c>
      <c r="C1174" s="176">
        <v>64.3</v>
      </c>
      <c r="D1174" s="176"/>
      <c r="E1174" s="176">
        <v>0</v>
      </c>
      <c r="F1174" s="176">
        <v>23</v>
      </c>
      <c r="G1174" s="176">
        <v>0</v>
      </c>
      <c r="H1174" s="176"/>
      <c r="I1174" s="176">
        <v>-22.552659952657439</v>
      </c>
      <c r="J1174" s="184">
        <v>238.0835479256379</v>
      </c>
      <c r="K1174" s="184">
        <v>-79.325506970436138</v>
      </c>
      <c r="L1174" s="184">
        <v>0</v>
      </c>
    </row>
    <row r="1175" spans="1:12">
      <c r="A1175" s="176">
        <v>1172</v>
      </c>
      <c r="B1175" s="176">
        <v>65.7</v>
      </c>
      <c r="C1175" s="176">
        <v>65.7</v>
      </c>
      <c r="D1175" s="176"/>
      <c r="E1175" s="176">
        <v>0</v>
      </c>
      <c r="F1175" s="176">
        <v>23</v>
      </c>
      <c r="G1175" s="176">
        <v>0</v>
      </c>
      <c r="H1175" s="176"/>
      <c r="I1175" s="176">
        <v>-22.552659952657439</v>
      </c>
      <c r="J1175" s="184">
        <v>237.63173994564539</v>
      </c>
      <c r="K1175" s="184">
        <v>-92.902641858133123</v>
      </c>
      <c r="L1175" s="184">
        <v>0</v>
      </c>
    </row>
    <row r="1176" spans="1:12">
      <c r="A1176" s="176">
        <v>1173</v>
      </c>
      <c r="B1176" s="176">
        <v>67.099999999999994</v>
      </c>
      <c r="C1176" s="176">
        <v>67.099999999999994</v>
      </c>
      <c r="D1176" s="176"/>
      <c r="E1176" s="176">
        <v>0</v>
      </c>
      <c r="F1176" s="176">
        <v>23</v>
      </c>
      <c r="G1176" s="176">
        <v>0</v>
      </c>
      <c r="H1176" s="176"/>
      <c r="I1176" s="176">
        <v>-22.552659952657439</v>
      </c>
      <c r="J1176" s="184">
        <v>237.90223990790841</v>
      </c>
      <c r="K1176" s="184">
        <v>-84.773935333686211</v>
      </c>
      <c r="L1176" s="184">
        <v>0</v>
      </c>
    </row>
    <row r="1177" spans="1:12">
      <c r="A1177" s="176">
        <v>1174</v>
      </c>
      <c r="B1177" s="176">
        <v>68.3</v>
      </c>
      <c r="C1177" s="176">
        <v>68.3</v>
      </c>
      <c r="D1177" s="176"/>
      <c r="E1177" s="176">
        <v>0</v>
      </c>
      <c r="F1177" s="176">
        <v>23</v>
      </c>
      <c r="G1177" s="176">
        <v>0</v>
      </c>
      <c r="H1177" s="176"/>
      <c r="I1177" s="176">
        <v>-22.552659952657439</v>
      </c>
      <c r="J1177" s="184">
        <v>237.6712818370288</v>
      </c>
      <c r="K1177" s="184">
        <v>-91.714381320911784</v>
      </c>
      <c r="L1177" s="184">
        <v>0</v>
      </c>
    </row>
    <row r="1178" spans="1:12">
      <c r="A1178" s="176">
        <v>1175</v>
      </c>
      <c r="B1178" s="176">
        <v>69.7</v>
      </c>
      <c r="C1178" s="176">
        <v>69.7</v>
      </c>
      <c r="D1178" s="176"/>
      <c r="E1178" s="176">
        <v>0</v>
      </c>
      <c r="F1178" s="176">
        <v>23</v>
      </c>
      <c r="G1178" s="176">
        <v>0</v>
      </c>
      <c r="H1178" s="176"/>
      <c r="I1178" s="176">
        <v>-22.552659952657439</v>
      </c>
      <c r="J1178" s="184">
        <v>237.85980372547479</v>
      </c>
      <c r="K1178" s="184">
        <v>-86.049171271371989</v>
      </c>
      <c r="L1178" s="184">
        <v>0</v>
      </c>
    </row>
    <row r="1179" spans="1:12">
      <c r="A1179" s="176">
        <v>1176</v>
      </c>
      <c r="B1179" s="176">
        <v>70.599999999999994</v>
      </c>
      <c r="C1179" s="176">
        <v>70.599999999999994</v>
      </c>
      <c r="D1179" s="176"/>
      <c r="E1179" s="176">
        <v>0</v>
      </c>
      <c r="F1179" s="176">
        <v>23</v>
      </c>
      <c r="G1179" s="176">
        <v>0</v>
      </c>
      <c r="H1179" s="176"/>
      <c r="I1179" s="176">
        <v>-22.552659952657439</v>
      </c>
      <c r="J1179" s="184">
        <v>238.2774556910426</v>
      </c>
      <c r="K1179" s="184">
        <v>-73.498447681409459</v>
      </c>
      <c r="L1179" s="184">
        <v>0</v>
      </c>
    </row>
    <row r="1180" spans="1:12">
      <c r="A1180" s="176">
        <v>1177</v>
      </c>
      <c r="B1180" s="176">
        <v>71.599999999999994</v>
      </c>
      <c r="C1180" s="176">
        <v>71.599999999999994</v>
      </c>
      <c r="D1180" s="176"/>
      <c r="E1180" s="176">
        <v>0</v>
      </c>
      <c r="F1180" s="176">
        <v>23</v>
      </c>
      <c r="G1180" s="176">
        <v>0</v>
      </c>
      <c r="H1180" s="176"/>
      <c r="I1180" s="176">
        <v>-22.552659952657439</v>
      </c>
      <c r="J1180" s="184">
        <v>237.9551397125139</v>
      </c>
      <c r="K1180" s="184">
        <v>-83.184260484044032</v>
      </c>
      <c r="L1180" s="184">
        <v>0</v>
      </c>
    </row>
    <row r="1181" spans="1:12">
      <c r="A1181" s="176">
        <v>1178</v>
      </c>
      <c r="B1181" s="176">
        <v>72.599999999999994</v>
      </c>
      <c r="C1181" s="176">
        <v>72.599999999999994</v>
      </c>
      <c r="D1181" s="176"/>
      <c r="E1181" s="176">
        <v>0</v>
      </c>
      <c r="F1181" s="176">
        <v>23</v>
      </c>
      <c r="G1181" s="176">
        <v>0</v>
      </c>
      <c r="H1181" s="176"/>
      <c r="I1181" s="176">
        <v>-22.552659952657439</v>
      </c>
      <c r="J1181" s="184">
        <v>238.01475437714311</v>
      </c>
      <c r="K1181" s="184">
        <v>-81.392799556398188</v>
      </c>
      <c r="L1181" s="184">
        <v>0</v>
      </c>
    </row>
    <row r="1182" spans="1:12">
      <c r="A1182" s="176">
        <v>1179</v>
      </c>
      <c r="B1182" s="176">
        <v>73.5</v>
      </c>
      <c r="C1182" s="176">
        <v>73.5</v>
      </c>
      <c r="D1182" s="176"/>
      <c r="E1182" s="176">
        <v>0</v>
      </c>
      <c r="F1182" s="176">
        <v>23</v>
      </c>
      <c r="G1182" s="176">
        <v>0</v>
      </c>
      <c r="H1182" s="176"/>
      <c r="I1182" s="176">
        <v>-22.552659952657439</v>
      </c>
      <c r="J1182" s="184">
        <v>238.25724748622449</v>
      </c>
      <c r="K1182" s="184">
        <v>-74.105717882034639</v>
      </c>
      <c r="L1182" s="184">
        <v>0</v>
      </c>
    </row>
    <row r="1183" spans="1:12">
      <c r="A1183" s="176">
        <v>1180</v>
      </c>
      <c r="B1183" s="176">
        <v>74.2</v>
      </c>
      <c r="C1183" s="176">
        <v>74.2</v>
      </c>
      <c r="D1183" s="176"/>
      <c r="E1183" s="176">
        <v>0</v>
      </c>
      <c r="F1183" s="176">
        <v>23</v>
      </c>
      <c r="G1183" s="176">
        <v>0</v>
      </c>
      <c r="H1183" s="176"/>
      <c r="I1183" s="176">
        <v>-22.552659952657439</v>
      </c>
      <c r="J1183" s="184">
        <v>238.40888439722551</v>
      </c>
      <c r="K1183" s="184">
        <v>-69.548926311755864</v>
      </c>
      <c r="L1183" s="184">
        <v>0</v>
      </c>
    </row>
    <row r="1184" spans="1:12">
      <c r="A1184" s="176">
        <v>1181</v>
      </c>
      <c r="B1184" s="176">
        <v>74.900000000000006</v>
      </c>
      <c r="C1184" s="176">
        <v>74.900000000000006</v>
      </c>
      <c r="D1184" s="176"/>
      <c r="E1184" s="176">
        <v>0</v>
      </c>
      <c r="F1184" s="176">
        <v>23</v>
      </c>
      <c r="G1184" s="176">
        <v>0</v>
      </c>
      <c r="H1184" s="176"/>
      <c r="I1184" s="176">
        <v>-22.552659952657439</v>
      </c>
      <c r="J1184" s="184">
        <v>238.3153723560205</v>
      </c>
      <c r="K1184" s="184">
        <v>-72.359026295125702</v>
      </c>
      <c r="L1184" s="184">
        <v>0</v>
      </c>
    </row>
    <row r="1185" spans="1:12">
      <c r="A1185" s="176">
        <v>1182</v>
      </c>
      <c r="B1185" s="176">
        <v>75.599999999999994</v>
      </c>
      <c r="C1185" s="176">
        <v>75.599999999999994</v>
      </c>
      <c r="D1185" s="176"/>
      <c r="E1185" s="176">
        <v>0</v>
      </c>
      <c r="F1185" s="176">
        <v>23</v>
      </c>
      <c r="G1185" s="176">
        <v>0</v>
      </c>
      <c r="H1185" s="176"/>
      <c r="I1185" s="176">
        <v>-22.552659952657439</v>
      </c>
      <c r="J1185" s="184">
        <v>238.31759094107531</v>
      </c>
      <c r="K1185" s="184">
        <v>-72.292356316102158</v>
      </c>
      <c r="L1185" s="184">
        <v>0</v>
      </c>
    </row>
    <row r="1186" spans="1:12">
      <c r="A1186" s="176">
        <v>1183</v>
      </c>
      <c r="B1186" s="176">
        <v>76.3</v>
      </c>
      <c r="C1186" s="176">
        <v>76.3</v>
      </c>
      <c r="D1186" s="176"/>
      <c r="E1186" s="176">
        <v>0</v>
      </c>
      <c r="F1186" s="176">
        <v>23</v>
      </c>
      <c r="G1186" s="176">
        <v>0</v>
      </c>
      <c r="H1186" s="176"/>
      <c r="I1186" s="176">
        <v>-22.552659952657439</v>
      </c>
      <c r="J1186" s="184">
        <v>238.1807176825248</v>
      </c>
      <c r="K1186" s="184">
        <v>-76.4054901609056</v>
      </c>
      <c r="L1186" s="184">
        <v>0</v>
      </c>
    </row>
    <row r="1187" spans="1:12">
      <c r="A1187" s="176">
        <v>1184</v>
      </c>
      <c r="B1187" s="176">
        <v>77.099999999999994</v>
      </c>
      <c r="C1187" s="176">
        <v>77.099999999999994</v>
      </c>
      <c r="D1187" s="176"/>
      <c r="E1187" s="176">
        <v>0</v>
      </c>
      <c r="F1187" s="176">
        <v>23</v>
      </c>
      <c r="G1187" s="176">
        <v>0</v>
      </c>
      <c r="H1187" s="176"/>
      <c r="I1187" s="176">
        <v>-22.552659952657439</v>
      </c>
      <c r="J1187" s="184">
        <v>237.98242438741201</v>
      </c>
      <c r="K1187" s="184">
        <v>-82.364337579044005</v>
      </c>
      <c r="L1187" s="184">
        <v>0</v>
      </c>
    </row>
    <row r="1188" spans="1:12">
      <c r="A1188" s="176">
        <v>1185</v>
      </c>
      <c r="B1188" s="176">
        <v>77.900000000000006</v>
      </c>
      <c r="C1188" s="176">
        <v>77.900000000000006</v>
      </c>
      <c r="D1188" s="176"/>
      <c r="E1188" s="176">
        <v>0</v>
      </c>
      <c r="F1188" s="176">
        <v>23</v>
      </c>
      <c r="G1188" s="176">
        <v>0</v>
      </c>
      <c r="H1188" s="176"/>
      <c r="I1188" s="176">
        <v>-22.552659952657439</v>
      </c>
      <c r="J1188" s="184">
        <v>238.13875794961439</v>
      </c>
      <c r="K1188" s="184">
        <v>-77.666408468690321</v>
      </c>
      <c r="L1188" s="184">
        <v>0</v>
      </c>
    </row>
    <row r="1189" spans="1:12">
      <c r="A1189" s="176">
        <v>1186</v>
      </c>
      <c r="B1189" s="176">
        <v>78.5</v>
      </c>
      <c r="C1189" s="176">
        <v>78.5</v>
      </c>
      <c r="D1189" s="176"/>
      <c r="E1189" s="176">
        <v>0</v>
      </c>
      <c r="F1189" s="176">
        <v>23</v>
      </c>
      <c r="G1189" s="176">
        <v>0</v>
      </c>
      <c r="H1189" s="176"/>
      <c r="I1189" s="176">
        <v>-22.552659952657439</v>
      </c>
      <c r="J1189" s="184">
        <v>238.5024704140308</v>
      </c>
      <c r="K1189" s="184">
        <v>-66.736603311642256</v>
      </c>
      <c r="L1189" s="184">
        <v>0</v>
      </c>
    </row>
    <row r="1190" spans="1:12">
      <c r="A1190" s="176">
        <v>1187</v>
      </c>
      <c r="B1190" s="176">
        <v>79</v>
      </c>
      <c r="C1190" s="176">
        <v>79</v>
      </c>
      <c r="D1190" s="176"/>
      <c r="E1190" s="176">
        <v>0</v>
      </c>
      <c r="F1190" s="176">
        <v>23</v>
      </c>
      <c r="G1190" s="176">
        <v>0</v>
      </c>
      <c r="H1190" s="176"/>
      <c r="I1190" s="176">
        <v>-22.552659952657439</v>
      </c>
      <c r="J1190" s="184">
        <v>238.2654596139582</v>
      </c>
      <c r="K1190" s="184">
        <v>-73.858937898293647</v>
      </c>
      <c r="L1190" s="184">
        <v>0</v>
      </c>
    </row>
    <row r="1191" spans="1:12">
      <c r="A1191" s="176">
        <v>1188</v>
      </c>
      <c r="B1191" s="176">
        <v>79.7</v>
      </c>
      <c r="C1191" s="176">
        <v>79.7</v>
      </c>
      <c r="D1191" s="176"/>
      <c r="E1191" s="176">
        <v>0</v>
      </c>
      <c r="F1191" s="176">
        <v>23</v>
      </c>
      <c r="G1191" s="176">
        <v>0</v>
      </c>
      <c r="H1191" s="176"/>
      <c r="I1191" s="176">
        <v>-22.552659952657439</v>
      </c>
      <c r="J1191" s="184">
        <v>238.1445375030776</v>
      </c>
      <c r="K1191" s="184">
        <v>-77.492728984408203</v>
      </c>
      <c r="L1191" s="184">
        <v>0</v>
      </c>
    </row>
    <row r="1192" spans="1:12">
      <c r="A1192" s="176">
        <v>1189</v>
      </c>
      <c r="B1192" s="176">
        <v>80.3</v>
      </c>
      <c r="C1192" s="176">
        <v>80.3</v>
      </c>
      <c r="D1192" s="176"/>
      <c r="E1192" s="176">
        <v>0</v>
      </c>
      <c r="F1192" s="176">
        <v>23</v>
      </c>
      <c r="G1192" s="176">
        <v>0</v>
      </c>
      <c r="H1192" s="176"/>
      <c r="I1192" s="176">
        <v>-22.552659952657439</v>
      </c>
      <c r="J1192" s="184">
        <v>238.12267161550821</v>
      </c>
      <c r="K1192" s="184">
        <v>-78.14981367107886</v>
      </c>
      <c r="L1192" s="184">
        <v>0</v>
      </c>
    </row>
    <row r="1193" spans="1:12">
      <c r="A1193" s="176">
        <v>1190</v>
      </c>
      <c r="B1193" s="176">
        <v>81</v>
      </c>
      <c r="C1193" s="176">
        <v>81</v>
      </c>
      <c r="D1193" s="176"/>
      <c r="E1193" s="176">
        <v>0</v>
      </c>
      <c r="F1193" s="176">
        <v>23</v>
      </c>
      <c r="G1193" s="176">
        <v>0</v>
      </c>
      <c r="H1193" s="176"/>
      <c r="I1193" s="176">
        <v>-22.552659952657439</v>
      </c>
      <c r="J1193" s="184">
        <v>238.12216607901209</v>
      </c>
      <c r="K1193" s="184">
        <v>-78.165005384155819</v>
      </c>
      <c r="L1193" s="184">
        <v>0</v>
      </c>
    </row>
    <row r="1194" spans="1:12">
      <c r="A1194" s="176">
        <v>1191</v>
      </c>
      <c r="B1194" s="176">
        <v>81.599999999999994</v>
      </c>
      <c r="C1194" s="176">
        <v>81.599999999999994</v>
      </c>
      <c r="D1194" s="176"/>
      <c r="E1194" s="176">
        <v>0</v>
      </c>
      <c r="F1194" s="176">
        <v>23</v>
      </c>
      <c r="G1194" s="176">
        <v>0</v>
      </c>
      <c r="H1194" s="176"/>
      <c r="I1194" s="176">
        <v>-22.552659952657439</v>
      </c>
      <c r="J1194" s="184">
        <v>237.92139333294469</v>
      </c>
      <c r="K1194" s="184">
        <v>-84.198361977757983</v>
      </c>
      <c r="L1194" s="184">
        <v>0</v>
      </c>
    </row>
    <row r="1195" spans="1:12">
      <c r="A1195" s="176">
        <v>1192</v>
      </c>
      <c r="B1195" s="176">
        <v>82.4</v>
      </c>
      <c r="C1195" s="176">
        <v>82.4</v>
      </c>
      <c r="D1195" s="176"/>
      <c r="E1195" s="176">
        <v>0</v>
      </c>
      <c r="F1195" s="176">
        <v>23</v>
      </c>
      <c r="G1195" s="176">
        <v>0</v>
      </c>
      <c r="H1195" s="176"/>
      <c r="I1195" s="176">
        <v>-22.552659952657439</v>
      </c>
      <c r="J1195" s="184">
        <v>237.95629235701881</v>
      </c>
      <c r="K1195" s="184">
        <v>-83.149622738335481</v>
      </c>
      <c r="L1195" s="184">
        <v>0</v>
      </c>
    </row>
    <row r="1196" spans="1:12">
      <c r="A1196" s="176">
        <v>1193</v>
      </c>
      <c r="B1196" s="176">
        <v>82.9</v>
      </c>
      <c r="C1196" s="176">
        <v>82.9</v>
      </c>
      <c r="D1196" s="176"/>
      <c r="E1196" s="176">
        <v>0</v>
      </c>
      <c r="F1196" s="176">
        <v>23</v>
      </c>
      <c r="G1196" s="176">
        <v>0</v>
      </c>
      <c r="H1196" s="176"/>
      <c r="I1196" s="176">
        <v>-22.552659952657439</v>
      </c>
      <c r="J1196" s="184">
        <v>238.3257159893586</v>
      </c>
      <c r="K1196" s="184">
        <v>-72.048193128650965</v>
      </c>
      <c r="L1196" s="184">
        <v>0</v>
      </c>
    </row>
    <row r="1197" spans="1:12">
      <c r="A1197" s="176">
        <v>1194</v>
      </c>
      <c r="B1197" s="176">
        <v>83.4</v>
      </c>
      <c r="C1197" s="176">
        <v>83.4</v>
      </c>
      <c r="D1197" s="176"/>
      <c r="E1197" s="176">
        <v>0</v>
      </c>
      <c r="F1197" s="176">
        <v>23</v>
      </c>
      <c r="G1197" s="176">
        <v>0</v>
      </c>
      <c r="H1197" s="176"/>
      <c r="I1197" s="176">
        <v>-22.552659952657439</v>
      </c>
      <c r="J1197" s="184">
        <v>238.2947215834669</v>
      </c>
      <c r="K1197" s="184">
        <v>-72.979595955052048</v>
      </c>
      <c r="L1197" s="184">
        <v>0</v>
      </c>
    </row>
    <row r="1198" spans="1:12">
      <c r="A1198" s="176">
        <v>1195</v>
      </c>
      <c r="B1198" s="176">
        <v>83.8</v>
      </c>
      <c r="C1198" s="176">
        <v>83.8</v>
      </c>
      <c r="D1198" s="176"/>
      <c r="E1198" s="176">
        <v>0</v>
      </c>
      <c r="F1198" s="176">
        <v>23</v>
      </c>
      <c r="G1198" s="176">
        <v>0</v>
      </c>
      <c r="H1198" s="176"/>
      <c r="I1198" s="176">
        <v>-22.552659952657439</v>
      </c>
      <c r="J1198" s="184">
        <v>238.45029879607119</v>
      </c>
      <c r="K1198" s="184">
        <v>-68.304395660857509</v>
      </c>
      <c r="L1198" s="184">
        <v>0</v>
      </c>
    </row>
    <row r="1199" spans="1:12">
      <c r="A1199" s="176">
        <v>1196</v>
      </c>
      <c r="B1199" s="176">
        <v>84.2</v>
      </c>
      <c r="C1199" s="176">
        <v>84.2</v>
      </c>
      <c r="D1199" s="176"/>
      <c r="E1199" s="176">
        <v>0</v>
      </c>
      <c r="F1199" s="176">
        <v>23</v>
      </c>
      <c r="G1199" s="176">
        <v>0</v>
      </c>
      <c r="H1199" s="176"/>
      <c r="I1199" s="176">
        <v>-22.552659952657439</v>
      </c>
      <c r="J1199" s="184">
        <v>238.286550448687</v>
      </c>
      <c r="K1199" s="184">
        <v>-73.225144072848693</v>
      </c>
      <c r="L1199" s="184">
        <v>0</v>
      </c>
    </row>
    <row r="1200" spans="1:12">
      <c r="A1200" s="176">
        <v>1197</v>
      </c>
      <c r="B1200" s="176">
        <v>84.7</v>
      </c>
      <c r="C1200" s="176">
        <v>84.7</v>
      </c>
      <c r="D1200" s="176"/>
      <c r="E1200" s="176">
        <v>0</v>
      </c>
      <c r="F1200" s="176">
        <v>23</v>
      </c>
      <c r="G1200" s="176">
        <v>0</v>
      </c>
      <c r="H1200" s="176"/>
      <c r="I1200" s="176">
        <v>-22.552659952657439</v>
      </c>
      <c r="J1200" s="184">
        <v>238.0867942392027</v>
      </c>
      <c r="K1200" s="184">
        <v>-79.227953055699089</v>
      </c>
      <c r="L1200" s="184">
        <v>0</v>
      </c>
    </row>
    <row r="1201" spans="1:12">
      <c r="A1201" s="176">
        <v>1198</v>
      </c>
      <c r="B1201" s="176">
        <v>85.2</v>
      </c>
      <c r="C1201" s="176">
        <v>85.2</v>
      </c>
      <c r="D1201" s="176"/>
      <c r="E1201" s="176">
        <v>0</v>
      </c>
      <c r="F1201" s="176">
        <v>23</v>
      </c>
      <c r="G1201" s="176">
        <v>0</v>
      </c>
      <c r="H1201" s="176"/>
      <c r="I1201" s="176">
        <v>-22.552659952657439</v>
      </c>
      <c r="J1201" s="184">
        <v>238.3252184742278</v>
      </c>
      <c r="K1201" s="184">
        <v>-72.063143794285423</v>
      </c>
      <c r="L1201" s="184">
        <v>0</v>
      </c>
    </row>
    <row r="1202" spans="1:12">
      <c r="A1202" s="176">
        <v>1199</v>
      </c>
      <c r="B1202" s="176">
        <v>85.6</v>
      </c>
      <c r="C1202" s="176">
        <v>85.6</v>
      </c>
      <c r="D1202" s="176"/>
      <c r="E1202" s="176">
        <v>0</v>
      </c>
      <c r="F1202" s="176">
        <v>23</v>
      </c>
      <c r="G1202" s="176">
        <v>0</v>
      </c>
      <c r="H1202" s="176"/>
      <c r="I1202" s="176">
        <v>-22.552659952657439</v>
      </c>
      <c r="J1202" s="184">
        <v>237.9807230648461</v>
      </c>
      <c r="K1202" s="184">
        <v>-82.415463470986452</v>
      </c>
      <c r="L1202" s="184">
        <v>0</v>
      </c>
    </row>
    <row r="1203" spans="1:12">
      <c r="A1203" s="176">
        <v>1200</v>
      </c>
      <c r="B1203" s="176">
        <v>86.3</v>
      </c>
      <c r="C1203" s="176">
        <v>86.3</v>
      </c>
      <c r="D1203" s="176"/>
      <c r="E1203" s="176">
        <v>0</v>
      </c>
      <c r="F1203" s="176">
        <v>23</v>
      </c>
      <c r="G1203" s="176">
        <v>0</v>
      </c>
      <c r="H1203" s="176"/>
      <c r="I1203" s="176">
        <v>-22.552659952657439</v>
      </c>
      <c r="J1203" s="184">
        <v>237.81130432383139</v>
      </c>
      <c r="K1203" s="184">
        <v>-87.506611040578434</v>
      </c>
      <c r="L1203" s="184">
        <v>0</v>
      </c>
    </row>
    <row r="1204" spans="1:12">
      <c r="A1204" s="176">
        <v>1201</v>
      </c>
      <c r="B1204" s="176">
        <v>86.8</v>
      </c>
      <c r="C1204" s="176">
        <v>86.8</v>
      </c>
      <c r="D1204" s="176"/>
      <c r="E1204" s="176">
        <v>0</v>
      </c>
      <c r="F1204" s="176">
        <v>23</v>
      </c>
      <c r="G1204" s="176">
        <v>0</v>
      </c>
      <c r="H1204" s="176"/>
      <c r="I1204" s="176">
        <v>-22.552659952657439</v>
      </c>
      <c r="J1204" s="184">
        <v>238.0417381620376</v>
      </c>
      <c r="K1204" s="184">
        <v>-80.581918599185286</v>
      </c>
      <c r="L1204" s="184">
        <v>0</v>
      </c>
    </row>
    <row r="1205" spans="1:12">
      <c r="A1205" s="176">
        <v>1202</v>
      </c>
      <c r="B1205" s="176">
        <v>87.4</v>
      </c>
      <c r="C1205" s="176">
        <v>87.4</v>
      </c>
      <c r="D1205" s="176"/>
      <c r="E1205" s="176">
        <v>0</v>
      </c>
      <c r="F1205" s="176">
        <v>23</v>
      </c>
      <c r="G1205" s="176">
        <v>0</v>
      </c>
      <c r="H1205" s="176"/>
      <c r="I1205" s="176">
        <v>-22.552659952657439</v>
      </c>
      <c r="J1205" s="184">
        <v>237.67587436151271</v>
      </c>
      <c r="K1205" s="184">
        <v>-91.5763728590114</v>
      </c>
      <c r="L1205" s="184">
        <v>0</v>
      </c>
    </row>
    <row r="1206" spans="1:12">
      <c r="A1206" s="176">
        <v>1203</v>
      </c>
      <c r="B1206" s="176">
        <v>88</v>
      </c>
      <c r="C1206" s="176">
        <v>88</v>
      </c>
      <c r="D1206" s="176"/>
      <c r="E1206" s="176">
        <v>0</v>
      </c>
      <c r="F1206" s="176">
        <v>23</v>
      </c>
      <c r="G1206" s="176">
        <v>0</v>
      </c>
      <c r="H1206" s="176"/>
      <c r="I1206" s="176">
        <v>-22.552659952657439</v>
      </c>
      <c r="J1206" s="184">
        <v>238.11484810995941</v>
      </c>
      <c r="K1206" s="184">
        <v>-78.384915295739248</v>
      </c>
      <c r="L1206" s="184">
        <v>0</v>
      </c>
    </row>
    <row r="1207" spans="1:12">
      <c r="A1207" s="176">
        <v>1204</v>
      </c>
      <c r="B1207" s="176">
        <v>88.3</v>
      </c>
      <c r="C1207" s="176">
        <v>88.3</v>
      </c>
      <c r="D1207" s="176"/>
      <c r="E1207" s="176">
        <v>0</v>
      </c>
      <c r="F1207" s="176">
        <v>23</v>
      </c>
      <c r="G1207" s="176">
        <v>0</v>
      </c>
      <c r="H1207" s="176"/>
      <c r="I1207" s="176">
        <v>-22.552659952657439</v>
      </c>
      <c r="J1207" s="184">
        <v>238.304408897184</v>
      </c>
      <c r="K1207" s="184">
        <v>-72.68848563637539</v>
      </c>
      <c r="L1207" s="184">
        <v>0</v>
      </c>
    </row>
    <row r="1208" spans="1:12">
      <c r="A1208" s="176">
        <v>1205</v>
      </c>
      <c r="B1208" s="176">
        <v>88.7</v>
      </c>
      <c r="C1208" s="176">
        <v>88.7</v>
      </c>
      <c r="D1208" s="176"/>
      <c r="E1208" s="176">
        <v>0</v>
      </c>
      <c r="F1208" s="176">
        <v>23</v>
      </c>
      <c r="G1208" s="176">
        <v>0</v>
      </c>
      <c r="H1208" s="176"/>
      <c r="I1208" s="176">
        <v>-22.552659952657439</v>
      </c>
      <c r="J1208" s="184">
        <v>238.1650776186261</v>
      </c>
      <c r="K1208" s="184">
        <v>-76.875484642206629</v>
      </c>
      <c r="L1208" s="184">
        <v>0</v>
      </c>
    </row>
    <row r="1209" spans="1:12">
      <c r="A1209" s="176">
        <v>1206</v>
      </c>
      <c r="B1209" s="176">
        <v>89</v>
      </c>
      <c r="C1209" s="176">
        <v>89</v>
      </c>
      <c r="D1209" s="176"/>
      <c r="E1209" s="176">
        <v>0</v>
      </c>
      <c r="F1209" s="176">
        <v>23</v>
      </c>
      <c r="G1209" s="176">
        <v>0</v>
      </c>
      <c r="H1209" s="176"/>
      <c r="I1209" s="176">
        <v>-22.552659952657439</v>
      </c>
      <c r="J1209" s="184">
        <v>238.41081899543931</v>
      </c>
      <c r="K1209" s="184">
        <v>-69.490790329069668</v>
      </c>
      <c r="L1209" s="184">
        <v>0</v>
      </c>
    </row>
    <row r="1210" spans="1:12">
      <c r="A1210" s="176">
        <v>1207</v>
      </c>
      <c r="B1210" s="176">
        <v>89.3</v>
      </c>
      <c r="C1210" s="176">
        <v>89.3</v>
      </c>
      <c r="D1210" s="176"/>
      <c r="E1210" s="176">
        <v>0</v>
      </c>
      <c r="F1210" s="176">
        <v>23</v>
      </c>
      <c r="G1210" s="176">
        <v>0</v>
      </c>
      <c r="H1210" s="176"/>
      <c r="I1210" s="176">
        <v>-22.552659952657439</v>
      </c>
      <c r="J1210" s="184">
        <v>238.05779021240571</v>
      </c>
      <c r="K1210" s="184">
        <v>-80.09954364627842</v>
      </c>
      <c r="L1210" s="184">
        <v>0</v>
      </c>
    </row>
    <row r="1211" spans="1:12">
      <c r="A1211" s="176">
        <v>1208</v>
      </c>
      <c r="B1211" s="176">
        <v>89.8</v>
      </c>
      <c r="C1211" s="176">
        <v>89.8</v>
      </c>
      <c r="D1211" s="176"/>
      <c r="E1211" s="176">
        <v>0</v>
      </c>
      <c r="F1211" s="176">
        <v>23</v>
      </c>
      <c r="G1211" s="176">
        <v>0</v>
      </c>
      <c r="H1211" s="176"/>
      <c r="I1211" s="176">
        <v>-22.552659952657439</v>
      </c>
      <c r="J1211" s="184">
        <v>237.91213180512719</v>
      </c>
      <c r="K1211" s="184">
        <v>-84.476677142637968</v>
      </c>
      <c r="L1211" s="184">
        <v>0</v>
      </c>
    </row>
    <row r="1212" spans="1:12">
      <c r="A1212" s="176">
        <v>1209</v>
      </c>
      <c r="B1212" s="176">
        <v>90.2</v>
      </c>
      <c r="C1212" s="176">
        <v>90.2</v>
      </c>
      <c r="D1212" s="176"/>
      <c r="E1212" s="176">
        <v>0</v>
      </c>
      <c r="F1212" s="176">
        <v>23</v>
      </c>
      <c r="G1212" s="176">
        <v>0</v>
      </c>
      <c r="H1212" s="176"/>
      <c r="I1212" s="176">
        <v>-22.552659952657439</v>
      </c>
      <c r="J1212" s="184">
        <v>238.09063683919081</v>
      </c>
      <c r="K1212" s="184">
        <v>-79.11248033129354</v>
      </c>
      <c r="L1212" s="184">
        <v>0</v>
      </c>
    </row>
    <row r="1213" spans="1:12">
      <c r="A1213" s="176">
        <v>1210</v>
      </c>
      <c r="B1213" s="176">
        <v>90.6</v>
      </c>
      <c r="C1213" s="176">
        <v>90.6</v>
      </c>
      <c r="D1213" s="176"/>
      <c r="E1213" s="176">
        <v>0</v>
      </c>
      <c r="F1213" s="176">
        <v>23</v>
      </c>
      <c r="G1213" s="176">
        <v>0</v>
      </c>
      <c r="H1213" s="176"/>
      <c r="I1213" s="176">
        <v>-22.552659952657439</v>
      </c>
      <c r="J1213" s="184">
        <v>237.98161291747161</v>
      </c>
      <c r="K1213" s="184">
        <v>-82.388722798706425</v>
      </c>
      <c r="L1213" s="184">
        <v>0</v>
      </c>
    </row>
    <row r="1214" spans="1:12">
      <c r="A1214" s="176">
        <v>1211</v>
      </c>
      <c r="B1214" s="176">
        <v>91</v>
      </c>
      <c r="C1214" s="176">
        <v>91</v>
      </c>
      <c r="D1214" s="176"/>
      <c r="E1214" s="176">
        <v>0</v>
      </c>
      <c r="F1214" s="176">
        <v>23</v>
      </c>
      <c r="G1214" s="176">
        <v>0</v>
      </c>
      <c r="H1214" s="176"/>
      <c r="I1214" s="176">
        <v>-22.552659952657439</v>
      </c>
      <c r="J1214" s="184">
        <v>238.09883439368431</v>
      </c>
      <c r="K1214" s="184">
        <v>-78.866138283265386</v>
      </c>
      <c r="L1214" s="184">
        <v>0</v>
      </c>
    </row>
    <row r="1215" spans="1:12">
      <c r="A1215" s="176">
        <v>1212</v>
      </c>
      <c r="B1215" s="176">
        <v>91.3</v>
      </c>
      <c r="C1215" s="176">
        <v>91.3</v>
      </c>
      <c r="D1215" s="176"/>
      <c r="E1215" s="176">
        <v>0</v>
      </c>
      <c r="F1215" s="176">
        <v>23</v>
      </c>
      <c r="G1215" s="176">
        <v>0</v>
      </c>
      <c r="H1215" s="176"/>
      <c r="I1215" s="176">
        <v>-22.552659952657439</v>
      </c>
      <c r="J1215" s="184">
        <v>238.2166918749478</v>
      </c>
      <c r="K1215" s="184">
        <v>-75.324441386576382</v>
      </c>
      <c r="L1215" s="184">
        <v>0</v>
      </c>
    </row>
    <row r="1216" spans="1:12">
      <c r="A1216" s="176">
        <v>1213</v>
      </c>
      <c r="B1216" s="176">
        <v>91.6</v>
      </c>
      <c r="C1216" s="176">
        <v>91.6</v>
      </c>
      <c r="D1216" s="176"/>
      <c r="E1216" s="176">
        <v>0</v>
      </c>
      <c r="F1216" s="176">
        <v>23</v>
      </c>
      <c r="G1216" s="176">
        <v>0</v>
      </c>
      <c r="H1216" s="176"/>
      <c r="I1216" s="176">
        <v>-22.552659952657439</v>
      </c>
      <c r="J1216" s="184">
        <v>238.13100696113449</v>
      </c>
      <c r="K1216" s="184">
        <v>-77.899330906462765</v>
      </c>
      <c r="L1216" s="184">
        <v>0</v>
      </c>
    </row>
    <row r="1217" spans="1:12">
      <c r="A1217" s="176">
        <v>1214</v>
      </c>
      <c r="B1217" s="176">
        <v>91.9</v>
      </c>
      <c r="C1217" s="176">
        <v>91.9</v>
      </c>
      <c r="D1217" s="176"/>
      <c r="E1217" s="176">
        <v>0</v>
      </c>
      <c r="F1217" s="176">
        <v>23</v>
      </c>
      <c r="G1217" s="176">
        <v>0</v>
      </c>
      <c r="H1217" s="176"/>
      <c r="I1217" s="176">
        <v>-22.552659952657439</v>
      </c>
      <c r="J1217" s="184">
        <v>238.25327965835891</v>
      </c>
      <c r="K1217" s="184">
        <v>-74.224953788718807</v>
      </c>
      <c r="L1217" s="184">
        <v>0</v>
      </c>
    </row>
    <row r="1218" spans="1:12">
      <c r="A1218" s="176">
        <v>1215</v>
      </c>
      <c r="B1218" s="176">
        <v>92.2</v>
      </c>
      <c r="C1218" s="176">
        <v>92.2</v>
      </c>
      <c r="D1218" s="176"/>
      <c r="E1218" s="176">
        <v>0</v>
      </c>
      <c r="F1218" s="176">
        <v>23</v>
      </c>
      <c r="G1218" s="176">
        <v>0</v>
      </c>
      <c r="H1218" s="176"/>
      <c r="I1218" s="176">
        <v>-22.552659952657439</v>
      </c>
      <c r="J1218" s="184">
        <v>237.7445720979577</v>
      </c>
      <c r="K1218" s="184">
        <v>-89.511959489843974</v>
      </c>
      <c r="L1218" s="184">
        <v>0</v>
      </c>
    </row>
    <row r="1219" spans="1:12">
      <c r="A1219" s="176">
        <v>1216</v>
      </c>
      <c r="B1219" s="176">
        <v>92.8</v>
      </c>
      <c r="C1219" s="176">
        <v>92.8</v>
      </c>
      <c r="D1219" s="176"/>
      <c r="E1219" s="176">
        <v>0</v>
      </c>
      <c r="F1219" s="176">
        <v>23</v>
      </c>
      <c r="G1219" s="176">
        <v>0</v>
      </c>
      <c r="H1219" s="176"/>
      <c r="I1219" s="176">
        <v>-22.552659952657439</v>
      </c>
      <c r="J1219" s="184">
        <v>237.672192569598</v>
      </c>
      <c r="K1219" s="184">
        <v>-91.687013192222906</v>
      </c>
      <c r="L1219" s="184">
        <v>0</v>
      </c>
    </row>
    <row r="1220" spans="1:12">
      <c r="A1220" s="176">
        <v>1217</v>
      </c>
      <c r="B1220" s="176">
        <v>93.1</v>
      </c>
      <c r="C1220" s="176">
        <v>93.1</v>
      </c>
      <c r="D1220" s="176"/>
      <c r="E1220" s="176">
        <v>0</v>
      </c>
      <c r="F1220" s="176">
        <v>23</v>
      </c>
      <c r="G1220" s="176">
        <v>0</v>
      </c>
      <c r="H1220" s="176"/>
      <c r="I1220" s="176">
        <v>-22.552659952657439</v>
      </c>
      <c r="J1220" s="184">
        <v>238.2898652384545</v>
      </c>
      <c r="K1220" s="184">
        <v>-73.125532401982483</v>
      </c>
      <c r="L1220" s="184">
        <v>0</v>
      </c>
    </row>
    <row r="1221" spans="1:12">
      <c r="A1221" s="176">
        <v>1218</v>
      </c>
      <c r="B1221" s="176">
        <v>93.3</v>
      </c>
      <c r="C1221" s="176">
        <v>93.3</v>
      </c>
      <c r="D1221" s="176"/>
      <c r="E1221" s="176">
        <v>0</v>
      </c>
      <c r="F1221" s="176">
        <v>23</v>
      </c>
      <c r="G1221" s="176">
        <v>0</v>
      </c>
      <c r="H1221" s="176"/>
      <c r="I1221" s="176">
        <v>-22.552659952657439</v>
      </c>
      <c r="J1221" s="184">
        <v>238.2738164989799</v>
      </c>
      <c r="K1221" s="184">
        <v>-73.607807860302799</v>
      </c>
      <c r="L1221" s="184">
        <v>0</v>
      </c>
    </row>
    <row r="1222" spans="1:12">
      <c r="A1222" s="176">
        <v>1219</v>
      </c>
      <c r="B1222" s="176">
        <v>93.5</v>
      </c>
      <c r="C1222" s="176">
        <v>93.5</v>
      </c>
      <c r="D1222" s="176"/>
      <c r="E1222" s="176">
        <v>0</v>
      </c>
      <c r="F1222" s="176">
        <v>23</v>
      </c>
      <c r="G1222" s="176">
        <v>0</v>
      </c>
      <c r="H1222" s="176"/>
      <c r="I1222" s="176">
        <v>-22.552659952657439</v>
      </c>
      <c r="J1222" s="184">
        <v>238.2717855997137</v>
      </c>
      <c r="K1222" s="184">
        <v>-73.668837754642439</v>
      </c>
      <c r="L1222" s="184">
        <v>0</v>
      </c>
    </row>
    <row r="1223" spans="1:12">
      <c r="A1223" s="176">
        <v>1220</v>
      </c>
      <c r="B1223" s="176">
        <v>93.7</v>
      </c>
      <c r="C1223" s="176">
        <v>93.7</v>
      </c>
      <c r="D1223" s="176"/>
      <c r="E1223" s="176">
        <v>0</v>
      </c>
      <c r="F1223" s="176">
        <v>23</v>
      </c>
      <c r="G1223" s="176">
        <v>0</v>
      </c>
      <c r="H1223" s="176"/>
      <c r="I1223" s="176">
        <v>-22.552659952657439</v>
      </c>
      <c r="J1223" s="184">
        <v>238.22813004408891</v>
      </c>
      <c r="K1223" s="184">
        <v>-74.980716680122512</v>
      </c>
      <c r="L1223" s="184">
        <v>0</v>
      </c>
    </row>
    <row r="1224" spans="1:12">
      <c r="A1224" s="176">
        <v>1221</v>
      </c>
      <c r="B1224" s="176">
        <v>93.9</v>
      </c>
      <c r="C1224" s="176">
        <v>93.9</v>
      </c>
      <c r="D1224" s="176"/>
      <c r="E1224" s="176">
        <v>0</v>
      </c>
      <c r="F1224" s="176">
        <v>23</v>
      </c>
      <c r="G1224" s="176">
        <v>0</v>
      </c>
      <c r="H1224" s="176"/>
      <c r="I1224" s="176">
        <v>-22.552659952657439</v>
      </c>
      <c r="J1224" s="184">
        <v>238.3369979415138</v>
      </c>
      <c r="K1224" s="184">
        <v>-71.70916284811041</v>
      </c>
      <c r="L1224" s="184">
        <v>0</v>
      </c>
    </row>
    <row r="1225" spans="1:12">
      <c r="A1225" s="176">
        <v>1222</v>
      </c>
      <c r="B1225" s="176">
        <v>94</v>
      </c>
      <c r="C1225" s="176">
        <v>94</v>
      </c>
      <c r="D1225" s="176"/>
      <c r="E1225" s="176">
        <v>0</v>
      </c>
      <c r="F1225" s="176">
        <v>23</v>
      </c>
      <c r="G1225" s="176">
        <v>0</v>
      </c>
      <c r="H1225" s="176"/>
      <c r="I1225" s="176">
        <v>-22.552659952657439</v>
      </c>
      <c r="J1225" s="184">
        <v>238.51303250620529</v>
      </c>
      <c r="K1225" s="184">
        <v>-66.419205309616274</v>
      </c>
      <c r="L1225" s="184">
        <v>0</v>
      </c>
    </row>
    <row r="1226" spans="1:12">
      <c r="A1226" s="176">
        <v>1223</v>
      </c>
      <c r="B1226" s="176">
        <v>94.1</v>
      </c>
      <c r="C1226" s="176">
        <v>94.1</v>
      </c>
      <c r="D1226" s="176"/>
      <c r="E1226" s="176">
        <v>0</v>
      </c>
      <c r="F1226" s="176">
        <v>23</v>
      </c>
      <c r="G1226" s="176">
        <v>0</v>
      </c>
      <c r="H1226" s="176"/>
      <c r="I1226" s="176">
        <v>-22.552659952657439</v>
      </c>
      <c r="J1226" s="184">
        <v>238.2909019121517</v>
      </c>
      <c r="K1226" s="184">
        <v>-73.094379657354708</v>
      </c>
      <c r="L1226" s="184">
        <v>0</v>
      </c>
    </row>
    <row r="1227" spans="1:12">
      <c r="A1227" s="176">
        <v>1224</v>
      </c>
      <c r="B1227" s="176">
        <v>94.3</v>
      </c>
      <c r="C1227" s="176">
        <v>94.3</v>
      </c>
      <c r="D1227" s="176"/>
      <c r="E1227" s="176">
        <v>0</v>
      </c>
      <c r="F1227" s="176">
        <v>23</v>
      </c>
      <c r="G1227" s="176">
        <v>0</v>
      </c>
      <c r="H1227" s="176"/>
      <c r="I1227" s="176">
        <v>-22.552659952657439</v>
      </c>
      <c r="J1227" s="184">
        <v>238.33369756175469</v>
      </c>
      <c r="K1227" s="184">
        <v>-71.808341488493809</v>
      </c>
      <c r="L1227" s="184">
        <v>0</v>
      </c>
    </row>
    <row r="1228" spans="1:12">
      <c r="A1228" s="176">
        <v>1225</v>
      </c>
      <c r="B1228" s="176">
        <v>94.4</v>
      </c>
      <c r="C1228" s="176">
        <v>94.4</v>
      </c>
      <c r="D1228" s="176"/>
      <c r="E1228" s="176">
        <v>0</v>
      </c>
      <c r="F1228" s="176">
        <v>23</v>
      </c>
      <c r="G1228" s="176">
        <v>0</v>
      </c>
      <c r="H1228" s="176"/>
      <c r="I1228" s="176">
        <v>-22.552659952657439</v>
      </c>
      <c r="J1228" s="184">
        <v>238.32902996741521</v>
      </c>
      <c r="K1228" s="184">
        <v>-71.948605850244419</v>
      </c>
      <c r="L1228" s="184">
        <v>0</v>
      </c>
    </row>
    <row r="1229" spans="1:12">
      <c r="A1229" s="176">
        <v>1226</v>
      </c>
      <c r="B1229" s="176">
        <v>94.6</v>
      </c>
      <c r="C1229" s="176">
        <v>94.6</v>
      </c>
      <c r="D1229" s="176"/>
      <c r="E1229" s="176">
        <v>0</v>
      </c>
      <c r="F1229" s="176">
        <v>23</v>
      </c>
      <c r="G1229" s="176">
        <v>0</v>
      </c>
      <c r="H1229" s="176"/>
      <c r="I1229" s="176">
        <v>-22.552659952657439</v>
      </c>
      <c r="J1229" s="184">
        <v>238.259726093132</v>
      </c>
      <c r="K1229" s="184">
        <v>-74.031234070753669</v>
      </c>
      <c r="L1229" s="184">
        <v>0</v>
      </c>
    </row>
    <row r="1230" spans="1:12">
      <c r="A1230" s="176">
        <v>1227</v>
      </c>
      <c r="B1230" s="176">
        <v>94.7</v>
      </c>
      <c r="C1230" s="176">
        <v>94.7</v>
      </c>
      <c r="D1230" s="176"/>
      <c r="E1230" s="176">
        <v>0</v>
      </c>
      <c r="F1230" s="176">
        <v>23</v>
      </c>
      <c r="G1230" s="176">
        <v>0</v>
      </c>
      <c r="H1230" s="176"/>
      <c r="I1230" s="176">
        <v>-22.552659952657439</v>
      </c>
      <c r="J1230" s="184">
        <v>238.48540815134919</v>
      </c>
      <c r="K1230" s="184">
        <v>-67.249335826727489</v>
      </c>
      <c r="L1230" s="184">
        <v>0</v>
      </c>
    </row>
    <row r="1231" spans="1:12">
      <c r="A1231" s="176">
        <v>1228</v>
      </c>
      <c r="B1231" s="176">
        <v>94.8</v>
      </c>
      <c r="C1231" s="176">
        <v>94.8</v>
      </c>
      <c r="D1231" s="176"/>
      <c r="E1231" s="176">
        <v>0</v>
      </c>
      <c r="F1231" s="176">
        <v>23</v>
      </c>
      <c r="G1231" s="176">
        <v>0</v>
      </c>
      <c r="H1231" s="176"/>
      <c r="I1231" s="176">
        <v>-22.552659952657439</v>
      </c>
      <c r="J1231" s="184">
        <v>238.24754994260499</v>
      </c>
      <c r="K1231" s="184">
        <v>-74.397135616187185</v>
      </c>
      <c r="L1231" s="184">
        <v>0</v>
      </c>
    </row>
    <row r="1232" spans="1:12">
      <c r="A1232" s="176">
        <v>1229</v>
      </c>
      <c r="B1232" s="176">
        <v>95</v>
      </c>
      <c r="C1232" s="176">
        <v>95</v>
      </c>
      <c r="D1232" s="176"/>
      <c r="E1232" s="176">
        <v>0</v>
      </c>
      <c r="F1232" s="176">
        <v>23</v>
      </c>
      <c r="G1232" s="176">
        <v>0</v>
      </c>
      <c r="H1232" s="176"/>
      <c r="I1232" s="176">
        <v>-22.552659952657439</v>
      </c>
      <c r="J1232" s="184">
        <v>238.29825650467569</v>
      </c>
      <c r="K1232" s="184">
        <v>-72.873369185729061</v>
      </c>
      <c r="L1232" s="184">
        <v>0</v>
      </c>
    </row>
    <row r="1233" spans="1:12">
      <c r="A1233" s="176">
        <v>1230</v>
      </c>
      <c r="B1233" s="176">
        <v>95.1</v>
      </c>
      <c r="C1233" s="176">
        <v>95.1</v>
      </c>
      <c r="D1233" s="176"/>
      <c r="E1233" s="176">
        <v>0</v>
      </c>
      <c r="F1233" s="176">
        <v>23</v>
      </c>
      <c r="G1233" s="176">
        <v>0</v>
      </c>
      <c r="H1233" s="176"/>
      <c r="I1233" s="176">
        <v>-22.552659952657439</v>
      </c>
      <c r="J1233" s="184">
        <v>238.27703439461021</v>
      </c>
      <c r="K1233" s="184">
        <v>-73.511107923687717</v>
      </c>
      <c r="L1233" s="184">
        <v>0</v>
      </c>
    </row>
    <row r="1234" spans="1:12">
      <c r="A1234" s="176">
        <v>1231</v>
      </c>
      <c r="B1234" s="176">
        <v>95.3</v>
      </c>
      <c r="C1234" s="176">
        <v>95.3</v>
      </c>
      <c r="D1234" s="176"/>
      <c r="E1234" s="176">
        <v>0</v>
      </c>
      <c r="F1234" s="176">
        <v>23</v>
      </c>
      <c r="G1234" s="176">
        <v>0</v>
      </c>
      <c r="H1234" s="176"/>
      <c r="I1234" s="176">
        <v>-22.552659952657439</v>
      </c>
      <c r="J1234" s="184">
        <v>238.26562673959361</v>
      </c>
      <c r="K1234" s="184">
        <v>-73.853915660096405</v>
      </c>
      <c r="L1234" s="184">
        <v>0</v>
      </c>
    </row>
    <row r="1235" spans="1:12">
      <c r="A1235" s="176">
        <v>1232</v>
      </c>
      <c r="B1235" s="176">
        <v>95.4</v>
      </c>
      <c r="C1235" s="176">
        <v>95.4</v>
      </c>
      <c r="D1235" s="176"/>
      <c r="E1235" s="176">
        <v>0</v>
      </c>
      <c r="F1235" s="176">
        <v>23</v>
      </c>
      <c r="G1235" s="176">
        <v>0</v>
      </c>
      <c r="H1235" s="176"/>
      <c r="I1235" s="176">
        <v>-22.552659952657439</v>
      </c>
      <c r="J1235" s="184">
        <v>238.27553229064429</v>
      </c>
      <c r="K1235" s="184">
        <v>-73.556247162178281</v>
      </c>
      <c r="L1235" s="184">
        <v>0</v>
      </c>
    </row>
    <row r="1236" spans="1:12">
      <c r="A1236" s="176">
        <v>1233</v>
      </c>
      <c r="B1236" s="176">
        <v>95.6</v>
      </c>
      <c r="C1236" s="176">
        <v>95.6</v>
      </c>
      <c r="D1236" s="176"/>
      <c r="E1236" s="176">
        <v>0</v>
      </c>
      <c r="F1236" s="176">
        <v>23</v>
      </c>
      <c r="G1236" s="176">
        <v>0</v>
      </c>
      <c r="H1236" s="176"/>
      <c r="I1236" s="176">
        <v>-22.552659952657439</v>
      </c>
      <c r="J1236" s="184">
        <v>238.20147639477699</v>
      </c>
      <c r="K1236" s="184">
        <v>-75.781676840151093</v>
      </c>
      <c r="L1236" s="184">
        <v>0</v>
      </c>
    </row>
    <row r="1237" spans="1:12">
      <c r="A1237" s="176">
        <v>1234</v>
      </c>
      <c r="B1237" s="176">
        <v>95.7</v>
      </c>
      <c r="C1237" s="176">
        <v>95.7</v>
      </c>
      <c r="D1237" s="176"/>
      <c r="E1237" s="176">
        <v>0</v>
      </c>
      <c r="F1237" s="176">
        <v>23</v>
      </c>
      <c r="G1237" s="176">
        <v>0</v>
      </c>
      <c r="H1237" s="176"/>
      <c r="I1237" s="176">
        <v>-22.552659952657439</v>
      </c>
      <c r="J1237" s="184">
        <v>238.4306284430142</v>
      </c>
      <c r="K1237" s="184">
        <v>-68.895503052869785</v>
      </c>
      <c r="L1237" s="184">
        <v>0</v>
      </c>
    </row>
    <row r="1238" spans="1:12">
      <c r="A1238" s="176">
        <v>1235</v>
      </c>
      <c r="B1238" s="176">
        <v>95.8</v>
      </c>
      <c r="C1238" s="176">
        <v>95.8</v>
      </c>
      <c r="D1238" s="176"/>
      <c r="E1238" s="176">
        <v>0</v>
      </c>
      <c r="F1238" s="176">
        <v>23</v>
      </c>
      <c r="G1238" s="176">
        <v>0</v>
      </c>
      <c r="H1238" s="176"/>
      <c r="I1238" s="176">
        <v>-22.552659952657439</v>
      </c>
      <c r="J1238" s="184">
        <v>238.19000255655669</v>
      </c>
      <c r="K1238" s="184">
        <v>-76.126473426521798</v>
      </c>
      <c r="L1238" s="184">
        <v>0</v>
      </c>
    </row>
    <row r="1239" spans="1:12">
      <c r="A1239" s="176">
        <v>1236</v>
      </c>
      <c r="B1239" s="176">
        <v>96</v>
      </c>
      <c r="C1239" s="176">
        <v>96</v>
      </c>
      <c r="D1239" s="176"/>
      <c r="E1239" s="176">
        <v>0</v>
      </c>
      <c r="F1239" s="176">
        <v>23</v>
      </c>
      <c r="G1239" s="176">
        <v>0</v>
      </c>
      <c r="H1239" s="176"/>
      <c r="I1239" s="176">
        <v>-22.552659952657439</v>
      </c>
      <c r="J1239" s="184">
        <v>238.2406326388847</v>
      </c>
      <c r="K1239" s="184">
        <v>-74.605005263974249</v>
      </c>
      <c r="L1239" s="184">
        <v>0</v>
      </c>
    </row>
    <row r="1240" spans="1:12">
      <c r="A1240" s="176">
        <v>1237</v>
      </c>
      <c r="B1240" s="176">
        <v>96.1</v>
      </c>
      <c r="C1240" s="176">
        <v>96.1</v>
      </c>
      <c r="D1240" s="176"/>
      <c r="E1240" s="176">
        <v>0</v>
      </c>
      <c r="F1240" s="176">
        <v>23</v>
      </c>
      <c r="G1240" s="176">
        <v>0</v>
      </c>
      <c r="H1240" s="176"/>
      <c r="I1240" s="176">
        <v>-22.552659952657439</v>
      </c>
      <c r="J1240" s="184">
        <v>238.22154476055141</v>
      </c>
      <c r="K1240" s="184">
        <v>-75.178608897216009</v>
      </c>
      <c r="L1240" s="184">
        <v>0</v>
      </c>
    </row>
    <row r="1241" spans="1:12">
      <c r="A1241" s="176">
        <v>1238</v>
      </c>
      <c r="B1241" s="176">
        <v>96.3</v>
      </c>
      <c r="C1241" s="176">
        <v>96.3</v>
      </c>
      <c r="D1241" s="176"/>
      <c r="E1241" s="176">
        <v>0</v>
      </c>
      <c r="F1241" s="176">
        <v>23</v>
      </c>
      <c r="G1241" s="176">
        <v>0</v>
      </c>
      <c r="H1241" s="176"/>
      <c r="I1241" s="176">
        <v>-22.552659952657439</v>
      </c>
      <c r="J1241" s="184">
        <v>238.2009003276508</v>
      </c>
      <c r="K1241" s="184">
        <v>-75.798988046287889</v>
      </c>
      <c r="L1241" s="184">
        <v>0</v>
      </c>
    </row>
    <row r="1242" spans="1:12">
      <c r="A1242" s="176">
        <v>1239</v>
      </c>
      <c r="B1242" s="176">
        <v>96.4</v>
      </c>
      <c r="C1242" s="176">
        <v>96.4</v>
      </c>
      <c r="D1242" s="176"/>
      <c r="E1242" s="176">
        <v>0</v>
      </c>
      <c r="F1242" s="176">
        <v>23</v>
      </c>
      <c r="G1242" s="176">
        <v>0</v>
      </c>
      <c r="H1242" s="176"/>
      <c r="I1242" s="176">
        <v>-22.552659952657439</v>
      </c>
      <c r="J1242" s="184">
        <v>238.24470117193829</v>
      </c>
      <c r="K1242" s="184">
        <v>-74.482743098387047</v>
      </c>
      <c r="L1242" s="184">
        <v>0</v>
      </c>
    </row>
    <row r="1243" spans="1:12">
      <c r="A1243" s="176">
        <v>1240</v>
      </c>
      <c r="B1243" s="176">
        <v>96.6</v>
      </c>
      <c r="C1243" s="176">
        <v>96.6</v>
      </c>
      <c r="D1243" s="176"/>
      <c r="E1243" s="176">
        <v>0</v>
      </c>
      <c r="F1243" s="176">
        <v>23</v>
      </c>
      <c r="G1243" s="176">
        <v>0</v>
      </c>
      <c r="H1243" s="176"/>
      <c r="I1243" s="176">
        <v>-22.552659952657439</v>
      </c>
      <c r="J1243" s="184">
        <v>238.0432037538958</v>
      </c>
      <c r="K1243" s="184">
        <v>-80.537876574186711</v>
      </c>
      <c r="L1243" s="184">
        <v>0</v>
      </c>
    </row>
    <row r="1244" spans="1:12">
      <c r="A1244" s="176">
        <v>1241</v>
      </c>
      <c r="B1244" s="176">
        <v>96.8</v>
      </c>
      <c r="C1244" s="176">
        <v>96.8</v>
      </c>
      <c r="D1244" s="176"/>
      <c r="E1244" s="176">
        <v>0</v>
      </c>
      <c r="F1244" s="176">
        <v>23</v>
      </c>
      <c r="G1244" s="176">
        <v>0</v>
      </c>
      <c r="H1244" s="176"/>
      <c r="I1244" s="176">
        <v>-22.552659952657439</v>
      </c>
      <c r="J1244" s="184">
        <v>238.0920389511227</v>
      </c>
      <c r="K1244" s="184">
        <v>-79.07034592094648</v>
      </c>
      <c r="L1244" s="184">
        <v>0</v>
      </c>
    </row>
    <row r="1245" spans="1:12">
      <c r="A1245" s="176">
        <v>1242</v>
      </c>
      <c r="B1245" s="176">
        <v>97</v>
      </c>
      <c r="C1245" s="176">
        <v>97</v>
      </c>
      <c r="D1245" s="176"/>
      <c r="E1245" s="176">
        <v>0</v>
      </c>
      <c r="F1245" s="176">
        <v>23</v>
      </c>
      <c r="G1245" s="176">
        <v>0</v>
      </c>
      <c r="H1245" s="176"/>
      <c r="I1245" s="176">
        <v>-22.552659952657439</v>
      </c>
      <c r="J1245" s="184">
        <v>238.02709008069149</v>
      </c>
      <c r="K1245" s="184">
        <v>-81.022103334932794</v>
      </c>
      <c r="L1245" s="184">
        <v>0</v>
      </c>
    </row>
    <row r="1246" spans="1:12">
      <c r="A1246" s="176">
        <v>1243</v>
      </c>
      <c r="B1246" s="176">
        <v>97.2</v>
      </c>
      <c r="C1246" s="176">
        <v>97.2</v>
      </c>
      <c r="D1246" s="176"/>
      <c r="E1246" s="176">
        <v>0</v>
      </c>
      <c r="F1246" s="176">
        <v>23</v>
      </c>
      <c r="G1246" s="176">
        <v>0</v>
      </c>
      <c r="H1246" s="176"/>
      <c r="I1246" s="176">
        <v>-22.552659952657439</v>
      </c>
      <c r="J1246" s="184">
        <v>238.166444240993</v>
      </c>
      <c r="K1246" s="184">
        <v>-76.834416717254641</v>
      </c>
      <c r="L1246" s="184">
        <v>0</v>
      </c>
    </row>
    <row r="1247" spans="1:12">
      <c r="A1247" s="176">
        <v>1244</v>
      </c>
      <c r="B1247" s="176">
        <v>97.3</v>
      </c>
      <c r="C1247" s="176">
        <v>97.3</v>
      </c>
      <c r="D1247" s="176"/>
      <c r="E1247" s="176">
        <v>0</v>
      </c>
      <c r="F1247" s="176">
        <v>23</v>
      </c>
      <c r="G1247" s="176">
        <v>0</v>
      </c>
      <c r="H1247" s="176"/>
      <c r="I1247" s="176">
        <v>-22.552659952657439</v>
      </c>
      <c r="J1247" s="184">
        <v>238.26160983939911</v>
      </c>
      <c r="K1247" s="184">
        <v>-73.974626223403746</v>
      </c>
      <c r="L1247" s="184">
        <v>0</v>
      </c>
    </row>
    <row r="1248" spans="1:12">
      <c r="A1248" s="176">
        <v>1245</v>
      </c>
      <c r="B1248" s="176">
        <v>97.4</v>
      </c>
      <c r="C1248" s="176">
        <v>97.4</v>
      </c>
      <c r="D1248" s="176"/>
      <c r="E1248" s="176">
        <v>0</v>
      </c>
      <c r="F1248" s="176">
        <v>23</v>
      </c>
      <c r="G1248" s="176">
        <v>0</v>
      </c>
      <c r="H1248" s="176"/>
      <c r="I1248" s="176">
        <v>-22.552659952657439</v>
      </c>
      <c r="J1248" s="184">
        <v>238.35383897526441</v>
      </c>
      <c r="K1248" s="184">
        <v>-71.203078411788525</v>
      </c>
      <c r="L1248" s="184">
        <v>0</v>
      </c>
    </row>
    <row r="1249" spans="1:12">
      <c r="A1249" s="176">
        <v>1246</v>
      </c>
      <c r="B1249" s="176">
        <v>97.4</v>
      </c>
      <c r="C1249" s="176">
        <v>97.4</v>
      </c>
      <c r="D1249" s="176"/>
      <c r="E1249" s="176">
        <v>0</v>
      </c>
      <c r="F1249" s="176">
        <v>23</v>
      </c>
      <c r="G1249" s="176">
        <v>0</v>
      </c>
      <c r="H1249" s="176"/>
      <c r="I1249" s="176">
        <v>-22.552659952657439</v>
      </c>
      <c r="J1249" s="184">
        <v>238.51429974969449</v>
      </c>
      <c r="K1249" s="184">
        <v>-66.381123787043379</v>
      </c>
      <c r="L1249" s="184">
        <v>0</v>
      </c>
    </row>
    <row r="1250" spans="1:12">
      <c r="A1250" s="176">
        <v>1247</v>
      </c>
      <c r="B1250" s="176">
        <v>97.4</v>
      </c>
      <c r="C1250" s="176">
        <v>97.4</v>
      </c>
      <c r="D1250" s="176"/>
      <c r="E1250" s="176">
        <v>0</v>
      </c>
      <c r="F1250" s="176">
        <v>23</v>
      </c>
      <c r="G1250" s="176">
        <v>0</v>
      </c>
      <c r="H1250" s="176"/>
      <c r="I1250" s="176">
        <v>-22.552659952657439</v>
      </c>
      <c r="J1250" s="184">
        <v>238.42763288471201</v>
      </c>
      <c r="K1250" s="184">
        <v>-68.985521602637021</v>
      </c>
      <c r="L1250" s="184">
        <v>0</v>
      </c>
    </row>
    <row r="1251" spans="1:12">
      <c r="A1251" s="176">
        <v>1248</v>
      </c>
      <c r="B1251" s="176">
        <v>97.4</v>
      </c>
      <c r="C1251" s="176">
        <v>97.4</v>
      </c>
      <c r="D1251" s="176"/>
      <c r="E1251" s="176">
        <v>0</v>
      </c>
      <c r="F1251" s="176">
        <v>23</v>
      </c>
      <c r="G1251" s="176">
        <v>0</v>
      </c>
      <c r="H1251" s="176"/>
      <c r="I1251" s="176">
        <v>-22.552659952657439</v>
      </c>
      <c r="J1251" s="184">
        <v>238.613811266498</v>
      </c>
      <c r="K1251" s="184">
        <v>-63.390735510715743</v>
      </c>
      <c r="L1251" s="184">
        <v>0</v>
      </c>
    </row>
    <row r="1252" spans="1:12">
      <c r="A1252" s="176">
        <v>1249</v>
      </c>
      <c r="B1252" s="176">
        <v>97.3</v>
      </c>
      <c r="C1252" s="176">
        <v>97.3</v>
      </c>
      <c r="D1252" s="176"/>
      <c r="E1252" s="176">
        <v>0</v>
      </c>
      <c r="F1252" s="176">
        <v>23</v>
      </c>
      <c r="G1252" s="176">
        <v>0</v>
      </c>
      <c r="H1252" s="176"/>
      <c r="I1252" s="176">
        <v>-22.552659952657439</v>
      </c>
      <c r="J1252" s="184">
        <v>238.613718401087</v>
      </c>
      <c r="K1252" s="184">
        <v>-63.39352617902491</v>
      </c>
      <c r="L1252" s="184">
        <v>0</v>
      </c>
    </row>
    <row r="1253" spans="1:12">
      <c r="A1253" s="176">
        <v>1250</v>
      </c>
      <c r="B1253" s="176">
        <v>97.3</v>
      </c>
      <c r="C1253" s="176">
        <v>97.3</v>
      </c>
      <c r="D1253" s="176"/>
      <c r="E1253" s="176">
        <v>0</v>
      </c>
      <c r="F1253" s="176">
        <v>23</v>
      </c>
      <c r="G1253" s="176">
        <v>0</v>
      </c>
      <c r="H1253" s="176"/>
      <c r="I1253" s="176">
        <v>-22.552659952657439</v>
      </c>
      <c r="J1253" s="184">
        <v>238.44974296245391</v>
      </c>
      <c r="K1253" s="184">
        <v>-68.321098836389496</v>
      </c>
      <c r="L1253" s="184">
        <v>0</v>
      </c>
    </row>
    <row r="1254" spans="1:12">
      <c r="A1254" s="176">
        <v>1251</v>
      </c>
      <c r="B1254" s="176">
        <v>97.3</v>
      </c>
      <c r="C1254" s="176">
        <v>97.3</v>
      </c>
      <c r="D1254" s="176"/>
      <c r="E1254" s="176">
        <v>0</v>
      </c>
      <c r="F1254" s="176">
        <v>23</v>
      </c>
      <c r="G1254" s="176">
        <v>0</v>
      </c>
      <c r="H1254" s="176"/>
      <c r="I1254" s="176">
        <v>-22.552659952657439</v>
      </c>
      <c r="J1254" s="184">
        <v>238.4593019334072</v>
      </c>
      <c r="K1254" s="184">
        <v>-68.033845304429889</v>
      </c>
      <c r="L1254" s="184">
        <v>0</v>
      </c>
    </row>
    <row r="1255" spans="1:12">
      <c r="A1255" s="176">
        <v>1252</v>
      </c>
      <c r="B1255" s="176">
        <v>97.3</v>
      </c>
      <c r="C1255" s="176">
        <v>97.3</v>
      </c>
      <c r="D1255" s="176"/>
      <c r="E1255" s="176">
        <v>0</v>
      </c>
      <c r="F1255" s="176">
        <v>23</v>
      </c>
      <c r="G1255" s="176">
        <v>0</v>
      </c>
      <c r="H1255" s="176"/>
      <c r="I1255" s="176">
        <v>-22.552659952657439</v>
      </c>
      <c r="J1255" s="184">
        <v>238.58507662564509</v>
      </c>
      <c r="K1255" s="184">
        <v>-64.254230871765813</v>
      </c>
      <c r="L1255" s="184">
        <v>0</v>
      </c>
    </row>
    <row r="1256" spans="1:12">
      <c r="A1256" s="176">
        <v>1253</v>
      </c>
      <c r="B1256" s="176">
        <v>97.2</v>
      </c>
      <c r="C1256" s="176">
        <v>97.2</v>
      </c>
      <c r="D1256" s="176"/>
      <c r="E1256" s="176">
        <v>0</v>
      </c>
      <c r="F1256" s="176">
        <v>23</v>
      </c>
      <c r="G1256" s="176">
        <v>0</v>
      </c>
      <c r="H1256" s="176"/>
      <c r="I1256" s="176">
        <v>-22.552659952657439</v>
      </c>
      <c r="J1256" s="184">
        <v>238.72944839072841</v>
      </c>
      <c r="K1256" s="184">
        <v>-59.915761842196311</v>
      </c>
      <c r="L1256" s="184">
        <v>0</v>
      </c>
    </row>
    <row r="1257" spans="1:12">
      <c r="A1257" s="176">
        <v>1254</v>
      </c>
      <c r="B1257" s="176">
        <v>97.1</v>
      </c>
      <c r="C1257" s="176">
        <v>97.1</v>
      </c>
      <c r="D1257" s="176"/>
      <c r="E1257" s="176">
        <v>0</v>
      </c>
      <c r="F1257" s="176">
        <v>23</v>
      </c>
      <c r="G1257" s="176">
        <v>0</v>
      </c>
      <c r="H1257" s="176"/>
      <c r="I1257" s="176">
        <v>-22.552659952657439</v>
      </c>
      <c r="J1257" s="184">
        <v>238.70396676636571</v>
      </c>
      <c r="K1257" s="184">
        <v>-60.68150186107566</v>
      </c>
      <c r="L1257" s="184">
        <v>0</v>
      </c>
    </row>
    <row r="1258" spans="1:12">
      <c r="A1258" s="176">
        <v>1255</v>
      </c>
      <c r="B1258" s="176">
        <v>97</v>
      </c>
      <c r="C1258" s="176">
        <v>97</v>
      </c>
      <c r="D1258" s="176"/>
      <c r="E1258" s="176">
        <v>0</v>
      </c>
      <c r="F1258" s="176">
        <v>23</v>
      </c>
      <c r="G1258" s="176">
        <v>0</v>
      </c>
      <c r="H1258" s="176"/>
      <c r="I1258" s="176">
        <v>-22.552659952657439</v>
      </c>
      <c r="J1258" s="184">
        <v>238.6935507449042</v>
      </c>
      <c r="K1258" s="184">
        <v>-60.994510339540817</v>
      </c>
      <c r="L1258" s="184">
        <v>0</v>
      </c>
    </row>
    <row r="1259" spans="1:12">
      <c r="A1259" s="176">
        <v>1256</v>
      </c>
      <c r="B1259" s="176">
        <v>96.9</v>
      </c>
      <c r="C1259" s="176">
        <v>96.9</v>
      </c>
      <c r="D1259" s="176"/>
      <c r="E1259" s="176">
        <v>0</v>
      </c>
      <c r="F1259" s="176">
        <v>23</v>
      </c>
      <c r="G1259" s="176">
        <v>0</v>
      </c>
      <c r="H1259" s="176"/>
      <c r="I1259" s="176">
        <v>-22.552659952657439</v>
      </c>
      <c r="J1259" s="184">
        <v>238.79228358450951</v>
      </c>
      <c r="K1259" s="184">
        <v>-58.027521838830367</v>
      </c>
      <c r="L1259" s="184">
        <v>0</v>
      </c>
    </row>
    <row r="1260" spans="1:12">
      <c r="A1260" s="176">
        <v>1257</v>
      </c>
      <c r="B1260" s="176">
        <v>96.7</v>
      </c>
      <c r="C1260" s="176">
        <v>96.7</v>
      </c>
      <c r="D1260" s="176"/>
      <c r="E1260" s="176">
        <v>0</v>
      </c>
      <c r="F1260" s="176">
        <v>23</v>
      </c>
      <c r="G1260" s="176">
        <v>0</v>
      </c>
      <c r="H1260" s="176"/>
      <c r="I1260" s="176">
        <v>-22.552659952657439</v>
      </c>
      <c r="J1260" s="184">
        <v>239.09152106960349</v>
      </c>
      <c r="K1260" s="184">
        <v>-49.035233347947553</v>
      </c>
      <c r="L1260" s="184">
        <v>0</v>
      </c>
    </row>
    <row r="1261" spans="1:12">
      <c r="A1261" s="176">
        <v>1258</v>
      </c>
      <c r="B1261" s="176">
        <v>96.4</v>
      </c>
      <c r="C1261" s="176">
        <v>96.4</v>
      </c>
      <c r="D1261" s="176"/>
      <c r="E1261" s="176">
        <v>0</v>
      </c>
      <c r="F1261" s="176">
        <v>23</v>
      </c>
      <c r="G1261" s="176">
        <v>0</v>
      </c>
      <c r="H1261" s="176"/>
      <c r="I1261" s="176">
        <v>-22.552659952657439</v>
      </c>
      <c r="J1261" s="184">
        <v>239.14845572248021</v>
      </c>
      <c r="K1261" s="184">
        <v>-47.324308583174151</v>
      </c>
      <c r="L1261" s="184">
        <v>0</v>
      </c>
    </row>
    <row r="1262" spans="1:12">
      <c r="A1262" s="176">
        <v>1259</v>
      </c>
      <c r="B1262" s="176">
        <v>96.1</v>
      </c>
      <c r="C1262" s="176">
        <v>96.1</v>
      </c>
      <c r="D1262" s="176"/>
      <c r="E1262" s="176">
        <v>0</v>
      </c>
      <c r="F1262" s="176">
        <v>23</v>
      </c>
      <c r="G1262" s="176">
        <v>0</v>
      </c>
      <c r="H1262" s="176"/>
      <c r="I1262" s="176">
        <v>-22.552659952657439</v>
      </c>
      <c r="J1262" s="184">
        <v>239.34753996256609</v>
      </c>
      <c r="K1262" s="184">
        <v>-41.341692734497798</v>
      </c>
      <c r="L1262" s="184">
        <v>0</v>
      </c>
    </row>
    <row r="1263" spans="1:12">
      <c r="A1263" s="176">
        <v>1260</v>
      </c>
      <c r="B1263" s="176">
        <v>95.7</v>
      </c>
      <c r="C1263" s="176">
        <v>95.7</v>
      </c>
      <c r="D1263" s="176"/>
      <c r="E1263" s="176">
        <v>0</v>
      </c>
      <c r="F1263" s="176">
        <v>23</v>
      </c>
      <c r="G1263" s="176">
        <v>0</v>
      </c>
      <c r="H1263" s="176"/>
      <c r="I1263" s="176">
        <v>-22.552659952657439</v>
      </c>
      <c r="J1263" s="184">
        <v>239.2250404910792</v>
      </c>
      <c r="K1263" s="184">
        <v>-45.022884571963182</v>
      </c>
      <c r="L1263" s="184">
        <v>0</v>
      </c>
    </row>
    <row r="1264" spans="1:12">
      <c r="A1264" s="176">
        <v>1261</v>
      </c>
      <c r="B1264" s="176">
        <v>95.5</v>
      </c>
      <c r="C1264" s="176">
        <v>95.5</v>
      </c>
      <c r="D1264" s="176"/>
      <c r="E1264" s="176">
        <v>0</v>
      </c>
      <c r="F1264" s="176">
        <v>23</v>
      </c>
      <c r="G1264" s="176">
        <v>0</v>
      </c>
      <c r="H1264" s="176"/>
      <c r="I1264" s="176">
        <v>-22.552659952657439</v>
      </c>
      <c r="J1264" s="184">
        <v>238.97629967023391</v>
      </c>
      <c r="K1264" s="184">
        <v>-52.497714203679053</v>
      </c>
      <c r="L1264" s="184">
        <v>0</v>
      </c>
    </row>
    <row r="1265" spans="1:12">
      <c r="A1265" s="176">
        <v>1262</v>
      </c>
      <c r="B1265" s="176">
        <v>95.3</v>
      </c>
      <c r="C1265" s="176">
        <v>95.3</v>
      </c>
      <c r="D1265" s="176"/>
      <c r="E1265" s="176">
        <v>0</v>
      </c>
      <c r="F1265" s="176">
        <v>23</v>
      </c>
      <c r="G1265" s="176">
        <v>0</v>
      </c>
      <c r="H1265" s="176"/>
      <c r="I1265" s="176">
        <v>-22.552659952657439</v>
      </c>
      <c r="J1265" s="184">
        <v>238.88576840596119</v>
      </c>
      <c r="K1265" s="184">
        <v>-55.218239827425457</v>
      </c>
      <c r="L1265" s="184">
        <v>0</v>
      </c>
    </row>
    <row r="1266" spans="1:12">
      <c r="A1266" s="176">
        <v>1263</v>
      </c>
      <c r="B1266" s="176">
        <v>95.2</v>
      </c>
      <c r="C1266" s="176">
        <v>95.2</v>
      </c>
      <c r="D1266" s="176"/>
      <c r="E1266" s="176">
        <v>0</v>
      </c>
      <c r="F1266" s="176">
        <v>23</v>
      </c>
      <c r="G1266" s="176">
        <v>0</v>
      </c>
      <c r="H1266" s="176"/>
      <c r="I1266" s="176">
        <v>-22.552659952657439</v>
      </c>
      <c r="J1266" s="184">
        <v>238.9139939143609</v>
      </c>
      <c r="K1266" s="184">
        <v>-54.370044240392588</v>
      </c>
      <c r="L1266" s="184">
        <v>0</v>
      </c>
    </row>
    <row r="1267" spans="1:12">
      <c r="A1267" s="176">
        <v>1264</v>
      </c>
      <c r="B1267" s="176">
        <v>95</v>
      </c>
      <c r="C1267" s="176">
        <v>95</v>
      </c>
      <c r="D1267" s="176"/>
      <c r="E1267" s="176">
        <v>0</v>
      </c>
      <c r="F1267" s="176">
        <v>23</v>
      </c>
      <c r="G1267" s="176">
        <v>0</v>
      </c>
      <c r="H1267" s="176"/>
      <c r="I1267" s="176">
        <v>-22.552659952657439</v>
      </c>
      <c r="J1267" s="184">
        <v>238.9314785279914</v>
      </c>
      <c r="K1267" s="184">
        <v>-53.844619794095323</v>
      </c>
      <c r="L1267" s="184">
        <v>0</v>
      </c>
    </row>
    <row r="1268" spans="1:12">
      <c r="A1268" s="176">
        <v>1265</v>
      </c>
      <c r="B1268" s="176">
        <v>94.9</v>
      </c>
      <c r="C1268" s="176">
        <v>94.9</v>
      </c>
      <c r="D1268" s="176"/>
      <c r="E1268" s="176">
        <v>0</v>
      </c>
      <c r="F1268" s="176">
        <v>23</v>
      </c>
      <c r="G1268" s="176">
        <v>0</v>
      </c>
      <c r="H1268" s="176"/>
      <c r="I1268" s="176">
        <v>-22.552659952657439</v>
      </c>
      <c r="J1268" s="184">
        <v>238.88331426124429</v>
      </c>
      <c r="K1268" s="184">
        <v>-55.291988533361653</v>
      </c>
      <c r="L1268" s="184">
        <v>0</v>
      </c>
    </row>
    <row r="1269" spans="1:12">
      <c r="A1269" s="176">
        <v>1266</v>
      </c>
      <c r="B1269" s="176">
        <v>94.7</v>
      </c>
      <c r="C1269" s="176">
        <v>94.7</v>
      </c>
      <c r="D1269" s="176"/>
      <c r="E1269" s="176">
        <v>0</v>
      </c>
      <c r="F1269" s="176">
        <v>23</v>
      </c>
      <c r="G1269" s="176">
        <v>0</v>
      </c>
      <c r="H1269" s="176"/>
      <c r="I1269" s="176">
        <v>-22.552659952657439</v>
      </c>
      <c r="J1269" s="184">
        <v>239.09777366615111</v>
      </c>
      <c r="K1269" s="184">
        <v>-48.84733859954796</v>
      </c>
      <c r="L1269" s="184">
        <v>0</v>
      </c>
    </row>
    <row r="1270" spans="1:12">
      <c r="A1270" s="176">
        <v>1267</v>
      </c>
      <c r="B1270" s="176">
        <v>94.5</v>
      </c>
      <c r="C1270" s="176">
        <v>94.5</v>
      </c>
      <c r="D1270" s="176"/>
      <c r="E1270" s="176">
        <v>0</v>
      </c>
      <c r="F1270" s="176">
        <v>23</v>
      </c>
      <c r="G1270" s="176">
        <v>0</v>
      </c>
      <c r="H1270" s="176"/>
      <c r="I1270" s="176">
        <v>-22.552659952657439</v>
      </c>
      <c r="J1270" s="184">
        <v>238.9748118261362</v>
      </c>
      <c r="K1270" s="184">
        <v>-52.542424923497933</v>
      </c>
      <c r="L1270" s="184">
        <v>0</v>
      </c>
    </row>
    <row r="1271" spans="1:12">
      <c r="A1271" s="176">
        <v>1268</v>
      </c>
      <c r="B1271" s="176">
        <v>94.4</v>
      </c>
      <c r="C1271" s="176">
        <v>94.4</v>
      </c>
      <c r="D1271" s="176"/>
      <c r="E1271" s="176">
        <v>0</v>
      </c>
      <c r="F1271" s="176">
        <v>23</v>
      </c>
      <c r="G1271" s="176">
        <v>0</v>
      </c>
      <c r="H1271" s="176"/>
      <c r="I1271" s="176">
        <v>-22.552659952657439</v>
      </c>
      <c r="J1271" s="184">
        <v>238.67516860643869</v>
      </c>
      <c r="K1271" s="184">
        <v>-61.546906013194857</v>
      </c>
      <c r="L1271" s="184">
        <v>0</v>
      </c>
    </row>
    <row r="1272" spans="1:12">
      <c r="A1272" s="176">
        <v>1269</v>
      </c>
      <c r="B1272" s="176">
        <v>94.4</v>
      </c>
      <c r="C1272" s="176">
        <v>94.4</v>
      </c>
      <c r="D1272" s="176"/>
      <c r="E1272" s="176">
        <v>0</v>
      </c>
      <c r="F1272" s="176">
        <v>23</v>
      </c>
      <c r="G1272" s="176">
        <v>0</v>
      </c>
      <c r="H1272" s="176"/>
      <c r="I1272" s="176">
        <v>-22.552659952657439</v>
      </c>
      <c r="J1272" s="184">
        <v>238.7643315520651</v>
      </c>
      <c r="K1272" s="184">
        <v>-58.867499288739637</v>
      </c>
      <c r="L1272" s="184">
        <v>0</v>
      </c>
    </row>
    <row r="1273" spans="1:12">
      <c r="A1273" s="176">
        <v>1270</v>
      </c>
      <c r="B1273" s="176">
        <v>94.3</v>
      </c>
      <c r="C1273" s="176">
        <v>94.3</v>
      </c>
      <c r="D1273" s="176"/>
      <c r="E1273" s="176">
        <v>0</v>
      </c>
      <c r="F1273" s="176">
        <v>23</v>
      </c>
      <c r="G1273" s="176">
        <v>0</v>
      </c>
      <c r="H1273" s="176"/>
      <c r="I1273" s="176">
        <v>-22.552659952657439</v>
      </c>
      <c r="J1273" s="184">
        <v>238.71769137254279</v>
      </c>
      <c r="K1273" s="184">
        <v>-60.269068177743407</v>
      </c>
      <c r="L1273" s="184">
        <v>0</v>
      </c>
    </row>
    <row r="1274" spans="1:12">
      <c r="A1274" s="176">
        <v>1271</v>
      </c>
      <c r="B1274" s="176">
        <v>94.3</v>
      </c>
      <c r="C1274" s="176">
        <v>94.3</v>
      </c>
      <c r="D1274" s="176"/>
      <c r="E1274" s="176">
        <v>0</v>
      </c>
      <c r="F1274" s="176">
        <v>23</v>
      </c>
      <c r="G1274" s="176">
        <v>0</v>
      </c>
      <c r="H1274" s="176"/>
      <c r="I1274" s="176">
        <v>-22.552659952657439</v>
      </c>
      <c r="J1274" s="184">
        <v>238.83567643200851</v>
      </c>
      <c r="K1274" s="184">
        <v>-56.723537469931429</v>
      </c>
      <c r="L1274" s="184">
        <v>0</v>
      </c>
    </row>
    <row r="1275" spans="1:12">
      <c r="A1275" s="176">
        <v>1272</v>
      </c>
      <c r="B1275" s="176">
        <v>94.1</v>
      </c>
      <c r="C1275" s="176">
        <v>94.1</v>
      </c>
      <c r="D1275" s="176"/>
      <c r="E1275" s="176">
        <v>0</v>
      </c>
      <c r="F1275" s="176">
        <v>23</v>
      </c>
      <c r="G1275" s="176">
        <v>0</v>
      </c>
      <c r="H1275" s="176"/>
      <c r="I1275" s="176">
        <v>-22.552659952657439</v>
      </c>
      <c r="J1275" s="184">
        <v>239.05525815059229</v>
      </c>
      <c r="K1275" s="184">
        <v>-50.124958551217617</v>
      </c>
      <c r="L1275" s="184">
        <v>0</v>
      </c>
    </row>
    <row r="1276" spans="1:12">
      <c r="A1276" s="176">
        <v>1273</v>
      </c>
      <c r="B1276" s="176">
        <v>93.9</v>
      </c>
      <c r="C1276" s="176">
        <v>93.9</v>
      </c>
      <c r="D1276" s="176"/>
      <c r="E1276" s="176">
        <v>0</v>
      </c>
      <c r="F1276" s="176">
        <v>23</v>
      </c>
      <c r="G1276" s="176">
        <v>0</v>
      </c>
      <c r="H1276" s="176"/>
      <c r="I1276" s="176">
        <v>-22.552659952657439</v>
      </c>
      <c r="J1276" s="184">
        <v>239.36433022742591</v>
      </c>
      <c r="K1276" s="184">
        <v>-40.837133937629581</v>
      </c>
      <c r="L1276" s="184">
        <v>0</v>
      </c>
    </row>
    <row r="1277" spans="1:12">
      <c r="A1277" s="176">
        <v>1274</v>
      </c>
      <c r="B1277" s="176">
        <v>93.4</v>
      </c>
      <c r="C1277" s="176">
        <v>93.4</v>
      </c>
      <c r="D1277" s="176"/>
      <c r="E1277" s="176">
        <v>0</v>
      </c>
      <c r="F1277" s="176">
        <v>23</v>
      </c>
      <c r="G1277" s="176">
        <v>0</v>
      </c>
      <c r="H1277" s="176"/>
      <c r="I1277" s="176">
        <v>-22.552659952657439</v>
      </c>
      <c r="J1277" s="184">
        <v>239.85218866307699</v>
      </c>
      <c r="K1277" s="184">
        <v>-26.176658513876369</v>
      </c>
      <c r="L1277" s="184">
        <v>0</v>
      </c>
    </row>
    <row r="1278" spans="1:12">
      <c r="A1278" s="176">
        <v>1275</v>
      </c>
      <c r="B1278" s="176">
        <v>92.8</v>
      </c>
      <c r="C1278" s="176">
        <v>92.8</v>
      </c>
      <c r="D1278" s="176"/>
      <c r="E1278" s="176">
        <v>0</v>
      </c>
      <c r="F1278" s="176">
        <v>23</v>
      </c>
      <c r="G1278" s="176">
        <v>0</v>
      </c>
      <c r="H1278" s="176"/>
      <c r="I1278" s="176">
        <v>-22.552659952657439</v>
      </c>
      <c r="J1278" s="184">
        <v>240.19249298640801</v>
      </c>
      <c r="K1278" s="184">
        <v>-15.950283803078319</v>
      </c>
      <c r="L1278" s="184">
        <v>0</v>
      </c>
    </row>
    <row r="1279" spans="1:12">
      <c r="A1279" s="176">
        <v>1276</v>
      </c>
      <c r="B1279" s="176">
        <v>92</v>
      </c>
      <c r="C1279" s="176">
        <v>92</v>
      </c>
      <c r="D1279" s="176"/>
      <c r="E1279" s="176">
        <v>0</v>
      </c>
      <c r="F1279" s="176">
        <v>23</v>
      </c>
      <c r="G1279" s="176">
        <v>0</v>
      </c>
      <c r="H1279" s="176"/>
      <c r="I1279" s="176">
        <v>-22.552659952657439</v>
      </c>
      <c r="J1279" s="184">
        <v>240.3309503531965</v>
      </c>
      <c r="K1279" s="184">
        <v>-11.78954643603563</v>
      </c>
      <c r="L1279" s="184">
        <v>0</v>
      </c>
    </row>
    <row r="1280" spans="1:12">
      <c r="A1280" s="176">
        <v>1277</v>
      </c>
      <c r="B1280" s="176">
        <v>91.3</v>
      </c>
      <c r="C1280" s="176">
        <v>91.3</v>
      </c>
      <c r="D1280" s="176"/>
      <c r="E1280" s="176">
        <v>0</v>
      </c>
      <c r="F1280" s="176">
        <v>23</v>
      </c>
      <c r="G1280" s="176">
        <v>0</v>
      </c>
      <c r="H1280" s="176"/>
      <c r="I1280" s="176">
        <v>-22.552659952657439</v>
      </c>
      <c r="J1280" s="184">
        <v>240.20505899699279</v>
      </c>
      <c r="K1280" s="184">
        <v>-15.57266669965138</v>
      </c>
      <c r="L1280" s="184">
        <v>0</v>
      </c>
    </row>
    <row r="1281" spans="1:12">
      <c r="A1281" s="176">
        <v>1278</v>
      </c>
      <c r="B1281" s="176">
        <v>90.6</v>
      </c>
      <c r="C1281" s="176">
        <v>90.6</v>
      </c>
      <c r="D1281" s="176"/>
      <c r="E1281" s="176">
        <v>0</v>
      </c>
      <c r="F1281" s="176">
        <v>23</v>
      </c>
      <c r="G1281" s="176">
        <v>0</v>
      </c>
      <c r="H1281" s="176"/>
      <c r="I1281" s="176">
        <v>-22.552659952657439</v>
      </c>
      <c r="J1281" s="184">
        <v>240.1114611871719</v>
      </c>
      <c r="K1281" s="184">
        <v>-18.385344087847781</v>
      </c>
      <c r="L1281" s="184">
        <v>0</v>
      </c>
    </row>
    <row r="1282" spans="1:12">
      <c r="A1282" s="176">
        <v>1279</v>
      </c>
      <c r="B1282" s="176">
        <v>90</v>
      </c>
      <c r="C1282" s="176">
        <v>90</v>
      </c>
      <c r="D1282" s="176"/>
      <c r="E1282" s="176">
        <v>0</v>
      </c>
      <c r="F1282" s="176">
        <v>23</v>
      </c>
      <c r="G1282" s="176">
        <v>0</v>
      </c>
      <c r="H1282" s="176"/>
      <c r="I1282" s="176">
        <v>-22.552659952657439</v>
      </c>
      <c r="J1282" s="184">
        <v>240.1496136887271</v>
      </c>
      <c r="K1282" s="184">
        <v>-17.238835653165591</v>
      </c>
      <c r="L1282" s="184">
        <v>0</v>
      </c>
    </row>
    <row r="1283" spans="1:12">
      <c r="A1283" s="176">
        <v>1280</v>
      </c>
      <c r="B1283" s="176">
        <v>89.3</v>
      </c>
      <c r="C1283" s="176">
        <v>89.3</v>
      </c>
      <c r="D1283" s="176"/>
      <c r="E1283" s="176">
        <v>0</v>
      </c>
      <c r="F1283" s="176">
        <v>23</v>
      </c>
      <c r="G1283" s="176">
        <v>0</v>
      </c>
      <c r="H1283" s="176"/>
      <c r="I1283" s="176">
        <v>-22.552659952657439</v>
      </c>
      <c r="J1283" s="184">
        <v>240.2191256287629</v>
      </c>
      <c r="K1283" s="184">
        <v>-15.1499549162912</v>
      </c>
      <c r="L1283" s="184">
        <v>0</v>
      </c>
    </row>
    <row r="1284" spans="1:12">
      <c r="A1284" s="176">
        <v>1281</v>
      </c>
      <c r="B1284" s="176">
        <v>88.7</v>
      </c>
      <c r="C1284" s="176">
        <v>88.7</v>
      </c>
      <c r="D1284" s="176"/>
      <c r="E1284" s="176">
        <v>0</v>
      </c>
      <c r="F1284" s="176">
        <v>23</v>
      </c>
      <c r="G1284" s="176">
        <v>0</v>
      </c>
      <c r="H1284" s="176"/>
      <c r="I1284" s="176">
        <v>-22.552659952657439</v>
      </c>
      <c r="J1284" s="184">
        <v>240.03867056668281</v>
      </c>
      <c r="K1284" s="184">
        <v>-20.57275138630888</v>
      </c>
      <c r="L1284" s="184">
        <v>0</v>
      </c>
    </row>
    <row r="1285" spans="1:12">
      <c r="A1285" s="176">
        <v>1282</v>
      </c>
      <c r="B1285" s="176">
        <v>88.1</v>
      </c>
      <c r="C1285" s="176">
        <v>88.1</v>
      </c>
      <c r="D1285" s="176"/>
      <c r="E1285" s="176">
        <v>0</v>
      </c>
      <c r="F1285" s="176">
        <v>23</v>
      </c>
      <c r="G1285" s="176">
        <v>0</v>
      </c>
      <c r="H1285" s="176"/>
      <c r="I1285" s="176">
        <v>-22.552659952657439</v>
      </c>
      <c r="J1285" s="184">
        <v>240.2261220526766</v>
      </c>
      <c r="K1285" s="184">
        <v>-14.93970765326412</v>
      </c>
      <c r="L1285" s="184">
        <v>0</v>
      </c>
    </row>
    <row r="1286" spans="1:12">
      <c r="A1286" s="176">
        <v>1283</v>
      </c>
      <c r="B1286" s="176">
        <v>87.4</v>
      </c>
      <c r="C1286" s="176">
        <v>87.4</v>
      </c>
      <c r="D1286" s="176"/>
      <c r="E1286" s="176">
        <v>0</v>
      </c>
      <c r="F1286" s="176">
        <v>23</v>
      </c>
      <c r="G1286" s="176">
        <v>0</v>
      </c>
      <c r="H1286" s="176"/>
      <c r="I1286" s="176">
        <v>-22.552659952657439</v>
      </c>
      <c r="J1286" s="184">
        <v>240.360871445329</v>
      </c>
      <c r="K1286" s="184">
        <v>-10.89039741286758</v>
      </c>
      <c r="L1286" s="184">
        <v>0</v>
      </c>
    </row>
    <row r="1287" spans="1:12">
      <c r="A1287" s="176">
        <v>1284</v>
      </c>
      <c r="B1287" s="176">
        <v>86.7</v>
      </c>
      <c r="C1287" s="176">
        <v>86.7</v>
      </c>
      <c r="D1287" s="176"/>
      <c r="E1287" s="176">
        <v>0</v>
      </c>
      <c r="F1287" s="176">
        <v>23</v>
      </c>
      <c r="G1287" s="176">
        <v>0</v>
      </c>
      <c r="H1287" s="176"/>
      <c r="I1287" s="176">
        <v>-22.552659952657439</v>
      </c>
      <c r="J1287" s="184">
        <v>240.34389632752129</v>
      </c>
      <c r="K1287" s="184">
        <v>-11.40051116564649</v>
      </c>
      <c r="L1287" s="184">
        <v>0</v>
      </c>
    </row>
    <row r="1288" spans="1:12">
      <c r="A1288" s="176">
        <v>1285</v>
      </c>
      <c r="B1288" s="176">
        <v>86</v>
      </c>
      <c r="C1288" s="176">
        <v>86</v>
      </c>
      <c r="D1288" s="176"/>
      <c r="E1288" s="176">
        <v>0</v>
      </c>
      <c r="F1288" s="176">
        <v>23</v>
      </c>
      <c r="G1288" s="176">
        <v>0</v>
      </c>
      <c r="H1288" s="176"/>
      <c r="I1288" s="176">
        <v>-22.552659952657439</v>
      </c>
      <c r="J1288" s="184">
        <v>240.40464889000799</v>
      </c>
      <c r="K1288" s="184">
        <v>-9.5748556390002211</v>
      </c>
      <c r="L1288" s="184">
        <v>0</v>
      </c>
    </row>
    <row r="1289" spans="1:12">
      <c r="A1289" s="176">
        <v>1286</v>
      </c>
      <c r="B1289" s="176">
        <v>85.3</v>
      </c>
      <c r="C1289" s="176">
        <v>85.3</v>
      </c>
      <c r="D1289" s="176"/>
      <c r="E1289" s="176">
        <v>0</v>
      </c>
      <c r="F1289" s="176">
        <v>23</v>
      </c>
      <c r="G1289" s="176">
        <v>0</v>
      </c>
      <c r="H1289" s="176"/>
      <c r="I1289" s="176">
        <v>-22.552659952657439</v>
      </c>
      <c r="J1289" s="184">
        <v>240.30378336878641</v>
      </c>
      <c r="K1289" s="184">
        <v>-12.60593266240121</v>
      </c>
      <c r="L1289" s="184">
        <v>0</v>
      </c>
    </row>
    <row r="1290" spans="1:12">
      <c r="A1290" s="176">
        <v>1287</v>
      </c>
      <c r="B1290" s="176">
        <v>84.7</v>
      </c>
      <c r="C1290" s="176">
        <v>84.7</v>
      </c>
      <c r="D1290" s="176"/>
      <c r="E1290" s="176">
        <v>0</v>
      </c>
      <c r="F1290" s="176">
        <v>23</v>
      </c>
      <c r="G1290" s="176">
        <v>0</v>
      </c>
      <c r="H1290" s="176"/>
      <c r="I1290" s="176">
        <v>-22.552659952657439</v>
      </c>
      <c r="J1290" s="184">
        <v>240.2039409727123</v>
      </c>
      <c r="K1290" s="184">
        <v>-15.60626408423982</v>
      </c>
      <c r="L1290" s="184">
        <v>0</v>
      </c>
    </row>
    <row r="1291" spans="1:12">
      <c r="A1291" s="176">
        <v>1288</v>
      </c>
      <c r="B1291" s="176">
        <v>84.1</v>
      </c>
      <c r="C1291" s="176">
        <v>84.1</v>
      </c>
      <c r="D1291" s="176"/>
      <c r="E1291" s="176">
        <v>0</v>
      </c>
      <c r="F1291" s="176">
        <v>23</v>
      </c>
      <c r="G1291" s="176">
        <v>0</v>
      </c>
      <c r="H1291" s="176"/>
      <c r="I1291" s="176">
        <v>-22.552659952657439</v>
      </c>
      <c r="J1291" s="184">
        <v>240.25359441792261</v>
      </c>
      <c r="K1291" s="184">
        <v>-14.114144526568021</v>
      </c>
      <c r="L1291" s="184">
        <v>0</v>
      </c>
    </row>
    <row r="1292" spans="1:12">
      <c r="A1292" s="176">
        <v>1289</v>
      </c>
      <c r="B1292" s="176">
        <v>83.5</v>
      </c>
      <c r="C1292" s="176">
        <v>83.5</v>
      </c>
      <c r="D1292" s="176"/>
      <c r="E1292" s="176">
        <v>0</v>
      </c>
      <c r="F1292" s="176">
        <v>23</v>
      </c>
      <c r="G1292" s="176">
        <v>0</v>
      </c>
      <c r="H1292" s="176"/>
      <c r="I1292" s="176">
        <v>-22.552659952657439</v>
      </c>
      <c r="J1292" s="184">
        <v>240.26307151072791</v>
      </c>
      <c r="K1292" s="184">
        <v>-13.82935148824396</v>
      </c>
      <c r="L1292" s="184">
        <v>0</v>
      </c>
    </row>
    <row r="1293" spans="1:12">
      <c r="A1293" s="176">
        <v>1290</v>
      </c>
      <c r="B1293" s="176">
        <v>82.9</v>
      </c>
      <c r="C1293" s="176">
        <v>82.9</v>
      </c>
      <c r="D1293" s="176"/>
      <c r="E1293" s="176">
        <v>0</v>
      </c>
      <c r="F1293" s="176">
        <v>23</v>
      </c>
      <c r="G1293" s="176">
        <v>0</v>
      </c>
      <c r="H1293" s="176"/>
      <c r="I1293" s="176">
        <v>-22.552659952657439</v>
      </c>
      <c r="J1293" s="184">
        <v>240.2829513970872</v>
      </c>
      <c r="K1293" s="184">
        <v>-13.231947479008539</v>
      </c>
      <c r="L1293" s="184">
        <v>0</v>
      </c>
    </row>
    <row r="1294" spans="1:12">
      <c r="A1294" s="176">
        <v>1291</v>
      </c>
      <c r="B1294" s="176">
        <v>82.3</v>
      </c>
      <c r="C1294" s="176">
        <v>82.3</v>
      </c>
      <c r="D1294" s="176"/>
      <c r="E1294" s="176">
        <v>0</v>
      </c>
      <c r="F1294" s="176">
        <v>23</v>
      </c>
      <c r="G1294" s="176">
        <v>0</v>
      </c>
      <c r="H1294" s="176"/>
      <c r="I1294" s="176">
        <v>-22.552659952657439</v>
      </c>
      <c r="J1294" s="184">
        <v>240.29937126172371</v>
      </c>
      <c r="K1294" s="184">
        <v>-12.738519458964291</v>
      </c>
      <c r="L1294" s="184">
        <v>0</v>
      </c>
    </row>
    <row r="1295" spans="1:12">
      <c r="A1295" s="176">
        <v>1292</v>
      </c>
      <c r="B1295" s="176">
        <v>81.7</v>
      </c>
      <c r="C1295" s="176">
        <v>81.7</v>
      </c>
      <c r="D1295" s="176"/>
      <c r="E1295" s="176">
        <v>0</v>
      </c>
      <c r="F1295" s="176">
        <v>23</v>
      </c>
      <c r="G1295" s="176">
        <v>0</v>
      </c>
      <c r="H1295" s="176"/>
      <c r="I1295" s="176">
        <v>-22.552659952657439</v>
      </c>
      <c r="J1295" s="184">
        <v>240.3175462366155</v>
      </c>
      <c r="K1295" s="184">
        <v>-12.192349190590519</v>
      </c>
      <c r="L1295" s="184">
        <v>0</v>
      </c>
    </row>
    <row r="1296" spans="1:12">
      <c r="A1296" s="176">
        <v>1293</v>
      </c>
      <c r="B1296" s="176">
        <v>81.099999999999994</v>
      </c>
      <c r="C1296" s="176">
        <v>81.099999999999994</v>
      </c>
      <c r="D1296" s="176"/>
      <c r="E1296" s="176">
        <v>0</v>
      </c>
      <c r="F1296" s="176">
        <v>23</v>
      </c>
      <c r="G1296" s="176">
        <v>0</v>
      </c>
      <c r="H1296" s="176"/>
      <c r="I1296" s="176">
        <v>-22.552659952657439</v>
      </c>
      <c r="J1296" s="184">
        <v>240.33044151684589</v>
      </c>
      <c r="K1296" s="184">
        <v>-11.80483731196907</v>
      </c>
      <c r="L1296" s="184">
        <v>0</v>
      </c>
    </row>
    <row r="1297" spans="1:12">
      <c r="A1297" s="176">
        <v>1294</v>
      </c>
      <c r="B1297" s="176">
        <v>80.5</v>
      </c>
      <c r="C1297" s="176">
        <v>80.5</v>
      </c>
      <c r="D1297" s="176"/>
      <c r="E1297" s="176">
        <v>0</v>
      </c>
      <c r="F1297" s="176">
        <v>23</v>
      </c>
      <c r="G1297" s="176">
        <v>0</v>
      </c>
      <c r="H1297" s="176"/>
      <c r="I1297" s="176">
        <v>-22.552659952657439</v>
      </c>
      <c r="J1297" s="184">
        <v>240.3608583555505</v>
      </c>
      <c r="K1297" s="184">
        <v>-10.89079076955097</v>
      </c>
      <c r="L1297" s="184">
        <v>0</v>
      </c>
    </row>
    <row r="1298" spans="1:12">
      <c r="A1298" s="176">
        <v>1295</v>
      </c>
      <c r="B1298" s="176">
        <v>79.900000000000006</v>
      </c>
      <c r="C1298" s="176">
        <v>79.900000000000006</v>
      </c>
      <c r="D1298" s="176"/>
      <c r="E1298" s="176">
        <v>0</v>
      </c>
      <c r="F1298" s="176">
        <v>23</v>
      </c>
      <c r="G1298" s="176">
        <v>0</v>
      </c>
      <c r="H1298" s="176"/>
      <c r="I1298" s="176">
        <v>-22.552659952657439</v>
      </c>
      <c r="J1298" s="184">
        <v>240.32521421375469</v>
      </c>
      <c r="K1298" s="184">
        <v>-11.961921299660879</v>
      </c>
      <c r="L1298" s="184">
        <v>0</v>
      </c>
    </row>
    <row r="1299" spans="1:12">
      <c r="A1299" s="176">
        <v>1296</v>
      </c>
      <c r="B1299" s="176">
        <v>79.400000000000006</v>
      </c>
      <c r="C1299" s="176">
        <v>79.400000000000006</v>
      </c>
      <c r="D1299" s="176"/>
      <c r="E1299" s="176">
        <v>0</v>
      </c>
      <c r="F1299" s="176">
        <v>23</v>
      </c>
      <c r="G1299" s="176">
        <v>0</v>
      </c>
      <c r="H1299" s="176"/>
      <c r="I1299" s="176">
        <v>-22.552659952657439</v>
      </c>
      <c r="J1299" s="184">
        <v>240.00609621826959</v>
      </c>
      <c r="K1299" s="184">
        <v>-21.55163255235961</v>
      </c>
      <c r="L1299" s="184">
        <v>0</v>
      </c>
    </row>
    <row r="1300" spans="1:12">
      <c r="A1300" s="176">
        <v>1297</v>
      </c>
      <c r="B1300" s="176">
        <v>79.099999999999994</v>
      </c>
      <c r="C1300" s="176">
        <v>79.099999999999994</v>
      </c>
      <c r="D1300" s="176"/>
      <c r="E1300" s="176">
        <v>0</v>
      </c>
      <c r="F1300" s="176">
        <v>23</v>
      </c>
      <c r="G1300" s="176">
        <v>0</v>
      </c>
      <c r="H1300" s="176"/>
      <c r="I1300" s="176">
        <v>-22.552659952657439</v>
      </c>
      <c r="J1300" s="184">
        <v>239.82368649560189</v>
      </c>
      <c r="K1300" s="184">
        <v>-27.03316789294254</v>
      </c>
      <c r="L1300" s="184">
        <v>0</v>
      </c>
    </row>
    <row r="1301" spans="1:12">
      <c r="A1301" s="176">
        <v>1298</v>
      </c>
      <c r="B1301" s="176">
        <v>78.8</v>
      </c>
      <c r="C1301" s="176">
        <v>78.8</v>
      </c>
      <c r="D1301" s="176"/>
      <c r="E1301" s="176">
        <v>0</v>
      </c>
      <c r="F1301" s="176">
        <v>23</v>
      </c>
      <c r="G1301" s="176">
        <v>0</v>
      </c>
      <c r="H1301" s="176"/>
      <c r="I1301" s="176">
        <v>-22.552659952657439</v>
      </c>
      <c r="J1301" s="184">
        <v>239.88478070636691</v>
      </c>
      <c r="K1301" s="184">
        <v>-25.197245604834471</v>
      </c>
      <c r="L1301" s="184">
        <v>0</v>
      </c>
    </row>
    <row r="1302" spans="1:12">
      <c r="A1302" s="176">
        <v>1299</v>
      </c>
      <c r="B1302" s="176">
        <v>78.5</v>
      </c>
      <c r="C1302" s="176">
        <v>78.5</v>
      </c>
      <c r="D1302" s="176"/>
      <c r="E1302" s="176">
        <v>0</v>
      </c>
      <c r="F1302" s="176">
        <v>23</v>
      </c>
      <c r="G1302" s="176">
        <v>0</v>
      </c>
      <c r="H1302" s="176"/>
      <c r="I1302" s="176">
        <v>-22.552659952657439</v>
      </c>
      <c r="J1302" s="184">
        <v>239.88104400827129</v>
      </c>
      <c r="K1302" s="184">
        <v>-25.309535905857569</v>
      </c>
      <c r="L1302" s="184">
        <v>0</v>
      </c>
    </row>
    <row r="1303" spans="1:12">
      <c r="A1303" s="176">
        <v>1300</v>
      </c>
      <c r="B1303" s="176">
        <v>78.2</v>
      </c>
      <c r="C1303" s="176">
        <v>78.2</v>
      </c>
      <c r="D1303" s="176"/>
      <c r="E1303" s="176">
        <v>0</v>
      </c>
      <c r="F1303" s="176">
        <v>23</v>
      </c>
      <c r="G1303" s="176">
        <v>0</v>
      </c>
      <c r="H1303" s="176"/>
      <c r="I1303" s="176">
        <v>-22.552659952657439</v>
      </c>
      <c r="J1303" s="184">
        <v>239.8934782640508</v>
      </c>
      <c r="K1303" s="184">
        <v>-24.935878123299801</v>
      </c>
      <c r="L1303" s="184">
        <v>0</v>
      </c>
    </row>
    <row r="1304" spans="1:12">
      <c r="A1304" s="176">
        <v>1301</v>
      </c>
      <c r="B1304" s="176">
        <v>77.900000000000006</v>
      </c>
      <c r="C1304" s="176">
        <v>77.900000000000006</v>
      </c>
      <c r="D1304" s="176"/>
      <c r="E1304" s="176">
        <v>0</v>
      </c>
      <c r="F1304" s="176">
        <v>23</v>
      </c>
      <c r="G1304" s="176">
        <v>0</v>
      </c>
      <c r="H1304" s="176"/>
      <c r="I1304" s="176">
        <v>-22.552659952657439</v>
      </c>
      <c r="J1304" s="184">
        <v>239.905383522493</v>
      </c>
      <c r="K1304" s="184">
        <v>-24.578117067937299</v>
      </c>
      <c r="L1304" s="184">
        <v>0</v>
      </c>
    </row>
    <row r="1305" spans="1:12">
      <c r="A1305" s="176">
        <v>1302</v>
      </c>
      <c r="B1305" s="176">
        <v>77.599999999999994</v>
      </c>
      <c r="C1305" s="176">
        <v>77.599999999999994</v>
      </c>
      <c r="D1305" s="176"/>
      <c r="E1305" s="176">
        <v>0</v>
      </c>
      <c r="F1305" s="176">
        <v>23</v>
      </c>
      <c r="G1305" s="176">
        <v>0</v>
      </c>
      <c r="H1305" s="176"/>
      <c r="I1305" s="176">
        <v>-22.552659952657439</v>
      </c>
      <c r="J1305" s="184">
        <v>239.90293492983571</v>
      </c>
      <c r="K1305" s="184">
        <v>-24.651698930731769</v>
      </c>
      <c r="L1305" s="184">
        <v>0</v>
      </c>
    </row>
    <row r="1306" spans="1:12">
      <c r="A1306" s="176">
        <v>1303</v>
      </c>
      <c r="B1306" s="176">
        <v>77.3</v>
      </c>
      <c r="C1306" s="176">
        <v>77.3</v>
      </c>
      <c r="D1306" s="176"/>
      <c r="E1306" s="176">
        <v>0</v>
      </c>
      <c r="F1306" s="176">
        <v>23</v>
      </c>
      <c r="G1306" s="176">
        <v>0</v>
      </c>
      <c r="H1306" s="176"/>
      <c r="I1306" s="176">
        <v>-22.552659952657439</v>
      </c>
      <c r="J1306" s="184">
        <v>239.95778015190189</v>
      </c>
      <c r="K1306" s="184">
        <v>-23.003562972727181</v>
      </c>
      <c r="L1306" s="184">
        <v>0</v>
      </c>
    </row>
    <row r="1307" spans="1:12">
      <c r="A1307" s="176">
        <v>1304</v>
      </c>
      <c r="B1307" s="176">
        <v>77</v>
      </c>
      <c r="C1307" s="176">
        <v>77</v>
      </c>
      <c r="D1307" s="176"/>
      <c r="E1307" s="176">
        <v>0</v>
      </c>
      <c r="F1307" s="176">
        <v>23</v>
      </c>
      <c r="G1307" s="176">
        <v>0</v>
      </c>
      <c r="H1307" s="176"/>
      <c r="I1307" s="176">
        <v>-22.552659952657439</v>
      </c>
      <c r="J1307" s="184">
        <v>239.79810128135699</v>
      </c>
      <c r="K1307" s="184">
        <v>-27.802020857733861</v>
      </c>
      <c r="L1307" s="184">
        <v>0</v>
      </c>
    </row>
    <row r="1308" spans="1:12">
      <c r="A1308" s="176">
        <v>1305</v>
      </c>
      <c r="B1308" s="176">
        <v>76.7</v>
      </c>
      <c r="C1308" s="176">
        <v>76.7</v>
      </c>
      <c r="D1308" s="176"/>
      <c r="E1308" s="176">
        <v>0</v>
      </c>
      <c r="F1308" s="176">
        <v>23</v>
      </c>
      <c r="G1308" s="176">
        <v>0</v>
      </c>
      <c r="H1308" s="176"/>
      <c r="I1308" s="176">
        <v>-22.552659952657439</v>
      </c>
      <c r="J1308" s="184">
        <v>240.4347251798205</v>
      </c>
      <c r="K1308" s="184">
        <v>-8.6710428207490686</v>
      </c>
      <c r="L1308" s="184">
        <v>0</v>
      </c>
    </row>
    <row r="1309" spans="1:12">
      <c r="A1309" s="176">
        <v>1306</v>
      </c>
      <c r="B1309" s="176">
        <v>76</v>
      </c>
      <c r="C1309" s="176">
        <v>76</v>
      </c>
      <c r="D1309" s="176"/>
      <c r="E1309" s="176">
        <v>0</v>
      </c>
      <c r="F1309" s="176">
        <v>23</v>
      </c>
      <c r="G1309" s="176">
        <v>0</v>
      </c>
      <c r="H1309" s="176"/>
      <c r="I1309" s="176">
        <v>-22.552659952657439</v>
      </c>
      <c r="J1309" s="184">
        <v>240.14379706475691</v>
      </c>
      <c r="K1309" s="184">
        <v>-17.413629131217021</v>
      </c>
      <c r="L1309" s="184">
        <v>0</v>
      </c>
    </row>
    <row r="1310" spans="1:12">
      <c r="A1310" s="176">
        <v>1307</v>
      </c>
      <c r="B1310" s="176">
        <v>76</v>
      </c>
      <c r="C1310" s="176">
        <v>76</v>
      </c>
      <c r="D1310" s="176"/>
      <c r="E1310" s="176">
        <v>0</v>
      </c>
      <c r="F1310" s="176">
        <v>23</v>
      </c>
      <c r="G1310" s="176">
        <v>0</v>
      </c>
      <c r="H1310" s="176"/>
      <c r="I1310" s="176">
        <v>-22.552659952657439</v>
      </c>
      <c r="J1310" s="184">
        <v>239.24541829022229</v>
      </c>
      <c r="K1310" s="184">
        <v>-44.410517947350137</v>
      </c>
      <c r="L1310" s="184">
        <v>0</v>
      </c>
    </row>
    <row r="1311" spans="1:12">
      <c r="A1311" s="176">
        <v>1308</v>
      </c>
      <c r="B1311" s="176">
        <v>76</v>
      </c>
      <c r="C1311" s="176">
        <v>76</v>
      </c>
      <c r="D1311" s="176"/>
      <c r="E1311" s="176">
        <v>0</v>
      </c>
      <c r="F1311" s="176">
        <v>23</v>
      </c>
      <c r="G1311" s="176">
        <v>0</v>
      </c>
      <c r="H1311" s="176"/>
      <c r="I1311" s="176">
        <v>-22.552659952657439</v>
      </c>
      <c r="J1311" s="184">
        <v>239.6197947156509</v>
      </c>
      <c r="K1311" s="184">
        <v>-33.160253560913382</v>
      </c>
      <c r="L1311" s="184">
        <v>0</v>
      </c>
    </row>
    <row r="1312" spans="1:12">
      <c r="A1312" s="176">
        <v>1309</v>
      </c>
      <c r="B1312" s="176">
        <v>75.900000000000006</v>
      </c>
      <c r="C1312" s="176">
        <v>75.900000000000006</v>
      </c>
      <c r="D1312" s="176"/>
      <c r="E1312" s="176">
        <v>0</v>
      </c>
      <c r="F1312" s="176">
        <v>23</v>
      </c>
      <c r="G1312" s="176">
        <v>0</v>
      </c>
      <c r="H1312" s="176"/>
      <c r="I1312" s="176">
        <v>-22.552659952657439</v>
      </c>
      <c r="J1312" s="184">
        <v>239.5316728863254</v>
      </c>
      <c r="K1312" s="184">
        <v>-35.808374037499128</v>
      </c>
      <c r="L1312" s="184">
        <v>0</v>
      </c>
    </row>
    <row r="1313" spans="1:12">
      <c r="A1313" s="176">
        <v>1310</v>
      </c>
      <c r="B1313" s="176">
        <v>75.900000000000006</v>
      </c>
      <c r="C1313" s="176">
        <v>75.900000000000006</v>
      </c>
      <c r="D1313" s="176"/>
      <c r="E1313" s="176">
        <v>0</v>
      </c>
      <c r="F1313" s="176">
        <v>23</v>
      </c>
      <c r="G1313" s="176">
        <v>0</v>
      </c>
      <c r="H1313" s="176"/>
      <c r="I1313" s="176">
        <v>-22.552659952657439</v>
      </c>
      <c r="J1313" s="184">
        <v>239.52471534795811</v>
      </c>
      <c r="K1313" s="184">
        <v>-36.017452763599138</v>
      </c>
      <c r="L1313" s="184">
        <v>0</v>
      </c>
    </row>
    <row r="1314" spans="1:12">
      <c r="A1314" s="176">
        <v>1311</v>
      </c>
      <c r="B1314" s="176">
        <v>75.8</v>
      </c>
      <c r="C1314" s="176">
        <v>75.8</v>
      </c>
      <c r="D1314" s="176"/>
      <c r="E1314" s="176">
        <v>0</v>
      </c>
      <c r="F1314" s="176">
        <v>23</v>
      </c>
      <c r="G1314" s="176">
        <v>0</v>
      </c>
      <c r="H1314" s="176"/>
      <c r="I1314" s="176">
        <v>-22.552659952657439</v>
      </c>
      <c r="J1314" s="184">
        <v>239.64760695246761</v>
      </c>
      <c r="K1314" s="184">
        <v>-32.324477064016953</v>
      </c>
      <c r="L1314" s="184">
        <v>0</v>
      </c>
    </row>
    <row r="1315" spans="1:12">
      <c r="A1315" s="176">
        <v>1312</v>
      </c>
      <c r="B1315" s="176">
        <v>75.7</v>
      </c>
      <c r="C1315" s="176">
        <v>75.7</v>
      </c>
      <c r="D1315" s="176"/>
      <c r="E1315" s="176">
        <v>0</v>
      </c>
      <c r="F1315" s="176">
        <v>23</v>
      </c>
      <c r="G1315" s="176">
        <v>0</v>
      </c>
      <c r="H1315" s="176"/>
      <c r="I1315" s="176">
        <v>-22.552659952657439</v>
      </c>
      <c r="J1315" s="184">
        <v>239.68417429029131</v>
      </c>
      <c r="K1315" s="184">
        <v>-31.225603869866671</v>
      </c>
      <c r="L1315" s="184">
        <v>0</v>
      </c>
    </row>
    <row r="1316" spans="1:12">
      <c r="A1316" s="176">
        <v>1313</v>
      </c>
      <c r="B1316" s="176">
        <v>75.5</v>
      </c>
      <c r="C1316" s="176">
        <v>75.5</v>
      </c>
      <c r="D1316" s="176"/>
      <c r="E1316" s="176">
        <v>0</v>
      </c>
      <c r="F1316" s="176">
        <v>23</v>
      </c>
      <c r="G1316" s="176">
        <v>0</v>
      </c>
      <c r="H1316" s="176"/>
      <c r="I1316" s="176">
        <v>-22.552659952657439</v>
      </c>
      <c r="J1316" s="184">
        <v>239.9408221113226</v>
      </c>
      <c r="K1316" s="184">
        <v>-23.513163543262799</v>
      </c>
      <c r="L1316" s="184">
        <v>0</v>
      </c>
    </row>
    <row r="1317" spans="1:12">
      <c r="A1317" s="176">
        <v>1314</v>
      </c>
      <c r="B1317" s="176">
        <v>75.2</v>
      </c>
      <c r="C1317" s="176">
        <v>75.2</v>
      </c>
      <c r="D1317" s="176"/>
      <c r="E1317" s="176">
        <v>0</v>
      </c>
      <c r="F1317" s="176">
        <v>23</v>
      </c>
      <c r="G1317" s="176">
        <v>0</v>
      </c>
      <c r="H1317" s="176"/>
      <c r="I1317" s="176">
        <v>-22.552659952657439</v>
      </c>
      <c r="J1317" s="184">
        <v>239.91843566240851</v>
      </c>
      <c r="K1317" s="184">
        <v>-24.185891449859319</v>
      </c>
      <c r="L1317" s="184">
        <v>0</v>
      </c>
    </row>
    <row r="1318" spans="1:12">
      <c r="A1318" s="176">
        <v>1315</v>
      </c>
      <c r="B1318" s="176">
        <v>75</v>
      </c>
      <c r="C1318" s="176">
        <v>75</v>
      </c>
      <c r="D1318" s="176"/>
      <c r="E1318" s="176">
        <v>0</v>
      </c>
      <c r="F1318" s="176">
        <v>23</v>
      </c>
      <c r="G1318" s="176">
        <v>0</v>
      </c>
      <c r="H1318" s="176"/>
      <c r="I1318" s="176">
        <v>-22.552659952657439</v>
      </c>
      <c r="J1318" s="184">
        <v>239.80224648188059</v>
      </c>
      <c r="K1318" s="184">
        <v>-27.677454782900561</v>
      </c>
      <c r="L1318" s="184">
        <v>0</v>
      </c>
    </row>
    <row r="1319" spans="1:12">
      <c r="A1319" s="176">
        <v>1316</v>
      </c>
      <c r="B1319" s="176">
        <v>74.7</v>
      </c>
      <c r="C1319" s="176">
        <v>74.7</v>
      </c>
      <c r="D1319" s="176"/>
      <c r="E1319" s="176">
        <v>0</v>
      </c>
      <c r="F1319" s="176">
        <v>23</v>
      </c>
      <c r="G1319" s="176">
        <v>0</v>
      </c>
      <c r="H1319" s="176"/>
      <c r="I1319" s="176">
        <v>-22.552659952657439</v>
      </c>
      <c r="J1319" s="184">
        <v>240.329627372798</v>
      </c>
      <c r="K1319" s="184">
        <v>-11.829302890369821</v>
      </c>
      <c r="L1319" s="184">
        <v>0</v>
      </c>
    </row>
    <row r="1320" spans="1:12">
      <c r="A1320" s="176">
        <v>1317</v>
      </c>
      <c r="B1320" s="176">
        <v>74.099999999999994</v>
      </c>
      <c r="C1320" s="176">
        <v>74.099999999999994</v>
      </c>
      <c r="D1320" s="176"/>
      <c r="E1320" s="176">
        <v>0</v>
      </c>
      <c r="F1320" s="176">
        <v>23</v>
      </c>
      <c r="G1320" s="176">
        <v>0</v>
      </c>
      <c r="H1320" s="176"/>
      <c r="I1320" s="176">
        <v>-22.552659952657439</v>
      </c>
      <c r="J1320" s="184">
        <v>240.37087840740091</v>
      </c>
      <c r="K1320" s="184">
        <v>-10.58968144528086</v>
      </c>
      <c r="L1320" s="184">
        <v>0</v>
      </c>
    </row>
    <row r="1321" spans="1:12">
      <c r="A1321" s="176">
        <v>1318</v>
      </c>
      <c r="B1321" s="176">
        <v>73.7</v>
      </c>
      <c r="C1321" s="176">
        <v>73.7</v>
      </c>
      <c r="D1321" s="176"/>
      <c r="E1321" s="176">
        <v>0</v>
      </c>
      <c r="F1321" s="176">
        <v>23</v>
      </c>
      <c r="G1321" s="176">
        <v>0</v>
      </c>
      <c r="H1321" s="176"/>
      <c r="I1321" s="176">
        <v>-22.552659952657439</v>
      </c>
      <c r="J1321" s="184">
        <v>240.25202619331441</v>
      </c>
      <c r="K1321" s="184">
        <v>-14.161270735007401</v>
      </c>
      <c r="L1321" s="184">
        <v>0</v>
      </c>
    </row>
    <row r="1322" spans="1:12">
      <c r="A1322" s="176">
        <v>1319</v>
      </c>
      <c r="B1322" s="176">
        <v>73.3</v>
      </c>
      <c r="C1322" s="176">
        <v>73.3</v>
      </c>
      <c r="D1322" s="176"/>
      <c r="E1322" s="176">
        <v>0</v>
      </c>
      <c r="F1322" s="176">
        <v>23</v>
      </c>
      <c r="G1322" s="176">
        <v>0</v>
      </c>
      <c r="H1322" s="176"/>
      <c r="I1322" s="176">
        <v>-22.552659952657439</v>
      </c>
      <c r="J1322" s="184">
        <v>239.77842623540241</v>
      </c>
      <c r="K1322" s="184">
        <v>-28.393269274486201</v>
      </c>
      <c r="L1322" s="184">
        <v>0</v>
      </c>
    </row>
    <row r="1323" spans="1:12">
      <c r="A1323" s="176">
        <v>1320</v>
      </c>
      <c r="B1323" s="176">
        <v>73.5</v>
      </c>
      <c r="C1323" s="176">
        <v>73.5</v>
      </c>
      <c r="D1323" s="176"/>
      <c r="E1323" s="176">
        <v>0</v>
      </c>
      <c r="F1323" s="176">
        <v>23</v>
      </c>
      <c r="G1323" s="176">
        <v>0</v>
      </c>
      <c r="H1323" s="176"/>
      <c r="I1323" s="176">
        <v>-22.552659952657439</v>
      </c>
      <c r="J1323" s="184">
        <v>238.9184118796654</v>
      </c>
      <c r="K1323" s="184">
        <v>-54.237281399707527</v>
      </c>
      <c r="L1323" s="184">
        <v>0</v>
      </c>
    </row>
    <row r="1324" spans="1:12">
      <c r="A1324" s="176">
        <v>1321</v>
      </c>
      <c r="B1324" s="176">
        <v>74</v>
      </c>
      <c r="C1324" s="176">
        <v>74</v>
      </c>
      <c r="D1324" s="176"/>
      <c r="E1324" s="176">
        <v>0</v>
      </c>
      <c r="F1324" s="176">
        <v>23</v>
      </c>
      <c r="G1324" s="176">
        <v>0</v>
      </c>
      <c r="H1324" s="176"/>
      <c r="I1324" s="176">
        <v>-22.552659952657439</v>
      </c>
      <c r="J1324" s="184">
        <v>238.39078452223171</v>
      </c>
      <c r="K1324" s="184">
        <v>-70.092839777484485</v>
      </c>
      <c r="L1324" s="184">
        <v>0</v>
      </c>
    </row>
    <row r="1325" spans="1:12">
      <c r="A1325" s="176">
        <v>1322</v>
      </c>
      <c r="B1325" s="176">
        <v>74.900000000000006</v>
      </c>
      <c r="C1325" s="176">
        <v>74.900000000000006</v>
      </c>
      <c r="D1325" s="176"/>
      <c r="E1325" s="176">
        <v>0</v>
      </c>
      <c r="F1325" s="176">
        <v>23</v>
      </c>
      <c r="G1325" s="176">
        <v>0</v>
      </c>
      <c r="H1325" s="176"/>
      <c r="I1325" s="176">
        <v>-22.552659952657439</v>
      </c>
      <c r="J1325" s="184">
        <v>237.7535355139531</v>
      </c>
      <c r="K1325" s="184">
        <v>-89.242602786524102</v>
      </c>
      <c r="L1325" s="184">
        <v>0</v>
      </c>
    </row>
    <row r="1326" spans="1:12">
      <c r="A1326" s="176">
        <v>1323</v>
      </c>
      <c r="B1326" s="176">
        <v>76.099999999999994</v>
      </c>
      <c r="C1326" s="176">
        <v>76.099999999999994</v>
      </c>
      <c r="D1326" s="176"/>
      <c r="E1326" s="176">
        <v>0</v>
      </c>
      <c r="F1326" s="176">
        <v>23</v>
      </c>
      <c r="G1326" s="176">
        <v>0</v>
      </c>
      <c r="H1326" s="176"/>
      <c r="I1326" s="176">
        <v>-22.552659952657439</v>
      </c>
      <c r="J1326" s="184">
        <v>237.01582245643809</v>
      </c>
      <c r="K1326" s="184">
        <v>-111.4113783147107</v>
      </c>
      <c r="L1326" s="184">
        <v>0</v>
      </c>
    </row>
    <row r="1327" spans="1:12">
      <c r="A1327" s="176">
        <v>1324</v>
      </c>
      <c r="B1327" s="176">
        <v>77.7</v>
      </c>
      <c r="C1327" s="176">
        <v>77.7</v>
      </c>
      <c r="D1327" s="176"/>
      <c r="E1327" s="176">
        <v>0</v>
      </c>
      <c r="F1327" s="176">
        <v>23</v>
      </c>
      <c r="G1327" s="176">
        <v>0</v>
      </c>
      <c r="H1327" s="176"/>
      <c r="I1327" s="176">
        <v>-22.552659952657439</v>
      </c>
      <c r="J1327" s="184">
        <v>236.5506791504715</v>
      </c>
      <c r="K1327" s="184">
        <v>-125.3892487527726</v>
      </c>
      <c r="L1327" s="184">
        <v>0</v>
      </c>
    </row>
    <row r="1328" spans="1:12">
      <c r="A1328" s="176">
        <v>1325</v>
      </c>
      <c r="B1328" s="176">
        <v>79.2</v>
      </c>
      <c r="C1328" s="176">
        <v>79.2</v>
      </c>
      <c r="D1328" s="176"/>
      <c r="E1328" s="176">
        <v>0</v>
      </c>
      <c r="F1328" s="176">
        <v>23</v>
      </c>
      <c r="G1328" s="176">
        <v>0</v>
      </c>
      <c r="H1328" s="176"/>
      <c r="I1328" s="176">
        <v>-22.552659952657439</v>
      </c>
      <c r="J1328" s="184">
        <v>236.9470883630228</v>
      </c>
      <c r="K1328" s="184">
        <v>-113.4768842353842</v>
      </c>
      <c r="L1328" s="184">
        <v>0</v>
      </c>
    </row>
    <row r="1329" spans="1:12">
      <c r="A1329" s="176">
        <v>1326</v>
      </c>
      <c r="B1329" s="176">
        <v>80.3</v>
      </c>
      <c r="C1329" s="176">
        <v>80.3</v>
      </c>
      <c r="D1329" s="176"/>
      <c r="E1329" s="176">
        <v>0</v>
      </c>
      <c r="F1329" s="176">
        <v>23</v>
      </c>
      <c r="G1329" s="176">
        <v>0</v>
      </c>
      <c r="H1329" s="176"/>
      <c r="I1329" s="176">
        <v>-22.552659952657439</v>
      </c>
      <c r="J1329" s="184">
        <v>237.88158202362419</v>
      </c>
      <c r="K1329" s="184">
        <v>-85.394718705920283</v>
      </c>
      <c r="L1329" s="184">
        <v>0</v>
      </c>
    </row>
    <row r="1330" spans="1:12">
      <c r="A1330" s="176">
        <v>1327</v>
      </c>
      <c r="B1330" s="176">
        <v>80.8</v>
      </c>
      <c r="C1330" s="176">
        <v>80.8</v>
      </c>
      <c r="D1330" s="176"/>
      <c r="E1330" s="176">
        <v>0</v>
      </c>
      <c r="F1330" s="176">
        <v>23</v>
      </c>
      <c r="G1330" s="176">
        <v>0</v>
      </c>
      <c r="H1330" s="176"/>
      <c r="I1330" s="176">
        <v>-22.552659952657439</v>
      </c>
      <c r="J1330" s="184">
        <v>238.71531958217929</v>
      </c>
      <c r="K1330" s="184">
        <v>-60.34034207974625</v>
      </c>
      <c r="L1330" s="184">
        <v>0</v>
      </c>
    </row>
    <row r="1331" spans="1:12">
      <c r="A1331" s="176">
        <v>1328</v>
      </c>
      <c r="B1331" s="176">
        <v>81</v>
      </c>
      <c r="C1331" s="176">
        <v>81</v>
      </c>
      <c r="D1331" s="176"/>
      <c r="E1331" s="176">
        <v>0</v>
      </c>
      <c r="F1331" s="176">
        <v>23</v>
      </c>
      <c r="G1331" s="176">
        <v>0</v>
      </c>
      <c r="H1331" s="176"/>
      <c r="I1331" s="176">
        <v>-22.552659952657439</v>
      </c>
      <c r="J1331" s="184">
        <v>239.122315527448</v>
      </c>
      <c r="K1331" s="184">
        <v>-48.109839095381822</v>
      </c>
      <c r="L1331" s="184">
        <v>0</v>
      </c>
    </row>
    <row r="1332" spans="1:12">
      <c r="A1332" s="176">
        <v>1329</v>
      </c>
      <c r="B1332" s="176">
        <v>81</v>
      </c>
      <c r="C1332" s="176">
        <v>81</v>
      </c>
      <c r="D1332" s="176"/>
      <c r="E1332" s="176">
        <v>0</v>
      </c>
      <c r="F1332" s="176">
        <v>23</v>
      </c>
      <c r="G1332" s="176">
        <v>0</v>
      </c>
      <c r="H1332" s="176"/>
      <c r="I1332" s="176">
        <v>-22.552659952657439</v>
      </c>
      <c r="J1332" s="184">
        <v>239.29918196165951</v>
      </c>
      <c r="K1332" s="184">
        <v>-42.794883316078938</v>
      </c>
      <c r="L1332" s="184">
        <v>0</v>
      </c>
    </row>
    <row r="1333" spans="1:12">
      <c r="A1333" s="176">
        <v>1330</v>
      </c>
      <c r="B1333" s="176">
        <v>81</v>
      </c>
      <c r="C1333" s="176">
        <v>81</v>
      </c>
      <c r="D1333" s="176"/>
      <c r="E1333" s="176">
        <v>0</v>
      </c>
      <c r="F1333" s="176">
        <v>23</v>
      </c>
      <c r="G1333" s="176">
        <v>0</v>
      </c>
      <c r="H1333" s="176"/>
      <c r="I1333" s="176">
        <v>-22.552659952657439</v>
      </c>
      <c r="J1333" s="184">
        <v>239.255260395123</v>
      </c>
      <c r="K1333" s="184">
        <v>-44.114756049083553</v>
      </c>
      <c r="L1333" s="184">
        <v>0</v>
      </c>
    </row>
    <row r="1334" spans="1:12">
      <c r="A1334" s="176">
        <v>1331</v>
      </c>
      <c r="B1334" s="176">
        <v>81</v>
      </c>
      <c r="C1334" s="176">
        <v>81</v>
      </c>
      <c r="D1334" s="176"/>
      <c r="E1334" s="176">
        <v>0</v>
      </c>
      <c r="F1334" s="176">
        <v>23</v>
      </c>
      <c r="G1334" s="176">
        <v>0</v>
      </c>
      <c r="H1334" s="176"/>
      <c r="I1334" s="176">
        <v>-22.552659952657439</v>
      </c>
      <c r="J1334" s="184">
        <v>239.2541788886989</v>
      </c>
      <c r="K1334" s="184">
        <v>-44.147256047426559</v>
      </c>
      <c r="L1334" s="184">
        <v>0</v>
      </c>
    </row>
    <row r="1335" spans="1:12">
      <c r="A1335" s="176">
        <v>1332</v>
      </c>
      <c r="B1335" s="176">
        <v>81</v>
      </c>
      <c r="C1335" s="176">
        <v>81</v>
      </c>
      <c r="D1335" s="176"/>
      <c r="E1335" s="176">
        <v>0</v>
      </c>
      <c r="F1335" s="176">
        <v>23</v>
      </c>
      <c r="G1335" s="176">
        <v>0</v>
      </c>
      <c r="H1335" s="176"/>
      <c r="I1335" s="176">
        <v>-22.552659952657439</v>
      </c>
      <c r="J1335" s="184">
        <v>239.3024252238163</v>
      </c>
      <c r="K1335" s="184">
        <v>-42.697421098216999</v>
      </c>
      <c r="L1335" s="184">
        <v>0</v>
      </c>
    </row>
    <row r="1336" spans="1:12">
      <c r="A1336" s="176">
        <v>1333</v>
      </c>
      <c r="B1336" s="176">
        <v>80.900000000000006</v>
      </c>
      <c r="C1336" s="176">
        <v>80.900000000000006</v>
      </c>
      <c r="D1336" s="176"/>
      <c r="E1336" s="176">
        <v>0</v>
      </c>
      <c r="F1336" s="176">
        <v>23</v>
      </c>
      <c r="G1336" s="176">
        <v>0</v>
      </c>
      <c r="H1336" s="176"/>
      <c r="I1336" s="176">
        <v>-22.552659952657439</v>
      </c>
      <c r="J1336" s="184">
        <v>239.6528025060318</v>
      </c>
      <c r="K1336" s="184">
        <v>-32.168347171049803</v>
      </c>
      <c r="L1336" s="184">
        <v>0</v>
      </c>
    </row>
    <row r="1337" spans="1:12">
      <c r="A1337" s="176">
        <v>1334</v>
      </c>
      <c r="B1337" s="176">
        <v>80.599999999999994</v>
      </c>
      <c r="C1337" s="176">
        <v>80.599999999999994</v>
      </c>
      <c r="D1337" s="176"/>
      <c r="E1337" s="176">
        <v>0</v>
      </c>
      <c r="F1337" s="176">
        <v>23</v>
      </c>
      <c r="G1337" s="176">
        <v>0</v>
      </c>
      <c r="H1337" s="176"/>
      <c r="I1337" s="176">
        <v>-22.552659952657439</v>
      </c>
      <c r="J1337" s="184">
        <v>239.84212906510729</v>
      </c>
      <c r="K1337" s="184">
        <v>-26.478956225730649</v>
      </c>
      <c r="L1337" s="184">
        <v>0</v>
      </c>
    </row>
    <row r="1338" spans="1:12">
      <c r="A1338" s="176">
        <v>1335</v>
      </c>
      <c r="B1338" s="176">
        <v>80.3</v>
      </c>
      <c r="C1338" s="176">
        <v>80.3</v>
      </c>
      <c r="D1338" s="176"/>
      <c r="E1338" s="176">
        <v>0</v>
      </c>
      <c r="F1338" s="176">
        <v>23</v>
      </c>
      <c r="G1338" s="176">
        <v>0</v>
      </c>
      <c r="H1338" s="176"/>
      <c r="I1338" s="176">
        <v>-22.552659952657439</v>
      </c>
      <c r="J1338" s="184">
        <v>239.86266548122421</v>
      </c>
      <c r="K1338" s="184">
        <v>-25.86182305394933</v>
      </c>
      <c r="L1338" s="184">
        <v>0</v>
      </c>
    </row>
    <row r="1339" spans="1:12">
      <c r="A1339" s="176">
        <v>1336</v>
      </c>
      <c r="B1339" s="176">
        <v>80</v>
      </c>
      <c r="C1339" s="176">
        <v>80</v>
      </c>
      <c r="D1339" s="176"/>
      <c r="E1339" s="176">
        <v>0</v>
      </c>
      <c r="F1339" s="176">
        <v>23</v>
      </c>
      <c r="G1339" s="176">
        <v>0</v>
      </c>
      <c r="H1339" s="176"/>
      <c r="I1339" s="176">
        <v>-22.552659952657439</v>
      </c>
      <c r="J1339" s="184">
        <v>239.65359134161329</v>
      </c>
      <c r="K1339" s="184">
        <v>-32.144642129155343</v>
      </c>
      <c r="L1339" s="184">
        <v>0</v>
      </c>
    </row>
    <row r="1340" spans="1:12">
      <c r="A1340" s="176">
        <v>1337</v>
      </c>
      <c r="B1340" s="176">
        <v>79.900000000000006</v>
      </c>
      <c r="C1340" s="176">
        <v>79.900000000000006</v>
      </c>
      <c r="D1340" s="176"/>
      <c r="E1340" s="176">
        <v>0</v>
      </c>
      <c r="F1340" s="176">
        <v>23</v>
      </c>
      <c r="G1340" s="176">
        <v>0</v>
      </c>
      <c r="H1340" s="176"/>
      <c r="I1340" s="176">
        <v>-22.552659952657439</v>
      </c>
      <c r="J1340" s="184">
        <v>239.46182321860121</v>
      </c>
      <c r="K1340" s="184">
        <v>-37.907403719462877</v>
      </c>
      <c r="L1340" s="184">
        <v>0</v>
      </c>
    </row>
    <row r="1341" spans="1:12">
      <c r="A1341" s="176">
        <v>1338</v>
      </c>
      <c r="B1341" s="176">
        <v>79.8</v>
      </c>
      <c r="C1341" s="176">
        <v>79.8</v>
      </c>
      <c r="D1341" s="176"/>
      <c r="E1341" s="176">
        <v>0</v>
      </c>
      <c r="F1341" s="176">
        <v>23</v>
      </c>
      <c r="G1341" s="176">
        <v>0</v>
      </c>
      <c r="H1341" s="176"/>
      <c r="I1341" s="176">
        <v>-22.552659952657439</v>
      </c>
      <c r="J1341" s="184">
        <v>239.40481829436851</v>
      </c>
      <c r="K1341" s="184">
        <v>-39.620440185934868</v>
      </c>
      <c r="L1341" s="184">
        <v>0</v>
      </c>
    </row>
    <row r="1342" spans="1:12">
      <c r="A1342" s="176">
        <v>1339</v>
      </c>
      <c r="B1342" s="176">
        <v>79.8</v>
      </c>
      <c r="C1342" s="176">
        <v>79.8</v>
      </c>
      <c r="D1342" s="176"/>
      <c r="E1342" s="176">
        <v>0</v>
      </c>
      <c r="F1342" s="176">
        <v>23</v>
      </c>
      <c r="G1342" s="176">
        <v>0</v>
      </c>
      <c r="H1342" s="176"/>
      <c r="I1342" s="176">
        <v>-22.552659952657439</v>
      </c>
      <c r="J1342" s="184">
        <v>239.31280738127151</v>
      </c>
      <c r="K1342" s="184">
        <v>-42.385430256007297</v>
      </c>
      <c r="L1342" s="184">
        <v>0</v>
      </c>
    </row>
    <row r="1343" spans="1:12">
      <c r="A1343" s="176">
        <v>1340</v>
      </c>
      <c r="B1343" s="176">
        <v>79.8</v>
      </c>
      <c r="C1343" s="176">
        <v>79.8</v>
      </c>
      <c r="D1343" s="176"/>
      <c r="E1343" s="176">
        <v>0</v>
      </c>
      <c r="F1343" s="176">
        <v>23</v>
      </c>
      <c r="G1343" s="176">
        <v>0</v>
      </c>
      <c r="H1343" s="176"/>
      <c r="I1343" s="176">
        <v>-22.552659952657439</v>
      </c>
      <c r="J1343" s="184">
        <v>239.21073792697661</v>
      </c>
      <c r="K1343" s="184">
        <v>-45.452686281227827</v>
      </c>
      <c r="L1343" s="184">
        <v>0</v>
      </c>
    </row>
    <row r="1344" spans="1:12">
      <c r="A1344" s="176">
        <v>1341</v>
      </c>
      <c r="B1344" s="176">
        <v>79.900000000000006</v>
      </c>
      <c r="C1344" s="176">
        <v>79.900000000000006</v>
      </c>
      <c r="D1344" s="176"/>
      <c r="E1344" s="176">
        <v>0</v>
      </c>
      <c r="F1344" s="176">
        <v>23</v>
      </c>
      <c r="G1344" s="176">
        <v>0</v>
      </c>
      <c r="H1344" s="176"/>
      <c r="I1344" s="176">
        <v>-22.552659952657439</v>
      </c>
      <c r="J1344" s="184">
        <v>239.1755709085993</v>
      </c>
      <c r="K1344" s="184">
        <v>-46.50947893043007</v>
      </c>
      <c r="L1344" s="184">
        <v>0</v>
      </c>
    </row>
    <row r="1345" spans="1:12">
      <c r="A1345" s="176">
        <v>1342</v>
      </c>
      <c r="B1345" s="176">
        <v>80</v>
      </c>
      <c r="C1345" s="176">
        <v>80</v>
      </c>
      <c r="D1345" s="176"/>
      <c r="E1345" s="176">
        <v>0</v>
      </c>
      <c r="F1345" s="176">
        <v>23</v>
      </c>
      <c r="G1345" s="176">
        <v>0</v>
      </c>
      <c r="H1345" s="176"/>
      <c r="I1345" s="176">
        <v>-22.552659952657439</v>
      </c>
      <c r="J1345" s="184">
        <v>238.8645746037399</v>
      </c>
      <c r="K1345" s="184">
        <v>-55.855127895554432</v>
      </c>
      <c r="L1345" s="184">
        <v>0</v>
      </c>
    </row>
    <row r="1346" spans="1:12">
      <c r="A1346" s="176">
        <v>1343</v>
      </c>
      <c r="B1346" s="176">
        <v>80.400000000000006</v>
      </c>
      <c r="C1346" s="176">
        <v>80.400000000000006</v>
      </c>
      <c r="D1346" s="176"/>
      <c r="E1346" s="176">
        <v>0</v>
      </c>
      <c r="F1346" s="176">
        <v>23</v>
      </c>
      <c r="G1346" s="176">
        <v>0</v>
      </c>
      <c r="H1346" s="176"/>
      <c r="I1346" s="176">
        <v>-22.552659952657439</v>
      </c>
      <c r="J1346" s="184">
        <v>238.5004668427793</v>
      </c>
      <c r="K1346" s="184">
        <v>-66.796811980686186</v>
      </c>
      <c r="L1346" s="184">
        <v>0</v>
      </c>
    </row>
    <row r="1347" spans="1:12">
      <c r="A1347" s="176">
        <v>1344</v>
      </c>
      <c r="B1347" s="176">
        <v>80.8</v>
      </c>
      <c r="C1347" s="176">
        <v>80.8</v>
      </c>
      <c r="D1347" s="176"/>
      <c r="E1347" s="176">
        <v>0</v>
      </c>
      <c r="F1347" s="176">
        <v>23</v>
      </c>
      <c r="G1347" s="176">
        <v>0</v>
      </c>
      <c r="H1347" s="176"/>
      <c r="I1347" s="176">
        <v>-22.552659952657439</v>
      </c>
      <c r="J1347" s="184">
        <v>238.55856184756331</v>
      </c>
      <c r="K1347" s="184">
        <v>-65.051017857555863</v>
      </c>
      <c r="L1347" s="184">
        <v>0</v>
      </c>
    </row>
    <row r="1348" spans="1:12">
      <c r="A1348" s="176">
        <v>1345</v>
      </c>
      <c r="B1348" s="176">
        <v>81.2</v>
      </c>
      <c r="C1348" s="176">
        <v>81.2</v>
      </c>
      <c r="D1348" s="176"/>
      <c r="E1348" s="176">
        <v>0</v>
      </c>
      <c r="F1348" s="176">
        <v>23</v>
      </c>
      <c r="G1348" s="176">
        <v>0</v>
      </c>
      <c r="H1348" s="176"/>
      <c r="I1348" s="176">
        <v>-22.552659952657439</v>
      </c>
      <c r="J1348" s="184">
        <v>238.57271900983699</v>
      </c>
      <c r="K1348" s="184">
        <v>-64.625585571433746</v>
      </c>
      <c r="L1348" s="184">
        <v>0</v>
      </c>
    </row>
    <row r="1349" spans="1:12">
      <c r="A1349" s="176">
        <v>1346</v>
      </c>
      <c r="B1349" s="176">
        <v>81.5</v>
      </c>
      <c r="C1349" s="176">
        <v>81.5</v>
      </c>
      <c r="D1349" s="176"/>
      <c r="E1349" s="176">
        <v>0</v>
      </c>
      <c r="F1349" s="176">
        <v>23</v>
      </c>
      <c r="G1349" s="176">
        <v>0</v>
      </c>
      <c r="H1349" s="176"/>
      <c r="I1349" s="176">
        <v>-22.552659952657439</v>
      </c>
      <c r="J1349" s="184">
        <v>238.8865988744659</v>
      </c>
      <c r="K1349" s="184">
        <v>-55.193283688075738</v>
      </c>
      <c r="L1349" s="184">
        <v>0</v>
      </c>
    </row>
    <row r="1350" spans="1:12">
      <c r="A1350" s="176">
        <v>1347</v>
      </c>
      <c r="B1350" s="176">
        <v>81.599999999999994</v>
      </c>
      <c r="C1350" s="176">
        <v>81.599999999999994</v>
      </c>
      <c r="D1350" s="176"/>
      <c r="E1350" s="176">
        <v>0</v>
      </c>
      <c r="F1350" s="176">
        <v>23</v>
      </c>
      <c r="G1350" s="176">
        <v>0</v>
      </c>
      <c r="H1350" s="176"/>
      <c r="I1350" s="176">
        <v>-22.552659952657439</v>
      </c>
      <c r="J1350" s="184">
        <v>239.16709866497101</v>
      </c>
      <c r="K1350" s="184">
        <v>-46.764075572448469</v>
      </c>
      <c r="L1350" s="184">
        <v>0</v>
      </c>
    </row>
    <row r="1351" spans="1:12">
      <c r="A1351" s="176">
        <v>1348</v>
      </c>
      <c r="B1351" s="176">
        <v>81.599999999999994</v>
      </c>
      <c r="C1351" s="176">
        <v>81.599999999999994</v>
      </c>
      <c r="D1351" s="176"/>
      <c r="E1351" s="176">
        <v>0</v>
      </c>
      <c r="F1351" s="176">
        <v>23</v>
      </c>
      <c r="G1351" s="176">
        <v>0</v>
      </c>
      <c r="H1351" s="176"/>
      <c r="I1351" s="176">
        <v>-22.552659952657439</v>
      </c>
      <c r="J1351" s="184">
        <v>239.3311117190656</v>
      </c>
      <c r="K1351" s="184">
        <v>-41.835372545062732</v>
      </c>
      <c r="L1351" s="184">
        <v>0</v>
      </c>
    </row>
    <row r="1352" spans="1:12">
      <c r="A1352" s="176">
        <v>1349</v>
      </c>
      <c r="B1352" s="176">
        <v>81.400000000000006</v>
      </c>
      <c r="C1352" s="176">
        <v>81.400000000000006</v>
      </c>
      <c r="D1352" s="176"/>
      <c r="E1352" s="176">
        <v>0</v>
      </c>
      <c r="F1352" s="176">
        <v>23</v>
      </c>
      <c r="G1352" s="176">
        <v>0</v>
      </c>
      <c r="H1352" s="176"/>
      <c r="I1352" s="176">
        <v>-22.552659952657439</v>
      </c>
      <c r="J1352" s="184">
        <v>240.02448304882091</v>
      </c>
      <c r="K1352" s="184">
        <v>-20.99909587835813</v>
      </c>
      <c r="L1352" s="184">
        <v>0</v>
      </c>
    </row>
    <row r="1353" spans="1:12">
      <c r="A1353" s="176">
        <v>1350</v>
      </c>
      <c r="B1353" s="176">
        <v>80.7</v>
      </c>
      <c r="C1353" s="176">
        <v>80.7</v>
      </c>
      <c r="D1353" s="176"/>
      <c r="E1353" s="176">
        <v>0</v>
      </c>
      <c r="F1353" s="176">
        <v>23</v>
      </c>
      <c r="G1353" s="176">
        <v>0</v>
      </c>
      <c r="H1353" s="176"/>
      <c r="I1353" s="176">
        <v>-22.552659952657439</v>
      </c>
      <c r="J1353" s="184">
        <v>240.87404814521989</v>
      </c>
      <c r="K1353" s="184">
        <v>4.5309089477627538</v>
      </c>
      <c r="L1353" s="184">
        <v>0</v>
      </c>
    </row>
    <row r="1354" spans="1:12">
      <c r="A1354" s="176">
        <v>1351</v>
      </c>
      <c r="B1354" s="176">
        <v>79.599999999999994</v>
      </c>
      <c r="C1354" s="176">
        <v>79.599999999999994</v>
      </c>
      <c r="D1354" s="176"/>
      <c r="E1354" s="176">
        <v>0</v>
      </c>
      <c r="F1354" s="176">
        <v>23</v>
      </c>
      <c r="G1354" s="176">
        <v>0</v>
      </c>
      <c r="H1354" s="176"/>
      <c r="I1354" s="176">
        <v>-22.552659952657439</v>
      </c>
      <c r="J1354" s="184">
        <v>241.41612587791499</v>
      </c>
      <c r="K1354" s="184">
        <v>20.82071085994032</v>
      </c>
      <c r="L1354" s="184">
        <v>0</v>
      </c>
    </row>
    <row r="1355" spans="1:12">
      <c r="A1355" s="176">
        <v>1352</v>
      </c>
      <c r="B1355" s="176">
        <v>78.2</v>
      </c>
      <c r="C1355" s="176">
        <v>78.2</v>
      </c>
      <c r="D1355" s="176"/>
      <c r="E1355" s="176">
        <v>0</v>
      </c>
      <c r="F1355" s="176">
        <v>23</v>
      </c>
      <c r="G1355" s="176">
        <v>0</v>
      </c>
      <c r="H1355" s="176"/>
      <c r="I1355" s="176">
        <v>-22.552659952657439</v>
      </c>
      <c r="J1355" s="184">
        <v>241.59907920264541</v>
      </c>
      <c r="K1355" s="184">
        <v>26.318581809580799</v>
      </c>
      <c r="L1355" s="184">
        <v>0</v>
      </c>
    </row>
    <row r="1356" spans="1:12">
      <c r="A1356" s="176">
        <v>1353</v>
      </c>
      <c r="B1356" s="176">
        <v>76.8</v>
      </c>
      <c r="C1356" s="176">
        <v>76.8</v>
      </c>
      <c r="D1356" s="176"/>
      <c r="E1356" s="176">
        <v>0</v>
      </c>
      <c r="F1356" s="176">
        <v>23</v>
      </c>
      <c r="G1356" s="176">
        <v>0</v>
      </c>
      <c r="H1356" s="176"/>
      <c r="I1356" s="176">
        <v>-22.552659952657439</v>
      </c>
      <c r="J1356" s="184">
        <v>241.65028049752331</v>
      </c>
      <c r="K1356" s="184">
        <v>27.857215294971692</v>
      </c>
      <c r="L1356" s="184">
        <v>0</v>
      </c>
    </row>
    <row r="1357" spans="1:12">
      <c r="A1357" s="176">
        <v>1354</v>
      </c>
      <c r="B1357" s="176">
        <v>75.3</v>
      </c>
      <c r="C1357" s="176">
        <v>75.3</v>
      </c>
      <c r="D1357" s="176"/>
      <c r="E1357" s="176">
        <v>0</v>
      </c>
      <c r="F1357" s="176">
        <v>23</v>
      </c>
      <c r="G1357" s="176">
        <v>0</v>
      </c>
      <c r="H1357" s="176"/>
      <c r="I1357" s="176">
        <v>-22.552659952657439</v>
      </c>
      <c r="J1357" s="184">
        <v>241.71973251631431</v>
      </c>
      <c r="K1357" s="184">
        <v>29.944295357974759</v>
      </c>
      <c r="L1357" s="184">
        <v>0</v>
      </c>
    </row>
    <row r="1358" spans="1:12">
      <c r="A1358" s="176">
        <v>1355</v>
      </c>
      <c r="B1358" s="176">
        <v>73.8</v>
      </c>
      <c r="C1358" s="176">
        <v>73.8</v>
      </c>
      <c r="D1358" s="176"/>
      <c r="E1358" s="176">
        <v>0</v>
      </c>
      <c r="F1358" s="176">
        <v>23</v>
      </c>
      <c r="G1358" s="176">
        <v>0</v>
      </c>
      <c r="H1358" s="176"/>
      <c r="I1358" s="176">
        <v>-22.552659952657439</v>
      </c>
      <c r="J1358" s="184">
        <v>241.82335908925441</v>
      </c>
      <c r="K1358" s="184">
        <v>33.058343849947548</v>
      </c>
      <c r="L1358" s="184">
        <v>0</v>
      </c>
    </row>
    <row r="1359" spans="1:12">
      <c r="A1359" s="176">
        <v>1356</v>
      </c>
      <c r="B1359" s="176">
        <v>72.099999999999994</v>
      </c>
      <c r="C1359" s="176">
        <v>72.099999999999994</v>
      </c>
      <c r="D1359" s="176"/>
      <c r="E1359" s="176">
        <v>0</v>
      </c>
      <c r="F1359" s="176">
        <v>23</v>
      </c>
      <c r="G1359" s="176">
        <v>0</v>
      </c>
      <c r="H1359" s="176"/>
      <c r="I1359" s="176">
        <v>-22.552659952657439</v>
      </c>
      <c r="J1359" s="184">
        <v>242.1329386315966</v>
      </c>
      <c r="K1359" s="184">
        <v>42.361418144743503</v>
      </c>
      <c r="L1359" s="184">
        <v>0</v>
      </c>
    </row>
    <row r="1360" spans="1:12">
      <c r="A1360" s="176">
        <v>1357</v>
      </c>
      <c r="B1360" s="176">
        <v>70.2</v>
      </c>
      <c r="C1360" s="176">
        <v>70.2</v>
      </c>
      <c r="D1360" s="176"/>
      <c r="E1360" s="176">
        <v>0</v>
      </c>
      <c r="F1360" s="176">
        <v>23</v>
      </c>
      <c r="G1360" s="176">
        <v>0</v>
      </c>
      <c r="H1360" s="176"/>
      <c r="I1360" s="176">
        <v>-22.552659952657439</v>
      </c>
      <c r="J1360" s="184">
        <v>242.3030748322241</v>
      </c>
      <c r="K1360" s="184">
        <v>47.474125860171043</v>
      </c>
      <c r="L1360" s="184">
        <v>0</v>
      </c>
    </row>
    <row r="1361" spans="1:12">
      <c r="A1361" s="176">
        <v>1358</v>
      </c>
      <c r="B1361" s="176">
        <v>68.2</v>
      </c>
      <c r="C1361" s="176">
        <v>68.2</v>
      </c>
      <c r="D1361" s="176"/>
      <c r="E1361" s="176">
        <v>0</v>
      </c>
      <c r="F1361" s="176">
        <v>23</v>
      </c>
      <c r="G1361" s="176">
        <v>0</v>
      </c>
      <c r="H1361" s="176"/>
      <c r="I1361" s="176">
        <v>-22.552659952657439</v>
      </c>
      <c r="J1361" s="184">
        <v>242.37012525378799</v>
      </c>
      <c r="K1361" s="184">
        <v>49.489036304794091</v>
      </c>
      <c r="L1361" s="184">
        <v>0</v>
      </c>
    </row>
    <row r="1362" spans="1:12">
      <c r="A1362" s="176">
        <v>1359</v>
      </c>
      <c r="B1362" s="176">
        <v>66.099999999999994</v>
      </c>
      <c r="C1362" s="176">
        <v>66.099999999999994</v>
      </c>
      <c r="D1362" s="176"/>
      <c r="E1362" s="176">
        <v>0</v>
      </c>
      <c r="F1362" s="176">
        <v>23</v>
      </c>
      <c r="G1362" s="176">
        <v>0</v>
      </c>
      <c r="H1362" s="176"/>
      <c r="I1362" s="176">
        <v>-22.552659952657439</v>
      </c>
      <c r="J1362" s="184">
        <v>242.54342179472681</v>
      </c>
      <c r="K1362" s="184">
        <v>54.696714380635512</v>
      </c>
      <c r="L1362" s="184">
        <v>0</v>
      </c>
    </row>
    <row r="1363" spans="1:12">
      <c r="A1363" s="176">
        <v>1360</v>
      </c>
      <c r="B1363" s="176">
        <v>63.8</v>
      </c>
      <c r="C1363" s="176">
        <v>63.8</v>
      </c>
      <c r="D1363" s="176"/>
      <c r="E1363" s="176">
        <v>0</v>
      </c>
      <c r="F1363" s="176">
        <v>23</v>
      </c>
      <c r="G1363" s="176">
        <v>0</v>
      </c>
      <c r="H1363" s="176"/>
      <c r="I1363" s="176">
        <v>-22.552659952657439</v>
      </c>
      <c r="J1363" s="184">
        <v>242.6741561208346</v>
      </c>
      <c r="K1363" s="184">
        <v>58.62536916014276</v>
      </c>
      <c r="L1363" s="184">
        <v>0</v>
      </c>
    </row>
    <row r="1364" spans="1:12">
      <c r="A1364" s="176">
        <v>1361</v>
      </c>
      <c r="B1364" s="176">
        <v>61.6</v>
      </c>
      <c r="C1364" s="176">
        <v>61.6</v>
      </c>
      <c r="D1364" s="176"/>
      <c r="E1364" s="176">
        <v>0</v>
      </c>
      <c r="F1364" s="176">
        <v>23</v>
      </c>
      <c r="G1364" s="176">
        <v>0</v>
      </c>
      <c r="H1364" s="176"/>
      <c r="I1364" s="176">
        <v>-22.552659952657439</v>
      </c>
      <c r="J1364" s="184">
        <v>242.13029456994531</v>
      </c>
      <c r="K1364" s="184">
        <v>42.28196230668555</v>
      </c>
      <c r="L1364" s="184">
        <v>0</v>
      </c>
    </row>
    <row r="1365" spans="1:12">
      <c r="A1365" s="176">
        <v>1362</v>
      </c>
      <c r="B1365" s="176">
        <v>60.2</v>
      </c>
      <c r="C1365" s="176">
        <v>60.2</v>
      </c>
      <c r="D1365" s="176"/>
      <c r="E1365" s="176">
        <v>0</v>
      </c>
      <c r="F1365" s="176">
        <v>23</v>
      </c>
      <c r="G1365" s="176">
        <v>0</v>
      </c>
      <c r="H1365" s="176"/>
      <c r="I1365" s="176">
        <v>-22.552659952657439</v>
      </c>
      <c r="J1365" s="184">
        <v>241.06476502604551</v>
      </c>
      <c r="K1365" s="184">
        <v>10.26208000050444</v>
      </c>
      <c r="L1365" s="184">
        <v>0</v>
      </c>
    </row>
    <row r="1366" spans="1:12">
      <c r="A1366" s="176">
        <v>1363</v>
      </c>
      <c r="B1366" s="176">
        <v>59.8</v>
      </c>
      <c r="C1366" s="176">
        <v>59.8</v>
      </c>
      <c r="D1366" s="176"/>
      <c r="E1366" s="176">
        <v>0</v>
      </c>
      <c r="F1366" s="176">
        <v>23</v>
      </c>
      <c r="G1366" s="176">
        <v>0</v>
      </c>
      <c r="H1366" s="176"/>
      <c r="I1366" s="176">
        <v>-22.552659952657439</v>
      </c>
      <c r="J1366" s="184">
        <v>239.85719260021881</v>
      </c>
      <c r="K1366" s="184">
        <v>-26.02628682379515</v>
      </c>
      <c r="L1366" s="184">
        <v>0</v>
      </c>
    </row>
    <row r="1367" spans="1:12">
      <c r="A1367" s="176">
        <v>1364</v>
      </c>
      <c r="B1367" s="176">
        <v>60.4</v>
      </c>
      <c r="C1367" s="176">
        <v>60.4</v>
      </c>
      <c r="D1367" s="176"/>
      <c r="E1367" s="176">
        <v>0</v>
      </c>
      <c r="F1367" s="176">
        <v>23</v>
      </c>
      <c r="G1367" s="176">
        <v>0</v>
      </c>
      <c r="H1367" s="176"/>
      <c r="I1367" s="176">
        <v>-22.552659952657439</v>
      </c>
      <c r="J1367" s="184">
        <v>238.3863763083848</v>
      </c>
      <c r="K1367" s="184">
        <v>-70.225309580283806</v>
      </c>
      <c r="L1367" s="184">
        <v>0</v>
      </c>
    </row>
    <row r="1368" spans="1:12">
      <c r="A1368" s="176">
        <v>1365</v>
      </c>
      <c r="B1368" s="176">
        <v>61.8</v>
      </c>
      <c r="C1368" s="176">
        <v>61.8</v>
      </c>
      <c r="D1368" s="176"/>
      <c r="E1368" s="176">
        <v>0</v>
      </c>
      <c r="F1368" s="176">
        <v>23</v>
      </c>
      <c r="G1368" s="176">
        <v>0</v>
      </c>
      <c r="H1368" s="176"/>
      <c r="I1368" s="176">
        <v>-22.552659952657439</v>
      </c>
      <c r="J1368" s="184">
        <v>238.19451053972159</v>
      </c>
      <c r="K1368" s="184">
        <v>-75.991005488342424</v>
      </c>
      <c r="L1368" s="184">
        <v>0</v>
      </c>
    </row>
    <row r="1369" spans="1:12">
      <c r="A1369" s="176">
        <v>1366</v>
      </c>
      <c r="B1369" s="176">
        <v>62.6</v>
      </c>
      <c r="C1369" s="176">
        <v>62.6</v>
      </c>
      <c r="D1369" s="176"/>
      <c r="E1369" s="176">
        <v>0</v>
      </c>
      <c r="F1369" s="176">
        <v>23</v>
      </c>
      <c r="G1369" s="176">
        <v>0</v>
      </c>
      <c r="H1369" s="176"/>
      <c r="I1369" s="176">
        <v>-22.552659952657439</v>
      </c>
      <c r="J1369" s="184">
        <v>239.29744122829379</v>
      </c>
      <c r="K1369" s="184">
        <v>-42.847193529171903</v>
      </c>
      <c r="L1369" s="184">
        <v>0</v>
      </c>
    </row>
    <row r="1370" spans="1:12">
      <c r="A1370" s="176">
        <v>1367</v>
      </c>
      <c r="B1370" s="176">
        <v>62.7</v>
      </c>
      <c r="C1370" s="176">
        <v>62.7</v>
      </c>
      <c r="D1370" s="176"/>
      <c r="E1370" s="176">
        <v>0</v>
      </c>
      <c r="F1370" s="176">
        <v>23</v>
      </c>
      <c r="G1370" s="176">
        <v>0</v>
      </c>
      <c r="H1370" s="176"/>
      <c r="I1370" s="176">
        <v>-22.552659952657439</v>
      </c>
      <c r="J1370" s="184">
        <v>240.25726059216689</v>
      </c>
      <c r="K1370" s="184">
        <v>-14.00397351489811</v>
      </c>
      <c r="L1370" s="184">
        <v>0</v>
      </c>
    </row>
    <row r="1371" spans="1:12">
      <c r="A1371" s="176">
        <v>1368</v>
      </c>
      <c r="B1371" s="176">
        <v>61.9</v>
      </c>
      <c r="C1371" s="176">
        <v>61.9</v>
      </c>
      <c r="D1371" s="176"/>
      <c r="E1371" s="176">
        <v>0</v>
      </c>
      <c r="F1371" s="176">
        <v>23</v>
      </c>
      <c r="G1371" s="176">
        <v>0</v>
      </c>
      <c r="H1371" s="176"/>
      <c r="I1371" s="176">
        <v>-22.552659952657439</v>
      </c>
      <c r="J1371" s="184">
        <v>241.67147674001561</v>
      </c>
      <c r="K1371" s="184">
        <v>28.494176694889141</v>
      </c>
      <c r="L1371" s="184">
        <v>0</v>
      </c>
    </row>
    <row r="1372" spans="1:12">
      <c r="A1372" s="176">
        <v>1369</v>
      </c>
      <c r="B1372" s="176">
        <v>60</v>
      </c>
      <c r="C1372" s="176">
        <v>60</v>
      </c>
      <c r="D1372" s="176"/>
      <c r="E1372" s="176">
        <v>0</v>
      </c>
      <c r="F1372" s="176">
        <v>23</v>
      </c>
      <c r="G1372" s="176">
        <v>0</v>
      </c>
      <c r="H1372" s="176"/>
      <c r="I1372" s="176">
        <v>-22.552659952657439</v>
      </c>
      <c r="J1372" s="184">
        <v>242.21237485843369</v>
      </c>
      <c r="K1372" s="184">
        <v>44.748530401492218</v>
      </c>
      <c r="L1372" s="184">
        <v>0</v>
      </c>
    </row>
    <row r="1373" spans="1:12">
      <c r="A1373" s="176">
        <v>1370</v>
      </c>
      <c r="B1373" s="176">
        <v>58.4</v>
      </c>
      <c r="C1373" s="176">
        <v>58.4</v>
      </c>
      <c r="D1373" s="176"/>
      <c r="E1373" s="176">
        <v>0</v>
      </c>
      <c r="F1373" s="176">
        <v>23</v>
      </c>
      <c r="G1373" s="176">
        <v>0</v>
      </c>
      <c r="H1373" s="176"/>
      <c r="I1373" s="176">
        <v>-22.552659952657439</v>
      </c>
      <c r="J1373" s="184">
        <v>241.28558295038059</v>
      </c>
      <c r="K1373" s="184">
        <v>16.897807736804651</v>
      </c>
      <c r="L1373" s="184">
        <v>0</v>
      </c>
    </row>
    <row r="1374" spans="1:12">
      <c r="A1374" s="176">
        <v>1371</v>
      </c>
      <c r="B1374" s="176">
        <v>57.8</v>
      </c>
      <c r="C1374" s="176">
        <v>57.8</v>
      </c>
      <c r="D1374" s="176"/>
      <c r="E1374" s="176">
        <v>0</v>
      </c>
      <c r="F1374" s="176">
        <v>23</v>
      </c>
      <c r="G1374" s="176">
        <v>0</v>
      </c>
      <c r="H1374" s="176"/>
      <c r="I1374" s="176">
        <v>-22.552659952657439</v>
      </c>
      <c r="J1374" s="184">
        <v>240.27101206554471</v>
      </c>
      <c r="K1374" s="184">
        <v>-13.59073245404241</v>
      </c>
      <c r="L1374" s="184">
        <v>0</v>
      </c>
    </row>
    <row r="1375" spans="1:12">
      <c r="A1375" s="176">
        <v>1372</v>
      </c>
      <c r="B1375" s="176">
        <v>57.8</v>
      </c>
      <c r="C1375" s="176">
        <v>57.8</v>
      </c>
      <c r="D1375" s="176"/>
      <c r="E1375" s="176">
        <v>0</v>
      </c>
      <c r="F1375" s="176">
        <v>23</v>
      </c>
      <c r="G1375" s="176">
        <v>0</v>
      </c>
      <c r="H1375" s="176"/>
      <c r="I1375" s="176">
        <v>-22.552659952657439</v>
      </c>
      <c r="J1375" s="184">
        <v>239.89032978004889</v>
      </c>
      <c r="K1375" s="184">
        <v>-25.030492193608492</v>
      </c>
      <c r="L1375" s="184">
        <v>0</v>
      </c>
    </row>
    <row r="1376" spans="1:12">
      <c r="A1376" s="176">
        <v>1373</v>
      </c>
      <c r="B1376" s="176">
        <v>57.8</v>
      </c>
      <c r="C1376" s="176">
        <v>57.8</v>
      </c>
      <c r="D1376" s="176"/>
      <c r="E1376" s="176">
        <v>0</v>
      </c>
      <c r="F1376" s="176">
        <v>23</v>
      </c>
      <c r="G1376" s="176">
        <v>0</v>
      </c>
      <c r="H1376" s="176"/>
      <c r="I1376" s="176">
        <v>-22.552659952657439</v>
      </c>
      <c r="J1376" s="184">
        <v>240.2735593229975</v>
      </c>
      <c r="K1376" s="184">
        <v>-13.51418564751917</v>
      </c>
      <c r="L1376" s="184">
        <v>0</v>
      </c>
    </row>
    <row r="1377" spans="1:12">
      <c r="A1377" s="176">
        <v>1374</v>
      </c>
      <c r="B1377" s="176">
        <v>57.3</v>
      </c>
      <c r="C1377" s="176">
        <v>57.3</v>
      </c>
      <c r="D1377" s="176"/>
      <c r="E1377" s="176">
        <v>0</v>
      </c>
      <c r="F1377" s="176">
        <v>23</v>
      </c>
      <c r="G1377" s="176">
        <v>0</v>
      </c>
      <c r="H1377" s="176"/>
      <c r="I1377" s="176">
        <v>-22.552659952657439</v>
      </c>
      <c r="J1377" s="184">
        <v>240.9736415021992</v>
      </c>
      <c r="K1377" s="184">
        <v>7.5237565766372798</v>
      </c>
      <c r="L1377" s="184">
        <v>0</v>
      </c>
    </row>
    <row r="1378" spans="1:12">
      <c r="A1378" s="176">
        <v>1375</v>
      </c>
      <c r="B1378" s="176">
        <v>56.2</v>
      </c>
      <c r="C1378" s="176">
        <v>56.2</v>
      </c>
      <c r="D1378" s="176"/>
      <c r="E1378" s="176">
        <v>0</v>
      </c>
      <c r="F1378" s="176">
        <v>23</v>
      </c>
      <c r="G1378" s="176">
        <v>0</v>
      </c>
      <c r="H1378" s="176"/>
      <c r="I1378" s="176">
        <v>-22.552659952657439</v>
      </c>
      <c r="J1378" s="184">
        <v>241.59225877529821</v>
      </c>
      <c r="K1378" s="184">
        <v>26.113623362221059</v>
      </c>
      <c r="L1378" s="184">
        <v>0</v>
      </c>
    </row>
    <row r="1379" spans="1:12">
      <c r="A1379" s="176">
        <v>1376</v>
      </c>
      <c r="B1379" s="176">
        <v>54.3</v>
      </c>
      <c r="C1379" s="176">
        <v>54.3</v>
      </c>
      <c r="D1379" s="176"/>
      <c r="E1379" s="176">
        <v>0</v>
      </c>
      <c r="F1379" s="176">
        <v>23</v>
      </c>
      <c r="G1379" s="176">
        <v>0</v>
      </c>
      <c r="H1379" s="176"/>
      <c r="I1379" s="176">
        <v>-22.552659952657439</v>
      </c>
      <c r="J1379" s="184">
        <v>242.6642819182687</v>
      </c>
      <c r="K1379" s="184">
        <v>58.32864270536097</v>
      </c>
      <c r="L1379" s="184">
        <v>0</v>
      </c>
    </row>
    <row r="1380" spans="1:12">
      <c r="A1380" s="176">
        <v>1377</v>
      </c>
      <c r="B1380" s="176">
        <v>50.8</v>
      </c>
      <c r="C1380" s="176">
        <v>50.8</v>
      </c>
      <c r="D1380" s="176"/>
      <c r="E1380" s="176">
        <v>0</v>
      </c>
      <c r="F1380" s="176">
        <v>23</v>
      </c>
      <c r="G1380" s="176">
        <v>0</v>
      </c>
      <c r="H1380" s="176"/>
      <c r="I1380" s="176">
        <v>-22.552659952657439</v>
      </c>
      <c r="J1380" s="184">
        <v>244.18298430949781</v>
      </c>
      <c r="K1380" s="184">
        <v>103.96667508435409</v>
      </c>
      <c r="L1380" s="184">
        <v>0</v>
      </c>
    </row>
    <row r="1381" spans="1:12">
      <c r="A1381" s="176">
        <v>1378</v>
      </c>
      <c r="B1381" s="176">
        <v>45.5</v>
      </c>
      <c r="C1381" s="176">
        <v>45.5</v>
      </c>
      <c r="D1381" s="176"/>
      <c r="E1381" s="176">
        <v>0</v>
      </c>
      <c r="F1381" s="176">
        <v>23</v>
      </c>
      <c r="G1381" s="176">
        <v>0</v>
      </c>
      <c r="H1381" s="176"/>
      <c r="I1381" s="176">
        <v>-22.552659952657439</v>
      </c>
      <c r="J1381" s="184">
        <v>243.82655987632899</v>
      </c>
      <c r="K1381" s="184">
        <v>93.25588018762727</v>
      </c>
      <c r="L1381" s="184">
        <v>0</v>
      </c>
    </row>
    <row r="1382" spans="1:12">
      <c r="A1382" s="176">
        <v>1379</v>
      </c>
      <c r="B1382" s="176">
        <v>40.200000000000003</v>
      </c>
      <c r="C1382" s="176">
        <v>40.200000000000003</v>
      </c>
      <c r="D1382" s="176"/>
      <c r="E1382" s="176">
        <v>0</v>
      </c>
      <c r="F1382" s="176">
        <v>23</v>
      </c>
      <c r="G1382" s="176">
        <v>0</v>
      </c>
      <c r="H1382" s="176"/>
      <c r="I1382" s="176">
        <v>-22.552659952657439</v>
      </c>
      <c r="J1382" s="184">
        <v>243.96588947364711</v>
      </c>
      <c r="K1382" s="184">
        <v>97.442828671070544</v>
      </c>
      <c r="L1382" s="184">
        <v>0</v>
      </c>
    </row>
    <row r="1383" spans="1:12">
      <c r="A1383" s="176">
        <v>1380</v>
      </c>
      <c r="B1383" s="176">
        <v>34.9</v>
      </c>
      <c r="C1383" s="176">
        <v>34.9</v>
      </c>
      <c r="D1383" s="176"/>
      <c r="E1383" s="176">
        <v>0</v>
      </c>
      <c r="F1383" s="176">
        <v>23</v>
      </c>
      <c r="G1383" s="176">
        <v>0</v>
      </c>
      <c r="H1383" s="176"/>
      <c r="I1383" s="176">
        <v>-22.552659952657439</v>
      </c>
      <c r="J1383" s="184">
        <v>243.9137165077637</v>
      </c>
      <c r="K1383" s="184">
        <v>95.874995815833543</v>
      </c>
      <c r="L1383" s="184">
        <v>0</v>
      </c>
    </row>
    <row r="1384" spans="1:12">
      <c r="A1384" s="176">
        <v>1381</v>
      </c>
      <c r="B1384" s="176">
        <v>29.6</v>
      </c>
      <c r="C1384" s="176">
        <v>29.6</v>
      </c>
      <c r="D1384" s="176"/>
      <c r="E1384" s="176">
        <v>0</v>
      </c>
      <c r="F1384" s="176">
        <v>23</v>
      </c>
      <c r="G1384" s="176">
        <v>0</v>
      </c>
      <c r="H1384" s="176"/>
      <c r="I1384" s="176">
        <v>-22.552659952657439</v>
      </c>
      <c r="J1384" s="184">
        <v>242.79936381878869</v>
      </c>
      <c r="K1384" s="184">
        <v>62.387945031708909</v>
      </c>
      <c r="L1384" s="184">
        <v>0</v>
      </c>
    </row>
    <row r="1385" spans="1:12">
      <c r="A1385" s="176">
        <v>1382</v>
      </c>
      <c r="B1385" s="176">
        <v>27.3</v>
      </c>
      <c r="C1385" s="176">
        <v>27.3</v>
      </c>
      <c r="D1385" s="176"/>
      <c r="E1385" s="176">
        <v>0</v>
      </c>
      <c r="F1385" s="176">
        <v>23</v>
      </c>
      <c r="G1385" s="176">
        <v>0</v>
      </c>
      <c r="H1385" s="176"/>
      <c r="I1385" s="176">
        <v>-22.552659952657439</v>
      </c>
      <c r="J1385" s="184">
        <v>240.524890744224</v>
      </c>
      <c r="K1385" s="184">
        <v>-5.9615067250147327</v>
      </c>
      <c r="L1385" s="184">
        <v>0</v>
      </c>
    </row>
    <row r="1386" spans="1:12">
      <c r="A1386" s="176">
        <v>1383</v>
      </c>
      <c r="B1386" s="176">
        <v>29.3</v>
      </c>
      <c r="C1386" s="176">
        <v>29.3</v>
      </c>
      <c r="D1386" s="176"/>
      <c r="E1386" s="176">
        <v>0</v>
      </c>
      <c r="F1386" s="176">
        <v>23</v>
      </c>
      <c r="G1386" s="176">
        <v>0</v>
      </c>
      <c r="H1386" s="176"/>
      <c r="I1386" s="176">
        <v>-22.552659952657439</v>
      </c>
      <c r="J1386" s="184">
        <v>238.34863300889671</v>
      </c>
      <c r="K1386" s="184">
        <v>-71.359521216529131</v>
      </c>
      <c r="L1386" s="184">
        <v>0</v>
      </c>
    </row>
    <row r="1387" spans="1:12">
      <c r="A1387" s="176">
        <v>1384</v>
      </c>
      <c r="B1387" s="176">
        <v>32.9</v>
      </c>
      <c r="C1387" s="176">
        <v>32.9</v>
      </c>
      <c r="D1387" s="176"/>
      <c r="E1387" s="176">
        <v>0</v>
      </c>
      <c r="F1387" s="176">
        <v>23</v>
      </c>
      <c r="G1387" s="176">
        <v>0</v>
      </c>
      <c r="H1387" s="176"/>
      <c r="I1387" s="176">
        <v>-22.552659952657439</v>
      </c>
      <c r="J1387" s="184">
        <v>237.9589643718578</v>
      </c>
      <c r="K1387" s="184">
        <v>-83.069326888111419</v>
      </c>
      <c r="L1387" s="184">
        <v>0</v>
      </c>
    </row>
    <row r="1388" spans="1:12">
      <c r="A1388" s="176">
        <v>1385</v>
      </c>
      <c r="B1388" s="176">
        <v>35.6</v>
      </c>
      <c r="C1388" s="176">
        <v>35.6</v>
      </c>
      <c r="D1388" s="176"/>
      <c r="E1388" s="176">
        <v>0</v>
      </c>
      <c r="F1388" s="176">
        <v>23</v>
      </c>
      <c r="G1388" s="176">
        <v>0</v>
      </c>
      <c r="H1388" s="176"/>
      <c r="I1388" s="176">
        <v>-22.552659952657439</v>
      </c>
      <c r="J1388" s="184">
        <v>239.01624613816901</v>
      </c>
      <c r="K1388" s="184">
        <v>-51.297295867882681</v>
      </c>
      <c r="L1388" s="184">
        <v>0</v>
      </c>
    </row>
    <row r="1389" spans="1:12">
      <c r="A1389" s="176">
        <v>1386</v>
      </c>
      <c r="B1389" s="176">
        <v>36.700000000000003</v>
      </c>
      <c r="C1389" s="176">
        <v>36.700000000000003</v>
      </c>
      <c r="D1389" s="176"/>
      <c r="E1389" s="176">
        <v>0</v>
      </c>
      <c r="F1389" s="176">
        <v>23</v>
      </c>
      <c r="G1389" s="176">
        <v>0</v>
      </c>
      <c r="H1389" s="176"/>
      <c r="I1389" s="176">
        <v>-22.552659952657439</v>
      </c>
      <c r="J1389" s="184">
        <v>239.82161354499189</v>
      </c>
      <c r="K1389" s="184">
        <v>-27.095461458557359</v>
      </c>
      <c r="L1389" s="184">
        <v>0</v>
      </c>
    </row>
    <row r="1390" spans="1:12">
      <c r="A1390" s="176">
        <v>1387</v>
      </c>
      <c r="B1390" s="176">
        <v>37.6</v>
      </c>
      <c r="C1390" s="176">
        <v>37.6</v>
      </c>
      <c r="D1390" s="176"/>
      <c r="E1390" s="176">
        <v>0</v>
      </c>
      <c r="F1390" s="176">
        <v>23</v>
      </c>
      <c r="G1390" s="176">
        <v>0</v>
      </c>
      <c r="H1390" s="176"/>
      <c r="I1390" s="176">
        <v>-22.552659952657439</v>
      </c>
      <c r="J1390" s="184">
        <v>239.38826860576219</v>
      </c>
      <c r="K1390" s="184">
        <v>-40.117769503936607</v>
      </c>
      <c r="L1390" s="184">
        <v>0</v>
      </c>
    </row>
    <row r="1391" spans="1:12">
      <c r="A1391" s="176">
        <v>1388</v>
      </c>
      <c r="B1391" s="176">
        <v>39.4</v>
      </c>
      <c r="C1391" s="176">
        <v>39.4</v>
      </c>
      <c r="D1391" s="176"/>
      <c r="E1391" s="176">
        <v>0</v>
      </c>
      <c r="F1391" s="176">
        <v>23</v>
      </c>
      <c r="G1391" s="176">
        <v>0</v>
      </c>
      <c r="H1391" s="176"/>
      <c r="I1391" s="176">
        <v>-22.552659952657439</v>
      </c>
      <c r="J1391" s="184">
        <v>238.24727157123331</v>
      </c>
      <c r="K1391" s="184">
        <v>-74.40550086387934</v>
      </c>
      <c r="L1391" s="184">
        <v>0</v>
      </c>
    </row>
    <row r="1392" spans="1:12">
      <c r="A1392" s="176">
        <v>1389</v>
      </c>
      <c r="B1392" s="176">
        <v>42.5</v>
      </c>
      <c r="C1392" s="176">
        <v>42.5</v>
      </c>
      <c r="D1392" s="176"/>
      <c r="E1392" s="176">
        <v>0</v>
      </c>
      <c r="F1392" s="176">
        <v>23</v>
      </c>
      <c r="G1392" s="176">
        <v>0</v>
      </c>
      <c r="H1392" s="176"/>
      <c r="I1392" s="176">
        <v>-22.552659952657439</v>
      </c>
      <c r="J1392" s="184">
        <v>236.81959143762279</v>
      </c>
      <c r="K1392" s="184">
        <v>-117.308252937528</v>
      </c>
      <c r="L1392" s="184">
        <v>0</v>
      </c>
    </row>
    <row r="1393" spans="1:12">
      <c r="A1393" s="176">
        <v>1390</v>
      </c>
      <c r="B1393" s="176">
        <v>46.5</v>
      </c>
      <c r="C1393" s="176">
        <v>46.5</v>
      </c>
      <c r="D1393" s="176"/>
      <c r="E1393" s="176">
        <v>0</v>
      </c>
      <c r="F1393" s="176">
        <v>23</v>
      </c>
      <c r="G1393" s="176">
        <v>0</v>
      </c>
      <c r="H1393" s="176"/>
      <c r="I1393" s="176">
        <v>-22.552659952657439</v>
      </c>
      <c r="J1393" s="184">
        <v>236.0458335600708</v>
      </c>
      <c r="K1393" s="184">
        <v>-140.5601996475369</v>
      </c>
      <c r="L1393" s="184">
        <v>0</v>
      </c>
    </row>
    <row r="1394" spans="1:12">
      <c r="A1394" s="176">
        <v>1391</v>
      </c>
      <c r="B1394" s="176">
        <v>50.2</v>
      </c>
      <c r="C1394" s="176">
        <v>50.2</v>
      </c>
      <c r="D1394" s="176"/>
      <c r="E1394" s="176">
        <v>0</v>
      </c>
      <c r="F1394" s="176">
        <v>23</v>
      </c>
      <c r="G1394" s="176">
        <v>0</v>
      </c>
      <c r="H1394" s="176"/>
      <c r="I1394" s="176">
        <v>-22.552659952657439</v>
      </c>
      <c r="J1394" s="184">
        <v>236.5887217736647</v>
      </c>
      <c r="K1394" s="184">
        <v>-124.24604223706309</v>
      </c>
      <c r="L1394" s="184">
        <v>0</v>
      </c>
    </row>
    <row r="1395" spans="1:12">
      <c r="A1395" s="176">
        <v>1392</v>
      </c>
      <c r="B1395" s="176">
        <v>52.8</v>
      </c>
      <c r="C1395" s="176">
        <v>52.8</v>
      </c>
      <c r="D1395" s="176"/>
      <c r="E1395" s="176">
        <v>0</v>
      </c>
      <c r="F1395" s="176">
        <v>23</v>
      </c>
      <c r="G1395" s="176">
        <v>0</v>
      </c>
      <c r="H1395" s="176"/>
      <c r="I1395" s="176">
        <v>-22.552659952657439</v>
      </c>
      <c r="J1395" s="184">
        <v>237.76184569707959</v>
      </c>
      <c r="K1395" s="184">
        <v>-88.992876172019308</v>
      </c>
      <c r="L1395" s="184">
        <v>0</v>
      </c>
    </row>
    <row r="1396" spans="1:12">
      <c r="A1396" s="176">
        <v>1393</v>
      </c>
      <c r="B1396" s="176">
        <v>54.3</v>
      </c>
      <c r="C1396" s="176">
        <v>54.3</v>
      </c>
      <c r="D1396" s="176"/>
      <c r="E1396" s="176">
        <v>0</v>
      </c>
      <c r="F1396" s="176">
        <v>23</v>
      </c>
      <c r="G1396" s="176">
        <v>0</v>
      </c>
      <c r="H1396" s="176"/>
      <c r="I1396" s="176">
        <v>-22.552659952657439</v>
      </c>
      <c r="J1396" s="184">
        <v>238.88134395356079</v>
      </c>
      <c r="K1396" s="184">
        <v>-55.351197609724039</v>
      </c>
      <c r="L1396" s="184">
        <v>0</v>
      </c>
    </row>
    <row r="1397" spans="1:12">
      <c r="A1397" s="176">
        <v>1394</v>
      </c>
      <c r="B1397" s="176">
        <v>54.9</v>
      </c>
      <c r="C1397" s="176">
        <v>54.9</v>
      </c>
      <c r="D1397" s="176"/>
      <c r="E1397" s="176">
        <v>0</v>
      </c>
      <c r="F1397" s="176">
        <v>23</v>
      </c>
      <c r="G1397" s="176">
        <v>0</v>
      </c>
      <c r="H1397" s="176"/>
      <c r="I1397" s="176">
        <v>-22.552659952657439</v>
      </c>
      <c r="J1397" s="184">
        <v>239.8152918767415</v>
      </c>
      <c r="K1397" s="184">
        <v>-27.28543185826663</v>
      </c>
      <c r="L1397" s="184">
        <v>0</v>
      </c>
    </row>
    <row r="1398" spans="1:12">
      <c r="A1398" s="176">
        <v>1395</v>
      </c>
      <c r="B1398" s="176">
        <v>54.9</v>
      </c>
      <c r="C1398" s="176">
        <v>54.9</v>
      </c>
      <c r="D1398" s="176"/>
      <c r="E1398" s="176">
        <v>0</v>
      </c>
      <c r="F1398" s="176">
        <v>23</v>
      </c>
      <c r="G1398" s="176">
        <v>0</v>
      </c>
      <c r="H1398" s="176"/>
      <c r="I1398" s="176">
        <v>-22.552659952657439</v>
      </c>
      <c r="J1398" s="184">
        <v>240.2227564647882</v>
      </c>
      <c r="K1398" s="184">
        <v>-15.04084584196497</v>
      </c>
      <c r="L1398" s="184">
        <v>0</v>
      </c>
    </row>
    <row r="1399" spans="1:12">
      <c r="A1399" s="176">
        <v>1396</v>
      </c>
      <c r="B1399" s="176">
        <v>54.7</v>
      </c>
      <c r="C1399" s="176">
        <v>54.7</v>
      </c>
      <c r="D1399" s="176"/>
      <c r="E1399" s="176">
        <v>0</v>
      </c>
      <c r="F1399" s="176">
        <v>23</v>
      </c>
      <c r="G1399" s="176">
        <v>0</v>
      </c>
      <c r="H1399" s="176"/>
      <c r="I1399" s="176">
        <v>-22.552659952657439</v>
      </c>
      <c r="J1399" s="184">
        <v>240.5447528485939</v>
      </c>
      <c r="K1399" s="184">
        <v>-5.3646370765675471</v>
      </c>
      <c r="L1399" s="184">
        <v>0</v>
      </c>
    </row>
    <row r="1400" spans="1:12">
      <c r="A1400" s="176">
        <v>1397</v>
      </c>
      <c r="B1400" s="176">
        <v>54.1</v>
      </c>
      <c r="C1400" s="176">
        <v>54.1</v>
      </c>
      <c r="D1400" s="176"/>
      <c r="E1400" s="176">
        <v>0</v>
      </c>
      <c r="F1400" s="176">
        <v>23</v>
      </c>
      <c r="G1400" s="176">
        <v>0</v>
      </c>
      <c r="H1400" s="176"/>
      <c r="I1400" s="176">
        <v>-22.552659952657439</v>
      </c>
      <c r="J1400" s="184">
        <v>240.9757791804536</v>
      </c>
      <c r="K1400" s="184">
        <v>7.5879952516740312</v>
      </c>
      <c r="L1400" s="184">
        <v>0</v>
      </c>
    </row>
    <row r="1401" spans="1:12">
      <c r="A1401" s="176">
        <v>1398</v>
      </c>
      <c r="B1401" s="176">
        <v>53.2</v>
      </c>
      <c r="C1401" s="176">
        <v>53.2</v>
      </c>
      <c r="D1401" s="176"/>
      <c r="E1401" s="176">
        <v>0</v>
      </c>
      <c r="F1401" s="176">
        <v>23</v>
      </c>
      <c r="G1401" s="176">
        <v>0</v>
      </c>
      <c r="H1401" s="176"/>
      <c r="I1401" s="176">
        <v>-22.552659952657439</v>
      </c>
      <c r="J1401" s="184">
        <v>241.17823896388529</v>
      </c>
      <c r="K1401" s="184">
        <v>13.67204845726914</v>
      </c>
      <c r="L1401" s="184">
        <v>0</v>
      </c>
    </row>
    <row r="1402" spans="1:12">
      <c r="A1402" s="176">
        <v>1399</v>
      </c>
      <c r="B1402" s="176">
        <v>52.1</v>
      </c>
      <c r="C1402" s="176">
        <v>52.1</v>
      </c>
      <c r="D1402" s="176"/>
      <c r="E1402" s="176">
        <v>0</v>
      </c>
      <c r="F1402" s="176">
        <v>23</v>
      </c>
      <c r="G1402" s="176">
        <v>0</v>
      </c>
      <c r="H1402" s="176"/>
      <c r="I1402" s="176">
        <v>-22.552659952657439</v>
      </c>
      <c r="J1402" s="184">
        <v>241.4083826010181</v>
      </c>
      <c r="K1402" s="184">
        <v>20.58802016044519</v>
      </c>
      <c r="L1402" s="184">
        <v>0</v>
      </c>
    </row>
    <row r="1403" spans="1:12">
      <c r="A1403" s="176">
        <v>1400</v>
      </c>
      <c r="B1403" s="176">
        <v>50.7</v>
      </c>
      <c r="C1403" s="176">
        <v>50.7</v>
      </c>
      <c r="D1403" s="176"/>
      <c r="E1403" s="176">
        <v>0</v>
      </c>
      <c r="F1403" s="176">
        <v>23</v>
      </c>
      <c r="G1403" s="176">
        <v>0</v>
      </c>
      <c r="H1403" s="176"/>
      <c r="I1403" s="176">
        <v>-22.552659952657439</v>
      </c>
      <c r="J1403" s="184">
        <v>241.66002507114069</v>
      </c>
      <c r="K1403" s="184">
        <v>28.150046312316899</v>
      </c>
      <c r="L1403" s="184">
        <v>0</v>
      </c>
    </row>
    <row r="1404" spans="1:12">
      <c r="A1404" s="176">
        <v>1401</v>
      </c>
      <c r="B1404" s="176">
        <v>49.1</v>
      </c>
      <c r="C1404" s="176">
        <v>49.1</v>
      </c>
      <c r="D1404" s="176"/>
      <c r="E1404" s="176">
        <v>0</v>
      </c>
      <c r="F1404" s="176">
        <v>23</v>
      </c>
      <c r="G1404" s="176">
        <v>0</v>
      </c>
      <c r="H1404" s="176"/>
      <c r="I1404" s="176">
        <v>-22.552659952657439</v>
      </c>
      <c r="J1404" s="184">
        <v>241.7235697197861</v>
      </c>
      <c r="K1404" s="184">
        <v>30.059605913419681</v>
      </c>
      <c r="L1404" s="184">
        <v>0</v>
      </c>
    </row>
    <row r="1405" spans="1:12">
      <c r="A1405" s="176">
        <v>1402</v>
      </c>
      <c r="B1405" s="176">
        <v>47.4</v>
      </c>
      <c r="C1405" s="176">
        <v>47.4</v>
      </c>
      <c r="D1405" s="176"/>
      <c r="E1405" s="176">
        <v>0</v>
      </c>
      <c r="F1405" s="176">
        <v>23</v>
      </c>
      <c r="G1405" s="176">
        <v>0</v>
      </c>
      <c r="H1405" s="176"/>
      <c r="I1405" s="176">
        <v>-22.552659952657439</v>
      </c>
      <c r="J1405" s="184">
        <v>241.89963560479359</v>
      </c>
      <c r="K1405" s="184">
        <v>35.350504648560737</v>
      </c>
      <c r="L1405" s="184">
        <v>0</v>
      </c>
    </row>
    <row r="1406" spans="1:12">
      <c r="A1406" s="176">
        <v>1403</v>
      </c>
      <c r="B1406" s="176">
        <v>45.2</v>
      </c>
      <c r="C1406" s="176">
        <v>45.2</v>
      </c>
      <c r="D1406" s="176"/>
      <c r="E1406" s="176">
        <v>0</v>
      </c>
      <c r="F1406" s="176">
        <v>23</v>
      </c>
      <c r="G1406" s="176">
        <v>0</v>
      </c>
      <c r="H1406" s="176"/>
      <c r="I1406" s="176">
        <v>-22.552659952657439</v>
      </c>
      <c r="J1406" s="184">
        <v>242.4598602152814</v>
      </c>
      <c r="K1406" s="184">
        <v>52.18563249231169</v>
      </c>
      <c r="L1406" s="184">
        <v>0</v>
      </c>
    </row>
    <row r="1407" spans="1:12">
      <c r="A1407" s="176">
        <v>1404</v>
      </c>
      <c r="B1407" s="176">
        <v>41.8</v>
      </c>
      <c r="C1407" s="176">
        <v>41.8</v>
      </c>
      <c r="D1407" s="176"/>
      <c r="E1407" s="176">
        <v>0</v>
      </c>
      <c r="F1407" s="176">
        <v>23</v>
      </c>
      <c r="G1407" s="176">
        <v>0</v>
      </c>
      <c r="H1407" s="176"/>
      <c r="I1407" s="176">
        <v>-22.552659952657439</v>
      </c>
      <c r="J1407" s="184">
        <v>243.68877782077519</v>
      </c>
      <c r="K1407" s="184">
        <v>89.115436379201341</v>
      </c>
      <c r="L1407" s="184">
        <v>0</v>
      </c>
    </row>
    <row r="1408" spans="1:12">
      <c r="A1408" s="176">
        <v>1405</v>
      </c>
      <c r="B1408" s="176">
        <v>36.5</v>
      </c>
      <c r="C1408" s="176">
        <v>36.5</v>
      </c>
      <c r="D1408" s="176"/>
      <c r="E1408" s="176">
        <v>0</v>
      </c>
      <c r="F1408" s="176">
        <v>23</v>
      </c>
      <c r="G1408" s="176">
        <v>0</v>
      </c>
      <c r="H1408" s="176"/>
      <c r="I1408" s="176">
        <v>-22.552659952657439</v>
      </c>
      <c r="J1408" s="184">
        <v>244.09675606685511</v>
      </c>
      <c r="K1408" s="184">
        <v>101.37545816625421</v>
      </c>
      <c r="L1408" s="184">
        <v>0</v>
      </c>
    </row>
    <row r="1409" spans="1:12">
      <c r="A1409" s="176">
        <v>1406</v>
      </c>
      <c r="B1409" s="176">
        <v>31.2</v>
      </c>
      <c r="C1409" s="176">
        <v>31.2</v>
      </c>
      <c r="D1409" s="176"/>
      <c r="E1409" s="176">
        <v>0</v>
      </c>
      <c r="F1409" s="176">
        <v>23</v>
      </c>
      <c r="G1409" s="176">
        <v>0</v>
      </c>
      <c r="H1409" s="176"/>
      <c r="I1409" s="176">
        <v>-22.552659952657439</v>
      </c>
      <c r="J1409" s="184">
        <v>243.1385865346374</v>
      </c>
      <c r="K1409" s="184">
        <v>72.581816707294607</v>
      </c>
      <c r="L1409" s="184">
        <v>0</v>
      </c>
    </row>
    <row r="1410" spans="1:12">
      <c r="A1410" s="176">
        <v>1407</v>
      </c>
      <c r="B1410" s="176">
        <v>27.6</v>
      </c>
      <c r="C1410" s="176">
        <v>27.6</v>
      </c>
      <c r="D1410" s="176"/>
      <c r="E1410" s="176">
        <v>0</v>
      </c>
      <c r="F1410" s="176">
        <v>23</v>
      </c>
      <c r="G1410" s="176">
        <v>0</v>
      </c>
      <c r="H1410" s="176"/>
      <c r="I1410" s="176">
        <v>-22.552659952657439</v>
      </c>
      <c r="J1410" s="184">
        <v>241.59043370971409</v>
      </c>
      <c r="K1410" s="184">
        <v>26.05877890902164</v>
      </c>
      <c r="L1410" s="184">
        <v>0</v>
      </c>
    </row>
    <row r="1411" spans="1:12">
      <c r="A1411" s="176">
        <v>1408</v>
      </c>
      <c r="B1411" s="176">
        <v>26.9</v>
      </c>
      <c r="C1411" s="176">
        <v>26.9</v>
      </c>
      <c r="D1411" s="176"/>
      <c r="E1411" s="176">
        <v>0</v>
      </c>
      <c r="F1411" s="176">
        <v>23</v>
      </c>
      <c r="G1411" s="176">
        <v>0</v>
      </c>
      <c r="H1411" s="176"/>
      <c r="I1411" s="176">
        <v>-22.552659952657439</v>
      </c>
      <c r="J1411" s="184">
        <v>240.42257584942391</v>
      </c>
      <c r="K1411" s="184">
        <v>-9.0361384031546859</v>
      </c>
      <c r="L1411" s="184">
        <v>0</v>
      </c>
    </row>
    <row r="1412" spans="1:12">
      <c r="A1412" s="176">
        <v>1409</v>
      </c>
      <c r="B1412" s="176">
        <v>27.3</v>
      </c>
      <c r="C1412" s="176">
        <v>27.3</v>
      </c>
      <c r="D1412" s="176"/>
      <c r="E1412" s="176">
        <v>0</v>
      </c>
      <c r="F1412" s="176">
        <v>23</v>
      </c>
      <c r="G1412" s="176">
        <v>0</v>
      </c>
      <c r="H1412" s="176"/>
      <c r="I1412" s="176">
        <v>-22.552659952657439</v>
      </c>
      <c r="J1412" s="184">
        <v>240.30022538547729</v>
      </c>
      <c r="K1412" s="184">
        <v>-12.7128524634106</v>
      </c>
      <c r="L1412" s="184">
        <v>0</v>
      </c>
    </row>
    <row r="1413" spans="1:12">
      <c r="A1413" s="176">
        <v>1410</v>
      </c>
      <c r="B1413" s="176">
        <v>27.5</v>
      </c>
      <c r="C1413" s="176">
        <v>27.5</v>
      </c>
      <c r="D1413" s="176"/>
      <c r="E1413" s="176">
        <v>0</v>
      </c>
      <c r="F1413" s="176">
        <v>23</v>
      </c>
      <c r="G1413" s="176">
        <v>0</v>
      </c>
      <c r="H1413" s="176"/>
      <c r="I1413" s="176">
        <v>-22.552659952657439</v>
      </c>
      <c r="J1413" s="184">
        <v>240.51687111099861</v>
      </c>
      <c r="K1413" s="184">
        <v>-6.2025021187911857</v>
      </c>
      <c r="L1413" s="184">
        <v>0</v>
      </c>
    </row>
    <row r="1414" spans="1:12">
      <c r="A1414" s="176">
        <v>1411</v>
      </c>
      <c r="B1414" s="176">
        <v>27.4</v>
      </c>
      <c r="C1414" s="176">
        <v>27.4</v>
      </c>
      <c r="D1414" s="176"/>
      <c r="E1414" s="176">
        <v>0</v>
      </c>
      <c r="F1414" s="176">
        <v>23</v>
      </c>
      <c r="G1414" s="176">
        <v>0</v>
      </c>
      <c r="H1414" s="176"/>
      <c r="I1414" s="176">
        <v>-22.552659952657439</v>
      </c>
      <c r="J1414" s="184">
        <v>240.65933059913479</v>
      </c>
      <c r="K1414" s="184">
        <v>-1.9214983027709669</v>
      </c>
      <c r="L1414" s="184">
        <v>0</v>
      </c>
    </row>
    <row r="1415" spans="1:12">
      <c r="A1415" s="176">
        <v>1412</v>
      </c>
      <c r="B1415" s="176">
        <v>27.1</v>
      </c>
      <c r="C1415" s="176">
        <v>27.1</v>
      </c>
      <c r="D1415" s="176"/>
      <c r="E1415" s="176">
        <v>0</v>
      </c>
      <c r="F1415" s="176">
        <v>23</v>
      </c>
      <c r="G1415" s="176">
        <v>0</v>
      </c>
      <c r="H1415" s="176"/>
      <c r="I1415" s="176">
        <v>-22.552659952657439</v>
      </c>
      <c r="J1415" s="184">
        <v>240.76686165959569</v>
      </c>
      <c r="K1415" s="184">
        <v>1.309882675759183</v>
      </c>
      <c r="L1415" s="184">
        <v>0</v>
      </c>
    </row>
    <row r="1416" spans="1:12">
      <c r="A1416" s="176">
        <v>1413</v>
      </c>
      <c r="B1416" s="176">
        <v>26.7</v>
      </c>
      <c r="C1416" s="176">
        <v>26.7</v>
      </c>
      <c r="D1416" s="176"/>
      <c r="E1416" s="176">
        <v>0</v>
      </c>
      <c r="F1416" s="176">
        <v>23</v>
      </c>
      <c r="G1416" s="176">
        <v>0</v>
      </c>
      <c r="H1416" s="176"/>
      <c r="I1416" s="176">
        <v>-22.552659952657439</v>
      </c>
      <c r="J1416" s="184">
        <v>240.70993386926571</v>
      </c>
      <c r="K1416" s="184">
        <v>-0.40083586485366268</v>
      </c>
      <c r="L1416" s="184">
        <v>0</v>
      </c>
    </row>
    <row r="1417" spans="1:12">
      <c r="A1417" s="176">
        <v>1414</v>
      </c>
      <c r="B1417" s="176">
        <v>26.8</v>
      </c>
      <c r="C1417" s="176">
        <v>26.8</v>
      </c>
      <c r="D1417" s="176"/>
      <c r="E1417" s="176">
        <v>0</v>
      </c>
      <c r="F1417" s="176">
        <v>23</v>
      </c>
      <c r="G1417" s="176">
        <v>0</v>
      </c>
      <c r="H1417" s="176"/>
      <c r="I1417" s="176">
        <v>-22.552659952657439</v>
      </c>
      <c r="J1417" s="184">
        <v>240.16053425198271</v>
      </c>
      <c r="K1417" s="184">
        <v>-16.91066535308946</v>
      </c>
      <c r="L1417" s="184">
        <v>0</v>
      </c>
    </row>
    <row r="1418" spans="1:12">
      <c r="A1418" s="176">
        <v>1415</v>
      </c>
      <c r="B1418" s="176">
        <v>28.2</v>
      </c>
      <c r="C1418" s="176">
        <v>28.2</v>
      </c>
      <c r="D1418" s="176"/>
      <c r="E1418" s="176">
        <v>0</v>
      </c>
      <c r="F1418" s="176">
        <v>23</v>
      </c>
      <c r="G1418" s="176">
        <v>0</v>
      </c>
      <c r="H1418" s="176"/>
      <c r="I1418" s="176">
        <v>-22.552659952657439</v>
      </c>
      <c r="J1418" s="184">
        <v>239.15512878851399</v>
      </c>
      <c r="K1418" s="184">
        <v>-47.12377844278744</v>
      </c>
      <c r="L1418" s="184">
        <v>0</v>
      </c>
    </row>
    <row r="1419" spans="1:12">
      <c r="A1419" s="176">
        <v>1416</v>
      </c>
      <c r="B1419" s="176">
        <v>31.1</v>
      </c>
      <c r="C1419" s="176">
        <v>31.1</v>
      </c>
      <c r="D1419" s="176"/>
      <c r="E1419" s="176">
        <v>0</v>
      </c>
      <c r="F1419" s="176">
        <v>23</v>
      </c>
      <c r="G1419" s="176">
        <v>0</v>
      </c>
      <c r="H1419" s="176"/>
      <c r="I1419" s="176">
        <v>-22.552659952657439</v>
      </c>
      <c r="J1419" s="184">
        <v>238.11570027187861</v>
      </c>
      <c r="K1419" s="184">
        <v>-78.359307254634146</v>
      </c>
      <c r="L1419" s="184">
        <v>0</v>
      </c>
    </row>
    <row r="1420" spans="1:12">
      <c r="A1420" s="176">
        <v>1417</v>
      </c>
      <c r="B1420" s="176">
        <v>34.799999999999997</v>
      </c>
      <c r="C1420" s="176">
        <v>34.799999999999997</v>
      </c>
      <c r="D1420" s="176"/>
      <c r="E1420" s="176">
        <v>0</v>
      </c>
      <c r="F1420" s="176">
        <v>23</v>
      </c>
      <c r="G1420" s="176">
        <v>0</v>
      </c>
      <c r="H1420" s="176"/>
      <c r="I1420" s="176">
        <v>-22.552659952657439</v>
      </c>
      <c r="J1420" s="184">
        <v>237.49571230068739</v>
      </c>
      <c r="K1420" s="184">
        <v>-96.990364443468138</v>
      </c>
      <c r="L1420" s="184">
        <v>0</v>
      </c>
    </row>
    <row r="1421" spans="1:12">
      <c r="A1421" s="176">
        <v>1418</v>
      </c>
      <c r="B1421" s="176">
        <v>38.4</v>
      </c>
      <c r="C1421" s="176">
        <v>38.4</v>
      </c>
      <c r="D1421" s="176"/>
      <c r="E1421" s="176">
        <v>0</v>
      </c>
      <c r="F1421" s="176">
        <v>23</v>
      </c>
      <c r="G1421" s="176">
        <v>0</v>
      </c>
      <c r="H1421" s="176"/>
      <c r="I1421" s="176">
        <v>-22.552659952657439</v>
      </c>
      <c r="J1421" s="184">
        <v>237.66017310709969</v>
      </c>
      <c r="K1421" s="184">
        <v>-92.048206156588364</v>
      </c>
      <c r="L1421" s="184">
        <v>0</v>
      </c>
    </row>
    <row r="1422" spans="1:12">
      <c r="A1422" s="176">
        <v>1419</v>
      </c>
      <c r="B1422" s="176">
        <v>40.9</v>
      </c>
      <c r="C1422" s="176">
        <v>40.9</v>
      </c>
      <c r="D1422" s="176"/>
      <c r="E1422" s="176">
        <v>0</v>
      </c>
      <c r="F1422" s="176">
        <v>23</v>
      </c>
      <c r="G1422" s="176">
        <v>0</v>
      </c>
      <c r="H1422" s="176"/>
      <c r="I1422" s="176">
        <v>-22.552659952657439</v>
      </c>
      <c r="J1422" s="184">
        <v>238.84786516892731</v>
      </c>
      <c r="K1422" s="184">
        <v>-56.35725769492398</v>
      </c>
      <c r="L1422" s="184">
        <v>0</v>
      </c>
    </row>
    <row r="1423" spans="1:12">
      <c r="A1423" s="176">
        <v>1420</v>
      </c>
      <c r="B1423" s="176">
        <v>41.7</v>
      </c>
      <c r="C1423" s="176">
        <v>41.7</v>
      </c>
      <c r="D1423" s="176"/>
      <c r="E1423" s="176">
        <v>0</v>
      </c>
      <c r="F1423" s="176">
        <v>23</v>
      </c>
      <c r="G1423" s="176">
        <v>0</v>
      </c>
      <c r="H1423" s="176"/>
      <c r="I1423" s="176">
        <v>-22.552659952657439</v>
      </c>
      <c r="J1423" s="184">
        <v>240.32742188355039</v>
      </c>
      <c r="K1423" s="184">
        <v>-11.895579331543409</v>
      </c>
      <c r="L1423" s="184">
        <v>0</v>
      </c>
    </row>
    <row r="1424" spans="1:12">
      <c r="A1424" s="176">
        <v>1421</v>
      </c>
      <c r="B1424" s="176">
        <v>40.9</v>
      </c>
      <c r="C1424" s="176">
        <v>40.9</v>
      </c>
      <c r="D1424" s="176"/>
      <c r="E1424" s="176">
        <v>0</v>
      </c>
      <c r="F1424" s="176">
        <v>23</v>
      </c>
      <c r="G1424" s="176">
        <v>0</v>
      </c>
      <c r="H1424" s="176"/>
      <c r="I1424" s="176">
        <v>-22.552659952657439</v>
      </c>
      <c r="J1424" s="184">
        <v>241.69390252968779</v>
      </c>
      <c r="K1424" s="184">
        <v>29.168086817831071</v>
      </c>
      <c r="L1424" s="184">
        <v>0</v>
      </c>
    </row>
    <row r="1425" spans="1:12">
      <c r="A1425" s="176">
        <v>1422</v>
      </c>
      <c r="B1425" s="176">
        <v>38.299999999999997</v>
      </c>
      <c r="C1425" s="176">
        <v>38.299999999999997</v>
      </c>
      <c r="D1425" s="176"/>
      <c r="E1425" s="176">
        <v>0</v>
      </c>
      <c r="F1425" s="176">
        <v>23</v>
      </c>
      <c r="G1425" s="176">
        <v>0</v>
      </c>
      <c r="H1425" s="176"/>
      <c r="I1425" s="176">
        <v>-22.552659952657439</v>
      </c>
      <c r="J1425" s="184">
        <v>242.64060496370681</v>
      </c>
      <c r="K1425" s="184">
        <v>57.617134232620899</v>
      </c>
      <c r="L1425" s="184">
        <v>0</v>
      </c>
    </row>
    <row r="1426" spans="1:12">
      <c r="A1426" s="176">
        <v>1423</v>
      </c>
      <c r="B1426" s="176">
        <v>35.299999999999997</v>
      </c>
      <c r="C1426" s="176">
        <v>35.299999999999997</v>
      </c>
      <c r="D1426" s="176"/>
      <c r="E1426" s="176">
        <v>0</v>
      </c>
      <c r="F1426" s="176">
        <v>23</v>
      </c>
      <c r="G1426" s="176">
        <v>0</v>
      </c>
      <c r="H1426" s="176"/>
      <c r="I1426" s="176">
        <v>-22.552659952657439</v>
      </c>
      <c r="J1426" s="184">
        <v>241.831295053574</v>
      </c>
      <c r="K1426" s="184">
        <v>33.296824936610619</v>
      </c>
      <c r="L1426" s="184">
        <v>0</v>
      </c>
    </row>
    <row r="1427" spans="1:12">
      <c r="A1427" s="176">
        <v>1424</v>
      </c>
      <c r="B1427" s="176">
        <v>34.299999999999997</v>
      </c>
      <c r="C1427" s="176">
        <v>34.299999999999997</v>
      </c>
      <c r="D1427" s="176"/>
      <c r="E1427" s="176">
        <v>0</v>
      </c>
      <c r="F1427" s="176">
        <v>23</v>
      </c>
      <c r="G1427" s="176">
        <v>0</v>
      </c>
      <c r="H1427" s="176"/>
      <c r="I1427" s="176">
        <v>-22.552659952657439</v>
      </c>
      <c r="J1427" s="184">
        <v>240.6122814896967</v>
      </c>
      <c r="K1427" s="184">
        <v>-3.3353558118790319</v>
      </c>
      <c r="L1427" s="184">
        <v>0</v>
      </c>
    </row>
    <row r="1428" spans="1:12">
      <c r="A1428" s="176">
        <v>1425</v>
      </c>
      <c r="B1428" s="176">
        <v>34.6</v>
      </c>
      <c r="C1428" s="176">
        <v>34.6</v>
      </c>
      <c r="D1428" s="176"/>
      <c r="E1428" s="176">
        <v>0</v>
      </c>
      <c r="F1428" s="176">
        <v>23</v>
      </c>
      <c r="G1428" s="176">
        <v>0</v>
      </c>
      <c r="H1428" s="176"/>
      <c r="I1428" s="176">
        <v>-22.552659952657439</v>
      </c>
      <c r="J1428" s="184">
        <v>239.7776807084384</v>
      </c>
      <c r="K1428" s="184">
        <v>-28.415672863182831</v>
      </c>
      <c r="L1428" s="184">
        <v>0</v>
      </c>
    </row>
    <row r="1429" spans="1:12">
      <c r="A1429" s="176">
        <v>1426</v>
      </c>
      <c r="B1429" s="176">
        <v>36.299999999999997</v>
      </c>
      <c r="C1429" s="176">
        <v>36.299999999999997</v>
      </c>
      <c r="D1429" s="176"/>
      <c r="E1429" s="176">
        <v>0</v>
      </c>
      <c r="F1429" s="176">
        <v>23</v>
      </c>
      <c r="G1429" s="176">
        <v>0</v>
      </c>
      <c r="H1429" s="176"/>
      <c r="I1429" s="176">
        <v>-22.552659952657439</v>
      </c>
      <c r="J1429" s="184">
        <v>238.26647367279969</v>
      </c>
      <c r="K1429" s="184">
        <v>-73.828464745350885</v>
      </c>
      <c r="L1429" s="184">
        <v>0</v>
      </c>
    </row>
    <row r="1430" spans="1:12">
      <c r="A1430" s="176">
        <v>1427</v>
      </c>
      <c r="B1430" s="176">
        <v>39.5</v>
      </c>
      <c r="C1430" s="176">
        <v>39.5</v>
      </c>
      <c r="D1430" s="176"/>
      <c r="E1430" s="176">
        <v>0</v>
      </c>
      <c r="F1430" s="176">
        <v>23</v>
      </c>
      <c r="G1430" s="176">
        <v>0</v>
      </c>
      <c r="H1430" s="176"/>
      <c r="I1430" s="176">
        <v>-22.552659952657439</v>
      </c>
      <c r="J1430" s="184">
        <v>237.67105923225509</v>
      </c>
      <c r="K1430" s="184">
        <v>-91.721070744678357</v>
      </c>
      <c r="L1430" s="184">
        <v>0</v>
      </c>
    </row>
    <row r="1431" spans="1:12">
      <c r="A1431" s="176">
        <v>1428</v>
      </c>
      <c r="B1431" s="176">
        <v>41.8</v>
      </c>
      <c r="C1431" s="176">
        <v>41.8</v>
      </c>
      <c r="D1431" s="176"/>
      <c r="E1431" s="176">
        <v>0</v>
      </c>
      <c r="F1431" s="176">
        <v>23</v>
      </c>
      <c r="G1431" s="176">
        <v>0</v>
      </c>
      <c r="H1431" s="176"/>
      <c r="I1431" s="176">
        <v>-22.552659952657439</v>
      </c>
      <c r="J1431" s="184">
        <v>238.97578451781291</v>
      </c>
      <c r="K1431" s="184">
        <v>-52.513194881790483</v>
      </c>
      <c r="L1431" s="184">
        <v>0</v>
      </c>
    </row>
    <row r="1432" spans="1:12">
      <c r="A1432" s="176">
        <v>1429</v>
      </c>
      <c r="B1432" s="176">
        <v>42.5</v>
      </c>
      <c r="C1432" s="176">
        <v>42.5</v>
      </c>
      <c r="D1432" s="176"/>
      <c r="E1432" s="176">
        <v>0</v>
      </c>
      <c r="F1432" s="176">
        <v>23</v>
      </c>
      <c r="G1432" s="176">
        <v>0</v>
      </c>
      <c r="H1432" s="176"/>
      <c r="I1432" s="176">
        <v>-22.552659952657439</v>
      </c>
      <c r="J1432" s="184">
        <v>240.3351499737247</v>
      </c>
      <c r="K1432" s="184">
        <v>-11.6633450033172</v>
      </c>
      <c r="L1432" s="184">
        <v>0</v>
      </c>
    </row>
    <row r="1433" spans="1:12">
      <c r="A1433" s="176">
        <v>1430</v>
      </c>
      <c r="B1433" s="176">
        <v>41.9</v>
      </c>
      <c r="C1433" s="176">
        <v>41.9</v>
      </c>
      <c r="D1433" s="176"/>
      <c r="E1433" s="176">
        <v>0</v>
      </c>
      <c r="F1433" s="176">
        <v>23</v>
      </c>
      <c r="G1433" s="176">
        <v>0</v>
      </c>
      <c r="H1433" s="176"/>
      <c r="I1433" s="176">
        <v>-22.552659952657439</v>
      </c>
      <c r="J1433" s="184">
        <v>241.28289673701661</v>
      </c>
      <c r="K1433" s="184">
        <v>16.817085211318489</v>
      </c>
      <c r="L1433" s="184">
        <v>0</v>
      </c>
    </row>
    <row r="1434" spans="1:12">
      <c r="A1434" s="176">
        <v>1431</v>
      </c>
      <c r="B1434" s="176">
        <v>40.1</v>
      </c>
      <c r="C1434" s="176">
        <v>40.1</v>
      </c>
      <c r="D1434" s="176"/>
      <c r="E1434" s="176">
        <v>0</v>
      </c>
      <c r="F1434" s="176">
        <v>23</v>
      </c>
      <c r="G1434" s="176">
        <v>0</v>
      </c>
      <c r="H1434" s="176"/>
      <c r="I1434" s="176">
        <v>-22.552659952657439</v>
      </c>
      <c r="J1434" s="184">
        <v>242.22742914361331</v>
      </c>
      <c r="K1434" s="184">
        <v>45.200921836729307</v>
      </c>
      <c r="L1434" s="184">
        <v>0</v>
      </c>
    </row>
    <row r="1435" spans="1:12">
      <c r="A1435" s="176">
        <v>1432</v>
      </c>
      <c r="B1435" s="176">
        <v>36.6</v>
      </c>
      <c r="C1435" s="176">
        <v>36.6</v>
      </c>
      <c r="D1435" s="176"/>
      <c r="E1435" s="176">
        <v>0</v>
      </c>
      <c r="F1435" s="176">
        <v>23</v>
      </c>
      <c r="G1435" s="176">
        <v>0</v>
      </c>
      <c r="H1435" s="176"/>
      <c r="I1435" s="176">
        <v>-22.552659952657439</v>
      </c>
      <c r="J1435" s="184">
        <v>243.458565511015</v>
      </c>
      <c r="K1435" s="184">
        <v>82.197401017199283</v>
      </c>
      <c r="L1435" s="184">
        <v>0</v>
      </c>
    </row>
    <row r="1436" spans="1:12">
      <c r="A1436" s="176">
        <v>1433</v>
      </c>
      <c r="B1436" s="176">
        <v>31.3</v>
      </c>
      <c r="C1436" s="176">
        <v>31.3</v>
      </c>
      <c r="D1436" s="176"/>
      <c r="E1436" s="176">
        <v>0</v>
      </c>
      <c r="F1436" s="176">
        <v>23</v>
      </c>
      <c r="G1436" s="176">
        <v>0</v>
      </c>
      <c r="H1436" s="176"/>
      <c r="I1436" s="176">
        <v>-22.552659952657439</v>
      </c>
      <c r="J1436" s="184">
        <v>243.47991537256601</v>
      </c>
      <c r="K1436" s="184">
        <v>82.838978773564392</v>
      </c>
      <c r="L1436" s="184">
        <v>0</v>
      </c>
    </row>
    <row r="1437" spans="1:12">
      <c r="A1437" s="176">
        <v>1434</v>
      </c>
      <c r="B1437" s="176">
        <v>26</v>
      </c>
      <c r="C1437" s="176">
        <v>26</v>
      </c>
      <c r="D1437" s="176"/>
      <c r="E1437" s="176">
        <v>0</v>
      </c>
      <c r="F1437" s="176">
        <v>23</v>
      </c>
      <c r="G1437" s="176">
        <v>0</v>
      </c>
      <c r="H1437" s="176"/>
      <c r="I1437" s="176">
        <v>-22.552659952657439</v>
      </c>
      <c r="J1437" s="184">
        <v>243.21405400062829</v>
      </c>
      <c r="K1437" s="184">
        <v>74.849665020658975</v>
      </c>
      <c r="L1437" s="184">
        <v>0</v>
      </c>
    </row>
    <row r="1438" spans="1:12">
      <c r="A1438" s="176">
        <v>1435</v>
      </c>
      <c r="B1438" s="176">
        <v>20.6</v>
      </c>
      <c r="C1438" s="176">
        <v>20.6</v>
      </c>
      <c r="D1438" s="176"/>
      <c r="E1438" s="176">
        <v>0</v>
      </c>
      <c r="F1438" s="176">
        <v>23</v>
      </c>
      <c r="G1438" s="176">
        <v>0</v>
      </c>
      <c r="H1438" s="176"/>
      <c r="I1438" s="176">
        <v>-22.552659952657439</v>
      </c>
      <c r="J1438" s="184">
        <v>241.9794949796437</v>
      </c>
      <c r="K1438" s="184">
        <v>37.750332788835301</v>
      </c>
      <c r="L1438" s="184">
        <v>0</v>
      </c>
    </row>
    <row r="1439" spans="1:12">
      <c r="A1439" s="176">
        <v>1436</v>
      </c>
      <c r="B1439" s="176">
        <v>19.100000000000001</v>
      </c>
      <c r="C1439" s="176">
        <v>19.100000000000001</v>
      </c>
      <c r="D1439" s="176"/>
      <c r="E1439" s="176">
        <v>0</v>
      </c>
      <c r="F1439" s="176">
        <v>23</v>
      </c>
      <c r="G1439" s="176">
        <v>0</v>
      </c>
      <c r="H1439" s="176"/>
      <c r="I1439" s="176">
        <v>-22.552659952657439</v>
      </c>
      <c r="J1439" s="184">
        <v>240.6277071043875</v>
      </c>
      <c r="K1439" s="184">
        <v>-2.871805674081866</v>
      </c>
      <c r="L1439" s="184">
        <v>0</v>
      </c>
    </row>
    <row r="1440" spans="1:12">
      <c r="A1440" s="176">
        <v>1437</v>
      </c>
      <c r="B1440" s="176">
        <v>19.7</v>
      </c>
      <c r="C1440" s="176">
        <v>19.7</v>
      </c>
      <c r="D1440" s="176"/>
      <c r="E1440" s="176">
        <v>0</v>
      </c>
      <c r="F1440" s="176">
        <v>23</v>
      </c>
      <c r="G1440" s="176">
        <v>0</v>
      </c>
      <c r="H1440" s="176"/>
      <c r="I1440" s="176">
        <v>-22.552659952657439</v>
      </c>
      <c r="J1440" s="184">
        <v>240.09429359349329</v>
      </c>
      <c r="K1440" s="184">
        <v>-18.90124187051801</v>
      </c>
      <c r="L1440" s="184">
        <v>0</v>
      </c>
    </row>
    <row r="1441" spans="1:12">
      <c r="A1441" s="176">
        <v>1438</v>
      </c>
      <c r="B1441" s="176">
        <v>21.1</v>
      </c>
      <c r="C1441" s="176">
        <v>21.1</v>
      </c>
      <c r="D1441" s="176"/>
      <c r="E1441" s="176">
        <v>0</v>
      </c>
      <c r="F1441" s="176">
        <v>23</v>
      </c>
      <c r="G1441" s="176">
        <v>0</v>
      </c>
      <c r="H1441" s="176"/>
      <c r="I1441" s="176">
        <v>-22.552659952657439</v>
      </c>
      <c r="J1441" s="184">
        <v>239.9868864772308</v>
      </c>
      <c r="K1441" s="184">
        <v>-22.128898242188381</v>
      </c>
      <c r="L1441" s="184">
        <v>0</v>
      </c>
    </row>
    <row r="1442" spans="1:12">
      <c r="A1442" s="176">
        <v>1439</v>
      </c>
      <c r="B1442" s="176">
        <v>22</v>
      </c>
      <c r="C1442" s="176">
        <v>22</v>
      </c>
      <c r="D1442" s="176"/>
      <c r="E1442" s="176">
        <v>0</v>
      </c>
      <c r="F1442" s="176">
        <v>23</v>
      </c>
      <c r="G1442" s="176">
        <v>0</v>
      </c>
      <c r="H1442" s="176"/>
      <c r="I1442" s="176">
        <v>-22.552659952657439</v>
      </c>
      <c r="J1442" s="184">
        <v>240.3554057686589</v>
      </c>
      <c r="K1442" s="184">
        <v>-11.05464468756888</v>
      </c>
      <c r="L1442" s="184">
        <v>0</v>
      </c>
    </row>
    <row r="1443" spans="1:12">
      <c r="A1443" s="176">
        <v>1440</v>
      </c>
      <c r="B1443" s="176">
        <v>22.1</v>
      </c>
      <c r="C1443" s="176">
        <v>22.1</v>
      </c>
      <c r="D1443" s="176"/>
      <c r="E1443" s="176">
        <v>0</v>
      </c>
      <c r="F1443" s="176">
        <v>23</v>
      </c>
      <c r="G1443" s="176">
        <v>0</v>
      </c>
      <c r="H1443" s="176"/>
      <c r="I1443" s="176">
        <v>-22.552659952657439</v>
      </c>
      <c r="J1443" s="184">
        <v>240.69626328647081</v>
      </c>
      <c r="K1443" s="184">
        <v>-0.81164610906859458</v>
      </c>
      <c r="L1443" s="184">
        <v>0</v>
      </c>
    </row>
    <row r="1444" spans="1:12">
      <c r="A1444" s="176">
        <v>1441</v>
      </c>
      <c r="B1444" s="176">
        <v>21.4</v>
      </c>
      <c r="C1444" s="176">
        <v>21.4</v>
      </c>
      <c r="D1444" s="176"/>
      <c r="E1444" s="176">
        <v>0</v>
      </c>
      <c r="F1444" s="176">
        <v>23</v>
      </c>
      <c r="G1444" s="176">
        <v>0</v>
      </c>
      <c r="H1444" s="176"/>
      <c r="I1444" s="176">
        <v>-22.552659952657439</v>
      </c>
      <c r="J1444" s="184">
        <v>241.13777334881041</v>
      </c>
      <c r="K1444" s="184">
        <v>12.45602939936011</v>
      </c>
      <c r="L1444" s="184">
        <v>0</v>
      </c>
    </row>
    <row r="1445" spans="1:12">
      <c r="A1445" s="176">
        <v>1442</v>
      </c>
      <c r="B1445" s="176">
        <v>19.600000000000001</v>
      </c>
      <c r="C1445" s="176">
        <v>19.600000000000001</v>
      </c>
      <c r="D1445" s="176"/>
      <c r="E1445" s="176">
        <v>0</v>
      </c>
      <c r="F1445" s="176">
        <v>23</v>
      </c>
      <c r="G1445" s="176">
        <v>0</v>
      </c>
      <c r="H1445" s="176"/>
      <c r="I1445" s="176">
        <v>-22.552659952657439</v>
      </c>
      <c r="J1445" s="184">
        <v>241.2502963445703</v>
      </c>
      <c r="K1445" s="184">
        <v>15.83742140449044</v>
      </c>
      <c r="L1445" s="184">
        <v>0</v>
      </c>
    </row>
    <row r="1446" spans="1:12">
      <c r="A1446" s="176">
        <v>1443</v>
      </c>
      <c r="B1446" s="176">
        <v>18.3</v>
      </c>
      <c r="C1446" s="176">
        <v>18.3</v>
      </c>
      <c r="D1446" s="176"/>
      <c r="E1446" s="176">
        <v>0</v>
      </c>
      <c r="F1446" s="176">
        <v>23</v>
      </c>
      <c r="G1446" s="176">
        <v>0</v>
      </c>
      <c r="H1446" s="176"/>
      <c r="I1446" s="176">
        <v>-22.552659952657439</v>
      </c>
      <c r="J1446" s="184">
        <v>240.8912700898685</v>
      </c>
      <c r="K1446" s="184">
        <v>5.0484400137843517</v>
      </c>
      <c r="L1446" s="184">
        <v>0</v>
      </c>
    </row>
    <row r="1447" spans="1:12">
      <c r="A1447" s="176">
        <v>1444</v>
      </c>
      <c r="B1447" s="176">
        <v>18</v>
      </c>
      <c r="C1447" s="176">
        <v>18</v>
      </c>
      <c r="D1447" s="176"/>
      <c r="E1447" s="176">
        <v>0</v>
      </c>
      <c r="F1447" s="176">
        <v>23</v>
      </c>
      <c r="G1447" s="176">
        <v>0</v>
      </c>
      <c r="H1447" s="176"/>
      <c r="I1447" s="176">
        <v>-22.552659952657439</v>
      </c>
      <c r="J1447" s="184">
        <v>240.57707539219069</v>
      </c>
      <c r="K1447" s="184">
        <v>-4.3933228152847263</v>
      </c>
      <c r="L1447" s="184">
        <v>0</v>
      </c>
    </row>
    <row r="1448" spans="1:12">
      <c r="A1448" s="176">
        <v>1445</v>
      </c>
      <c r="B1448" s="176">
        <v>18.3</v>
      </c>
      <c r="C1448" s="176">
        <v>18.3</v>
      </c>
      <c r="D1448" s="176"/>
      <c r="E1448" s="176">
        <v>0</v>
      </c>
      <c r="F1448" s="176">
        <v>23</v>
      </c>
      <c r="G1448" s="176">
        <v>0</v>
      </c>
      <c r="H1448" s="176"/>
      <c r="I1448" s="176">
        <v>-22.552659952657439</v>
      </c>
      <c r="J1448" s="184">
        <v>240.4786453945994</v>
      </c>
      <c r="K1448" s="184">
        <v>-7.3512107089756444</v>
      </c>
      <c r="L1448" s="184">
        <v>0</v>
      </c>
    </row>
    <row r="1449" spans="1:12">
      <c r="A1449" s="176">
        <v>1446</v>
      </c>
      <c r="B1449" s="176">
        <v>18.5</v>
      </c>
      <c r="C1449" s="176">
        <v>18.5</v>
      </c>
      <c r="D1449" s="176"/>
      <c r="E1449" s="176">
        <v>0</v>
      </c>
      <c r="F1449" s="176">
        <v>23</v>
      </c>
      <c r="G1449" s="176">
        <v>0</v>
      </c>
      <c r="H1449" s="176"/>
      <c r="I1449" s="176">
        <v>-22.552659952657439</v>
      </c>
      <c r="J1449" s="184">
        <v>240.61309029361479</v>
      </c>
      <c r="K1449" s="184">
        <v>-3.3110507079843949</v>
      </c>
      <c r="L1449" s="184">
        <v>0</v>
      </c>
    </row>
    <row r="1450" spans="1:12">
      <c r="A1450" s="176">
        <v>1447</v>
      </c>
      <c r="B1450" s="176">
        <v>17.899999999999999</v>
      </c>
      <c r="C1450" s="176">
        <v>17.899999999999999</v>
      </c>
      <c r="D1450" s="176"/>
      <c r="E1450" s="176">
        <v>0</v>
      </c>
      <c r="F1450" s="176">
        <v>23</v>
      </c>
      <c r="G1450" s="176">
        <v>0</v>
      </c>
      <c r="H1450" s="176"/>
      <c r="I1450" s="176">
        <v>-22.552659952657439</v>
      </c>
      <c r="J1450" s="184">
        <v>241.14044310003939</v>
      </c>
      <c r="K1450" s="184">
        <v>12.53625722657414</v>
      </c>
      <c r="L1450" s="184">
        <v>0</v>
      </c>
    </row>
    <row r="1451" spans="1:12">
      <c r="A1451" s="176">
        <v>1448</v>
      </c>
      <c r="B1451" s="176">
        <v>15</v>
      </c>
      <c r="C1451" s="176">
        <v>15</v>
      </c>
      <c r="D1451" s="176"/>
      <c r="E1451" s="176">
        <v>0</v>
      </c>
      <c r="F1451" s="176">
        <v>23</v>
      </c>
      <c r="G1451" s="176">
        <v>0</v>
      </c>
      <c r="H1451" s="176"/>
      <c r="I1451" s="176">
        <v>-22.552659952657439</v>
      </c>
      <c r="J1451" s="184">
        <v>241.77275128068129</v>
      </c>
      <c r="K1451" s="184">
        <v>31.537545028776989</v>
      </c>
      <c r="L1451" s="184">
        <v>0</v>
      </c>
    </row>
    <row r="1452" spans="1:12">
      <c r="A1452" s="176">
        <v>1449</v>
      </c>
      <c r="B1452" s="176">
        <v>9.9</v>
      </c>
      <c r="C1452" s="176">
        <v>9.9</v>
      </c>
      <c r="D1452" s="176"/>
      <c r="E1452" s="176">
        <v>0</v>
      </c>
      <c r="F1452" s="176">
        <v>23</v>
      </c>
      <c r="G1452" s="176">
        <v>0</v>
      </c>
      <c r="H1452" s="176"/>
      <c r="I1452" s="176">
        <v>-22.552659952657439</v>
      </c>
      <c r="J1452" s="184">
        <v>241.6655085830925</v>
      </c>
      <c r="K1452" s="184">
        <v>28.314829549278489</v>
      </c>
      <c r="L1452" s="184">
        <v>0</v>
      </c>
    </row>
    <row r="1453" spans="1:12">
      <c r="A1453" s="176">
        <v>1450</v>
      </c>
      <c r="B1453" s="176">
        <v>4.5999999999999996</v>
      </c>
      <c r="C1453" s="176">
        <v>4.5999999999999996</v>
      </c>
      <c r="D1453" s="176"/>
      <c r="E1453" s="176">
        <v>0</v>
      </c>
      <c r="F1453" s="176">
        <v>23</v>
      </c>
      <c r="G1453" s="176">
        <v>0</v>
      </c>
      <c r="H1453" s="176"/>
      <c r="I1453" s="176">
        <v>-22.552659952657439</v>
      </c>
      <c r="J1453" s="184">
        <v>240.72327253341729</v>
      </c>
      <c r="K1453" s="184">
        <v>0</v>
      </c>
      <c r="L1453" s="184">
        <v>0</v>
      </c>
    </row>
    <row r="1454" spans="1:12">
      <c r="A1454" s="176">
        <v>1451</v>
      </c>
      <c r="B1454" s="176">
        <v>1.2</v>
      </c>
      <c r="C1454" s="176">
        <v>1.2</v>
      </c>
      <c r="D1454" s="176"/>
      <c r="E1454" s="176">
        <v>0</v>
      </c>
      <c r="F1454" s="176">
        <v>23</v>
      </c>
      <c r="G1454" s="176">
        <v>0</v>
      </c>
      <c r="H1454" s="176"/>
      <c r="I1454" s="176">
        <v>-22.552659952657439</v>
      </c>
      <c r="J1454" s="184">
        <v>240.72327253341729</v>
      </c>
      <c r="K1454" s="184">
        <v>0</v>
      </c>
      <c r="L1454" s="184">
        <v>0</v>
      </c>
    </row>
    <row r="1455" spans="1:12">
      <c r="A1455" s="176">
        <v>1452</v>
      </c>
      <c r="B1455" s="176">
        <v>0</v>
      </c>
      <c r="C1455" s="176">
        <v>0</v>
      </c>
      <c r="D1455" s="176"/>
      <c r="E1455" s="176">
        <v>0</v>
      </c>
      <c r="F1455" s="176">
        <v>23</v>
      </c>
      <c r="G1455" s="176">
        <v>0</v>
      </c>
      <c r="H1455" s="176"/>
      <c r="I1455" s="176">
        <v>-22.552659952657439</v>
      </c>
      <c r="J1455" s="184">
        <v>240.72327253341729</v>
      </c>
      <c r="K1455" s="184">
        <v>0</v>
      </c>
      <c r="L1455" s="184">
        <v>0</v>
      </c>
    </row>
    <row r="1456" spans="1:12">
      <c r="A1456" s="176">
        <v>1453</v>
      </c>
      <c r="B1456" s="176">
        <v>0</v>
      </c>
      <c r="C1456" s="176">
        <v>0</v>
      </c>
      <c r="D1456" s="176"/>
      <c r="E1456" s="176">
        <v>0</v>
      </c>
      <c r="F1456" s="176">
        <v>23</v>
      </c>
      <c r="G1456" s="176">
        <v>0</v>
      </c>
      <c r="H1456" s="176"/>
      <c r="I1456" s="176">
        <v>-22.552659952657439</v>
      </c>
      <c r="J1456" s="184">
        <v>240.72327253341729</v>
      </c>
      <c r="K1456" s="184">
        <v>0</v>
      </c>
      <c r="L1456" s="184">
        <v>0</v>
      </c>
    </row>
    <row r="1457" spans="1:12">
      <c r="A1457" s="176">
        <v>1454</v>
      </c>
      <c r="B1457" s="176">
        <v>0</v>
      </c>
      <c r="C1457" s="176">
        <v>0</v>
      </c>
      <c r="D1457" s="176"/>
      <c r="E1457" s="176">
        <v>0</v>
      </c>
      <c r="F1457" s="176">
        <v>23</v>
      </c>
      <c r="G1457" s="176">
        <v>0</v>
      </c>
      <c r="H1457" s="176"/>
      <c r="I1457" s="176">
        <v>-22.552659952657439</v>
      </c>
      <c r="J1457" s="184">
        <v>240.72327253341729</v>
      </c>
      <c r="K1457" s="184">
        <v>0</v>
      </c>
      <c r="L1457" s="184">
        <v>0</v>
      </c>
    </row>
    <row r="1458" spans="1:12">
      <c r="A1458" s="176">
        <v>1455</v>
      </c>
      <c r="B1458" s="176">
        <v>0</v>
      </c>
      <c r="C1458" s="176">
        <v>0</v>
      </c>
      <c r="D1458" s="176"/>
      <c r="E1458" s="176">
        <v>0</v>
      </c>
      <c r="F1458" s="176">
        <v>23</v>
      </c>
      <c r="G1458" s="176">
        <v>0</v>
      </c>
      <c r="H1458" s="176"/>
      <c r="I1458" s="176">
        <v>-22.552659952657439</v>
      </c>
      <c r="J1458" s="184">
        <v>240.72327253341729</v>
      </c>
      <c r="K1458" s="184">
        <v>0</v>
      </c>
      <c r="L1458" s="184">
        <v>0</v>
      </c>
    </row>
    <row r="1459" spans="1:12">
      <c r="A1459" s="176">
        <v>1456</v>
      </c>
      <c r="B1459" s="176">
        <v>0</v>
      </c>
      <c r="C1459" s="176">
        <v>0</v>
      </c>
      <c r="D1459" s="176"/>
      <c r="E1459" s="176">
        <v>0</v>
      </c>
      <c r="F1459" s="176">
        <v>23</v>
      </c>
      <c r="G1459" s="176">
        <v>0</v>
      </c>
      <c r="H1459" s="176"/>
      <c r="I1459" s="176">
        <v>-22.552659952657439</v>
      </c>
      <c r="J1459" s="184">
        <v>240.72327253341729</v>
      </c>
      <c r="K1459" s="184">
        <v>0</v>
      </c>
      <c r="L1459" s="184">
        <v>0</v>
      </c>
    </row>
    <row r="1460" spans="1:12">
      <c r="A1460" s="176">
        <v>1457</v>
      </c>
      <c r="B1460" s="176">
        <v>0</v>
      </c>
      <c r="C1460" s="176">
        <v>0</v>
      </c>
      <c r="D1460" s="176"/>
      <c r="E1460" s="176">
        <v>0</v>
      </c>
      <c r="F1460" s="176">
        <v>23</v>
      </c>
      <c r="G1460" s="176">
        <v>0</v>
      </c>
      <c r="H1460" s="176"/>
      <c r="I1460" s="176">
        <v>-22.552659952657439</v>
      </c>
      <c r="J1460" s="184">
        <v>240.72327253341729</v>
      </c>
      <c r="K1460" s="184">
        <v>0</v>
      </c>
      <c r="L1460" s="184">
        <v>0</v>
      </c>
    </row>
    <row r="1461" spans="1:12">
      <c r="A1461" s="176">
        <v>1458</v>
      </c>
      <c r="B1461" s="176">
        <v>0</v>
      </c>
      <c r="C1461" s="176">
        <v>0</v>
      </c>
      <c r="D1461" s="176"/>
      <c r="E1461" s="176">
        <v>0</v>
      </c>
      <c r="F1461" s="176">
        <v>23</v>
      </c>
      <c r="G1461" s="176">
        <v>0</v>
      </c>
      <c r="H1461" s="176"/>
      <c r="I1461" s="176">
        <v>-22.552659952657439</v>
      </c>
      <c r="J1461" s="184">
        <v>240.72327253341729</v>
      </c>
      <c r="K1461" s="184">
        <v>0</v>
      </c>
      <c r="L1461" s="184">
        <v>0</v>
      </c>
    </row>
    <row r="1462" spans="1:12">
      <c r="A1462" s="176">
        <v>1459</v>
      </c>
      <c r="B1462" s="176">
        <v>0</v>
      </c>
      <c r="C1462" s="176">
        <v>0</v>
      </c>
      <c r="D1462" s="176"/>
      <c r="E1462" s="176">
        <v>0</v>
      </c>
      <c r="F1462" s="176">
        <v>23</v>
      </c>
      <c r="G1462" s="176">
        <v>0</v>
      </c>
      <c r="H1462" s="176"/>
      <c r="I1462" s="176">
        <v>-22.552659952657439</v>
      </c>
      <c r="J1462" s="184">
        <v>240.72327253341729</v>
      </c>
      <c r="K1462" s="184">
        <v>0</v>
      </c>
      <c r="L1462" s="184">
        <v>0</v>
      </c>
    </row>
    <row r="1463" spans="1:12">
      <c r="A1463" s="176">
        <v>1460</v>
      </c>
      <c r="B1463" s="176">
        <v>0</v>
      </c>
      <c r="C1463" s="176">
        <v>0</v>
      </c>
      <c r="D1463" s="176"/>
      <c r="E1463" s="176">
        <v>0</v>
      </c>
      <c r="F1463" s="176">
        <v>23</v>
      </c>
      <c r="G1463" s="176">
        <v>0</v>
      </c>
      <c r="H1463" s="176"/>
      <c r="I1463" s="176">
        <v>-22.552659952657439</v>
      </c>
      <c r="J1463" s="184">
        <v>240.72327253341729</v>
      </c>
      <c r="K1463" s="184">
        <v>0</v>
      </c>
      <c r="L1463" s="184">
        <v>0</v>
      </c>
    </row>
    <row r="1464" spans="1:12">
      <c r="A1464" s="176">
        <v>1461</v>
      </c>
      <c r="B1464" s="176">
        <v>0</v>
      </c>
      <c r="C1464" s="176">
        <v>0</v>
      </c>
      <c r="D1464" s="176"/>
      <c r="E1464" s="176">
        <v>0</v>
      </c>
      <c r="F1464" s="176">
        <v>23</v>
      </c>
      <c r="G1464" s="176">
        <v>0</v>
      </c>
      <c r="H1464" s="176"/>
      <c r="I1464" s="176">
        <v>-22.552659952657439</v>
      </c>
      <c r="J1464" s="184">
        <v>240.72327253341729</v>
      </c>
      <c r="K1464" s="184">
        <v>0</v>
      </c>
      <c r="L1464" s="184">
        <v>0</v>
      </c>
    </row>
    <row r="1465" spans="1:12">
      <c r="A1465" s="176">
        <v>1462</v>
      </c>
      <c r="B1465" s="176">
        <v>0</v>
      </c>
      <c r="C1465" s="176">
        <v>0</v>
      </c>
      <c r="D1465" s="176"/>
      <c r="E1465" s="176">
        <v>0</v>
      </c>
      <c r="F1465" s="176">
        <v>23</v>
      </c>
      <c r="G1465" s="176">
        <v>0</v>
      </c>
      <c r="H1465" s="176"/>
      <c r="I1465" s="176">
        <v>-22.552659952657439</v>
      </c>
      <c r="J1465" s="184">
        <v>240.72327253341729</v>
      </c>
      <c r="K1465" s="184">
        <v>0</v>
      </c>
      <c r="L1465" s="184">
        <v>0</v>
      </c>
    </row>
    <row r="1466" spans="1:12">
      <c r="A1466" s="176">
        <v>1463</v>
      </c>
      <c r="B1466" s="176">
        <v>0</v>
      </c>
      <c r="C1466" s="176">
        <v>0</v>
      </c>
      <c r="D1466" s="176"/>
      <c r="E1466" s="176">
        <v>0</v>
      </c>
      <c r="F1466" s="176">
        <v>23</v>
      </c>
      <c r="G1466" s="176">
        <v>0</v>
      </c>
      <c r="H1466" s="176"/>
      <c r="I1466" s="176">
        <v>-22.552659952657439</v>
      </c>
      <c r="J1466" s="184">
        <v>240.72327253341729</v>
      </c>
      <c r="K1466" s="184">
        <v>0</v>
      </c>
      <c r="L1466" s="184">
        <v>0</v>
      </c>
    </row>
    <row r="1467" spans="1:12">
      <c r="A1467" s="176">
        <v>1464</v>
      </c>
      <c r="B1467" s="176">
        <v>0</v>
      </c>
      <c r="C1467" s="176">
        <v>0</v>
      </c>
      <c r="D1467" s="176"/>
      <c r="E1467" s="176">
        <v>0</v>
      </c>
      <c r="F1467" s="176">
        <v>23</v>
      </c>
      <c r="G1467" s="176">
        <v>0</v>
      </c>
      <c r="H1467" s="176"/>
      <c r="I1467" s="176">
        <v>-22.552659952657439</v>
      </c>
      <c r="J1467" s="184">
        <v>240.72327253341729</v>
      </c>
      <c r="K1467" s="184">
        <v>0</v>
      </c>
      <c r="L1467" s="184">
        <v>0</v>
      </c>
    </row>
    <row r="1468" spans="1:12">
      <c r="A1468" s="176">
        <v>1465</v>
      </c>
      <c r="B1468" s="176">
        <v>0</v>
      </c>
      <c r="C1468" s="176">
        <v>0</v>
      </c>
      <c r="D1468" s="176"/>
      <c r="E1468" s="176">
        <v>0</v>
      </c>
      <c r="F1468" s="176">
        <v>23</v>
      </c>
      <c r="G1468" s="176">
        <v>0</v>
      </c>
      <c r="H1468" s="176"/>
      <c r="I1468" s="176">
        <v>-22.552659952657439</v>
      </c>
      <c r="J1468" s="184">
        <v>240.72327253341729</v>
      </c>
      <c r="K1468" s="184">
        <v>0</v>
      </c>
      <c r="L1468" s="184">
        <v>0</v>
      </c>
    </row>
    <row r="1469" spans="1:12">
      <c r="A1469" s="176">
        <v>1466</v>
      </c>
      <c r="B1469" s="176">
        <v>0</v>
      </c>
      <c r="C1469" s="176">
        <v>0</v>
      </c>
      <c r="D1469" s="176"/>
      <c r="E1469" s="176">
        <v>0</v>
      </c>
      <c r="F1469" s="176">
        <v>23</v>
      </c>
      <c r="G1469" s="176">
        <v>0</v>
      </c>
      <c r="H1469" s="176"/>
      <c r="I1469" s="176">
        <v>-22.552659952657439</v>
      </c>
      <c r="J1469" s="184">
        <v>240.72327253341729</v>
      </c>
      <c r="K1469" s="184">
        <v>0</v>
      </c>
      <c r="L1469" s="184">
        <v>0</v>
      </c>
    </row>
    <row r="1470" spans="1:12">
      <c r="A1470" s="176">
        <v>1467</v>
      </c>
      <c r="B1470" s="176">
        <v>0</v>
      </c>
      <c r="C1470" s="176">
        <v>0</v>
      </c>
      <c r="D1470" s="176"/>
      <c r="E1470" s="176">
        <v>0</v>
      </c>
      <c r="F1470" s="176">
        <v>23</v>
      </c>
      <c r="G1470" s="176">
        <v>0</v>
      </c>
      <c r="H1470" s="176"/>
      <c r="I1470" s="176">
        <v>-22.552659952657439</v>
      </c>
      <c r="J1470" s="184">
        <v>240.72327253341729</v>
      </c>
      <c r="K1470" s="184">
        <v>0</v>
      </c>
      <c r="L1470" s="184">
        <v>0</v>
      </c>
    </row>
    <row r="1471" spans="1:12">
      <c r="A1471" s="176">
        <v>1468</v>
      </c>
      <c r="B1471" s="176">
        <v>0</v>
      </c>
      <c r="C1471" s="176">
        <v>0</v>
      </c>
      <c r="D1471" s="176"/>
      <c r="E1471" s="176">
        <v>0</v>
      </c>
      <c r="F1471" s="176">
        <v>23</v>
      </c>
      <c r="G1471" s="176">
        <v>0</v>
      </c>
      <c r="H1471" s="176"/>
      <c r="I1471" s="176">
        <v>-22.552659952657439</v>
      </c>
      <c r="J1471" s="184">
        <v>240.72327253341729</v>
      </c>
      <c r="K1471" s="184">
        <v>0</v>
      </c>
      <c r="L1471" s="184">
        <v>0</v>
      </c>
    </row>
    <row r="1472" spans="1:12">
      <c r="A1472" s="176">
        <v>1469</v>
      </c>
      <c r="B1472" s="176">
        <v>0</v>
      </c>
      <c r="C1472" s="176">
        <v>0</v>
      </c>
      <c r="D1472" s="176"/>
      <c r="E1472" s="176">
        <v>0</v>
      </c>
      <c r="F1472" s="176">
        <v>23</v>
      </c>
      <c r="G1472" s="176">
        <v>0</v>
      </c>
      <c r="H1472" s="176"/>
      <c r="I1472" s="176">
        <v>-22.552659952657439</v>
      </c>
      <c r="J1472" s="184">
        <v>240.72327253341729</v>
      </c>
      <c r="K1472" s="184">
        <v>0</v>
      </c>
      <c r="L1472" s="184">
        <v>0</v>
      </c>
    </row>
    <row r="1473" spans="1:12">
      <c r="A1473" s="176">
        <v>1470</v>
      </c>
      <c r="B1473" s="176">
        <v>0</v>
      </c>
      <c r="C1473" s="176">
        <v>0</v>
      </c>
      <c r="D1473" s="176"/>
      <c r="E1473" s="176">
        <v>0</v>
      </c>
      <c r="F1473" s="176">
        <v>23</v>
      </c>
      <c r="G1473" s="176">
        <v>0</v>
      </c>
      <c r="H1473" s="176"/>
      <c r="I1473" s="176">
        <v>-22.552659952657439</v>
      </c>
      <c r="J1473" s="184">
        <v>240.72327253341729</v>
      </c>
      <c r="K1473" s="184">
        <v>0</v>
      </c>
      <c r="L1473" s="184">
        <v>0</v>
      </c>
    </row>
    <row r="1474" spans="1:12">
      <c r="A1474" s="176">
        <v>1471</v>
      </c>
      <c r="B1474" s="176">
        <v>0</v>
      </c>
      <c r="C1474" s="176">
        <v>0</v>
      </c>
      <c r="D1474" s="176"/>
      <c r="E1474" s="176">
        <v>0</v>
      </c>
      <c r="F1474" s="176">
        <v>23</v>
      </c>
      <c r="G1474" s="176">
        <v>0</v>
      </c>
      <c r="H1474" s="176"/>
      <c r="I1474" s="176">
        <v>-22.552659952657439</v>
      </c>
      <c r="J1474" s="184">
        <v>240.72327253341729</v>
      </c>
      <c r="K1474" s="184">
        <v>0</v>
      </c>
      <c r="L1474" s="184">
        <v>0</v>
      </c>
    </row>
    <row r="1475" spans="1:12">
      <c r="A1475" s="176">
        <v>1472</v>
      </c>
      <c r="B1475" s="176">
        <v>0</v>
      </c>
      <c r="C1475" s="176">
        <v>0</v>
      </c>
      <c r="D1475" s="176"/>
      <c r="E1475" s="176">
        <v>0</v>
      </c>
      <c r="F1475" s="176">
        <v>23</v>
      </c>
      <c r="G1475" s="176">
        <v>0</v>
      </c>
      <c r="H1475" s="176"/>
      <c r="I1475" s="176">
        <v>-22.552659952657439</v>
      </c>
      <c r="J1475" s="184">
        <v>240.72327253341729</v>
      </c>
      <c r="K1475" s="184">
        <v>0</v>
      </c>
      <c r="L1475" s="184">
        <v>0</v>
      </c>
    </row>
    <row r="1476" spans="1:12">
      <c r="A1476" s="176">
        <v>1473</v>
      </c>
      <c r="B1476" s="176">
        <v>0</v>
      </c>
      <c r="C1476" s="176">
        <v>0</v>
      </c>
      <c r="D1476" s="176"/>
      <c r="E1476" s="176">
        <v>0</v>
      </c>
      <c r="F1476" s="176">
        <v>23</v>
      </c>
      <c r="G1476" s="176">
        <v>0</v>
      </c>
      <c r="H1476" s="176"/>
      <c r="I1476" s="176">
        <v>-22.552659952657439</v>
      </c>
      <c r="J1476" s="184">
        <v>240.72327253341729</v>
      </c>
      <c r="K1476" s="184">
        <v>0</v>
      </c>
      <c r="L1476" s="184">
        <v>0</v>
      </c>
    </row>
    <row r="1477" spans="1:12">
      <c r="A1477" s="176">
        <v>1474</v>
      </c>
      <c r="B1477" s="176">
        <v>0</v>
      </c>
      <c r="C1477" s="176">
        <v>0</v>
      </c>
      <c r="D1477" s="176"/>
      <c r="E1477" s="176">
        <v>0</v>
      </c>
      <c r="F1477" s="176">
        <v>23</v>
      </c>
      <c r="G1477" s="176">
        <v>0</v>
      </c>
      <c r="H1477" s="176"/>
      <c r="I1477" s="176">
        <v>-22.552659952657439</v>
      </c>
      <c r="J1477" s="184">
        <v>240.72327253341729</v>
      </c>
      <c r="K1477" s="184">
        <v>0</v>
      </c>
      <c r="L1477" s="184">
        <v>0</v>
      </c>
    </row>
    <row r="1478" spans="1:12">
      <c r="A1478" s="176">
        <v>1475</v>
      </c>
      <c r="B1478" s="176">
        <v>0</v>
      </c>
      <c r="C1478" s="176">
        <v>0</v>
      </c>
      <c r="D1478" s="176"/>
      <c r="E1478" s="176">
        <v>0</v>
      </c>
      <c r="F1478" s="176">
        <v>23</v>
      </c>
      <c r="G1478" s="176">
        <v>0</v>
      </c>
      <c r="H1478" s="176"/>
      <c r="I1478" s="176">
        <v>-22.552659952657439</v>
      </c>
      <c r="J1478" s="184">
        <v>240.72327253341729</v>
      </c>
      <c r="K1478" s="184">
        <v>0</v>
      </c>
      <c r="L1478" s="184">
        <v>0</v>
      </c>
    </row>
    <row r="1479" spans="1:12">
      <c r="A1479" s="176">
        <v>1476</v>
      </c>
      <c r="B1479" s="176">
        <v>0</v>
      </c>
      <c r="C1479" s="176">
        <v>0</v>
      </c>
      <c r="D1479" s="176"/>
      <c r="E1479" s="176">
        <v>0</v>
      </c>
      <c r="F1479" s="176">
        <v>23</v>
      </c>
      <c r="G1479" s="176">
        <v>0</v>
      </c>
      <c r="H1479" s="176"/>
      <c r="I1479" s="176">
        <v>-22.552659952657439</v>
      </c>
      <c r="J1479" s="184">
        <v>240.72327253341729</v>
      </c>
      <c r="K1479" s="184">
        <v>0</v>
      </c>
      <c r="L1479" s="184">
        <v>0</v>
      </c>
    </row>
    <row r="1480" spans="1:12">
      <c r="A1480" s="176">
        <v>1477</v>
      </c>
      <c r="B1480" s="176">
        <v>0</v>
      </c>
      <c r="C1480" s="176">
        <v>0</v>
      </c>
      <c r="D1480" s="176"/>
      <c r="E1480" s="176">
        <v>0</v>
      </c>
      <c r="F1480" s="176">
        <v>23</v>
      </c>
      <c r="G1480" s="176">
        <v>0</v>
      </c>
      <c r="H1480" s="176"/>
      <c r="I1480" s="176">
        <v>-22.552659952657439</v>
      </c>
      <c r="J1480" s="184">
        <v>240.72327253341729</v>
      </c>
      <c r="K1480" s="184">
        <v>0</v>
      </c>
      <c r="L1480" s="184">
        <v>0</v>
      </c>
    </row>
    <row r="1481" spans="1:12">
      <c r="A1481" s="176">
        <v>1478</v>
      </c>
      <c r="B1481" s="176">
        <v>0</v>
      </c>
      <c r="C1481" s="176">
        <v>0</v>
      </c>
      <c r="D1481" s="176"/>
      <c r="E1481" s="176">
        <v>0</v>
      </c>
      <c r="F1481" s="176">
        <v>23</v>
      </c>
      <c r="G1481" s="176">
        <v>0</v>
      </c>
      <c r="H1481" s="176"/>
      <c r="I1481" s="176">
        <v>72.006559407694127</v>
      </c>
      <c r="J1481" s="184">
        <v>240.55804310466539</v>
      </c>
      <c r="K1481" s="184">
        <v>-4.9652559072078866</v>
      </c>
      <c r="L1481" s="184">
        <v>-94.559219360351562</v>
      </c>
    </row>
    <row r="1482" spans="1:12">
      <c r="A1482" s="176">
        <v>1479</v>
      </c>
      <c r="B1482" s="176">
        <v>2.2000000000000002</v>
      </c>
      <c r="C1482" s="176">
        <v>2.2000000000000002</v>
      </c>
      <c r="D1482" s="176"/>
      <c r="E1482" s="176">
        <v>0</v>
      </c>
      <c r="F1482" s="176">
        <v>23</v>
      </c>
      <c r="G1482" s="176">
        <v>0</v>
      </c>
      <c r="H1482" s="176"/>
      <c r="I1482" s="176">
        <v>39.953474080545682</v>
      </c>
      <c r="J1482" s="184">
        <v>240.48234992355199</v>
      </c>
      <c r="K1482" s="184">
        <v>-7.2398871124227799</v>
      </c>
      <c r="L1482" s="184">
        <v>-62.506134033203118</v>
      </c>
    </row>
    <row r="1483" spans="1:12">
      <c r="A1483" s="176">
        <v>1480</v>
      </c>
      <c r="B1483" s="176">
        <v>4.4000000000000004</v>
      </c>
      <c r="C1483" s="176">
        <v>4.4000000000000004</v>
      </c>
      <c r="D1483" s="176"/>
      <c r="E1483" s="176">
        <v>0</v>
      </c>
      <c r="F1483" s="176">
        <v>23</v>
      </c>
      <c r="G1483" s="176">
        <v>0</v>
      </c>
      <c r="H1483" s="176"/>
      <c r="I1483" s="176">
        <v>93.108579671365987</v>
      </c>
      <c r="J1483" s="184">
        <v>240.30760799973831</v>
      </c>
      <c r="K1483" s="184">
        <v>-12.490999919665841</v>
      </c>
      <c r="L1483" s="184">
        <v>-115.66123962402339</v>
      </c>
    </row>
    <row r="1484" spans="1:12">
      <c r="A1484" s="176">
        <v>1481</v>
      </c>
      <c r="B1484" s="176">
        <v>6.3</v>
      </c>
      <c r="C1484" s="176">
        <v>6.3</v>
      </c>
      <c r="D1484" s="176"/>
      <c r="E1484" s="176">
        <v>0</v>
      </c>
      <c r="F1484" s="176">
        <v>23</v>
      </c>
      <c r="G1484" s="176">
        <v>0</v>
      </c>
      <c r="H1484" s="176"/>
      <c r="I1484" s="176">
        <v>93.108579671365987</v>
      </c>
      <c r="J1484" s="184">
        <v>240.24657636533229</v>
      </c>
      <c r="K1484" s="184">
        <v>-14.325041745931451</v>
      </c>
      <c r="L1484" s="184">
        <v>-115.66123962402339</v>
      </c>
    </row>
    <row r="1485" spans="1:12">
      <c r="A1485" s="176">
        <v>1482</v>
      </c>
      <c r="B1485" s="176">
        <v>7.9</v>
      </c>
      <c r="C1485" s="176">
        <v>7.9</v>
      </c>
      <c r="D1485" s="176"/>
      <c r="E1485" s="176">
        <v>0</v>
      </c>
      <c r="F1485" s="176">
        <v>23</v>
      </c>
      <c r="G1485" s="176">
        <v>0</v>
      </c>
      <c r="H1485" s="176"/>
      <c r="I1485" s="176">
        <v>93.108579671365987</v>
      </c>
      <c r="J1485" s="184">
        <v>240.23604433001969</v>
      </c>
      <c r="K1485" s="184">
        <v>-14.64153651896383</v>
      </c>
      <c r="L1485" s="184">
        <v>-115.66123962402339</v>
      </c>
    </row>
    <row r="1486" spans="1:12">
      <c r="A1486" s="176">
        <v>1483</v>
      </c>
      <c r="B1486" s="176">
        <v>9.1999999999999993</v>
      </c>
      <c r="C1486" s="176">
        <v>9.1999999999999993</v>
      </c>
      <c r="D1486" s="176"/>
      <c r="E1486" s="176">
        <v>0</v>
      </c>
      <c r="F1486" s="176">
        <v>23</v>
      </c>
      <c r="G1486" s="176">
        <v>0</v>
      </c>
      <c r="H1486" s="176"/>
      <c r="I1486" s="176">
        <v>93.108579671365987</v>
      </c>
      <c r="J1486" s="184">
        <v>240.2249657708611</v>
      </c>
      <c r="K1486" s="184">
        <v>-14.974454702612819</v>
      </c>
      <c r="L1486" s="184">
        <v>-115.66123962402339</v>
      </c>
    </row>
    <row r="1487" spans="1:12">
      <c r="A1487" s="176">
        <v>1484</v>
      </c>
      <c r="B1487" s="176">
        <v>10.4</v>
      </c>
      <c r="C1487" s="176">
        <v>10.4</v>
      </c>
      <c r="D1487" s="176"/>
      <c r="E1487" s="176">
        <v>0</v>
      </c>
      <c r="F1487" s="176">
        <v>23</v>
      </c>
      <c r="G1487" s="176">
        <v>0</v>
      </c>
      <c r="H1487" s="176"/>
      <c r="I1487" s="176">
        <v>93.108579671365987</v>
      </c>
      <c r="J1487" s="184">
        <v>240.21392922128939</v>
      </c>
      <c r="K1487" s="184">
        <v>-15.306110469807919</v>
      </c>
      <c r="L1487" s="184">
        <v>-115.66123962402339</v>
      </c>
    </row>
    <row r="1488" spans="1:12">
      <c r="A1488" s="176">
        <v>1485</v>
      </c>
      <c r="B1488" s="176">
        <v>11.5</v>
      </c>
      <c r="C1488" s="176">
        <v>11.5</v>
      </c>
      <c r="D1488" s="176"/>
      <c r="E1488" s="176">
        <v>0</v>
      </c>
      <c r="F1488" s="176">
        <v>23</v>
      </c>
      <c r="G1488" s="176">
        <v>0</v>
      </c>
      <c r="H1488" s="176"/>
      <c r="I1488" s="176">
        <v>93.108579671365987</v>
      </c>
      <c r="J1488" s="184">
        <v>240.15913493913669</v>
      </c>
      <c r="K1488" s="184">
        <v>-16.952715649015499</v>
      </c>
      <c r="L1488" s="184">
        <v>-115.66123962402339</v>
      </c>
    </row>
    <row r="1489" spans="1:12">
      <c r="A1489" s="176">
        <v>1486</v>
      </c>
      <c r="B1489" s="176">
        <v>12.9</v>
      </c>
      <c r="C1489" s="176">
        <v>12.9</v>
      </c>
      <c r="D1489" s="176"/>
      <c r="E1489" s="176">
        <v>0</v>
      </c>
      <c r="F1489" s="176">
        <v>23</v>
      </c>
      <c r="G1489" s="176">
        <v>0</v>
      </c>
      <c r="H1489" s="176"/>
      <c r="I1489" s="176">
        <v>93.108579671365987</v>
      </c>
      <c r="J1489" s="184">
        <v>240.0019901333695</v>
      </c>
      <c r="K1489" s="184">
        <v>-21.675023176291589</v>
      </c>
      <c r="L1489" s="184">
        <v>-115.66123962402339</v>
      </c>
    </row>
    <row r="1490" spans="1:12">
      <c r="A1490" s="176">
        <v>1487</v>
      </c>
      <c r="B1490" s="176">
        <v>14.7</v>
      </c>
      <c r="C1490" s="176">
        <v>14.7</v>
      </c>
      <c r="D1490" s="176"/>
      <c r="E1490" s="176">
        <v>0</v>
      </c>
      <c r="F1490" s="176">
        <v>23</v>
      </c>
      <c r="G1490" s="176">
        <v>0</v>
      </c>
      <c r="H1490" s="176"/>
      <c r="I1490" s="176">
        <v>93.108579671365987</v>
      </c>
      <c r="J1490" s="184">
        <v>239.7805817637782</v>
      </c>
      <c r="K1490" s="184">
        <v>-28.328494191247149</v>
      </c>
      <c r="L1490" s="184">
        <v>-115.66123962402339</v>
      </c>
    </row>
    <row r="1491" spans="1:12">
      <c r="A1491" s="176">
        <v>1488</v>
      </c>
      <c r="B1491" s="176">
        <v>17</v>
      </c>
      <c r="C1491" s="176">
        <v>17</v>
      </c>
      <c r="D1491" s="176"/>
      <c r="E1491" s="176">
        <v>0</v>
      </c>
      <c r="F1491" s="176">
        <v>23</v>
      </c>
      <c r="G1491" s="176">
        <v>0</v>
      </c>
      <c r="H1491" s="176"/>
      <c r="I1491" s="176">
        <v>93.292120015604269</v>
      </c>
      <c r="J1491" s="184">
        <v>239.4693567514035</v>
      </c>
      <c r="K1491" s="184">
        <v>-37.681015971643887</v>
      </c>
      <c r="L1491" s="184">
        <v>-115.8447799682617</v>
      </c>
    </row>
    <row r="1492" spans="1:12">
      <c r="A1492" s="176">
        <v>1489</v>
      </c>
      <c r="B1492" s="176">
        <v>19.8</v>
      </c>
      <c r="C1492" s="176">
        <v>19.8</v>
      </c>
      <c r="D1492" s="176"/>
      <c r="E1492" s="176">
        <v>0</v>
      </c>
      <c r="F1492" s="176">
        <v>23</v>
      </c>
      <c r="G1492" s="176">
        <v>0</v>
      </c>
      <c r="H1492" s="176"/>
      <c r="I1492" s="176">
        <v>93.292120015604269</v>
      </c>
      <c r="J1492" s="184">
        <v>239.0590408918606</v>
      </c>
      <c r="K1492" s="184">
        <v>-50.011284621762748</v>
      </c>
      <c r="L1492" s="184">
        <v>-115.8447799682617</v>
      </c>
    </row>
    <row r="1493" spans="1:12">
      <c r="A1493" s="176">
        <v>1490</v>
      </c>
      <c r="B1493" s="176">
        <v>23.1</v>
      </c>
      <c r="C1493" s="176">
        <v>23.1</v>
      </c>
      <c r="D1493" s="176"/>
      <c r="E1493" s="176">
        <v>0</v>
      </c>
      <c r="F1493" s="176">
        <v>23</v>
      </c>
      <c r="G1493" s="176">
        <v>0</v>
      </c>
      <c r="H1493" s="176"/>
      <c r="I1493" s="176">
        <v>93.292120015604269</v>
      </c>
      <c r="J1493" s="184">
        <v>238.59865952582931</v>
      </c>
      <c r="K1493" s="184">
        <v>-63.846055549209453</v>
      </c>
      <c r="L1493" s="184">
        <v>-115.8447799682617</v>
      </c>
    </row>
    <row r="1494" spans="1:12">
      <c r="A1494" s="176">
        <v>1491</v>
      </c>
      <c r="B1494" s="176">
        <v>26.7</v>
      </c>
      <c r="C1494" s="176">
        <v>26.7</v>
      </c>
      <c r="D1494" s="176"/>
      <c r="E1494" s="176">
        <v>0</v>
      </c>
      <c r="F1494" s="176">
        <v>23</v>
      </c>
      <c r="G1494" s="176">
        <v>0</v>
      </c>
      <c r="H1494" s="176"/>
      <c r="I1494" s="176">
        <v>93.292120015604269</v>
      </c>
      <c r="J1494" s="184">
        <v>238.11821177489711</v>
      </c>
      <c r="K1494" s="184">
        <v>-78.283834893005178</v>
      </c>
      <c r="L1494" s="184">
        <v>-115.8447799682617</v>
      </c>
    </row>
    <row r="1495" spans="1:12">
      <c r="A1495" s="176">
        <v>1492</v>
      </c>
      <c r="B1495" s="176">
        <v>30.5</v>
      </c>
      <c r="C1495" s="176">
        <v>30.5</v>
      </c>
      <c r="D1495" s="176"/>
      <c r="E1495" s="176">
        <v>0</v>
      </c>
      <c r="F1495" s="176">
        <v>23</v>
      </c>
      <c r="G1495" s="176">
        <v>0</v>
      </c>
      <c r="H1495" s="176"/>
      <c r="I1495" s="176">
        <v>93.292120015604269</v>
      </c>
      <c r="J1495" s="184">
        <v>237.76188911075809</v>
      </c>
      <c r="K1495" s="184">
        <v>-88.991571561664756</v>
      </c>
      <c r="L1495" s="184">
        <v>-115.8447799682617</v>
      </c>
    </row>
    <row r="1496" spans="1:12">
      <c r="A1496" s="176">
        <v>1493</v>
      </c>
      <c r="B1496" s="176">
        <v>34.1</v>
      </c>
      <c r="C1496" s="176">
        <v>34.1</v>
      </c>
      <c r="D1496" s="176"/>
      <c r="E1496" s="176">
        <v>0</v>
      </c>
      <c r="F1496" s="176">
        <v>23</v>
      </c>
      <c r="G1496" s="176">
        <v>0</v>
      </c>
      <c r="H1496" s="176"/>
      <c r="I1496" s="176">
        <v>93.292120015604269</v>
      </c>
      <c r="J1496" s="184">
        <v>237.6004203148982</v>
      </c>
      <c r="K1496" s="184">
        <v>-93.843817911053733</v>
      </c>
      <c r="L1496" s="184">
        <v>-115.8447799682617</v>
      </c>
    </row>
    <row r="1497" spans="1:12">
      <c r="A1497" s="176">
        <v>1494</v>
      </c>
      <c r="B1497" s="176">
        <v>37.5</v>
      </c>
      <c r="C1497" s="176">
        <v>37.5</v>
      </c>
      <c r="D1497" s="176"/>
      <c r="E1497" s="176">
        <v>0</v>
      </c>
      <c r="F1497" s="176">
        <v>23</v>
      </c>
      <c r="G1497" s="176">
        <v>0</v>
      </c>
      <c r="H1497" s="176"/>
      <c r="I1497" s="176">
        <v>93.292120015604269</v>
      </c>
      <c r="J1497" s="184">
        <v>237.46927134083421</v>
      </c>
      <c r="K1497" s="184">
        <v>-97.78493314164254</v>
      </c>
      <c r="L1497" s="184">
        <v>-115.8447799682617</v>
      </c>
    </row>
    <row r="1498" spans="1:12">
      <c r="A1498" s="176">
        <v>1495</v>
      </c>
      <c r="B1498" s="176">
        <v>40.6</v>
      </c>
      <c r="C1498" s="176">
        <v>40.6</v>
      </c>
      <c r="D1498" s="176"/>
      <c r="E1498" s="176">
        <v>0</v>
      </c>
      <c r="F1498" s="176">
        <v>23</v>
      </c>
      <c r="G1498" s="176">
        <v>0</v>
      </c>
      <c r="H1498" s="176"/>
      <c r="I1498" s="176">
        <v>93.292120015604269</v>
      </c>
      <c r="J1498" s="184">
        <v>237.5437146775615</v>
      </c>
      <c r="K1498" s="184">
        <v>-95.547860604205297</v>
      </c>
      <c r="L1498" s="184">
        <v>-115.8447799682617</v>
      </c>
    </row>
    <row r="1499" spans="1:12">
      <c r="A1499" s="176">
        <v>1496</v>
      </c>
      <c r="B1499" s="176">
        <v>43.3</v>
      </c>
      <c r="C1499" s="176">
        <v>43.3</v>
      </c>
      <c r="D1499" s="176"/>
      <c r="E1499" s="176">
        <v>0</v>
      </c>
      <c r="F1499" s="176">
        <v>23</v>
      </c>
      <c r="G1499" s="176">
        <v>0</v>
      </c>
      <c r="H1499" s="176"/>
      <c r="I1499" s="176">
        <v>93.292120015604269</v>
      </c>
      <c r="J1499" s="184">
        <v>237.659541669795</v>
      </c>
      <c r="K1499" s="184">
        <v>-92.067181273979585</v>
      </c>
      <c r="L1499" s="184">
        <v>-115.8447799682617</v>
      </c>
    </row>
    <row r="1500" spans="1:12">
      <c r="A1500" s="176">
        <v>1497</v>
      </c>
      <c r="B1500" s="176">
        <v>45.7</v>
      </c>
      <c r="C1500" s="176">
        <v>45.7</v>
      </c>
      <c r="D1500" s="176"/>
      <c r="E1500" s="176">
        <v>0</v>
      </c>
      <c r="F1500" s="176">
        <v>23</v>
      </c>
      <c r="G1500" s="176">
        <v>0</v>
      </c>
      <c r="H1500" s="176"/>
      <c r="I1500" s="176">
        <v>93.292120015604269</v>
      </c>
      <c r="J1500" s="184">
        <v>237.8210452365835</v>
      </c>
      <c r="K1500" s="184">
        <v>-87.213890034706779</v>
      </c>
      <c r="L1500" s="184">
        <v>-115.8447799682617</v>
      </c>
    </row>
    <row r="1501" spans="1:12">
      <c r="A1501" s="176">
        <v>1498</v>
      </c>
      <c r="B1501" s="176">
        <v>47.7</v>
      </c>
      <c r="C1501" s="176">
        <v>47.7</v>
      </c>
      <c r="D1501" s="176"/>
      <c r="E1501" s="176">
        <v>0</v>
      </c>
      <c r="F1501" s="176">
        <v>23</v>
      </c>
      <c r="G1501" s="176">
        <v>0</v>
      </c>
      <c r="H1501" s="176"/>
      <c r="I1501" s="176">
        <v>93.292120015604269</v>
      </c>
      <c r="J1501" s="184">
        <v>238.13542640341919</v>
      </c>
      <c r="K1501" s="184">
        <v>-77.766523681523566</v>
      </c>
      <c r="L1501" s="184">
        <v>-115.8447799682617</v>
      </c>
    </row>
    <row r="1502" spans="1:12">
      <c r="A1502" s="176">
        <v>1499</v>
      </c>
      <c r="B1502" s="176">
        <v>49.3</v>
      </c>
      <c r="C1502" s="176">
        <v>49.3</v>
      </c>
      <c r="D1502" s="176"/>
      <c r="E1502" s="176">
        <v>0</v>
      </c>
      <c r="F1502" s="176">
        <v>23</v>
      </c>
      <c r="G1502" s="176">
        <v>0</v>
      </c>
      <c r="H1502" s="176"/>
      <c r="I1502" s="176">
        <v>93.292120015604269</v>
      </c>
      <c r="J1502" s="184">
        <v>238.45643708894451</v>
      </c>
      <c r="K1502" s="184">
        <v>-68.119935815056309</v>
      </c>
      <c r="L1502" s="184">
        <v>-115.8447799682617</v>
      </c>
    </row>
    <row r="1503" spans="1:12">
      <c r="A1503" s="176">
        <v>1500</v>
      </c>
      <c r="B1503" s="176">
        <v>50.5</v>
      </c>
      <c r="C1503" s="176">
        <v>50.5</v>
      </c>
      <c r="D1503" s="176"/>
      <c r="E1503" s="176">
        <v>0</v>
      </c>
      <c r="F1503" s="176">
        <v>23</v>
      </c>
      <c r="G1503" s="176">
        <v>0</v>
      </c>
      <c r="H1503" s="176"/>
      <c r="I1503" s="176">
        <v>93.292120015604269</v>
      </c>
      <c r="J1503" s="184">
        <v>238.91803201696959</v>
      </c>
      <c r="K1503" s="184">
        <v>-54.248696530221437</v>
      </c>
      <c r="L1503" s="184">
        <v>-115.8447799682617</v>
      </c>
    </row>
    <row r="1504" spans="1:12">
      <c r="A1504" s="176">
        <v>1501</v>
      </c>
      <c r="B1504" s="176">
        <v>51.3</v>
      </c>
      <c r="C1504" s="176">
        <v>51.3</v>
      </c>
      <c r="D1504" s="176"/>
      <c r="E1504" s="176">
        <v>0</v>
      </c>
      <c r="F1504" s="176">
        <v>23</v>
      </c>
      <c r="G1504" s="176">
        <v>0</v>
      </c>
      <c r="H1504" s="176"/>
      <c r="I1504" s="176">
        <v>93.292120015604269</v>
      </c>
      <c r="J1504" s="184">
        <v>239.06710571621511</v>
      </c>
      <c r="K1504" s="184">
        <v>-49.768931204039191</v>
      </c>
      <c r="L1504" s="184">
        <v>-115.8447799682617</v>
      </c>
    </row>
    <row r="1505" spans="1:12">
      <c r="A1505" s="176">
        <v>1502</v>
      </c>
      <c r="B1505" s="176">
        <v>52.1</v>
      </c>
      <c r="C1505" s="176">
        <v>52.1</v>
      </c>
      <c r="D1505" s="176"/>
      <c r="E1505" s="176">
        <v>0</v>
      </c>
      <c r="F1505" s="176">
        <v>23</v>
      </c>
      <c r="G1505" s="176">
        <v>0</v>
      </c>
      <c r="H1505" s="176"/>
      <c r="I1505" s="176">
        <v>93.292120015604269</v>
      </c>
      <c r="J1505" s="184">
        <v>239.14434806303859</v>
      </c>
      <c r="K1505" s="184">
        <v>-47.44774652314193</v>
      </c>
      <c r="L1505" s="184">
        <v>-115.8447799682617</v>
      </c>
    </row>
    <row r="1506" spans="1:12">
      <c r="A1506" s="176">
        <v>1503</v>
      </c>
      <c r="B1506" s="176">
        <v>52.7</v>
      </c>
      <c r="C1506" s="176">
        <v>52.7</v>
      </c>
      <c r="D1506" s="176"/>
      <c r="E1506" s="176">
        <v>0</v>
      </c>
      <c r="F1506" s="176">
        <v>23</v>
      </c>
      <c r="G1506" s="176">
        <v>0</v>
      </c>
      <c r="H1506" s="176"/>
      <c r="I1506" s="176">
        <v>93.292120015604269</v>
      </c>
      <c r="J1506" s="184">
        <v>239.19807453503631</v>
      </c>
      <c r="K1506" s="184">
        <v>-45.833229760146267</v>
      </c>
      <c r="L1506" s="184">
        <v>-115.8447799682617</v>
      </c>
    </row>
    <row r="1507" spans="1:12">
      <c r="A1507" s="176">
        <v>1504</v>
      </c>
      <c r="B1507" s="176">
        <v>53.4</v>
      </c>
      <c r="C1507" s="176">
        <v>53.4</v>
      </c>
      <c r="D1507" s="176"/>
      <c r="E1507" s="176">
        <v>0</v>
      </c>
      <c r="F1507" s="176">
        <v>23</v>
      </c>
      <c r="G1507" s="176">
        <v>0</v>
      </c>
      <c r="H1507" s="176"/>
      <c r="I1507" s="176">
        <v>93.292120015604269</v>
      </c>
      <c r="J1507" s="184">
        <v>239.1088724273948</v>
      </c>
      <c r="K1507" s="184">
        <v>-48.513813329600687</v>
      </c>
      <c r="L1507" s="184">
        <v>-115.8447799682617</v>
      </c>
    </row>
    <row r="1508" spans="1:12">
      <c r="A1508" s="176">
        <v>1505</v>
      </c>
      <c r="B1508" s="176">
        <v>54</v>
      </c>
      <c r="C1508" s="176">
        <v>54</v>
      </c>
      <c r="D1508" s="176"/>
      <c r="E1508" s="176">
        <v>0</v>
      </c>
      <c r="F1508" s="176">
        <v>23</v>
      </c>
      <c r="G1508" s="176">
        <v>0</v>
      </c>
      <c r="H1508" s="176"/>
      <c r="I1508" s="176">
        <v>92.794698750955831</v>
      </c>
      <c r="J1508" s="184">
        <v>239.2672061310208</v>
      </c>
      <c r="K1508" s="184">
        <v>-43.755778618847437</v>
      </c>
      <c r="L1508" s="184">
        <v>-115.3473587036133</v>
      </c>
    </row>
    <row r="1509" spans="1:12">
      <c r="A1509" s="176">
        <v>1506</v>
      </c>
      <c r="B1509" s="176">
        <v>54.5</v>
      </c>
      <c r="C1509" s="176">
        <v>54.5</v>
      </c>
      <c r="D1509" s="176"/>
      <c r="E1509" s="176">
        <v>0</v>
      </c>
      <c r="F1509" s="176">
        <v>23</v>
      </c>
      <c r="G1509" s="176">
        <v>0</v>
      </c>
      <c r="H1509" s="176"/>
      <c r="I1509" s="176">
        <v>92.323110616190206</v>
      </c>
      <c r="J1509" s="184">
        <v>239.3147438242423</v>
      </c>
      <c r="K1509" s="184">
        <v>-42.32723883712606</v>
      </c>
      <c r="L1509" s="184">
        <v>-114.8757705688477</v>
      </c>
    </row>
    <row r="1510" spans="1:12">
      <c r="A1510" s="176">
        <v>1507</v>
      </c>
      <c r="B1510" s="176">
        <v>55</v>
      </c>
      <c r="C1510" s="176">
        <v>55</v>
      </c>
      <c r="D1510" s="176"/>
      <c r="E1510" s="176">
        <v>0</v>
      </c>
      <c r="F1510" s="176">
        <v>23</v>
      </c>
      <c r="G1510" s="176">
        <v>0</v>
      </c>
      <c r="H1510" s="176"/>
      <c r="I1510" s="176">
        <v>92.323110616190206</v>
      </c>
      <c r="J1510" s="184">
        <v>239.22195695971419</v>
      </c>
      <c r="K1510" s="184">
        <v>-45.115546771671731</v>
      </c>
      <c r="L1510" s="184">
        <v>-114.8757705688477</v>
      </c>
    </row>
    <row r="1511" spans="1:12">
      <c r="A1511" s="176">
        <v>1508</v>
      </c>
      <c r="B1511" s="176">
        <v>55.6</v>
      </c>
      <c r="C1511" s="176">
        <v>55.6</v>
      </c>
      <c r="D1511" s="176"/>
      <c r="E1511" s="176">
        <v>0</v>
      </c>
      <c r="F1511" s="176">
        <v>23</v>
      </c>
      <c r="G1511" s="176">
        <v>0</v>
      </c>
      <c r="H1511" s="176"/>
      <c r="I1511" s="176">
        <v>92.323110616190206</v>
      </c>
      <c r="J1511" s="184">
        <v>239.07165976666829</v>
      </c>
      <c r="K1511" s="184">
        <v>-49.63207891274034</v>
      </c>
      <c r="L1511" s="184">
        <v>-114.8757705688477</v>
      </c>
    </row>
    <row r="1512" spans="1:12">
      <c r="A1512" s="176">
        <v>1509</v>
      </c>
      <c r="B1512" s="176">
        <v>56.3</v>
      </c>
      <c r="C1512" s="176">
        <v>56.3</v>
      </c>
      <c r="D1512" s="176"/>
      <c r="E1512" s="176">
        <v>0</v>
      </c>
      <c r="F1512" s="176">
        <v>23</v>
      </c>
      <c r="G1512" s="176">
        <v>0</v>
      </c>
      <c r="H1512" s="176"/>
      <c r="I1512" s="176">
        <v>92.323110616190206</v>
      </c>
      <c r="J1512" s="184">
        <v>238.8941743949305</v>
      </c>
      <c r="K1512" s="184">
        <v>-54.965634182650227</v>
      </c>
      <c r="L1512" s="184">
        <v>-114.8757705688477</v>
      </c>
    </row>
    <row r="1513" spans="1:12">
      <c r="A1513" s="176">
        <v>1510</v>
      </c>
      <c r="B1513" s="176">
        <v>57.2</v>
      </c>
      <c r="C1513" s="176">
        <v>57.2</v>
      </c>
      <c r="D1513" s="176"/>
      <c r="E1513" s="176">
        <v>0</v>
      </c>
      <c r="F1513" s="176">
        <v>23</v>
      </c>
      <c r="G1513" s="176">
        <v>0</v>
      </c>
      <c r="H1513" s="176"/>
      <c r="I1513" s="176">
        <v>91.4659557699988</v>
      </c>
      <c r="J1513" s="184">
        <v>238.4570529140326</v>
      </c>
      <c r="K1513" s="184">
        <v>-68.1014298553157</v>
      </c>
      <c r="L1513" s="184">
        <v>-114.01861572265619</v>
      </c>
    </row>
    <row r="1514" spans="1:12">
      <c r="A1514" s="176">
        <v>1511</v>
      </c>
      <c r="B1514" s="176">
        <v>58.5</v>
      </c>
      <c r="C1514" s="176">
        <v>58.5</v>
      </c>
      <c r="D1514" s="176"/>
      <c r="E1514" s="176">
        <v>0</v>
      </c>
      <c r="F1514" s="176">
        <v>23</v>
      </c>
      <c r="G1514" s="176">
        <v>0</v>
      </c>
      <c r="H1514" s="176"/>
      <c r="I1514" s="176">
        <v>91.4659557699988</v>
      </c>
      <c r="J1514" s="184">
        <v>237.8399062316233</v>
      </c>
      <c r="K1514" s="184">
        <v>-86.647104397639254</v>
      </c>
      <c r="L1514" s="184">
        <v>-114.01861572265619</v>
      </c>
    </row>
    <row r="1515" spans="1:12">
      <c r="A1515" s="176">
        <v>1512</v>
      </c>
      <c r="B1515" s="176">
        <v>60.2</v>
      </c>
      <c r="C1515" s="176">
        <v>60.2</v>
      </c>
      <c r="D1515" s="176"/>
      <c r="E1515" s="176">
        <v>0</v>
      </c>
      <c r="F1515" s="176">
        <v>23</v>
      </c>
      <c r="G1515" s="176">
        <v>0</v>
      </c>
      <c r="H1515" s="176"/>
      <c r="I1515" s="176">
        <v>91.4659557699988</v>
      </c>
      <c r="J1515" s="184">
        <v>237.19748903671339</v>
      </c>
      <c r="K1515" s="184">
        <v>-105.95217490483159</v>
      </c>
      <c r="L1515" s="184">
        <v>-114.01861572265619</v>
      </c>
    </row>
    <row r="1516" spans="1:12">
      <c r="A1516" s="176">
        <v>1513</v>
      </c>
      <c r="B1516" s="176">
        <v>62.3</v>
      </c>
      <c r="C1516" s="176">
        <v>62.3</v>
      </c>
      <c r="D1516" s="176"/>
      <c r="E1516" s="176">
        <v>0</v>
      </c>
      <c r="F1516" s="176">
        <v>23</v>
      </c>
      <c r="G1516" s="176">
        <v>0</v>
      </c>
      <c r="H1516" s="176"/>
      <c r="I1516" s="176">
        <v>90.758276021463644</v>
      </c>
      <c r="J1516" s="184">
        <v>236.50704284095161</v>
      </c>
      <c r="K1516" s="184">
        <v>-126.700549319803</v>
      </c>
      <c r="L1516" s="184">
        <v>-113.31093597412109</v>
      </c>
    </row>
    <row r="1517" spans="1:12">
      <c r="A1517" s="176">
        <v>1514</v>
      </c>
      <c r="B1517" s="176">
        <v>64.7</v>
      </c>
      <c r="C1517" s="176">
        <v>64.7</v>
      </c>
      <c r="D1517" s="176"/>
      <c r="E1517" s="176">
        <v>0</v>
      </c>
      <c r="F1517" s="176">
        <v>23</v>
      </c>
      <c r="G1517" s="176">
        <v>0</v>
      </c>
      <c r="H1517" s="176"/>
      <c r="I1517" s="176">
        <v>90.758276021463644</v>
      </c>
      <c r="J1517" s="184">
        <v>236.07303291052571</v>
      </c>
      <c r="K1517" s="184">
        <v>-139.74284079966981</v>
      </c>
      <c r="L1517" s="184">
        <v>-113.31093597412109</v>
      </c>
    </row>
    <row r="1518" spans="1:12">
      <c r="A1518" s="176">
        <v>1515</v>
      </c>
      <c r="B1518" s="176">
        <v>67.099999999999994</v>
      </c>
      <c r="C1518" s="176">
        <v>67.099999999999994</v>
      </c>
      <c r="D1518" s="176"/>
      <c r="E1518" s="176">
        <v>0</v>
      </c>
      <c r="F1518" s="176">
        <v>23</v>
      </c>
      <c r="G1518" s="176">
        <v>0</v>
      </c>
      <c r="H1518" s="176"/>
      <c r="I1518" s="176">
        <v>90.758276021463644</v>
      </c>
      <c r="J1518" s="184">
        <v>236.06918613761781</v>
      </c>
      <c r="K1518" s="184">
        <v>-139.85843892313289</v>
      </c>
      <c r="L1518" s="184">
        <v>-113.31093597412109</v>
      </c>
    </row>
    <row r="1519" spans="1:12">
      <c r="A1519" s="176">
        <v>1516</v>
      </c>
      <c r="B1519" s="176">
        <v>69.2</v>
      </c>
      <c r="C1519" s="176">
        <v>69.2</v>
      </c>
      <c r="D1519" s="176"/>
      <c r="E1519" s="176">
        <v>0</v>
      </c>
      <c r="F1519" s="176">
        <v>23</v>
      </c>
      <c r="G1519" s="176">
        <v>0</v>
      </c>
      <c r="H1519" s="176"/>
      <c r="I1519" s="176">
        <v>88.437421834451925</v>
      </c>
      <c r="J1519" s="184">
        <v>236.72539375235189</v>
      </c>
      <c r="K1519" s="184">
        <v>-120.1389569880707</v>
      </c>
      <c r="L1519" s="184">
        <v>-110.9900817871094</v>
      </c>
    </row>
    <row r="1520" spans="1:12">
      <c r="A1520" s="176">
        <v>1517</v>
      </c>
      <c r="B1520" s="176">
        <v>70.7</v>
      </c>
      <c r="C1520" s="176">
        <v>70.7</v>
      </c>
      <c r="D1520" s="176"/>
      <c r="E1520" s="176">
        <v>0</v>
      </c>
      <c r="F1520" s="176">
        <v>23</v>
      </c>
      <c r="G1520" s="176">
        <v>0</v>
      </c>
      <c r="H1520" s="176"/>
      <c r="I1520" s="176">
        <v>88.437421834451925</v>
      </c>
      <c r="J1520" s="184">
        <v>237.3423901549628</v>
      </c>
      <c r="K1520" s="184">
        <v>-101.5977984551683</v>
      </c>
      <c r="L1520" s="184">
        <v>-110.9900817871094</v>
      </c>
    </row>
    <row r="1521" spans="1:12">
      <c r="A1521" s="176">
        <v>1518</v>
      </c>
      <c r="B1521" s="176">
        <v>71.900000000000006</v>
      </c>
      <c r="C1521" s="176">
        <v>71.900000000000006</v>
      </c>
      <c r="D1521" s="176"/>
      <c r="E1521" s="176">
        <v>0</v>
      </c>
      <c r="F1521" s="176">
        <v>23</v>
      </c>
      <c r="G1521" s="176">
        <v>0</v>
      </c>
      <c r="H1521" s="176"/>
      <c r="I1521" s="176">
        <v>88.437421834451925</v>
      </c>
      <c r="J1521" s="184">
        <v>237.83405097865591</v>
      </c>
      <c r="K1521" s="184">
        <v>-86.823058703141911</v>
      </c>
      <c r="L1521" s="184">
        <v>-110.9900817871094</v>
      </c>
    </row>
    <row r="1522" spans="1:12">
      <c r="A1522" s="176">
        <v>1519</v>
      </c>
      <c r="B1522" s="176">
        <v>72.7</v>
      </c>
      <c r="C1522" s="176">
        <v>72.7</v>
      </c>
      <c r="D1522" s="176"/>
      <c r="E1522" s="176">
        <v>0</v>
      </c>
      <c r="F1522" s="176">
        <v>23</v>
      </c>
      <c r="G1522" s="176">
        <v>0</v>
      </c>
      <c r="H1522" s="176"/>
      <c r="I1522" s="176">
        <v>88.437421834451925</v>
      </c>
      <c r="J1522" s="184">
        <v>238.17836302274091</v>
      </c>
      <c r="K1522" s="184">
        <v>-76.476249277423435</v>
      </c>
      <c r="L1522" s="184">
        <v>-110.9900817871094</v>
      </c>
    </row>
    <row r="1523" spans="1:12">
      <c r="A1523" s="176">
        <v>1520</v>
      </c>
      <c r="B1523" s="176">
        <v>73.400000000000006</v>
      </c>
      <c r="C1523" s="176">
        <v>73.400000000000006</v>
      </c>
      <c r="D1523" s="176"/>
      <c r="E1523" s="176">
        <v>0</v>
      </c>
      <c r="F1523" s="176">
        <v>23</v>
      </c>
      <c r="G1523" s="176">
        <v>0</v>
      </c>
      <c r="H1523" s="176"/>
      <c r="I1523" s="176">
        <v>88.437421834451925</v>
      </c>
      <c r="J1523" s="184">
        <v>238.45782214288539</v>
      </c>
      <c r="K1523" s="184">
        <v>-68.078314008856609</v>
      </c>
      <c r="L1523" s="184">
        <v>-110.9900817871094</v>
      </c>
    </row>
    <row r="1524" spans="1:12">
      <c r="A1524" s="176">
        <v>1521</v>
      </c>
      <c r="B1524" s="176">
        <v>73.8</v>
      </c>
      <c r="C1524" s="176">
        <v>73.8</v>
      </c>
      <c r="D1524" s="176"/>
      <c r="E1524" s="176">
        <v>0</v>
      </c>
      <c r="F1524" s="176">
        <v>23</v>
      </c>
      <c r="G1524" s="176">
        <v>0</v>
      </c>
      <c r="H1524" s="176"/>
      <c r="I1524" s="176">
        <v>26.99096873996951</v>
      </c>
      <c r="J1524" s="184">
        <v>238.86325687447081</v>
      </c>
      <c r="K1524" s="184">
        <v>-55.894726549902593</v>
      </c>
      <c r="L1524" s="184">
        <v>-49.543628692626953</v>
      </c>
    </row>
    <row r="1525" spans="1:12">
      <c r="A1525" s="176">
        <v>1522</v>
      </c>
      <c r="B1525" s="176">
        <v>74.099999999999994</v>
      </c>
      <c r="C1525" s="176">
        <v>74.099999999999994</v>
      </c>
      <c r="D1525" s="176"/>
      <c r="E1525" s="176">
        <v>0</v>
      </c>
      <c r="F1525" s="176">
        <v>23</v>
      </c>
      <c r="G1525" s="176">
        <v>0</v>
      </c>
      <c r="H1525" s="176"/>
      <c r="I1525" s="176">
        <v>13.289148366434359</v>
      </c>
      <c r="J1525" s="184">
        <v>239.27176956236309</v>
      </c>
      <c r="K1525" s="184">
        <v>-43.618644425497372</v>
      </c>
      <c r="L1525" s="184">
        <v>-35.841808319091797</v>
      </c>
    </row>
    <row r="1526" spans="1:12">
      <c r="A1526" s="176">
        <v>1523</v>
      </c>
      <c r="B1526" s="176">
        <v>74</v>
      </c>
      <c r="C1526" s="176">
        <v>74</v>
      </c>
      <c r="D1526" s="176"/>
      <c r="E1526" s="176">
        <v>0</v>
      </c>
      <c r="F1526" s="176">
        <v>23</v>
      </c>
      <c r="G1526" s="176">
        <v>0</v>
      </c>
      <c r="H1526" s="176"/>
      <c r="I1526" s="176">
        <v>38.122617757303487</v>
      </c>
      <c r="J1526" s="184">
        <v>239.79460000884851</v>
      </c>
      <c r="K1526" s="184">
        <v>-27.907236460891049</v>
      </c>
      <c r="L1526" s="184">
        <v>-60.675277709960938</v>
      </c>
    </row>
    <row r="1527" spans="1:12">
      <c r="A1527" s="176">
        <v>1524</v>
      </c>
      <c r="B1527" s="176">
        <v>73.599999999999994</v>
      </c>
      <c r="C1527" s="176">
        <v>73.599999999999994</v>
      </c>
      <c r="D1527" s="176"/>
      <c r="E1527" s="176">
        <v>0</v>
      </c>
      <c r="F1527" s="176">
        <v>23</v>
      </c>
      <c r="G1527" s="176">
        <v>0</v>
      </c>
      <c r="H1527" s="176"/>
      <c r="I1527" s="176">
        <v>38.122617757303487</v>
      </c>
      <c r="J1527" s="184">
        <v>240.5927207239703</v>
      </c>
      <c r="K1527" s="184">
        <v>-3.9231700306036879</v>
      </c>
      <c r="L1527" s="184">
        <v>-60.675277709960938</v>
      </c>
    </row>
    <row r="1528" spans="1:12">
      <c r="A1528" s="176">
        <v>1525</v>
      </c>
      <c r="B1528" s="176">
        <v>72.5</v>
      </c>
      <c r="C1528" s="176">
        <v>72.5</v>
      </c>
      <c r="D1528" s="176"/>
      <c r="E1528" s="176">
        <v>0</v>
      </c>
      <c r="F1528" s="176">
        <v>23</v>
      </c>
      <c r="G1528" s="176">
        <v>0</v>
      </c>
      <c r="H1528" s="176"/>
      <c r="I1528" s="176">
        <v>40.143926656229283</v>
      </c>
      <c r="J1528" s="184">
        <v>241.5310640462356</v>
      </c>
      <c r="K1528" s="184">
        <v>24.274680431392259</v>
      </c>
      <c r="L1528" s="184">
        <v>-62.696586608886719</v>
      </c>
    </row>
    <row r="1529" spans="1:12">
      <c r="A1529" s="176">
        <v>1526</v>
      </c>
      <c r="B1529" s="176">
        <v>70.8</v>
      </c>
      <c r="C1529" s="176">
        <v>70.8</v>
      </c>
      <c r="D1529" s="176"/>
      <c r="E1529" s="176">
        <v>0</v>
      </c>
      <c r="F1529" s="176">
        <v>23</v>
      </c>
      <c r="G1529" s="176">
        <v>0</v>
      </c>
      <c r="H1529" s="176"/>
      <c r="I1529" s="176">
        <v>40.143926656229283</v>
      </c>
      <c r="J1529" s="184">
        <v>242.21663072510029</v>
      </c>
      <c r="K1529" s="184">
        <v>44.876422068649511</v>
      </c>
      <c r="L1529" s="184">
        <v>-62.696586608886719</v>
      </c>
    </row>
    <row r="1530" spans="1:12">
      <c r="A1530" s="176">
        <v>1527</v>
      </c>
      <c r="B1530" s="176">
        <v>68.599999999999994</v>
      </c>
      <c r="C1530" s="176">
        <v>68.599999999999994</v>
      </c>
      <c r="D1530" s="176"/>
      <c r="E1530" s="176">
        <v>0</v>
      </c>
      <c r="F1530" s="176">
        <v>23</v>
      </c>
      <c r="G1530" s="176">
        <v>0</v>
      </c>
      <c r="H1530" s="176"/>
      <c r="I1530" s="176">
        <v>40.143926656229283</v>
      </c>
      <c r="J1530" s="184">
        <v>242.66757505893671</v>
      </c>
      <c r="K1530" s="184">
        <v>58.427603806168818</v>
      </c>
      <c r="L1530" s="184">
        <v>-62.696586608886719</v>
      </c>
    </row>
    <row r="1531" spans="1:12">
      <c r="A1531" s="176">
        <v>1528</v>
      </c>
      <c r="B1531" s="176">
        <v>66.2</v>
      </c>
      <c r="C1531" s="176">
        <v>66.2</v>
      </c>
      <c r="D1531" s="176"/>
      <c r="E1531" s="176">
        <v>0</v>
      </c>
      <c r="F1531" s="176">
        <v>23</v>
      </c>
      <c r="G1531" s="176">
        <v>0</v>
      </c>
      <c r="H1531" s="176"/>
      <c r="I1531" s="176">
        <v>51.616315877420668</v>
      </c>
      <c r="J1531" s="184">
        <v>242.5908513442341</v>
      </c>
      <c r="K1531" s="184">
        <v>56.122004370717839</v>
      </c>
      <c r="L1531" s="184">
        <v>-74.168975830078125</v>
      </c>
    </row>
    <row r="1532" spans="1:12">
      <c r="A1532" s="176">
        <v>1529</v>
      </c>
      <c r="B1532" s="176">
        <v>64</v>
      </c>
      <c r="C1532" s="176">
        <v>64</v>
      </c>
      <c r="D1532" s="176"/>
      <c r="E1532" s="176">
        <v>0</v>
      </c>
      <c r="F1532" s="176">
        <v>23</v>
      </c>
      <c r="G1532" s="176">
        <v>0</v>
      </c>
      <c r="H1532" s="176"/>
      <c r="I1532" s="176">
        <v>65.59227565525272</v>
      </c>
      <c r="J1532" s="184">
        <v>242.15218142309311</v>
      </c>
      <c r="K1532" s="184">
        <v>42.939677023143851</v>
      </c>
      <c r="L1532" s="184">
        <v>-88.144935607910156</v>
      </c>
    </row>
    <row r="1533" spans="1:12">
      <c r="A1533" s="176">
        <v>1530</v>
      </c>
      <c r="B1533" s="176">
        <v>62.2</v>
      </c>
      <c r="C1533" s="176">
        <v>62.2</v>
      </c>
      <c r="D1533" s="176"/>
      <c r="E1533" s="176">
        <v>0</v>
      </c>
      <c r="F1533" s="176">
        <v>23</v>
      </c>
      <c r="G1533" s="176">
        <v>0</v>
      </c>
      <c r="H1533" s="176"/>
      <c r="I1533" s="176">
        <v>68.580198323709737</v>
      </c>
      <c r="J1533" s="184">
        <v>241.63430222402459</v>
      </c>
      <c r="K1533" s="184">
        <v>27.377057386807721</v>
      </c>
      <c r="L1533" s="184">
        <v>-91.132858276367188</v>
      </c>
    </row>
    <row r="1534" spans="1:12">
      <c r="A1534" s="176">
        <v>1531</v>
      </c>
      <c r="B1534" s="176">
        <v>60.9</v>
      </c>
      <c r="C1534" s="176">
        <v>60.9</v>
      </c>
      <c r="D1534" s="176"/>
      <c r="E1534" s="176">
        <v>0</v>
      </c>
      <c r="F1534" s="176">
        <v>23</v>
      </c>
      <c r="G1534" s="176">
        <v>0</v>
      </c>
      <c r="H1534" s="176"/>
      <c r="I1534" s="176">
        <v>68.695821797830831</v>
      </c>
      <c r="J1534" s="184">
        <v>241.00535879402031</v>
      </c>
      <c r="K1534" s="184">
        <v>8.4768826133531476</v>
      </c>
      <c r="L1534" s="184">
        <v>-91.248481750488281</v>
      </c>
    </row>
    <row r="1535" spans="1:12">
      <c r="A1535" s="176">
        <v>1532</v>
      </c>
      <c r="B1535" s="176">
        <v>60.2</v>
      </c>
      <c r="C1535" s="176">
        <v>60.2</v>
      </c>
      <c r="D1535" s="176"/>
      <c r="E1535" s="176">
        <v>0</v>
      </c>
      <c r="F1535" s="176">
        <v>23</v>
      </c>
      <c r="G1535" s="176">
        <v>0</v>
      </c>
      <c r="H1535" s="176"/>
      <c r="I1535" s="176">
        <v>73.523160970194112</v>
      </c>
      <c r="J1535" s="184">
        <v>240.38395302415589</v>
      </c>
      <c r="K1535" s="184">
        <v>-10.196780382997471</v>
      </c>
      <c r="L1535" s="184">
        <v>-96.075820922851562</v>
      </c>
    </row>
    <row r="1536" spans="1:12">
      <c r="A1536" s="176">
        <v>1533</v>
      </c>
      <c r="B1536" s="176">
        <v>60</v>
      </c>
      <c r="C1536" s="176">
        <v>60</v>
      </c>
      <c r="D1536" s="176"/>
      <c r="E1536" s="176">
        <v>0</v>
      </c>
      <c r="F1536" s="176">
        <v>23</v>
      </c>
      <c r="G1536" s="176">
        <v>0</v>
      </c>
      <c r="H1536" s="176"/>
      <c r="I1536" s="176">
        <v>74.159658467752706</v>
      </c>
      <c r="J1536" s="184">
        <v>239.66868057165161</v>
      </c>
      <c r="K1536" s="184">
        <v>-31.691200577314699</v>
      </c>
      <c r="L1536" s="184">
        <v>-96.712318420410156</v>
      </c>
    </row>
    <row r="1537" spans="1:12">
      <c r="A1537" s="176">
        <v>1534</v>
      </c>
      <c r="B1537" s="176">
        <v>60.4</v>
      </c>
      <c r="C1537" s="176">
        <v>60.4</v>
      </c>
      <c r="D1537" s="176"/>
      <c r="E1537" s="176">
        <v>0</v>
      </c>
      <c r="F1537" s="176">
        <v>23</v>
      </c>
      <c r="G1537" s="176">
        <v>0</v>
      </c>
      <c r="H1537" s="176"/>
      <c r="I1537" s="176">
        <v>75.132246053201939</v>
      </c>
      <c r="J1537" s="184">
        <v>238.87012645332109</v>
      </c>
      <c r="K1537" s="184">
        <v>-55.688291066684819</v>
      </c>
      <c r="L1537" s="184">
        <v>-97.684906005859375</v>
      </c>
    </row>
    <row r="1538" spans="1:12">
      <c r="A1538" s="176">
        <v>1535</v>
      </c>
      <c r="B1538" s="176">
        <v>61.4</v>
      </c>
      <c r="C1538" s="176">
        <v>61.4</v>
      </c>
      <c r="D1538" s="176"/>
      <c r="E1538" s="176">
        <v>0</v>
      </c>
      <c r="F1538" s="176">
        <v>23</v>
      </c>
      <c r="G1538" s="176">
        <v>0</v>
      </c>
      <c r="H1538" s="176"/>
      <c r="I1538" s="176">
        <v>76.678754842264411</v>
      </c>
      <c r="J1538" s="184">
        <v>237.8447325220682</v>
      </c>
      <c r="K1538" s="184">
        <v>-86.502071110759474</v>
      </c>
      <c r="L1538" s="184">
        <v>-99.231414794921875</v>
      </c>
    </row>
    <row r="1539" spans="1:12">
      <c r="A1539" s="176">
        <v>1536</v>
      </c>
      <c r="B1539" s="176">
        <v>63.2</v>
      </c>
      <c r="C1539" s="176">
        <v>63.2</v>
      </c>
      <c r="D1539" s="176"/>
      <c r="E1539" s="176">
        <v>0</v>
      </c>
      <c r="F1539" s="176">
        <v>23</v>
      </c>
      <c r="G1539" s="176">
        <v>0</v>
      </c>
      <c r="H1539" s="176"/>
      <c r="I1539" s="176">
        <v>77.536298787576925</v>
      </c>
      <c r="J1539" s="184">
        <v>236.65398834899219</v>
      </c>
      <c r="K1539" s="184">
        <v>-122.28473757641081</v>
      </c>
      <c r="L1539" s="184">
        <v>-100.0889587402344</v>
      </c>
    </row>
    <row r="1540" spans="1:12">
      <c r="A1540" s="176">
        <v>1537</v>
      </c>
      <c r="B1540" s="176">
        <v>65.599999999999994</v>
      </c>
      <c r="C1540" s="176">
        <v>65.599999999999994</v>
      </c>
      <c r="D1540" s="176"/>
      <c r="E1540" s="176">
        <v>0</v>
      </c>
      <c r="F1540" s="176">
        <v>23</v>
      </c>
      <c r="G1540" s="176">
        <v>0</v>
      </c>
      <c r="H1540" s="176"/>
      <c r="I1540" s="176">
        <v>77.536298787576925</v>
      </c>
      <c r="J1540" s="184">
        <v>235.78745964477821</v>
      </c>
      <c r="K1540" s="184">
        <v>-148.32451027225869</v>
      </c>
      <c r="L1540" s="184">
        <v>-100.0889587402344</v>
      </c>
    </row>
    <row r="1541" spans="1:12">
      <c r="A1541" s="176">
        <v>1538</v>
      </c>
      <c r="B1541" s="176">
        <v>68.400000000000006</v>
      </c>
      <c r="C1541" s="176">
        <v>68.400000000000006</v>
      </c>
      <c r="D1541" s="176"/>
      <c r="E1541" s="176">
        <v>0</v>
      </c>
      <c r="F1541" s="176">
        <v>23</v>
      </c>
      <c r="G1541" s="176">
        <v>0</v>
      </c>
      <c r="H1541" s="176"/>
      <c r="I1541" s="176">
        <v>77.536298787576925</v>
      </c>
      <c r="J1541" s="184">
        <v>234.85770573223201</v>
      </c>
      <c r="K1541" s="184">
        <v>-176.26424317209251</v>
      </c>
      <c r="L1541" s="184">
        <v>-100.0889587402344</v>
      </c>
    </row>
    <row r="1542" spans="1:12">
      <c r="A1542" s="176">
        <v>1539</v>
      </c>
      <c r="B1542" s="176">
        <v>71.599999999999994</v>
      </c>
      <c r="C1542" s="176">
        <v>71.599999999999994</v>
      </c>
      <c r="D1542" s="176"/>
      <c r="E1542" s="176">
        <v>0</v>
      </c>
      <c r="F1542" s="176">
        <v>23</v>
      </c>
      <c r="G1542" s="176">
        <v>0</v>
      </c>
      <c r="H1542" s="176"/>
      <c r="I1542" s="176">
        <v>77.536298787576925</v>
      </c>
      <c r="J1542" s="184">
        <v>234.1396783312382</v>
      </c>
      <c r="K1542" s="184">
        <v>-197.84145142883119</v>
      </c>
      <c r="L1542" s="184">
        <v>-100.0889587402344</v>
      </c>
    </row>
    <row r="1543" spans="1:12">
      <c r="A1543" s="176">
        <v>1540</v>
      </c>
      <c r="B1543" s="176">
        <v>74.900000000000006</v>
      </c>
      <c r="C1543" s="176">
        <v>74.900000000000006</v>
      </c>
      <c r="D1543" s="176"/>
      <c r="E1543" s="176">
        <v>0</v>
      </c>
      <c r="F1543" s="176">
        <v>23</v>
      </c>
      <c r="G1543" s="176">
        <v>0</v>
      </c>
      <c r="H1543" s="176"/>
      <c r="I1543" s="176">
        <v>77.536298787576925</v>
      </c>
      <c r="J1543" s="184">
        <v>233.51737590769369</v>
      </c>
      <c r="K1543" s="184">
        <v>-216.5420594737455</v>
      </c>
      <c r="L1543" s="184">
        <v>-100.0889587402344</v>
      </c>
    </row>
    <row r="1544" spans="1:12">
      <c r="A1544" s="176">
        <v>1541</v>
      </c>
      <c r="B1544" s="176">
        <v>78.400000000000006</v>
      </c>
      <c r="C1544" s="176">
        <v>78.400000000000006</v>
      </c>
      <c r="D1544" s="176"/>
      <c r="E1544" s="176">
        <v>0</v>
      </c>
      <c r="F1544" s="176">
        <v>23</v>
      </c>
      <c r="G1544" s="176">
        <v>0</v>
      </c>
      <c r="H1544" s="176"/>
      <c r="I1544" s="176">
        <v>77.536298787576925</v>
      </c>
      <c r="J1544" s="184">
        <v>232.92685703320291</v>
      </c>
      <c r="K1544" s="184">
        <v>-234.28755040736519</v>
      </c>
      <c r="L1544" s="184">
        <v>-100.0889587402344</v>
      </c>
    </row>
    <row r="1545" spans="1:12">
      <c r="A1545" s="176">
        <v>1542</v>
      </c>
      <c r="B1545" s="176">
        <v>81.8</v>
      </c>
      <c r="C1545" s="176">
        <v>81.8</v>
      </c>
      <c r="D1545" s="176"/>
      <c r="E1545" s="176">
        <v>0</v>
      </c>
      <c r="F1545" s="176">
        <v>23</v>
      </c>
      <c r="G1545" s="176">
        <v>0</v>
      </c>
      <c r="H1545" s="176"/>
      <c r="I1545" s="176">
        <v>50.292402303201939</v>
      </c>
      <c r="J1545" s="184">
        <v>232.9749442979431</v>
      </c>
      <c r="K1545" s="184">
        <v>-232.84249563040001</v>
      </c>
      <c r="L1545" s="184">
        <v>-72.845062255859375</v>
      </c>
    </row>
    <row r="1546" spans="1:12">
      <c r="A1546" s="176">
        <v>1543</v>
      </c>
      <c r="B1546" s="176">
        <v>84.9</v>
      </c>
      <c r="C1546" s="176">
        <v>84.9</v>
      </c>
      <c r="D1546" s="176"/>
      <c r="E1546" s="176">
        <v>0</v>
      </c>
      <c r="F1546" s="176">
        <v>23</v>
      </c>
      <c r="G1546" s="176">
        <v>0</v>
      </c>
      <c r="H1546" s="176"/>
      <c r="I1546" s="176">
        <v>74.194021260721456</v>
      </c>
      <c r="J1546" s="184">
        <v>233.3760031306964</v>
      </c>
      <c r="K1546" s="184">
        <v>-220.7904068862307</v>
      </c>
      <c r="L1546" s="184">
        <v>-96.746681213378906</v>
      </c>
    </row>
    <row r="1547" spans="1:12">
      <c r="A1547" s="176">
        <v>1544</v>
      </c>
      <c r="B1547" s="176">
        <v>87.4</v>
      </c>
      <c r="C1547" s="176">
        <v>87.4</v>
      </c>
      <c r="D1547" s="176"/>
      <c r="E1547" s="176">
        <v>0</v>
      </c>
      <c r="F1547" s="176">
        <v>23</v>
      </c>
      <c r="G1547" s="176">
        <v>0</v>
      </c>
      <c r="H1547" s="176"/>
      <c r="I1547" s="176">
        <v>77.581502950174595</v>
      </c>
      <c r="J1547" s="184">
        <v>234.74913361029661</v>
      </c>
      <c r="K1547" s="184">
        <v>-179.5269087509196</v>
      </c>
      <c r="L1547" s="184">
        <v>-100.134162902832</v>
      </c>
    </row>
    <row r="1548" spans="1:12">
      <c r="A1548" s="176">
        <v>1545</v>
      </c>
      <c r="B1548" s="176">
        <v>89</v>
      </c>
      <c r="C1548" s="176">
        <v>89</v>
      </c>
      <c r="D1548" s="176"/>
      <c r="E1548" s="176">
        <v>0</v>
      </c>
      <c r="F1548" s="176">
        <v>23</v>
      </c>
      <c r="G1548" s="176">
        <v>0</v>
      </c>
      <c r="H1548" s="176"/>
      <c r="I1548" s="176">
        <v>80.59956172703005</v>
      </c>
      <c r="J1548" s="184">
        <v>236.2297626919601</v>
      </c>
      <c r="K1548" s="184">
        <v>-135.03300503384409</v>
      </c>
      <c r="L1548" s="184">
        <v>-103.1522216796875</v>
      </c>
    </row>
    <row r="1549" spans="1:12">
      <c r="A1549" s="176">
        <v>1546</v>
      </c>
      <c r="B1549" s="176">
        <v>90</v>
      </c>
      <c r="C1549" s="176">
        <v>90</v>
      </c>
      <c r="D1549" s="176"/>
      <c r="E1549" s="176">
        <v>0</v>
      </c>
      <c r="F1549" s="176">
        <v>23</v>
      </c>
      <c r="G1549" s="176">
        <v>0</v>
      </c>
      <c r="H1549" s="176"/>
      <c r="I1549" s="176">
        <v>83.3726940512488</v>
      </c>
      <c r="J1549" s="184">
        <v>237.09898841824511</v>
      </c>
      <c r="K1549" s="184">
        <v>-108.9121850035632</v>
      </c>
      <c r="L1549" s="184">
        <v>-105.92535400390619</v>
      </c>
    </row>
    <row r="1550" spans="1:12">
      <c r="A1550" s="176">
        <v>1547</v>
      </c>
      <c r="B1550" s="176">
        <v>90.6</v>
      </c>
      <c r="C1550" s="176">
        <v>90.6</v>
      </c>
      <c r="D1550" s="176"/>
      <c r="E1550" s="176">
        <v>0</v>
      </c>
      <c r="F1550" s="176">
        <v>23</v>
      </c>
      <c r="G1550" s="176">
        <v>0</v>
      </c>
      <c r="H1550" s="176"/>
      <c r="I1550" s="176">
        <v>83.3726940512488</v>
      </c>
      <c r="J1550" s="184">
        <v>237.73782371526511</v>
      </c>
      <c r="K1550" s="184">
        <v>-89.714752946683333</v>
      </c>
      <c r="L1550" s="184">
        <v>-105.92535400390619</v>
      </c>
    </row>
    <row r="1551" spans="1:12">
      <c r="A1551" s="176">
        <v>1548</v>
      </c>
      <c r="B1551" s="176">
        <v>91</v>
      </c>
      <c r="C1551" s="176">
        <v>91</v>
      </c>
      <c r="D1551" s="176"/>
      <c r="E1551" s="176">
        <v>0</v>
      </c>
      <c r="F1551" s="176">
        <v>23</v>
      </c>
      <c r="G1551" s="176">
        <v>0</v>
      </c>
      <c r="H1551" s="176"/>
      <c r="I1551" s="176">
        <v>83.3726940512488</v>
      </c>
      <c r="J1551" s="184">
        <v>237.72199630902779</v>
      </c>
      <c r="K1551" s="184">
        <v>-90.190377191768519</v>
      </c>
      <c r="L1551" s="184">
        <v>-105.92535400390619</v>
      </c>
    </row>
    <row r="1552" spans="1:12">
      <c r="A1552" s="176">
        <v>1549</v>
      </c>
      <c r="B1552" s="176">
        <v>91.5</v>
      </c>
      <c r="C1552" s="176">
        <v>91.5</v>
      </c>
      <c r="D1552" s="176"/>
      <c r="E1552" s="176">
        <v>0</v>
      </c>
      <c r="F1552" s="176">
        <v>23</v>
      </c>
      <c r="G1552" s="176">
        <v>0</v>
      </c>
      <c r="H1552" s="176"/>
      <c r="I1552" s="176">
        <v>83.3726940512488</v>
      </c>
      <c r="J1552" s="184">
        <v>237.59221361290611</v>
      </c>
      <c r="K1552" s="184">
        <v>-94.090434847595574</v>
      </c>
      <c r="L1552" s="184">
        <v>-105.92535400390619</v>
      </c>
    </row>
    <row r="1553" spans="1:12">
      <c r="A1553" s="176">
        <v>1550</v>
      </c>
      <c r="B1553" s="176">
        <v>92</v>
      </c>
      <c r="C1553" s="176">
        <v>92</v>
      </c>
      <c r="D1553" s="176"/>
      <c r="E1553" s="176">
        <v>0</v>
      </c>
      <c r="F1553" s="176">
        <v>23</v>
      </c>
      <c r="G1553" s="176">
        <v>0</v>
      </c>
      <c r="H1553" s="176"/>
      <c r="I1553" s="176">
        <v>85.917577779276144</v>
      </c>
      <c r="J1553" s="184">
        <v>237.32792834564211</v>
      </c>
      <c r="K1553" s="184">
        <v>-102.0323855907708</v>
      </c>
      <c r="L1553" s="184">
        <v>-108.47023773193359</v>
      </c>
    </row>
    <row r="1554" spans="1:12">
      <c r="A1554" s="176">
        <v>1551</v>
      </c>
      <c r="B1554" s="176">
        <v>92.7</v>
      </c>
      <c r="C1554" s="176">
        <v>92.7</v>
      </c>
      <c r="D1554" s="176"/>
      <c r="E1554" s="176">
        <v>0</v>
      </c>
      <c r="F1554" s="176">
        <v>23</v>
      </c>
      <c r="G1554" s="176">
        <v>0</v>
      </c>
      <c r="H1554" s="176"/>
      <c r="I1554" s="176">
        <v>86.530782735330831</v>
      </c>
      <c r="J1554" s="184">
        <v>237.0504717897513</v>
      </c>
      <c r="K1554" s="184">
        <v>-110.3701424512568</v>
      </c>
      <c r="L1554" s="184">
        <v>-109.0834426879883</v>
      </c>
    </row>
    <row r="1555" spans="1:12">
      <c r="A1555" s="176">
        <v>1552</v>
      </c>
      <c r="B1555" s="176">
        <v>93.4</v>
      </c>
      <c r="C1555" s="176">
        <v>93.4</v>
      </c>
      <c r="D1555" s="176"/>
      <c r="E1555" s="176">
        <v>0</v>
      </c>
      <c r="F1555" s="176">
        <v>23</v>
      </c>
      <c r="G1555" s="176">
        <v>0</v>
      </c>
      <c r="H1555" s="176"/>
      <c r="I1555" s="176">
        <v>87.514577901346456</v>
      </c>
      <c r="J1555" s="184">
        <v>236.8978203880383</v>
      </c>
      <c r="K1555" s="184">
        <v>-114.95742015247841</v>
      </c>
      <c r="L1555" s="184">
        <v>-110.06723785400391</v>
      </c>
    </row>
    <row r="1556" spans="1:12">
      <c r="A1556" s="176">
        <v>1553</v>
      </c>
      <c r="B1556" s="176">
        <v>94.2</v>
      </c>
      <c r="C1556" s="176">
        <v>94.2</v>
      </c>
      <c r="D1556" s="176"/>
      <c r="E1556" s="176">
        <v>0</v>
      </c>
      <c r="F1556" s="176">
        <v>23</v>
      </c>
      <c r="G1556" s="176">
        <v>0</v>
      </c>
      <c r="H1556" s="176"/>
      <c r="I1556" s="176">
        <v>87.514577901346456</v>
      </c>
      <c r="J1556" s="184">
        <v>236.85288473494671</v>
      </c>
      <c r="K1556" s="184">
        <v>-116.3077668712354</v>
      </c>
      <c r="L1556" s="184">
        <v>-110.06723785400391</v>
      </c>
    </row>
    <row r="1557" spans="1:12">
      <c r="A1557" s="176">
        <v>1554</v>
      </c>
      <c r="B1557" s="176">
        <v>94.9</v>
      </c>
      <c r="C1557" s="176">
        <v>94.9</v>
      </c>
      <c r="D1557" s="176"/>
      <c r="E1557" s="176">
        <v>0</v>
      </c>
      <c r="F1557" s="176">
        <v>23</v>
      </c>
      <c r="G1557" s="176">
        <v>0</v>
      </c>
      <c r="H1557" s="176"/>
      <c r="I1557" s="176">
        <v>87.98689082859255</v>
      </c>
      <c r="J1557" s="184">
        <v>236.86216628791161</v>
      </c>
      <c r="K1557" s="184">
        <v>-116.0288499371577</v>
      </c>
      <c r="L1557" s="184">
        <v>-110.53955078125</v>
      </c>
    </row>
    <row r="1558" spans="1:12">
      <c r="A1558" s="176">
        <v>1555</v>
      </c>
      <c r="B1558" s="176">
        <v>95.7</v>
      </c>
      <c r="C1558" s="176">
        <v>95.7</v>
      </c>
      <c r="D1558" s="176"/>
      <c r="E1558" s="176">
        <v>0</v>
      </c>
      <c r="F1558" s="176">
        <v>23</v>
      </c>
      <c r="G1558" s="176">
        <v>0</v>
      </c>
      <c r="H1558" s="176"/>
      <c r="I1558" s="176">
        <v>89.094114339334737</v>
      </c>
      <c r="J1558" s="184">
        <v>236.5510682672095</v>
      </c>
      <c r="K1558" s="184">
        <v>-125.3775555320384</v>
      </c>
      <c r="L1558" s="184">
        <v>-111.6467742919922</v>
      </c>
    </row>
    <row r="1559" spans="1:12">
      <c r="A1559" s="176">
        <v>1556</v>
      </c>
      <c r="B1559" s="176">
        <v>96.6</v>
      </c>
      <c r="C1559" s="176">
        <v>96.6</v>
      </c>
      <c r="D1559" s="176"/>
      <c r="E1559" s="176">
        <v>0</v>
      </c>
      <c r="F1559" s="176">
        <v>23</v>
      </c>
      <c r="G1559" s="176">
        <v>0</v>
      </c>
      <c r="H1559" s="176"/>
      <c r="I1559" s="176">
        <v>89.094114339334737</v>
      </c>
      <c r="J1559" s="184">
        <v>236.12635097851111</v>
      </c>
      <c r="K1559" s="184">
        <v>-138.1405968530228</v>
      </c>
      <c r="L1559" s="184">
        <v>-111.6467742919922</v>
      </c>
    </row>
    <row r="1560" spans="1:12">
      <c r="A1560" s="176">
        <v>1557</v>
      </c>
      <c r="B1560" s="176">
        <v>97.7</v>
      </c>
      <c r="C1560" s="176">
        <v>97.7</v>
      </c>
      <c r="D1560" s="176"/>
      <c r="E1560" s="176">
        <v>0</v>
      </c>
      <c r="F1560" s="176">
        <v>23</v>
      </c>
      <c r="G1560" s="176">
        <v>0</v>
      </c>
      <c r="H1560" s="176"/>
      <c r="I1560" s="176">
        <v>89.094114339334737</v>
      </c>
      <c r="J1560" s="184">
        <v>235.74227864503649</v>
      </c>
      <c r="K1560" s="184">
        <v>-149.68222982352501</v>
      </c>
      <c r="L1560" s="184">
        <v>-111.6467742919922</v>
      </c>
    </row>
    <row r="1561" spans="1:12">
      <c r="A1561" s="176">
        <v>1558</v>
      </c>
      <c r="B1561" s="176">
        <v>98.9</v>
      </c>
      <c r="C1561" s="176">
        <v>98.9</v>
      </c>
      <c r="D1561" s="176"/>
      <c r="E1561" s="176">
        <v>0</v>
      </c>
      <c r="F1561" s="176">
        <v>23</v>
      </c>
      <c r="G1561" s="176">
        <v>0</v>
      </c>
      <c r="H1561" s="176"/>
      <c r="I1561" s="176">
        <v>89.720090901834737</v>
      </c>
      <c r="J1561" s="184">
        <v>235.1744916766811</v>
      </c>
      <c r="K1561" s="184">
        <v>-166.7446116277728</v>
      </c>
      <c r="L1561" s="184">
        <v>-112.2727508544922</v>
      </c>
    </row>
    <row r="1562" spans="1:12">
      <c r="A1562" s="176">
        <v>1559</v>
      </c>
      <c r="B1562" s="176">
        <v>100.4</v>
      </c>
      <c r="C1562" s="176">
        <v>100.4</v>
      </c>
      <c r="D1562" s="176"/>
      <c r="E1562" s="176">
        <v>0</v>
      </c>
      <c r="F1562" s="176">
        <v>23</v>
      </c>
      <c r="G1562" s="176">
        <v>0</v>
      </c>
      <c r="H1562" s="176"/>
      <c r="I1562" s="176">
        <v>89.720090901834737</v>
      </c>
      <c r="J1562" s="184">
        <v>234.47105383296699</v>
      </c>
      <c r="K1562" s="184">
        <v>-187.8833938364788</v>
      </c>
      <c r="L1562" s="184">
        <v>-112.2727508544922</v>
      </c>
    </row>
    <row r="1563" spans="1:12">
      <c r="A1563" s="176">
        <v>1560</v>
      </c>
      <c r="B1563" s="176">
        <v>102</v>
      </c>
      <c r="C1563" s="176">
        <v>102</v>
      </c>
      <c r="D1563" s="176"/>
      <c r="E1563" s="176">
        <v>0</v>
      </c>
      <c r="F1563" s="176">
        <v>23</v>
      </c>
      <c r="G1563" s="176">
        <v>0</v>
      </c>
      <c r="H1563" s="176"/>
      <c r="I1563" s="176">
        <v>89.995695149881612</v>
      </c>
      <c r="J1563" s="184">
        <v>234.2815708664607</v>
      </c>
      <c r="K1563" s="184">
        <v>-193.57748493070909</v>
      </c>
      <c r="L1563" s="184">
        <v>-112.54835510253911</v>
      </c>
    </row>
    <row r="1564" spans="1:12">
      <c r="A1564" s="176">
        <v>1561</v>
      </c>
      <c r="B1564" s="176">
        <v>103.6</v>
      </c>
      <c r="C1564" s="176">
        <v>103.6</v>
      </c>
      <c r="D1564" s="176"/>
      <c r="E1564" s="176">
        <v>0</v>
      </c>
      <c r="F1564" s="176">
        <v>23</v>
      </c>
      <c r="G1564" s="176">
        <v>0</v>
      </c>
      <c r="H1564" s="176"/>
      <c r="I1564" s="176">
        <v>90.055089986307394</v>
      </c>
      <c r="J1564" s="184">
        <v>234.12007145254969</v>
      </c>
      <c r="K1564" s="184">
        <v>-198.43065137320951</v>
      </c>
      <c r="L1564" s="184">
        <v>-112.6077499389648</v>
      </c>
    </row>
    <row r="1565" spans="1:12">
      <c r="A1565" s="176">
        <v>1562</v>
      </c>
      <c r="B1565" s="176">
        <v>105.2</v>
      </c>
      <c r="C1565" s="176">
        <v>105.2</v>
      </c>
      <c r="D1565" s="176"/>
      <c r="E1565" s="176">
        <v>0</v>
      </c>
      <c r="F1565" s="176">
        <v>23</v>
      </c>
      <c r="G1565" s="176">
        <v>0</v>
      </c>
      <c r="H1565" s="176"/>
      <c r="I1565" s="176">
        <v>90.055089986307394</v>
      </c>
      <c r="J1565" s="184">
        <v>233.9946726637364</v>
      </c>
      <c r="K1565" s="184">
        <v>-202.19896965413071</v>
      </c>
      <c r="L1565" s="184">
        <v>-112.6077499389648</v>
      </c>
    </row>
    <row r="1566" spans="1:12">
      <c r="A1566" s="176">
        <v>1563</v>
      </c>
      <c r="B1566" s="176">
        <v>106.8</v>
      </c>
      <c r="C1566" s="176">
        <v>106.8</v>
      </c>
      <c r="D1566" s="176"/>
      <c r="E1566" s="176">
        <v>0</v>
      </c>
      <c r="F1566" s="176">
        <v>23</v>
      </c>
      <c r="G1566" s="176">
        <v>0</v>
      </c>
      <c r="H1566" s="176"/>
      <c r="I1566" s="176">
        <v>90.055089986307394</v>
      </c>
      <c r="J1566" s="184">
        <v>233.67688284858241</v>
      </c>
      <c r="K1566" s="184">
        <v>-211.7487681910082</v>
      </c>
      <c r="L1566" s="184">
        <v>-112.6077499389648</v>
      </c>
    </row>
    <row r="1567" spans="1:12">
      <c r="A1567" s="176">
        <v>1564</v>
      </c>
      <c r="B1567" s="176">
        <v>108.5</v>
      </c>
      <c r="C1567" s="176">
        <v>108.5</v>
      </c>
      <c r="D1567" s="176"/>
      <c r="E1567" s="176">
        <v>0</v>
      </c>
      <c r="F1567" s="176">
        <v>23</v>
      </c>
      <c r="G1567" s="176">
        <v>0</v>
      </c>
      <c r="H1567" s="176"/>
      <c r="I1567" s="176">
        <v>90.055089986307394</v>
      </c>
      <c r="J1567" s="184">
        <v>233.3174152889336</v>
      </c>
      <c r="K1567" s="184">
        <v>-222.55101109336789</v>
      </c>
      <c r="L1567" s="184">
        <v>-112.6077499389648</v>
      </c>
    </row>
    <row r="1568" spans="1:12">
      <c r="A1568" s="176">
        <v>1565</v>
      </c>
      <c r="B1568" s="176">
        <v>110.2</v>
      </c>
      <c r="C1568" s="176">
        <v>110.2</v>
      </c>
      <c r="D1568" s="176"/>
      <c r="E1568" s="176">
        <v>0</v>
      </c>
      <c r="F1568" s="176">
        <v>23</v>
      </c>
      <c r="G1568" s="176">
        <v>0</v>
      </c>
      <c r="H1568" s="176"/>
      <c r="I1568" s="176">
        <v>90.055089986307394</v>
      </c>
      <c r="J1568" s="184">
        <v>233.23790261170171</v>
      </c>
      <c r="K1568" s="184">
        <v>-224.9404207361024</v>
      </c>
      <c r="L1568" s="184">
        <v>-112.6077499389648</v>
      </c>
    </row>
    <row r="1569" spans="1:12">
      <c r="A1569" s="176">
        <v>1566</v>
      </c>
      <c r="B1569" s="176">
        <v>111.9</v>
      </c>
      <c r="C1569" s="176">
        <v>111.9</v>
      </c>
      <c r="D1569" s="176"/>
      <c r="E1569" s="176">
        <v>0</v>
      </c>
      <c r="F1569" s="176">
        <v>23</v>
      </c>
      <c r="G1569" s="176">
        <v>0</v>
      </c>
      <c r="H1569" s="176"/>
      <c r="I1569" s="176">
        <v>90.055089986307394</v>
      </c>
      <c r="J1569" s="184">
        <v>232.79014216330069</v>
      </c>
      <c r="K1569" s="184">
        <v>-238.39592456633079</v>
      </c>
      <c r="L1569" s="184">
        <v>-112.6077499389648</v>
      </c>
    </row>
    <row r="1570" spans="1:12">
      <c r="A1570" s="176">
        <v>1567</v>
      </c>
      <c r="B1570" s="176">
        <v>113.7</v>
      </c>
      <c r="C1570" s="176">
        <v>113.7</v>
      </c>
      <c r="D1570" s="176"/>
      <c r="E1570" s="176">
        <v>0</v>
      </c>
      <c r="F1570" s="176">
        <v>23</v>
      </c>
      <c r="G1570" s="176">
        <v>0</v>
      </c>
      <c r="H1570" s="176"/>
      <c r="I1570" s="176">
        <v>90.055089986307394</v>
      </c>
      <c r="J1570" s="184">
        <v>232.71773949992161</v>
      </c>
      <c r="K1570" s="184">
        <v>-240.5716734916648</v>
      </c>
      <c r="L1570" s="184">
        <v>-112.6077499389648</v>
      </c>
    </row>
    <row r="1571" spans="1:12">
      <c r="A1571" s="176">
        <v>1568</v>
      </c>
      <c r="B1571" s="176">
        <v>115.3</v>
      </c>
      <c r="C1571" s="176">
        <v>115.3</v>
      </c>
      <c r="D1571" s="176"/>
      <c r="E1571" s="176">
        <v>0</v>
      </c>
      <c r="F1571" s="176">
        <v>23</v>
      </c>
      <c r="G1571" s="176">
        <v>0</v>
      </c>
      <c r="H1571" s="176"/>
      <c r="I1571" s="176">
        <v>90.055089986307394</v>
      </c>
      <c r="J1571" s="184">
        <v>233.0535011534796</v>
      </c>
      <c r="K1571" s="184">
        <v>-230.4818090750403</v>
      </c>
      <c r="L1571" s="184">
        <v>-112.6077499389648</v>
      </c>
    </row>
    <row r="1572" spans="1:12">
      <c r="A1572" s="176">
        <v>1569</v>
      </c>
      <c r="B1572" s="176">
        <v>116.8</v>
      </c>
      <c r="C1572" s="176">
        <v>116.8</v>
      </c>
      <c r="D1572" s="176"/>
      <c r="E1572" s="176">
        <v>0</v>
      </c>
      <c r="F1572" s="176">
        <v>23</v>
      </c>
      <c r="G1572" s="176">
        <v>0</v>
      </c>
      <c r="H1572" s="176"/>
      <c r="I1572" s="176">
        <v>90.055089986307394</v>
      </c>
      <c r="J1572" s="184">
        <v>233.0892662224953</v>
      </c>
      <c r="K1572" s="184">
        <v>-229.40704460031591</v>
      </c>
      <c r="L1572" s="184">
        <v>-112.6077499389648</v>
      </c>
    </row>
    <row r="1573" spans="1:12">
      <c r="A1573" s="176">
        <v>1570</v>
      </c>
      <c r="B1573" s="176">
        <v>118.2</v>
      </c>
      <c r="C1573" s="176">
        <v>118.2</v>
      </c>
      <c r="D1573" s="176"/>
      <c r="E1573" s="176">
        <v>0</v>
      </c>
      <c r="F1573" s="176">
        <v>23</v>
      </c>
      <c r="G1573" s="176">
        <v>0</v>
      </c>
      <c r="H1573" s="176"/>
      <c r="I1573" s="176">
        <v>90.055089986307394</v>
      </c>
      <c r="J1573" s="184">
        <v>233.21923969075741</v>
      </c>
      <c r="K1573" s="184">
        <v>-225.5012541128462</v>
      </c>
      <c r="L1573" s="184">
        <v>-112.6077499389648</v>
      </c>
    </row>
    <row r="1574" spans="1:12">
      <c r="A1574" s="176">
        <v>1571</v>
      </c>
      <c r="B1574" s="176">
        <v>119.5</v>
      </c>
      <c r="C1574" s="176">
        <v>119.5</v>
      </c>
      <c r="D1574" s="176"/>
      <c r="E1574" s="176">
        <v>0</v>
      </c>
      <c r="F1574" s="176">
        <v>23</v>
      </c>
      <c r="G1574" s="176">
        <v>0</v>
      </c>
      <c r="H1574" s="176"/>
      <c r="I1574" s="176">
        <v>90.055089986307394</v>
      </c>
      <c r="J1574" s="184">
        <v>233.36946868124551</v>
      </c>
      <c r="K1574" s="184">
        <v>-220.9867715046976</v>
      </c>
      <c r="L1574" s="184">
        <v>-112.6077499389648</v>
      </c>
    </row>
    <row r="1575" spans="1:12">
      <c r="A1575" s="176">
        <v>1572</v>
      </c>
      <c r="B1575" s="176">
        <v>120.7</v>
      </c>
      <c r="C1575" s="176">
        <v>120.7</v>
      </c>
      <c r="D1575" s="176"/>
      <c r="E1575" s="176">
        <v>0</v>
      </c>
      <c r="F1575" s="176">
        <v>23</v>
      </c>
      <c r="G1575" s="176">
        <v>0</v>
      </c>
      <c r="H1575" s="176"/>
      <c r="I1575" s="176">
        <v>90.055089986307394</v>
      </c>
      <c r="J1575" s="184">
        <v>233.4340936758031</v>
      </c>
      <c r="K1575" s="184">
        <v>-219.04474677941579</v>
      </c>
      <c r="L1575" s="184">
        <v>-112.6077499389648</v>
      </c>
    </row>
    <row r="1576" spans="1:12">
      <c r="A1576" s="176">
        <v>1573</v>
      </c>
      <c r="B1576" s="176">
        <v>121.8</v>
      </c>
      <c r="C1576" s="176">
        <v>121.8</v>
      </c>
      <c r="D1576" s="176"/>
      <c r="E1576" s="176">
        <v>0</v>
      </c>
      <c r="F1576" s="176">
        <v>23</v>
      </c>
      <c r="G1576" s="176">
        <v>0</v>
      </c>
      <c r="H1576" s="176"/>
      <c r="I1576" s="176">
        <v>90.055089986307394</v>
      </c>
      <c r="J1576" s="184">
        <v>233.91334889786981</v>
      </c>
      <c r="K1576" s="184">
        <v>-204.64280373330169</v>
      </c>
      <c r="L1576" s="184">
        <v>-112.6077499389648</v>
      </c>
    </row>
    <row r="1577" spans="1:12">
      <c r="A1577" s="176">
        <v>1574</v>
      </c>
      <c r="B1577" s="176">
        <v>122.6</v>
      </c>
      <c r="C1577" s="176">
        <v>122.6</v>
      </c>
      <c r="D1577" s="176"/>
      <c r="E1577" s="176">
        <v>0</v>
      </c>
      <c r="F1577" s="176">
        <v>23</v>
      </c>
      <c r="G1577" s="176">
        <v>0</v>
      </c>
      <c r="H1577" s="176"/>
      <c r="I1577" s="176">
        <v>90.055089986307394</v>
      </c>
      <c r="J1577" s="184">
        <v>234.62779448790619</v>
      </c>
      <c r="K1577" s="184">
        <v>-183.17323131449041</v>
      </c>
      <c r="L1577" s="184">
        <v>-112.6077499389648</v>
      </c>
    </row>
    <row r="1578" spans="1:12">
      <c r="A1578" s="176">
        <v>1575</v>
      </c>
      <c r="B1578" s="176">
        <v>123.2</v>
      </c>
      <c r="C1578" s="176">
        <v>123.2</v>
      </c>
      <c r="D1578" s="176"/>
      <c r="E1578" s="176">
        <v>0</v>
      </c>
      <c r="F1578" s="176">
        <v>23</v>
      </c>
      <c r="G1578" s="176">
        <v>0</v>
      </c>
      <c r="H1578" s="176"/>
      <c r="I1578" s="176">
        <v>90.055089986307394</v>
      </c>
      <c r="J1578" s="184">
        <v>235.026804931627</v>
      </c>
      <c r="K1578" s="184">
        <v>-171.18269804394859</v>
      </c>
      <c r="L1578" s="184">
        <v>-112.6077499389648</v>
      </c>
    </row>
    <row r="1579" spans="1:12">
      <c r="A1579" s="176">
        <v>1576</v>
      </c>
      <c r="B1579" s="176">
        <v>123.6</v>
      </c>
      <c r="C1579" s="176">
        <v>123.6</v>
      </c>
      <c r="D1579" s="176"/>
      <c r="E1579" s="176">
        <v>0</v>
      </c>
      <c r="F1579" s="176">
        <v>23</v>
      </c>
      <c r="G1579" s="176">
        <v>0</v>
      </c>
      <c r="H1579" s="176"/>
      <c r="I1579" s="176">
        <v>71.070127522928487</v>
      </c>
      <c r="J1579" s="184">
        <v>235.79281832114361</v>
      </c>
      <c r="K1579" s="184">
        <v>-148.16347842896579</v>
      </c>
      <c r="L1579" s="184">
        <v>-93.622787475585938</v>
      </c>
    </row>
    <row r="1580" spans="1:12">
      <c r="A1580" s="176">
        <v>1577</v>
      </c>
      <c r="B1580" s="176">
        <v>123.7</v>
      </c>
      <c r="C1580" s="176">
        <v>123.7</v>
      </c>
      <c r="D1580" s="176"/>
      <c r="E1580" s="176">
        <v>0</v>
      </c>
      <c r="F1580" s="176">
        <v>23</v>
      </c>
      <c r="G1580" s="176">
        <v>0</v>
      </c>
      <c r="H1580" s="176"/>
      <c r="I1580" s="176">
        <v>29.67765239475467</v>
      </c>
      <c r="J1580" s="184">
        <v>236.5686362201599</v>
      </c>
      <c r="K1580" s="184">
        <v>-124.84962668290009</v>
      </c>
      <c r="L1580" s="184">
        <v>-52.230312347412109</v>
      </c>
    </row>
    <row r="1581" spans="1:12">
      <c r="A1581" s="176">
        <v>1578</v>
      </c>
      <c r="B1581" s="176">
        <v>123.6</v>
      </c>
      <c r="C1581" s="176">
        <v>123.6</v>
      </c>
      <c r="D1581" s="176"/>
      <c r="E1581" s="176">
        <v>0</v>
      </c>
      <c r="F1581" s="176">
        <v>23</v>
      </c>
      <c r="G1581" s="176">
        <v>0</v>
      </c>
      <c r="H1581" s="176"/>
      <c r="I1581" s="176">
        <v>87.1203747153113</v>
      </c>
      <c r="J1581" s="184">
        <v>237.09259694059409</v>
      </c>
      <c r="K1581" s="184">
        <v>-109.10425322290121</v>
      </c>
      <c r="L1581" s="184">
        <v>-109.67303466796881</v>
      </c>
    </row>
    <row r="1582" spans="1:12">
      <c r="A1582" s="176">
        <v>1579</v>
      </c>
      <c r="B1582" s="176">
        <v>123.3</v>
      </c>
      <c r="C1582" s="176">
        <v>123.3</v>
      </c>
      <c r="D1582" s="176"/>
      <c r="E1582" s="176">
        <v>0</v>
      </c>
      <c r="F1582" s="176">
        <v>23</v>
      </c>
      <c r="G1582" s="176">
        <v>0</v>
      </c>
      <c r="H1582" s="176"/>
      <c r="I1582" s="176">
        <v>87.1203747153113</v>
      </c>
      <c r="J1582" s="184">
        <v>237.29367306665571</v>
      </c>
      <c r="K1582" s="184">
        <v>-103.0617798556096</v>
      </c>
      <c r="L1582" s="184">
        <v>-109.67303466796881</v>
      </c>
    </row>
    <row r="1583" spans="1:12">
      <c r="A1583" s="176">
        <v>1580</v>
      </c>
      <c r="B1583" s="176">
        <v>123</v>
      </c>
      <c r="C1583" s="176">
        <v>123</v>
      </c>
      <c r="D1583" s="176"/>
      <c r="E1583" s="176">
        <v>0</v>
      </c>
      <c r="F1583" s="176">
        <v>23</v>
      </c>
      <c r="G1583" s="176">
        <v>0</v>
      </c>
      <c r="H1583" s="176"/>
      <c r="I1583" s="176">
        <v>87.1203747153113</v>
      </c>
      <c r="J1583" s="184">
        <v>237.66015284665451</v>
      </c>
      <c r="K1583" s="184">
        <v>-92.048814996648048</v>
      </c>
      <c r="L1583" s="184">
        <v>-109.67303466796881</v>
      </c>
    </row>
    <row r="1584" spans="1:12">
      <c r="A1584" s="176">
        <v>1581</v>
      </c>
      <c r="B1584" s="176">
        <v>122.5</v>
      </c>
      <c r="C1584" s="176">
        <v>122.5</v>
      </c>
      <c r="D1584" s="176"/>
      <c r="E1584" s="176">
        <v>0</v>
      </c>
      <c r="F1584" s="176">
        <v>23</v>
      </c>
      <c r="G1584" s="176">
        <v>0</v>
      </c>
      <c r="H1584" s="176"/>
      <c r="I1584" s="176">
        <v>87.1203747153113</v>
      </c>
      <c r="J1584" s="184">
        <v>237.80827400207221</v>
      </c>
      <c r="K1584" s="184">
        <v>-87.597674255704646</v>
      </c>
      <c r="L1584" s="184">
        <v>-109.67303466796881</v>
      </c>
    </row>
    <row r="1585" spans="1:12">
      <c r="A1585" s="176">
        <v>1582</v>
      </c>
      <c r="B1585" s="176">
        <v>122.1</v>
      </c>
      <c r="C1585" s="176">
        <v>122.1</v>
      </c>
      <c r="D1585" s="176"/>
      <c r="E1585" s="176">
        <v>0</v>
      </c>
      <c r="F1585" s="176">
        <v>23</v>
      </c>
      <c r="G1585" s="176">
        <v>0</v>
      </c>
      <c r="H1585" s="176"/>
      <c r="I1585" s="176">
        <v>87.1203747153113</v>
      </c>
      <c r="J1585" s="184">
        <v>237.87554540363971</v>
      </c>
      <c r="K1585" s="184">
        <v>-85.576123212755348</v>
      </c>
      <c r="L1585" s="184">
        <v>-109.67303466796881</v>
      </c>
    </row>
    <row r="1586" spans="1:12">
      <c r="A1586" s="176">
        <v>1583</v>
      </c>
      <c r="B1586" s="176">
        <v>121.5</v>
      </c>
      <c r="C1586" s="176">
        <v>121.5</v>
      </c>
      <c r="D1586" s="176"/>
      <c r="E1586" s="176">
        <v>0</v>
      </c>
      <c r="F1586" s="176">
        <v>23</v>
      </c>
      <c r="G1586" s="176">
        <v>0</v>
      </c>
      <c r="H1586" s="176"/>
      <c r="I1586" s="176">
        <v>87.1203747153113</v>
      </c>
      <c r="J1586" s="184">
        <v>238.47093537212629</v>
      </c>
      <c r="K1586" s="184">
        <v>-67.684252615299826</v>
      </c>
      <c r="L1586" s="184">
        <v>-109.67303466796881</v>
      </c>
    </row>
    <row r="1587" spans="1:12">
      <c r="A1587" s="176">
        <v>1584</v>
      </c>
      <c r="B1587" s="176">
        <v>120.8</v>
      </c>
      <c r="C1587" s="176">
        <v>120.8</v>
      </c>
      <c r="D1587" s="176"/>
      <c r="E1587" s="176">
        <v>0</v>
      </c>
      <c r="F1587" s="176">
        <v>23</v>
      </c>
      <c r="G1587" s="176">
        <v>0</v>
      </c>
      <c r="H1587" s="176"/>
      <c r="I1587" s="176">
        <v>-22.552659952657439</v>
      </c>
      <c r="J1587" s="184">
        <v>238.9081439980512</v>
      </c>
      <c r="K1587" s="184">
        <v>-54.545838175726523</v>
      </c>
      <c r="L1587" s="184">
        <v>0</v>
      </c>
    </row>
    <row r="1588" spans="1:12">
      <c r="A1588" s="176">
        <v>1585</v>
      </c>
      <c r="B1588" s="176">
        <v>120</v>
      </c>
      <c r="C1588" s="176">
        <v>120</v>
      </c>
      <c r="D1588" s="176"/>
      <c r="E1588" s="176">
        <v>0</v>
      </c>
      <c r="F1588" s="176">
        <v>23</v>
      </c>
      <c r="G1588" s="176">
        <v>0</v>
      </c>
      <c r="H1588" s="176"/>
      <c r="I1588" s="176">
        <v>-22.552659952657439</v>
      </c>
      <c r="J1588" s="184">
        <v>239.23660943199451</v>
      </c>
      <c r="K1588" s="184">
        <v>-44.675230085386211</v>
      </c>
      <c r="L1588" s="184">
        <v>0</v>
      </c>
    </row>
    <row r="1589" spans="1:12">
      <c r="A1589" s="176">
        <v>1586</v>
      </c>
      <c r="B1589" s="176">
        <v>119.1</v>
      </c>
      <c r="C1589" s="176">
        <v>119.1</v>
      </c>
      <c r="D1589" s="176"/>
      <c r="E1589" s="176">
        <v>0</v>
      </c>
      <c r="F1589" s="176">
        <v>23</v>
      </c>
      <c r="G1589" s="176">
        <v>0</v>
      </c>
      <c r="H1589" s="176"/>
      <c r="I1589" s="176">
        <v>-22.552659952657439</v>
      </c>
      <c r="J1589" s="184">
        <v>239.57779751097581</v>
      </c>
      <c r="K1589" s="184">
        <v>-34.422297920531619</v>
      </c>
      <c r="L1589" s="184">
        <v>0</v>
      </c>
    </row>
    <row r="1590" spans="1:12">
      <c r="A1590" s="176">
        <v>1587</v>
      </c>
      <c r="B1590" s="176">
        <v>118.1</v>
      </c>
      <c r="C1590" s="176">
        <v>118.1</v>
      </c>
      <c r="D1590" s="176"/>
      <c r="E1590" s="176">
        <v>0</v>
      </c>
      <c r="F1590" s="176">
        <v>23</v>
      </c>
      <c r="G1590" s="176">
        <v>0</v>
      </c>
      <c r="H1590" s="176"/>
      <c r="I1590" s="176">
        <v>-22.552659952657439</v>
      </c>
      <c r="J1590" s="184">
        <v>239.7870400394213</v>
      </c>
      <c r="K1590" s="184">
        <v>-28.134418647142869</v>
      </c>
      <c r="L1590" s="184">
        <v>0</v>
      </c>
    </row>
    <row r="1591" spans="1:12">
      <c r="A1591" s="176">
        <v>1588</v>
      </c>
      <c r="B1591" s="176">
        <v>117.1</v>
      </c>
      <c r="C1591" s="176">
        <v>117.1</v>
      </c>
      <c r="D1591" s="176"/>
      <c r="E1591" s="176">
        <v>0</v>
      </c>
      <c r="F1591" s="176">
        <v>23</v>
      </c>
      <c r="G1591" s="176">
        <v>0</v>
      </c>
      <c r="H1591" s="176"/>
      <c r="I1591" s="176">
        <v>-22.552659952657439</v>
      </c>
      <c r="J1591" s="184">
        <v>239.7236593772181</v>
      </c>
      <c r="K1591" s="184">
        <v>-30.03905034492395</v>
      </c>
      <c r="L1591" s="184">
        <v>0</v>
      </c>
    </row>
    <row r="1592" spans="1:12">
      <c r="A1592" s="176">
        <v>1589</v>
      </c>
      <c r="B1592" s="176">
        <v>116.2</v>
      </c>
      <c r="C1592" s="176">
        <v>116.2</v>
      </c>
      <c r="D1592" s="176"/>
      <c r="E1592" s="176">
        <v>0</v>
      </c>
      <c r="F1592" s="176">
        <v>23</v>
      </c>
      <c r="G1592" s="176">
        <v>0</v>
      </c>
      <c r="H1592" s="176"/>
      <c r="I1592" s="176">
        <v>-22.552659952657439</v>
      </c>
      <c r="J1592" s="184">
        <v>239.30992538313939</v>
      </c>
      <c r="K1592" s="184">
        <v>-42.472036245980313</v>
      </c>
      <c r="L1592" s="184">
        <v>0</v>
      </c>
    </row>
    <row r="1593" spans="1:12">
      <c r="A1593" s="176">
        <v>1590</v>
      </c>
      <c r="B1593" s="176">
        <v>115.5</v>
      </c>
      <c r="C1593" s="176">
        <v>115.5</v>
      </c>
      <c r="D1593" s="176"/>
      <c r="E1593" s="176">
        <v>0</v>
      </c>
      <c r="F1593" s="176">
        <v>23</v>
      </c>
      <c r="G1593" s="176">
        <v>0</v>
      </c>
      <c r="H1593" s="176"/>
      <c r="I1593" s="176">
        <v>-22.552659952657439</v>
      </c>
      <c r="J1593" s="184">
        <v>238.99530574764921</v>
      </c>
      <c r="K1593" s="184">
        <v>-51.926568743257583</v>
      </c>
      <c r="L1593" s="184">
        <v>0</v>
      </c>
    </row>
    <row r="1594" spans="1:12">
      <c r="A1594" s="176">
        <v>1591</v>
      </c>
      <c r="B1594" s="176">
        <v>114.9</v>
      </c>
      <c r="C1594" s="176">
        <v>114.9</v>
      </c>
      <c r="D1594" s="176"/>
      <c r="E1594" s="176">
        <v>0</v>
      </c>
      <c r="F1594" s="176">
        <v>23</v>
      </c>
      <c r="G1594" s="176">
        <v>0</v>
      </c>
      <c r="H1594" s="176"/>
      <c r="I1594" s="176">
        <v>-22.552659952657439</v>
      </c>
      <c r="J1594" s="184">
        <v>238.59816565188959</v>
      </c>
      <c r="K1594" s="184">
        <v>-63.860896794592719</v>
      </c>
      <c r="L1594" s="184">
        <v>0</v>
      </c>
    </row>
    <row r="1595" spans="1:12">
      <c r="A1595" s="176">
        <v>1592</v>
      </c>
      <c r="B1595" s="176">
        <v>114.5</v>
      </c>
      <c r="C1595" s="176">
        <v>114.5</v>
      </c>
      <c r="D1595" s="176"/>
      <c r="E1595" s="176">
        <v>0</v>
      </c>
      <c r="F1595" s="176">
        <v>23</v>
      </c>
      <c r="G1595" s="176">
        <v>0</v>
      </c>
      <c r="H1595" s="176"/>
      <c r="I1595" s="176">
        <v>-22.552659952657439</v>
      </c>
      <c r="J1595" s="184">
        <v>238.4018587149024</v>
      </c>
      <c r="K1595" s="184">
        <v>-69.760052809742731</v>
      </c>
      <c r="L1595" s="184">
        <v>0</v>
      </c>
    </row>
    <row r="1596" spans="1:12">
      <c r="A1596" s="176">
        <v>1593</v>
      </c>
      <c r="B1596" s="176">
        <v>114.1</v>
      </c>
      <c r="C1596" s="176">
        <v>114.1</v>
      </c>
      <c r="D1596" s="176"/>
      <c r="E1596" s="176">
        <v>0</v>
      </c>
      <c r="F1596" s="176">
        <v>23</v>
      </c>
      <c r="G1596" s="176">
        <v>0</v>
      </c>
      <c r="H1596" s="176"/>
      <c r="I1596" s="176">
        <v>-22.552659952657439</v>
      </c>
      <c r="J1596" s="184">
        <v>238.2097772491671</v>
      </c>
      <c r="K1596" s="184">
        <v>-75.532230560471731</v>
      </c>
      <c r="L1596" s="184">
        <v>0</v>
      </c>
    </row>
    <row r="1597" spans="1:12">
      <c r="A1597" s="176">
        <v>1594</v>
      </c>
      <c r="B1597" s="176">
        <v>113.9</v>
      </c>
      <c r="C1597" s="176">
        <v>113.9</v>
      </c>
      <c r="D1597" s="176"/>
      <c r="E1597" s="176">
        <v>0</v>
      </c>
      <c r="F1597" s="176">
        <v>23</v>
      </c>
      <c r="G1597" s="176">
        <v>0</v>
      </c>
      <c r="H1597" s="176"/>
      <c r="I1597" s="176">
        <v>-22.552659952657439</v>
      </c>
      <c r="J1597" s="184">
        <v>237.78180286341961</v>
      </c>
      <c r="K1597" s="184">
        <v>-88.39314984717808</v>
      </c>
      <c r="L1597" s="184">
        <v>0</v>
      </c>
    </row>
    <row r="1598" spans="1:12">
      <c r="A1598" s="176">
        <v>1595</v>
      </c>
      <c r="B1598" s="176">
        <v>113.7</v>
      </c>
      <c r="C1598" s="176">
        <v>113.7</v>
      </c>
      <c r="D1598" s="176"/>
      <c r="E1598" s="176">
        <v>0</v>
      </c>
      <c r="F1598" s="176">
        <v>23</v>
      </c>
      <c r="G1598" s="176">
        <v>0</v>
      </c>
      <c r="H1598" s="176"/>
      <c r="I1598" s="176">
        <v>-22.552659952657439</v>
      </c>
      <c r="J1598" s="184">
        <v>238.24375784007671</v>
      </c>
      <c r="K1598" s="184">
        <v>-74.51109085782447</v>
      </c>
      <c r="L1598" s="184">
        <v>0</v>
      </c>
    </row>
    <row r="1599" spans="1:12">
      <c r="A1599" s="176">
        <v>1596</v>
      </c>
      <c r="B1599" s="176">
        <v>113.3</v>
      </c>
      <c r="C1599" s="176">
        <v>113.3</v>
      </c>
      <c r="D1599" s="176"/>
      <c r="E1599" s="176">
        <v>0</v>
      </c>
      <c r="F1599" s="176">
        <v>23</v>
      </c>
      <c r="G1599" s="176">
        <v>0</v>
      </c>
      <c r="H1599" s="176"/>
      <c r="I1599" s="176">
        <v>-22.552659952657439</v>
      </c>
      <c r="J1599" s="184">
        <v>238.44637903864441</v>
      </c>
      <c r="K1599" s="184">
        <v>-68.422187018398333</v>
      </c>
      <c r="L1599" s="184">
        <v>0</v>
      </c>
    </row>
    <row r="1600" spans="1:12">
      <c r="A1600" s="176">
        <v>1597</v>
      </c>
      <c r="B1600" s="176">
        <v>112.9</v>
      </c>
      <c r="C1600" s="176">
        <v>112.9</v>
      </c>
      <c r="D1600" s="176"/>
      <c r="E1600" s="176">
        <v>0</v>
      </c>
      <c r="F1600" s="176">
        <v>23</v>
      </c>
      <c r="G1600" s="176">
        <v>0</v>
      </c>
      <c r="H1600" s="176"/>
      <c r="I1600" s="176">
        <v>-22.552659952657439</v>
      </c>
      <c r="J1600" s="184">
        <v>238.83736708024301</v>
      </c>
      <c r="K1600" s="184">
        <v>-56.672732348851653</v>
      </c>
      <c r="L1600" s="184">
        <v>0</v>
      </c>
    </row>
    <row r="1601" spans="1:12">
      <c r="A1601" s="176">
        <v>1598</v>
      </c>
      <c r="B1601" s="176">
        <v>112.2</v>
      </c>
      <c r="C1601" s="176">
        <v>112.2</v>
      </c>
      <c r="D1601" s="176"/>
      <c r="E1601" s="176">
        <v>0</v>
      </c>
      <c r="F1601" s="176">
        <v>23</v>
      </c>
      <c r="G1601" s="176">
        <v>0</v>
      </c>
      <c r="H1601" s="176"/>
      <c r="I1601" s="176">
        <v>-22.552659952657439</v>
      </c>
      <c r="J1601" s="184">
        <v>239.4990224838165</v>
      </c>
      <c r="K1601" s="184">
        <v>-36.789540680478773</v>
      </c>
      <c r="L1601" s="184">
        <v>0</v>
      </c>
    </row>
    <row r="1602" spans="1:12">
      <c r="A1602" s="176">
        <v>1599</v>
      </c>
      <c r="B1602" s="176">
        <v>111.4</v>
      </c>
      <c r="C1602" s="176">
        <v>111.4</v>
      </c>
      <c r="D1602" s="176"/>
      <c r="E1602" s="176">
        <v>0</v>
      </c>
      <c r="F1602" s="176">
        <v>23</v>
      </c>
      <c r="G1602" s="176">
        <v>0</v>
      </c>
      <c r="H1602" s="176"/>
      <c r="I1602" s="176">
        <v>-22.552659952657439</v>
      </c>
      <c r="J1602" s="184">
        <v>239.68455100313381</v>
      </c>
      <c r="K1602" s="184">
        <v>-31.214283394569009</v>
      </c>
      <c r="L1602" s="184">
        <v>0</v>
      </c>
    </row>
    <row r="1603" spans="1:12">
      <c r="A1603" s="176">
        <v>1600</v>
      </c>
      <c r="B1603" s="176">
        <v>110.5</v>
      </c>
      <c r="C1603" s="176">
        <v>110.5</v>
      </c>
      <c r="D1603" s="176"/>
      <c r="E1603" s="176">
        <v>0</v>
      </c>
      <c r="F1603" s="176">
        <v>23</v>
      </c>
      <c r="G1603" s="176">
        <v>0</v>
      </c>
      <c r="H1603" s="176"/>
      <c r="I1603" s="176">
        <v>-22.552659952657439</v>
      </c>
      <c r="J1603" s="184">
        <v>240.01562773395429</v>
      </c>
      <c r="K1603" s="184">
        <v>-21.26520406975952</v>
      </c>
      <c r="L1603" s="184">
        <v>0</v>
      </c>
    </row>
    <row r="1604" spans="1:12">
      <c r="A1604" s="176">
        <v>1601</v>
      </c>
      <c r="B1604" s="176">
        <v>109.5</v>
      </c>
      <c r="C1604" s="176">
        <v>109.5</v>
      </c>
      <c r="D1604" s="176"/>
      <c r="E1604" s="176">
        <v>0</v>
      </c>
      <c r="F1604" s="176">
        <v>23</v>
      </c>
      <c r="G1604" s="176">
        <v>0</v>
      </c>
      <c r="H1604" s="176"/>
      <c r="I1604" s="176">
        <v>-22.552659952657439</v>
      </c>
      <c r="J1604" s="184">
        <v>240.2358104138539</v>
      </c>
      <c r="K1604" s="184">
        <v>-14.64856585770112</v>
      </c>
      <c r="L1604" s="184">
        <v>0</v>
      </c>
    </row>
    <row r="1605" spans="1:12">
      <c r="A1605" s="176">
        <v>1602</v>
      </c>
      <c r="B1605" s="176">
        <v>108.5</v>
      </c>
      <c r="C1605" s="176">
        <v>108.5</v>
      </c>
      <c r="D1605" s="176"/>
      <c r="E1605" s="176">
        <v>0</v>
      </c>
      <c r="F1605" s="176">
        <v>23</v>
      </c>
      <c r="G1605" s="176">
        <v>0</v>
      </c>
      <c r="H1605" s="176"/>
      <c r="I1605" s="176">
        <v>-22.552659952657439</v>
      </c>
      <c r="J1605" s="184">
        <v>240.02540688258011</v>
      </c>
      <c r="K1605" s="184">
        <v>-20.971334050063991</v>
      </c>
      <c r="L1605" s="184">
        <v>0</v>
      </c>
    </row>
    <row r="1606" spans="1:12">
      <c r="A1606" s="176">
        <v>1603</v>
      </c>
      <c r="B1606" s="176">
        <v>107.7</v>
      </c>
      <c r="C1606" s="176">
        <v>107.7</v>
      </c>
      <c r="D1606" s="176"/>
      <c r="E1606" s="176">
        <v>0</v>
      </c>
      <c r="F1606" s="176">
        <v>23</v>
      </c>
      <c r="G1606" s="176">
        <v>0</v>
      </c>
      <c r="H1606" s="176"/>
      <c r="I1606" s="176">
        <v>-22.552659952657439</v>
      </c>
      <c r="J1606" s="184">
        <v>239.4719719115208</v>
      </c>
      <c r="K1606" s="184">
        <v>-37.602428644199641</v>
      </c>
      <c r="L1606" s="184">
        <v>0</v>
      </c>
    </row>
    <row r="1607" spans="1:12">
      <c r="A1607" s="176">
        <v>1604</v>
      </c>
      <c r="B1607" s="176">
        <v>107.1</v>
      </c>
      <c r="C1607" s="176">
        <v>107.1</v>
      </c>
      <c r="D1607" s="176"/>
      <c r="E1607" s="176">
        <v>0</v>
      </c>
      <c r="F1607" s="176">
        <v>23</v>
      </c>
      <c r="G1607" s="176">
        <v>0</v>
      </c>
      <c r="H1607" s="176"/>
      <c r="I1607" s="176">
        <v>-22.552659952657439</v>
      </c>
      <c r="J1607" s="184">
        <v>239.25605167075801</v>
      </c>
      <c r="K1607" s="184">
        <v>-44.090977681933452</v>
      </c>
      <c r="L1607" s="184">
        <v>0</v>
      </c>
    </row>
    <row r="1608" spans="1:12">
      <c r="A1608" s="176">
        <v>1605</v>
      </c>
      <c r="B1608" s="176">
        <v>106.6</v>
      </c>
      <c r="C1608" s="176">
        <v>106.6</v>
      </c>
      <c r="D1608" s="176"/>
      <c r="E1608" s="176">
        <v>0</v>
      </c>
      <c r="F1608" s="176">
        <v>23</v>
      </c>
      <c r="G1608" s="176">
        <v>0</v>
      </c>
      <c r="H1608" s="176"/>
      <c r="I1608" s="176">
        <v>-22.552659952657439</v>
      </c>
      <c r="J1608" s="184">
        <v>238.71668333340949</v>
      </c>
      <c r="K1608" s="184">
        <v>-60.299360434388532</v>
      </c>
      <c r="L1608" s="184">
        <v>0</v>
      </c>
    </row>
    <row r="1609" spans="1:12">
      <c r="A1609" s="176">
        <v>1606</v>
      </c>
      <c r="B1609" s="176">
        <v>106.4</v>
      </c>
      <c r="C1609" s="176">
        <v>106.4</v>
      </c>
      <c r="D1609" s="176"/>
      <c r="E1609" s="176">
        <v>0</v>
      </c>
      <c r="F1609" s="176">
        <v>23</v>
      </c>
      <c r="G1609" s="176">
        <v>0</v>
      </c>
      <c r="H1609" s="176"/>
      <c r="I1609" s="176">
        <v>-22.552659952657439</v>
      </c>
      <c r="J1609" s="184">
        <v>238.38828208347971</v>
      </c>
      <c r="K1609" s="184">
        <v>-70.168039751784193</v>
      </c>
      <c r="L1609" s="184">
        <v>0</v>
      </c>
    </row>
    <row r="1610" spans="1:12">
      <c r="A1610" s="176">
        <v>1607</v>
      </c>
      <c r="B1610" s="176">
        <v>106.2</v>
      </c>
      <c r="C1610" s="176">
        <v>106.2</v>
      </c>
      <c r="D1610" s="176"/>
      <c r="E1610" s="176">
        <v>0</v>
      </c>
      <c r="F1610" s="176">
        <v>23</v>
      </c>
      <c r="G1610" s="176">
        <v>0</v>
      </c>
      <c r="H1610" s="176"/>
      <c r="I1610" s="176">
        <v>-22.552659952657439</v>
      </c>
      <c r="J1610" s="184">
        <v>238.1875646561723</v>
      </c>
      <c r="K1610" s="184">
        <v>-76.199733979293782</v>
      </c>
      <c r="L1610" s="184">
        <v>0</v>
      </c>
    </row>
    <row r="1611" spans="1:12">
      <c r="A1611" s="176">
        <v>1608</v>
      </c>
      <c r="B1611" s="176">
        <v>106.2</v>
      </c>
      <c r="C1611" s="176">
        <v>106.2</v>
      </c>
      <c r="D1611" s="176"/>
      <c r="E1611" s="176">
        <v>0</v>
      </c>
      <c r="F1611" s="176">
        <v>23</v>
      </c>
      <c r="G1611" s="176">
        <v>0</v>
      </c>
      <c r="H1611" s="176"/>
      <c r="I1611" s="176">
        <v>-22.552659952657439</v>
      </c>
      <c r="J1611" s="184">
        <v>237.9520630534536</v>
      </c>
      <c r="K1611" s="184">
        <v>-83.276716166358611</v>
      </c>
      <c r="L1611" s="184">
        <v>0</v>
      </c>
    </row>
    <row r="1612" spans="1:12">
      <c r="A1612" s="176">
        <v>1609</v>
      </c>
      <c r="B1612" s="176">
        <v>106.2</v>
      </c>
      <c r="C1612" s="176">
        <v>106.2</v>
      </c>
      <c r="D1612" s="176"/>
      <c r="E1612" s="176">
        <v>0</v>
      </c>
      <c r="F1612" s="176">
        <v>23</v>
      </c>
      <c r="G1612" s="176">
        <v>0</v>
      </c>
      <c r="H1612" s="176"/>
      <c r="I1612" s="176">
        <v>-22.552659952657439</v>
      </c>
      <c r="J1612" s="184">
        <v>237.67807057021031</v>
      </c>
      <c r="K1612" s="184">
        <v>-91.510375304630543</v>
      </c>
      <c r="L1612" s="184">
        <v>0</v>
      </c>
    </row>
    <row r="1613" spans="1:12">
      <c r="A1613" s="176">
        <v>1610</v>
      </c>
      <c r="B1613" s="176">
        <v>106.4</v>
      </c>
      <c r="C1613" s="176">
        <v>106.4</v>
      </c>
      <c r="D1613" s="176"/>
      <c r="E1613" s="176">
        <v>0</v>
      </c>
      <c r="F1613" s="176">
        <v>23</v>
      </c>
      <c r="G1613" s="176">
        <v>0</v>
      </c>
      <c r="H1613" s="176"/>
      <c r="I1613" s="176">
        <v>-22.552659952657439</v>
      </c>
      <c r="J1613" s="184">
        <v>237.56463049296781</v>
      </c>
      <c r="K1613" s="184">
        <v>-94.919326227580882</v>
      </c>
      <c r="L1613" s="184">
        <v>0</v>
      </c>
    </row>
    <row r="1614" spans="1:12">
      <c r="A1614" s="176">
        <v>1611</v>
      </c>
      <c r="B1614" s="176">
        <v>106.5</v>
      </c>
      <c r="C1614" s="176">
        <v>106.5</v>
      </c>
      <c r="D1614" s="176"/>
      <c r="E1614" s="176">
        <v>0</v>
      </c>
      <c r="F1614" s="176">
        <v>23</v>
      </c>
      <c r="G1614" s="176">
        <v>0</v>
      </c>
      <c r="H1614" s="176"/>
      <c r="I1614" s="176">
        <v>-22.552659952657439</v>
      </c>
      <c r="J1614" s="184">
        <v>237.51432558378639</v>
      </c>
      <c r="K1614" s="184">
        <v>-96.431022717495679</v>
      </c>
      <c r="L1614" s="184">
        <v>0</v>
      </c>
    </row>
    <row r="1615" spans="1:12">
      <c r="A1615" s="176">
        <v>1612</v>
      </c>
      <c r="B1615" s="176">
        <v>106.8</v>
      </c>
      <c r="C1615" s="176">
        <v>106.8</v>
      </c>
      <c r="D1615" s="176"/>
      <c r="E1615" s="176">
        <v>0</v>
      </c>
      <c r="F1615" s="176">
        <v>23</v>
      </c>
      <c r="G1615" s="176">
        <v>0</v>
      </c>
      <c r="H1615" s="176"/>
      <c r="I1615" s="176">
        <v>-22.552659952657439</v>
      </c>
      <c r="J1615" s="184">
        <v>237.04585602586329</v>
      </c>
      <c r="K1615" s="184">
        <v>-110.5088492729427</v>
      </c>
      <c r="L1615" s="184">
        <v>0</v>
      </c>
    </row>
    <row r="1616" spans="1:12">
      <c r="A1616" s="176">
        <v>1613</v>
      </c>
      <c r="B1616" s="176">
        <v>107.2</v>
      </c>
      <c r="C1616" s="176">
        <v>107.2</v>
      </c>
      <c r="D1616" s="176"/>
      <c r="E1616" s="176">
        <v>0</v>
      </c>
      <c r="F1616" s="176">
        <v>23</v>
      </c>
      <c r="G1616" s="176">
        <v>0</v>
      </c>
      <c r="H1616" s="176"/>
      <c r="I1616" s="176">
        <v>-22.552659952657439</v>
      </c>
      <c r="J1616" s="184">
        <v>236.67898739224421</v>
      </c>
      <c r="K1616" s="184">
        <v>-121.53349944577479</v>
      </c>
      <c r="L1616" s="184">
        <v>0</v>
      </c>
    </row>
    <row r="1617" spans="1:12">
      <c r="A1617" s="176">
        <v>1614</v>
      </c>
      <c r="B1617" s="176">
        <v>107.8</v>
      </c>
      <c r="C1617" s="176">
        <v>107.8</v>
      </c>
      <c r="D1617" s="176"/>
      <c r="E1617" s="176">
        <v>0</v>
      </c>
      <c r="F1617" s="176">
        <v>23</v>
      </c>
      <c r="G1617" s="176">
        <v>0</v>
      </c>
      <c r="H1617" s="176"/>
      <c r="I1617" s="176">
        <v>-22.552659952657439</v>
      </c>
      <c r="J1617" s="184">
        <v>236.24358128063491</v>
      </c>
      <c r="K1617" s="184">
        <v>-134.6177471129925</v>
      </c>
      <c r="L1617" s="184">
        <v>0</v>
      </c>
    </row>
    <row r="1618" spans="1:12">
      <c r="A1618" s="176">
        <v>1615</v>
      </c>
      <c r="B1618" s="176">
        <v>108.5</v>
      </c>
      <c r="C1618" s="176">
        <v>108.5</v>
      </c>
      <c r="D1618" s="176"/>
      <c r="E1618" s="176">
        <v>0</v>
      </c>
      <c r="F1618" s="176">
        <v>23</v>
      </c>
      <c r="G1618" s="176">
        <v>0</v>
      </c>
      <c r="H1618" s="176"/>
      <c r="I1618" s="176">
        <v>-22.552659952657439</v>
      </c>
      <c r="J1618" s="184">
        <v>235.87265834262291</v>
      </c>
      <c r="K1618" s="184">
        <v>-145.76423187055141</v>
      </c>
      <c r="L1618" s="184">
        <v>0</v>
      </c>
    </row>
    <row r="1619" spans="1:12">
      <c r="A1619" s="176">
        <v>1616</v>
      </c>
      <c r="B1619" s="176">
        <v>109.4</v>
      </c>
      <c r="C1619" s="176">
        <v>109.4</v>
      </c>
      <c r="D1619" s="176"/>
      <c r="E1619" s="176">
        <v>0</v>
      </c>
      <c r="F1619" s="176">
        <v>23</v>
      </c>
      <c r="G1619" s="176">
        <v>0</v>
      </c>
      <c r="H1619" s="176"/>
      <c r="I1619" s="176">
        <v>-22.552659952657439</v>
      </c>
      <c r="J1619" s="184">
        <v>235.2054714359713</v>
      </c>
      <c r="K1619" s="184">
        <v>-165.81364894163491</v>
      </c>
      <c r="L1619" s="184">
        <v>0</v>
      </c>
    </row>
    <row r="1620" spans="1:12">
      <c r="A1620" s="176">
        <v>1617</v>
      </c>
      <c r="B1620" s="176">
        <v>110.5</v>
      </c>
      <c r="C1620" s="176">
        <v>110.5</v>
      </c>
      <c r="D1620" s="176"/>
      <c r="E1620" s="176">
        <v>0</v>
      </c>
      <c r="F1620" s="176">
        <v>23</v>
      </c>
      <c r="G1620" s="176">
        <v>0</v>
      </c>
      <c r="H1620" s="176"/>
      <c r="I1620" s="176">
        <v>-22.552659952657439</v>
      </c>
      <c r="J1620" s="184">
        <v>234.76428624856081</v>
      </c>
      <c r="K1620" s="184">
        <v>-179.07156173907251</v>
      </c>
      <c r="L1620" s="184">
        <v>0</v>
      </c>
    </row>
    <row r="1621" spans="1:12">
      <c r="A1621" s="176">
        <v>1618</v>
      </c>
      <c r="B1621" s="176">
        <v>111.7</v>
      </c>
      <c r="C1621" s="176">
        <v>111.7</v>
      </c>
      <c r="D1621" s="176"/>
      <c r="E1621" s="176">
        <v>0</v>
      </c>
      <c r="F1621" s="176">
        <v>23</v>
      </c>
      <c r="G1621" s="176">
        <v>0</v>
      </c>
      <c r="H1621" s="176"/>
      <c r="I1621" s="176">
        <v>-22.552659952657439</v>
      </c>
      <c r="J1621" s="184">
        <v>234.30360208324461</v>
      </c>
      <c r="K1621" s="184">
        <v>-192.91543198950129</v>
      </c>
      <c r="L1621" s="184">
        <v>0</v>
      </c>
    </row>
    <row r="1622" spans="1:12">
      <c r="A1622" s="176">
        <v>1619</v>
      </c>
      <c r="B1622" s="176">
        <v>113</v>
      </c>
      <c r="C1622" s="176">
        <v>113</v>
      </c>
      <c r="D1622" s="176"/>
      <c r="E1622" s="176">
        <v>0</v>
      </c>
      <c r="F1622" s="176">
        <v>23</v>
      </c>
      <c r="G1622" s="176">
        <v>0</v>
      </c>
      <c r="H1622" s="176"/>
      <c r="I1622" s="176">
        <v>-22.552659952657439</v>
      </c>
      <c r="J1622" s="184">
        <v>234.33831454672719</v>
      </c>
      <c r="K1622" s="184">
        <v>-191.87229902182631</v>
      </c>
      <c r="L1622" s="184">
        <v>0</v>
      </c>
    </row>
    <row r="1623" spans="1:12">
      <c r="A1623" s="176">
        <v>1620</v>
      </c>
      <c r="B1623" s="176">
        <v>114.1</v>
      </c>
      <c r="C1623" s="176">
        <v>114.1</v>
      </c>
      <c r="D1623" s="176"/>
      <c r="E1623" s="176">
        <v>0</v>
      </c>
      <c r="F1623" s="176">
        <v>23</v>
      </c>
      <c r="G1623" s="176">
        <v>0</v>
      </c>
      <c r="H1623" s="176"/>
      <c r="I1623" s="176">
        <v>-22.552659952657439</v>
      </c>
      <c r="J1623" s="184">
        <v>234.68868320529921</v>
      </c>
      <c r="K1623" s="184">
        <v>-181.34348424097189</v>
      </c>
      <c r="L1623" s="184">
        <v>0</v>
      </c>
    </row>
    <row r="1624" spans="1:12">
      <c r="A1624" s="176">
        <v>1621</v>
      </c>
      <c r="B1624" s="176">
        <v>115.1</v>
      </c>
      <c r="C1624" s="176">
        <v>115.1</v>
      </c>
      <c r="D1624" s="176"/>
      <c r="E1624" s="176">
        <v>0</v>
      </c>
      <c r="F1624" s="176">
        <v>23</v>
      </c>
      <c r="G1624" s="176">
        <v>0</v>
      </c>
      <c r="H1624" s="176"/>
      <c r="I1624" s="176">
        <v>-22.552659952657439</v>
      </c>
      <c r="J1624" s="184">
        <v>234.94367535825941</v>
      </c>
      <c r="K1624" s="184">
        <v>-173.68079785791761</v>
      </c>
      <c r="L1624" s="184">
        <v>0</v>
      </c>
    </row>
    <row r="1625" spans="1:12">
      <c r="A1625" s="176">
        <v>1622</v>
      </c>
      <c r="B1625" s="176">
        <v>115.9</v>
      </c>
      <c r="C1625" s="176">
        <v>115.9</v>
      </c>
      <c r="D1625" s="176"/>
      <c r="E1625" s="176">
        <v>0</v>
      </c>
      <c r="F1625" s="176">
        <v>23</v>
      </c>
      <c r="G1625" s="176">
        <v>0</v>
      </c>
      <c r="H1625" s="176"/>
      <c r="I1625" s="176">
        <v>-22.552659952657439</v>
      </c>
      <c r="J1625" s="184">
        <v>235.37362055192679</v>
      </c>
      <c r="K1625" s="184">
        <v>-160.76065446240551</v>
      </c>
      <c r="L1625" s="184">
        <v>0</v>
      </c>
    </row>
    <row r="1626" spans="1:12">
      <c r="A1626" s="176">
        <v>1623</v>
      </c>
      <c r="B1626" s="176">
        <v>116.5</v>
      </c>
      <c r="C1626" s="176">
        <v>116.5</v>
      </c>
      <c r="D1626" s="176"/>
      <c r="E1626" s="176">
        <v>0</v>
      </c>
      <c r="F1626" s="176">
        <v>23</v>
      </c>
      <c r="G1626" s="176">
        <v>0</v>
      </c>
      <c r="H1626" s="176"/>
      <c r="I1626" s="176">
        <v>-22.552659952657439</v>
      </c>
      <c r="J1626" s="184">
        <v>236.1294637122393</v>
      </c>
      <c r="K1626" s="184">
        <v>-138.0470571025796</v>
      </c>
      <c r="L1626" s="184">
        <v>0</v>
      </c>
    </row>
    <row r="1627" spans="1:12">
      <c r="A1627" s="176">
        <v>1624</v>
      </c>
      <c r="B1627" s="176">
        <v>116.7</v>
      </c>
      <c r="C1627" s="176">
        <v>116.7</v>
      </c>
      <c r="D1627" s="176"/>
      <c r="E1627" s="176">
        <v>0</v>
      </c>
      <c r="F1627" s="176">
        <v>23</v>
      </c>
      <c r="G1627" s="176">
        <v>0</v>
      </c>
      <c r="H1627" s="176"/>
      <c r="I1627" s="176">
        <v>-22.552659952657439</v>
      </c>
      <c r="J1627" s="184">
        <v>237.14818241886789</v>
      </c>
      <c r="K1627" s="184">
        <v>-107.4338720659937</v>
      </c>
      <c r="L1627" s="184">
        <v>0</v>
      </c>
    </row>
    <row r="1628" spans="1:12">
      <c r="A1628" s="176">
        <v>1625</v>
      </c>
      <c r="B1628" s="176">
        <v>116.6</v>
      </c>
      <c r="C1628" s="176">
        <v>116.6</v>
      </c>
      <c r="D1628" s="176"/>
      <c r="E1628" s="176">
        <v>0</v>
      </c>
      <c r="F1628" s="176">
        <v>23</v>
      </c>
      <c r="G1628" s="176">
        <v>0</v>
      </c>
      <c r="H1628" s="176"/>
      <c r="I1628" s="176">
        <v>-22.552659952657439</v>
      </c>
      <c r="J1628" s="184">
        <v>237.76268958392561</v>
      </c>
      <c r="K1628" s="184">
        <v>-88.967516802449779</v>
      </c>
      <c r="L1628" s="184">
        <v>0</v>
      </c>
    </row>
    <row r="1629" spans="1:12">
      <c r="A1629" s="176">
        <v>1626</v>
      </c>
      <c r="B1629" s="176">
        <v>116.2</v>
      </c>
      <c r="C1629" s="176">
        <v>116.2</v>
      </c>
      <c r="D1629" s="176"/>
      <c r="E1629" s="176">
        <v>0</v>
      </c>
      <c r="F1629" s="176">
        <v>23</v>
      </c>
      <c r="G1629" s="176">
        <v>0</v>
      </c>
      <c r="H1629" s="176"/>
      <c r="I1629" s="176">
        <v>-22.552659952657439</v>
      </c>
      <c r="J1629" s="184">
        <v>239.050878018449</v>
      </c>
      <c r="K1629" s="184">
        <v>-50.256584479861971</v>
      </c>
      <c r="L1629" s="184">
        <v>0</v>
      </c>
    </row>
    <row r="1630" spans="1:12">
      <c r="A1630" s="176">
        <v>1627</v>
      </c>
      <c r="B1630" s="176">
        <v>115.2</v>
      </c>
      <c r="C1630" s="176">
        <v>115.2</v>
      </c>
      <c r="D1630" s="176"/>
      <c r="E1630" s="176">
        <v>0</v>
      </c>
      <c r="F1630" s="176">
        <v>23</v>
      </c>
      <c r="G1630" s="176">
        <v>0</v>
      </c>
      <c r="H1630" s="176"/>
      <c r="I1630" s="176">
        <v>-22.552659952657439</v>
      </c>
      <c r="J1630" s="184">
        <v>240.45501899165879</v>
      </c>
      <c r="K1630" s="184">
        <v>-8.0612000713604175</v>
      </c>
      <c r="L1630" s="184">
        <v>0</v>
      </c>
    </row>
    <row r="1631" spans="1:12">
      <c r="A1631" s="176">
        <v>1628</v>
      </c>
      <c r="B1631" s="176">
        <v>113.8</v>
      </c>
      <c r="C1631" s="176">
        <v>113.8</v>
      </c>
      <c r="D1631" s="176"/>
      <c r="E1631" s="176">
        <v>0</v>
      </c>
      <c r="F1631" s="176">
        <v>23</v>
      </c>
      <c r="G1631" s="176">
        <v>0</v>
      </c>
      <c r="H1631" s="176"/>
      <c r="I1631" s="176">
        <v>-22.552659952657439</v>
      </c>
      <c r="J1631" s="184">
        <v>241.36387566566131</v>
      </c>
      <c r="K1631" s="184">
        <v>19.250556699116469</v>
      </c>
      <c r="L1631" s="184">
        <v>0</v>
      </c>
    </row>
    <row r="1632" spans="1:12">
      <c r="A1632" s="176">
        <v>1629</v>
      </c>
      <c r="B1632" s="176">
        <v>112</v>
      </c>
      <c r="C1632" s="176">
        <v>112</v>
      </c>
      <c r="D1632" s="176"/>
      <c r="E1632" s="176">
        <v>0</v>
      </c>
      <c r="F1632" s="176">
        <v>23</v>
      </c>
      <c r="G1632" s="176">
        <v>0</v>
      </c>
      <c r="H1632" s="176"/>
      <c r="I1632" s="176">
        <v>-22.552659952657439</v>
      </c>
      <c r="J1632" s="184">
        <v>241.94752676478541</v>
      </c>
      <c r="K1632" s="184">
        <v>36.789666345411383</v>
      </c>
      <c r="L1632" s="184">
        <v>0</v>
      </c>
    </row>
    <row r="1633" spans="1:12">
      <c r="A1633" s="176">
        <v>1630</v>
      </c>
      <c r="B1633" s="176">
        <v>110.1</v>
      </c>
      <c r="C1633" s="176">
        <v>110.1</v>
      </c>
      <c r="D1633" s="176"/>
      <c r="E1633" s="176">
        <v>0</v>
      </c>
      <c r="F1633" s="176">
        <v>23</v>
      </c>
      <c r="G1633" s="176">
        <v>0</v>
      </c>
      <c r="H1633" s="176"/>
      <c r="I1633" s="176">
        <v>-22.552659952657439</v>
      </c>
      <c r="J1633" s="184">
        <v>242.02099203632099</v>
      </c>
      <c r="K1633" s="184">
        <v>38.99734736338791</v>
      </c>
      <c r="L1633" s="184">
        <v>0</v>
      </c>
    </row>
    <row r="1634" spans="1:12">
      <c r="A1634" s="176">
        <v>1631</v>
      </c>
      <c r="B1634" s="176">
        <v>108.3</v>
      </c>
      <c r="C1634" s="176">
        <v>108.3</v>
      </c>
      <c r="D1634" s="176"/>
      <c r="E1634" s="176">
        <v>0</v>
      </c>
      <c r="F1634" s="176">
        <v>23</v>
      </c>
      <c r="G1634" s="176">
        <v>0</v>
      </c>
      <c r="H1634" s="176"/>
      <c r="I1634" s="176">
        <v>-22.552659952657439</v>
      </c>
      <c r="J1634" s="184">
        <v>241.4080009385969</v>
      </c>
      <c r="K1634" s="184">
        <v>20.576550946964609</v>
      </c>
      <c r="L1634" s="184">
        <v>0</v>
      </c>
    </row>
    <row r="1635" spans="1:12">
      <c r="A1635" s="176">
        <v>1632</v>
      </c>
      <c r="B1635" s="176">
        <v>107</v>
      </c>
      <c r="C1635" s="176">
        <v>107</v>
      </c>
      <c r="D1635" s="176"/>
      <c r="E1635" s="176">
        <v>0</v>
      </c>
      <c r="F1635" s="176">
        <v>23</v>
      </c>
      <c r="G1635" s="176">
        <v>0</v>
      </c>
      <c r="H1635" s="176"/>
      <c r="I1635" s="176">
        <v>-22.552659952657439</v>
      </c>
      <c r="J1635" s="184">
        <v>240.53333280106409</v>
      </c>
      <c r="K1635" s="184">
        <v>-5.7078172163662284</v>
      </c>
      <c r="L1635" s="184">
        <v>0</v>
      </c>
    </row>
    <row r="1636" spans="1:12">
      <c r="A1636" s="176">
        <v>1633</v>
      </c>
      <c r="B1636" s="176">
        <v>106.1</v>
      </c>
      <c r="C1636" s="176">
        <v>106.1</v>
      </c>
      <c r="D1636" s="176"/>
      <c r="E1636" s="176">
        <v>0</v>
      </c>
      <c r="F1636" s="176">
        <v>23</v>
      </c>
      <c r="G1636" s="176">
        <v>0</v>
      </c>
      <c r="H1636" s="176"/>
      <c r="I1636" s="176">
        <v>-22.552659952657439</v>
      </c>
      <c r="J1636" s="184">
        <v>239.33945876884039</v>
      </c>
      <c r="K1636" s="184">
        <v>-41.584538062882928</v>
      </c>
      <c r="L1636" s="184">
        <v>0</v>
      </c>
    </row>
    <row r="1637" spans="1:12">
      <c r="A1637" s="176">
        <v>1634</v>
      </c>
      <c r="B1637" s="176">
        <v>105.8</v>
      </c>
      <c r="C1637" s="176">
        <v>105.8</v>
      </c>
      <c r="D1637" s="176"/>
      <c r="E1637" s="176">
        <v>0</v>
      </c>
      <c r="F1637" s="176">
        <v>23</v>
      </c>
      <c r="G1637" s="176">
        <v>0</v>
      </c>
      <c r="H1637" s="176"/>
      <c r="I1637" s="176">
        <v>-22.552659952657439</v>
      </c>
      <c r="J1637" s="184">
        <v>238.31435724020099</v>
      </c>
      <c r="K1637" s="184">
        <v>-72.389531210971967</v>
      </c>
      <c r="L1637" s="184">
        <v>0</v>
      </c>
    </row>
    <row r="1638" spans="1:12">
      <c r="A1638" s="176">
        <v>1635</v>
      </c>
      <c r="B1638" s="176">
        <v>105.7</v>
      </c>
      <c r="C1638" s="176">
        <v>105.7</v>
      </c>
      <c r="D1638" s="176"/>
      <c r="E1638" s="176">
        <v>0</v>
      </c>
      <c r="F1638" s="176">
        <v>23</v>
      </c>
      <c r="G1638" s="176">
        <v>0</v>
      </c>
      <c r="H1638" s="176"/>
      <c r="I1638" s="176">
        <v>-22.552659952657439</v>
      </c>
      <c r="J1638" s="184">
        <v>238.06134525286359</v>
      </c>
      <c r="K1638" s="184">
        <v>-79.992712279930771</v>
      </c>
      <c r="L1638" s="184">
        <v>0</v>
      </c>
    </row>
    <row r="1639" spans="1:12">
      <c r="A1639" s="176">
        <v>1636</v>
      </c>
      <c r="B1639" s="176">
        <v>105.7</v>
      </c>
      <c r="C1639" s="176">
        <v>105.7</v>
      </c>
      <c r="D1639" s="176"/>
      <c r="E1639" s="176">
        <v>0</v>
      </c>
      <c r="F1639" s="176">
        <v>23</v>
      </c>
      <c r="G1639" s="176">
        <v>0</v>
      </c>
      <c r="H1639" s="176"/>
      <c r="I1639" s="176">
        <v>-22.552659952657439</v>
      </c>
      <c r="J1639" s="184">
        <v>238.01194136833411</v>
      </c>
      <c r="K1639" s="184">
        <v>-81.477332370628645</v>
      </c>
      <c r="L1639" s="184">
        <v>0</v>
      </c>
    </row>
    <row r="1640" spans="1:12">
      <c r="A1640" s="176">
        <v>1637</v>
      </c>
      <c r="B1640" s="176">
        <v>105.6</v>
      </c>
      <c r="C1640" s="176">
        <v>105.6</v>
      </c>
      <c r="D1640" s="176"/>
      <c r="E1640" s="176">
        <v>0</v>
      </c>
      <c r="F1640" s="176">
        <v>23</v>
      </c>
      <c r="G1640" s="176">
        <v>0</v>
      </c>
      <c r="H1640" s="176"/>
      <c r="I1640" s="176">
        <v>-22.552659952657439</v>
      </c>
      <c r="J1640" s="184">
        <v>238.47406626383051</v>
      </c>
      <c r="K1640" s="184">
        <v>-67.590167205413849</v>
      </c>
      <c r="L1640" s="184">
        <v>0</v>
      </c>
    </row>
    <row r="1641" spans="1:12">
      <c r="A1641" s="176">
        <v>1638</v>
      </c>
      <c r="B1641" s="176">
        <v>105.3</v>
      </c>
      <c r="C1641" s="176">
        <v>105.3</v>
      </c>
      <c r="D1641" s="176"/>
      <c r="E1641" s="176">
        <v>0</v>
      </c>
      <c r="F1641" s="176">
        <v>23</v>
      </c>
      <c r="G1641" s="176">
        <v>0</v>
      </c>
      <c r="H1641" s="176"/>
      <c r="I1641" s="176">
        <v>-22.552659952657439</v>
      </c>
      <c r="J1641" s="184">
        <v>238.84309391986221</v>
      </c>
      <c r="K1641" s="184">
        <v>-56.500636951176823</v>
      </c>
      <c r="L1641" s="184">
        <v>0</v>
      </c>
    </row>
    <row r="1642" spans="1:12">
      <c r="A1642" s="176">
        <v>1639</v>
      </c>
      <c r="B1642" s="176">
        <v>104.9</v>
      </c>
      <c r="C1642" s="176">
        <v>104.9</v>
      </c>
      <c r="D1642" s="176"/>
      <c r="E1642" s="176">
        <v>0</v>
      </c>
      <c r="F1642" s="176">
        <v>23</v>
      </c>
      <c r="G1642" s="176">
        <v>0</v>
      </c>
      <c r="H1642" s="176"/>
      <c r="I1642" s="176">
        <v>-22.552659952657439</v>
      </c>
      <c r="J1642" s="184">
        <v>239.11878992198359</v>
      </c>
      <c r="K1642" s="184">
        <v>-48.215785920294387</v>
      </c>
      <c r="L1642" s="184">
        <v>0</v>
      </c>
    </row>
    <row r="1643" spans="1:12">
      <c r="A1643" s="176">
        <v>1640</v>
      </c>
      <c r="B1643" s="176">
        <v>104.4</v>
      </c>
      <c r="C1643" s="176">
        <v>104.4</v>
      </c>
      <c r="D1643" s="176"/>
      <c r="E1643" s="176">
        <v>0</v>
      </c>
      <c r="F1643" s="176">
        <v>23</v>
      </c>
      <c r="G1643" s="176">
        <v>0</v>
      </c>
      <c r="H1643" s="176"/>
      <c r="I1643" s="176">
        <v>-22.552659952657439</v>
      </c>
      <c r="J1643" s="184">
        <v>239.1804798072061</v>
      </c>
      <c r="K1643" s="184">
        <v>-46.361963212501841</v>
      </c>
      <c r="L1643" s="184">
        <v>0</v>
      </c>
    </row>
    <row r="1644" spans="1:12">
      <c r="A1644" s="176">
        <v>1641</v>
      </c>
      <c r="B1644" s="176">
        <v>104</v>
      </c>
      <c r="C1644" s="176">
        <v>104</v>
      </c>
      <c r="D1644" s="176"/>
      <c r="E1644" s="176">
        <v>0</v>
      </c>
      <c r="F1644" s="176">
        <v>23</v>
      </c>
      <c r="G1644" s="176">
        <v>0</v>
      </c>
      <c r="H1644" s="176"/>
      <c r="I1644" s="176">
        <v>-22.552659952657439</v>
      </c>
      <c r="J1644" s="184">
        <v>238.8067245806327</v>
      </c>
      <c r="K1644" s="184">
        <v>-57.593560153868658</v>
      </c>
      <c r="L1644" s="184">
        <v>0</v>
      </c>
    </row>
    <row r="1645" spans="1:12">
      <c r="A1645" s="176">
        <v>1642</v>
      </c>
      <c r="B1645" s="176">
        <v>103.8</v>
      </c>
      <c r="C1645" s="176">
        <v>103.8</v>
      </c>
      <c r="D1645" s="176"/>
      <c r="E1645" s="176">
        <v>0</v>
      </c>
      <c r="F1645" s="176">
        <v>23</v>
      </c>
      <c r="G1645" s="176">
        <v>0</v>
      </c>
      <c r="H1645" s="176"/>
      <c r="I1645" s="176">
        <v>-22.552659952657439</v>
      </c>
      <c r="J1645" s="184">
        <v>238.27581300695789</v>
      </c>
      <c r="K1645" s="184">
        <v>-73.54781144739809</v>
      </c>
      <c r="L1645" s="184">
        <v>0</v>
      </c>
    </row>
    <row r="1646" spans="1:12">
      <c r="A1646" s="176">
        <v>1643</v>
      </c>
      <c r="B1646" s="176">
        <v>103.9</v>
      </c>
      <c r="C1646" s="176">
        <v>103.9</v>
      </c>
      <c r="D1646" s="176"/>
      <c r="E1646" s="176">
        <v>0</v>
      </c>
      <c r="F1646" s="176">
        <v>23</v>
      </c>
      <c r="G1646" s="176">
        <v>0</v>
      </c>
      <c r="H1646" s="176"/>
      <c r="I1646" s="176">
        <v>-22.552659952657439</v>
      </c>
      <c r="J1646" s="184">
        <v>237.34902438005739</v>
      </c>
      <c r="K1646" s="184">
        <v>-101.3984355112315</v>
      </c>
      <c r="L1646" s="184">
        <v>0</v>
      </c>
    </row>
    <row r="1647" spans="1:12">
      <c r="A1647" s="176">
        <v>1644</v>
      </c>
      <c r="B1647" s="176">
        <v>104.4</v>
      </c>
      <c r="C1647" s="176">
        <v>104.4</v>
      </c>
      <c r="D1647" s="176"/>
      <c r="E1647" s="176">
        <v>0</v>
      </c>
      <c r="F1647" s="176">
        <v>23</v>
      </c>
      <c r="G1647" s="176">
        <v>0</v>
      </c>
      <c r="H1647" s="176"/>
      <c r="I1647" s="176">
        <v>-22.552659952657439</v>
      </c>
      <c r="J1647" s="184">
        <v>236.63246957165529</v>
      </c>
      <c r="K1647" s="184">
        <v>-122.9313913662032</v>
      </c>
      <c r="L1647" s="184">
        <v>0</v>
      </c>
    </row>
    <row r="1648" spans="1:12">
      <c r="A1648" s="176">
        <v>1645</v>
      </c>
      <c r="B1648" s="176">
        <v>105.1</v>
      </c>
      <c r="C1648" s="176">
        <v>105.1</v>
      </c>
      <c r="D1648" s="176"/>
      <c r="E1648" s="176">
        <v>0</v>
      </c>
      <c r="F1648" s="176">
        <v>23</v>
      </c>
      <c r="G1648" s="176">
        <v>0</v>
      </c>
      <c r="H1648" s="176"/>
      <c r="I1648" s="176">
        <v>-22.552659952657439</v>
      </c>
      <c r="J1648" s="184">
        <v>235.97648360272939</v>
      </c>
      <c r="K1648" s="184">
        <v>-142.64421269506019</v>
      </c>
      <c r="L1648" s="184">
        <v>0</v>
      </c>
    </row>
    <row r="1649" spans="1:12">
      <c r="A1649" s="176">
        <v>1646</v>
      </c>
      <c r="B1649" s="176">
        <v>106.1</v>
      </c>
      <c r="C1649" s="176">
        <v>106.1</v>
      </c>
      <c r="D1649" s="176"/>
      <c r="E1649" s="176">
        <v>0</v>
      </c>
      <c r="F1649" s="176">
        <v>23</v>
      </c>
      <c r="G1649" s="176">
        <v>0</v>
      </c>
      <c r="H1649" s="176"/>
      <c r="I1649" s="176">
        <v>-22.552659952657439</v>
      </c>
      <c r="J1649" s="184">
        <v>235.39302295145109</v>
      </c>
      <c r="K1649" s="184">
        <v>-160.17759925498879</v>
      </c>
      <c r="L1649" s="184">
        <v>0</v>
      </c>
    </row>
    <row r="1650" spans="1:12">
      <c r="A1650" s="176">
        <v>1647</v>
      </c>
      <c r="B1650" s="176">
        <v>107.2</v>
      </c>
      <c r="C1650" s="176">
        <v>107.2</v>
      </c>
      <c r="D1650" s="176"/>
      <c r="E1650" s="176">
        <v>0</v>
      </c>
      <c r="F1650" s="176">
        <v>23</v>
      </c>
      <c r="G1650" s="176">
        <v>0</v>
      </c>
      <c r="H1650" s="176"/>
      <c r="I1650" s="176">
        <v>-22.552659952657439</v>
      </c>
      <c r="J1650" s="184">
        <v>234.9808701362779</v>
      </c>
      <c r="K1650" s="184">
        <v>-172.5630696622278</v>
      </c>
      <c r="L1650" s="184">
        <v>0</v>
      </c>
    </row>
    <row r="1651" spans="1:12">
      <c r="A1651" s="176">
        <v>1648</v>
      </c>
      <c r="B1651" s="176">
        <v>108.5</v>
      </c>
      <c r="C1651" s="176">
        <v>108.5</v>
      </c>
      <c r="D1651" s="176"/>
      <c r="E1651" s="176">
        <v>0</v>
      </c>
      <c r="F1651" s="176">
        <v>23</v>
      </c>
      <c r="G1651" s="176">
        <v>0</v>
      </c>
      <c r="H1651" s="176"/>
      <c r="I1651" s="176">
        <v>-22.552659952657439</v>
      </c>
      <c r="J1651" s="184">
        <v>234.3868011210248</v>
      </c>
      <c r="K1651" s="184">
        <v>-190.41524472302601</v>
      </c>
      <c r="L1651" s="184">
        <v>0</v>
      </c>
    </row>
    <row r="1652" spans="1:12">
      <c r="A1652" s="176">
        <v>1649</v>
      </c>
      <c r="B1652" s="176">
        <v>109.9</v>
      </c>
      <c r="C1652" s="176">
        <v>109.9</v>
      </c>
      <c r="D1652" s="176"/>
      <c r="E1652" s="176">
        <v>0</v>
      </c>
      <c r="F1652" s="176">
        <v>23</v>
      </c>
      <c r="G1652" s="176">
        <v>0</v>
      </c>
      <c r="H1652" s="176"/>
      <c r="I1652" s="176">
        <v>-22.552659952657439</v>
      </c>
      <c r="J1652" s="184">
        <v>234.1869662503473</v>
      </c>
      <c r="K1652" s="184">
        <v>-196.42041752785121</v>
      </c>
      <c r="L1652" s="184">
        <v>0</v>
      </c>
    </row>
    <row r="1653" spans="1:12">
      <c r="A1653" s="176">
        <v>1650</v>
      </c>
      <c r="B1653" s="176">
        <v>111.3</v>
      </c>
      <c r="C1653" s="176">
        <v>111.3</v>
      </c>
      <c r="D1653" s="176"/>
      <c r="E1653" s="176">
        <v>0</v>
      </c>
      <c r="F1653" s="176">
        <v>23</v>
      </c>
      <c r="G1653" s="176">
        <v>0</v>
      </c>
      <c r="H1653" s="176"/>
      <c r="I1653" s="176">
        <v>-22.552659952657439</v>
      </c>
      <c r="J1653" s="184">
        <v>233.98545082297849</v>
      </c>
      <c r="K1653" s="184">
        <v>-202.47609219606829</v>
      </c>
      <c r="L1653" s="184">
        <v>0</v>
      </c>
    </row>
    <row r="1654" spans="1:12">
      <c r="A1654" s="176">
        <v>1651</v>
      </c>
      <c r="B1654" s="176">
        <v>112.7</v>
      </c>
      <c r="C1654" s="176">
        <v>112.7</v>
      </c>
      <c r="D1654" s="176"/>
      <c r="E1654" s="176">
        <v>0</v>
      </c>
      <c r="F1654" s="176">
        <v>23</v>
      </c>
      <c r="G1654" s="176">
        <v>0</v>
      </c>
      <c r="H1654" s="176"/>
      <c r="I1654" s="176">
        <v>-22.552659952657439</v>
      </c>
      <c r="J1654" s="184">
        <v>234.1242693655519</v>
      </c>
      <c r="K1654" s="184">
        <v>-198.3045012527991</v>
      </c>
      <c r="L1654" s="184">
        <v>0</v>
      </c>
    </row>
    <row r="1655" spans="1:12">
      <c r="A1655" s="176">
        <v>1652</v>
      </c>
      <c r="B1655" s="176">
        <v>113.9</v>
      </c>
      <c r="C1655" s="176">
        <v>113.9</v>
      </c>
      <c r="D1655" s="176"/>
      <c r="E1655" s="176">
        <v>0</v>
      </c>
      <c r="F1655" s="176">
        <v>23</v>
      </c>
      <c r="G1655" s="176">
        <v>0</v>
      </c>
      <c r="H1655" s="176"/>
      <c r="I1655" s="176">
        <v>-22.552659952657439</v>
      </c>
      <c r="J1655" s="184">
        <v>234.4813341122194</v>
      </c>
      <c r="K1655" s="184">
        <v>-187.57446450305781</v>
      </c>
      <c r="L1655" s="184">
        <v>0</v>
      </c>
    </row>
    <row r="1656" spans="1:12">
      <c r="A1656" s="176">
        <v>1653</v>
      </c>
      <c r="B1656" s="176">
        <v>115</v>
      </c>
      <c r="C1656" s="176">
        <v>115</v>
      </c>
      <c r="D1656" s="176"/>
      <c r="E1656" s="176">
        <v>0</v>
      </c>
      <c r="F1656" s="176">
        <v>23</v>
      </c>
      <c r="G1656" s="176">
        <v>0</v>
      </c>
      <c r="H1656" s="176"/>
      <c r="I1656" s="176">
        <v>-22.552659952657439</v>
      </c>
      <c r="J1656" s="184">
        <v>234.52586636341201</v>
      </c>
      <c r="K1656" s="184">
        <v>-186.23624028376949</v>
      </c>
      <c r="L1656" s="184">
        <v>0</v>
      </c>
    </row>
    <row r="1657" spans="1:12">
      <c r="A1657" s="176">
        <v>1654</v>
      </c>
      <c r="B1657" s="176">
        <v>116</v>
      </c>
      <c r="C1657" s="176">
        <v>116</v>
      </c>
      <c r="D1657" s="176"/>
      <c r="E1657" s="176">
        <v>0</v>
      </c>
      <c r="F1657" s="176">
        <v>23</v>
      </c>
      <c r="G1657" s="176">
        <v>0</v>
      </c>
      <c r="H1657" s="176"/>
      <c r="I1657" s="176">
        <v>-22.552659952657439</v>
      </c>
      <c r="J1657" s="184">
        <v>234.9129584103859</v>
      </c>
      <c r="K1657" s="184">
        <v>-174.60386288351449</v>
      </c>
      <c r="L1657" s="184">
        <v>0</v>
      </c>
    </row>
    <row r="1658" spans="1:12">
      <c r="A1658" s="176">
        <v>1655</v>
      </c>
      <c r="B1658" s="176">
        <v>116.8</v>
      </c>
      <c r="C1658" s="176">
        <v>116.8</v>
      </c>
      <c r="D1658" s="176"/>
      <c r="E1658" s="176">
        <v>0</v>
      </c>
      <c r="F1658" s="176">
        <v>23</v>
      </c>
      <c r="G1658" s="176">
        <v>0</v>
      </c>
      <c r="H1658" s="176"/>
      <c r="I1658" s="176">
        <v>-22.552659952657439</v>
      </c>
      <c r="J1658" s="184">
        <v>235.1358246639434</v>
      </c>
      <c r="K1658" s="184">
        <v>-167.90658147091719</v>
      </c>
      <c r="L1658" s="184">
        <v>0</v>
      </c>
    </row>
    <row r="1659" spans="1:12">
      <c r="A1659" s="176">
        <v>1656</v>
      </c>
      <c r="B1659" s="176">
        <v>117.6</v>
      </c>
      <c r="C1659" s="176">
        <v>117.6</v>
      </c>
      <c r="D1659" s="176"/>
      <c r="E1659" s="176">
        <v>0</v>
      </c>
      <c r="F1659" s="176">
        <v>23</v>
      </c>
      <c r="G1659" s="176">
        <v>0</v>
      </c>
      <c r="H1659" s="176"/>
      <c r="I1659" s="176">
        <v>-22.552659952657439</v>
      </c>
      <c r="J1659" s="184">
        <v>234.97770342258269</v>
      </c>
      <c r="K1659" s="184">
        <v>-172.65823154712859</v>
      </c>
      <c r="L1659" s="184">
        <v>0</v>
      </c>
    </row>
    <row r="1660" spans="1:12">
      <c r="A1660" s="176">
        <v>1657</v>
      </c>
      <c r="B1660" s="176">
        <v>118.4</v>
      </c>
      <c r="C1660" s="176">
        <v>118.4</v>
      </c>
      <c r="D1660" s="176"/>
      <c r="E1660" s="176">
        <v>0</v>
      </c>
      <c r="F1660" s="176">
        <v>23</v>
      </c>
      <c r="G1660" s="176">
        <v>0</v>
      </c>
      <c r="H1660" s="176"/>
      <c r="I1660" s="176">
        <v>-22.552659952657439</v>
      </c>
      <c r="J1660" s="184">
        <v>234.922755176213</v>
      </c>
      <c r="K1660" s="184">
        <v>-174.30946345502181</v>
      </c>
      <c r="L1660" s="184">
        <v>0</v>
      </c>
    </row>
    <row r="1661" spans="1:12">
      <c r="A1661" s="176">
        <v>1658</v>
      </c>
      <c r="B1661" s="176">
        <v>119.2</v>
      </c>
      <c r="C1661" s="176">
        <v>119.2</v>
      </c>
      <c r="D1661" s="176"/>
      <c r="E1661" s="176">
        <v>0</v>
      </c>
      <c r="F1661" s="176">
        <v>23</v>
      </c>
      <c r="G1661" s="176">
        <v>0</v>
      </c>
      <c r="H1661" s="176"/>
      <c r="I1661" s="176">
        <v>-22.552659952657439</v>
      </c>
      <c r="J1661" s="184">
        <v>234.83377097129079</v>
      </c>
      <c r="K1661" s="184">
        <v>-176.98349890061669</v>
      </c>
      <c r="L1661" s="184">
        <v>0</v>
      </c>
    </row>
    <row r="1662" spans="1:12">
      <c r="A1662" s="176">
        <v>1659</v>
      </c>
      <c r="B1662" s="176">
        <v>120</v>
      </c>
      <c r="C1662" s="176">
        <v>120</v>
      </c>
      <c r="D1662" s="176"/>
      <c r="E1662" s="176">
        <v>0</v>
      </c>
      <c r="F1662" s="176">
        <v>23</v>
      </c>
      <c r="G1662" s="176">
        <v>0</v>
      </c>
      <c r="H1662" s="176"/>
      <c r="I1662" s="176">
        <v>-22.552659952657439</v>
      </c>
      <c r="J1662" s="184">
        <v>234.77244706628511</v>
      </c>
      <c r="K1662" s="184">
        <v>-178.82632365576339</v>
      </c>
      <c r="L1662" s="184">
        <v>0</v>
      </c>
    </row>
    <row r="1663" spans="1:12">
      <c r="A1663" s="176">
        <v>1660</v>
      </c>
      <c r="B1663" s="176">
        <v>120.8</v>
      </c>
      <c r="C1663" s="176">
        <v>120.8</v>
      </c>
      <c r="D1663" s="176"/>
      <c r="E1663" s="176">
        <v>0</v>
      </c>
      <c r="F1663" s="176">
        <v>23</v>
      </c>
      <c r="G1663" s="176">
        <v>0</v>
      </c>
      <c r="H1663" s="176"/>
      <c r="I1663" s="176">
        <v>-22.552659952657439</v>
      </c>
      <c r="J1663" s="184">
        <v>234.6294034722176</v>
      </c>
      <c r="K1663" s="184">
        <v>-183.12488024944821</v>
      </c>
      <c r="L1663" s="184">
        <v>0</v>
      </c>
    </row>
    <row r="1664" spans="1:12">
      <c r="A1664" s="176">
        <v>1661</v>
      </c>
      <c r="B1664" s="176">
        <v>121.6</v>
      </c>
      <c r="C1664" s="176">
        <v>121.6</v>
      </c>
      <c r="D1664" s="176"/>
      <c r="E1664" s="176">
        <v>0</v>
      </c>
      <c r="F1664" s="176">
        <v>23</v>
      </c>
      <c r="G1664" s="176">
        <v>0</v>
      </c>
      <c r="H1664" s="176"/>
      <c r="I1664" s="176">
        <v>-22.552659952657439</v>
      </c>
      <c r="J1664" s="184">
        <v>234.7825777062541</v>
      </c>
      <c r="K1664" s="184">
        <v>-178.5218910838567</v>
      </c>
      <c r="L1664" s="184">
        <v>0</v>
      </c>
    </row>
    <row r="1665" spans="1:12">
      <c r="A1665" s="176">
        <v>1662</v>
      </c>
      <c r="B1665" s="176">
        <v>122.3</v>
      </c>
      <c r="C1665" s="176">
        <v>122.3</v>
      </c>
      <c r="D1665" s="176"/>
      <c r="E1665" s="176">
        <v>0</v>
      </c>
      <c r="F1665" s="176">
        <v>23</v>
      </c>
      <c r="G1665" s="176">
        <v>0</v>
      </c>
      <c r="H1665" s="176"/>
      <c r="I1665" s="176">
        <v>-22.552659952657439</v>
      </c>
      <c r="J1665" s="184">
        <v>234.67891968691899</v>
      </c>
      <c r="K1665" s="184">
        <v>-181.63688456123421</v>
      </c>
      <c r="L1665" s="184">
        <v>0</v>
      </c>
    </row>
    <row r="1666" spans="1:12">
      <c r="A1666" s="176">
        <v>1663</v>
      </c>
      <c r="B1666" s="176">
        <v>123.1</v>
      </c>
      <c r="C1666" s="176">
        <v>123.1</v>
      </c>
      <c r="D1666" s="176"/>
      <c r="E1666" s="176">
        <v>0</v>
      </c>
      <c r="F1666" s="176">
        <v>23</v>
      </c>
      <c r="G1666" s="176">
        <v>0</v>
      </c>
      <c r="H1666" s="176"/>
      <c r="I1666" s="176">
        <v>-22.552659952657439</v>
      </c>
      <c r="J1666" s="184">
        <v>234.4935652192394</v>
      </c>
      <c r="K1666" s="184">
        <v>-187.2069114779014</v>
      </c>
      <c r="L1666" s="184">
        <v>0</v>
      </c>
    </row>
    <row r="1667" spans="1:12">
      <c r="A1667" s="176">
        <v>1664</v>
      </c>
      <c r="B1667" s="176">
        <v>123.8</v>
      </c>
      <c r="C1667" s="176">
        <v>123.8</v>
      </c>
      <c r="D1667" s="176"/>
      <c r="E1667" s="176">
        <v>0</v>
      </c>
      <c r="F1667" s="176">
        <v>23</v>
      </c>
      <c r="G1667" s="176">
        <v>0</v>
      </c>
      <c r="H1667" s="176"/>
      <c r="I1667" s="176">
        <v>-22.552659952657439</v>
      </c>
      <c r="J1667" s="184">
        <v>234.8719491753001</v>
      </c>
      <c r="K1667" s="184">
        <v>-175.8362180898354</v>
      </c>
      <c r="L1667" s="184">
        <v>0</v>
      </c>
    </row>
    <row r="1668" spans="1:12">
      <c r="A1668" s="176">
        <v>1665</v>
      </c>
      <c r="B1668" s="176">
        <v>124.4</v>
      </c>
      <c r="C1668" s="176">
        <v>124.4</v>
      </c>
      <c r="D1668" s="176"/>
      <c r="E1668" s="176">
        <v>0</v>
      </c>
      <c r="F1668" s="176">
        <v>23</v>
      </c>
      <c r="G1668" s="176">
        <v>0</v>
      </c>
      <c r="H1668" s="176"/>
      <c r="I1668" s="176">
        <v>-22.552659952657439</v>
      </c>
      <c r="J1668" s="184">
        <v>234.82703810842241</v>
      </c>
      <c r="K1668" s="184">
        <v>-177.18582597626201</v>
      </c>
      <c r="L1668" s="184">
        <v>0</v>
      </c>
    </row>
    <row r="1669" spans="1:12">
      <c r="A1669" s="176">
        <v>1666</v>
      </c>
      <c r="B1669" s="176">
        <v>125</v>
      </c>
      <c r="C1669" s="176">
        <v>125</v>
      </c>
      <c r="D1669" s="176"/>
      <c r="E1669" s="176">
        <v>0</v>
      </c>
      <c r="F1669" s="176">
        <v>23</v>
      </c>
      <c r="G1669" s="176">
        <v>0</v>
      </c>
      <c r="H1669" s="176"/>
      <c r="I1669" s="176">
        <v>-22.552659952657439</v>
      </c>
      <c r="J1669" s="184">
        <v>235.11379425438031</v>
      </c>
      <c r="K1669" s="184">
        <v>-168.56861015459609</v>
      </c>
      <c r="L1669" s="184">
        <v>0</v>
      </c>
    </row>
    <row r="1670" spans="1:12">
      <c r="A1670" s="176">
        <v>1667</v>
      </c>
      <c r="B1670" s="176">
        <v>125.4</v>
      </c>
      <c r="C1670" s="176">
        <v>125.4</v>
      </c>
      <c r="D1670" s="176"/>
      <c r="E1670" s="176">
        <v>0</v>
      </c>
      <c r="F1670" s="176">
        <v>23</v>
      </c>
      <c r="G1670" s="176">
        <v>0</v>
      </c>
      <c r="H1670" s="176"/>
      <c r="I1670" s="176">
        <v>-22.552659952657439</v>
      </c>
      <c r="J1670" s="184">
        <v>235.3964233490714</v>
      </c>
      <c r="K1670" s="184">
        <v>-160.07541501033859</v>
      </c>
      <c r="L1670" s="184">
        <v>0</v>
      </c>
    </row>
    <row r="1671" spans="1:12">
      <c r="A1671" s="176">
        <v>1668</v>
      </c>
      <c r="B1671" s="176">
        <v>125.8</v>
      </c>
      <c r="C1671" s="176">
        <v>125.8</v>
      </c>
      <c r="D1671" s="176"/>
      <c r="E1671" s="176">
        <v>0</v>
      </c>
      <c r="F1671" s="176">
        <v>23</v>
      </c>
      <c r="G1671" s="176">
        <v>0</v>
      </c>
      <c r="H1671" s="176"/>
      <c r="I1671" s="176">
        <v>-22.552659952657439</v>
      </c>
      <c r="J1671" s="184">
        <v>235.45018281955939</v>
      </c>
      <c r="K1671" s="184">
        <v>-158.4599066204274</v>
      </c>
      <c r="L1671" s="184">
        <v>0</v>
      </c>
    </row>
    <row r="1672" spans="1:12">
      <c r="A1672" s="176">
        <v>1669</v>
      </c>
      <c r="B1672" s="176">
        <v>126.1</v>
      </c>
      <c r="C1672" s="176">
        <v>126.1</v>
      </c>
      <c r="D1672" s="176"/>
      <c r="E1672" s="176">
        <v>0</v>
      </c>
      <c r="F1672" s="176">
        <v>23</v>
      </c>
      <c r="G1672" s="176">
        <v>0</v>
      </c>
      <c r="H1672" s="176"/>
      <c r="I1672" s="176">
        <v>-22.552659952657439</v>
      </c>
      <c r="J1672" s="184">
        <v>235.5952806346269</v>
      </c>
      <c r="K1672" s="184">
        <v>-154.09961929855621</v>
      </c>
      <c r="L1672" s="184">
        <v>0</v>
      </c>
    </row>
    <row r="1673" spans="1:12">
      <c r="A1673" s="176">
        <v>1670</v>
      </c>
      <c r="B1673" s="176">
        <v>126.4</v>
      </c>
      <c r="C1673" s="176">
        <v>126.4</v>
      </c>
      <c r="D1673" s="176"/>
      <c r="E1673" s="176">
        <v>0</v>
      </c>
      <c r="F1673" s="176">
        <v>23</v>
      </c>
      <c r="G1673" s="176">
        <v>0</v>
      </c>
      <c r="H1673" s="176"/>
      <c r="I1673" s="176">
        <v>-22.552659952657439</v>
      </c>
      <c r="J1673" s="184">
        <v>235.6457363290975</v>
      </c>
      <c r="K1673" s="184">
        <v>-152.58339160888389</v>
      </c>
      <c r="L1673" s="184">
        <v>0</v>
      </c>
    </row>
    <row r="1674" spans="1:12">
      <c r="A1674" s="176">
        <v>1671</v>
      </c>
      <c r="B1674" s="176">
        <v>126.6</v>
      </c>
      <c r="C1674" s="176">
        <v>126.6</v>
      </c>
      <c r="D1674" s="176"/>
      <c r="E1674" s="176">
        <v>0</v>
      </c>
      <c r="F1674" s="176">
        <v>23</v>
      </c>
      <c r="G1674" s="176">
        <v>0</v>
      </c>
      <c r="H1674" s="176"/>
      <c r="I1674" s="176">
        <v>-22.552659952657439</v>
      </c>
      <c r="J1674" s="184">
        <v>236.00509228450059</v>
      </c>
      <c r="K1674" s="184">
        <v>-141.78450248946979</v>
      </c>
      <c r="L1674" s="184">
        <v>0</v>
      </c>
    </row>
    <row r="1675" spans="1:12">
      <c r="A1675" s="176">
        <v>1672</v>
      </c>
      <c r="B1675" s="176">
        <v>126.7</v>
      </c>
      <c r="C1675" s="176">
        <v>126.7</v>
      </c>
      <c r="D1675" s="176"/>
      <c r="E1675" s="176">
        <v>0</v>
      </c>
      <c r="F1675" s="176">
        <v>23</v>
      </c>
      <c r="G1675" s="176">
        <v>0</v>
      </c>
      <c r="H1675" s="176"/>
      <c r="I1675" s="176">
        <v>-22.552659952657439</v>
      </c>
      <c r="J1675" s="184">
        <v>236.1399247981235</v>
      </c>
      <c r="K1675" s="184">
        <v>-137.73269440778211</v>
      </c>
      <c r="L1675" s="184">
        <v>0</v>
      </c>
    </row>
    <row r="1676" spans="1:12">
      <c r="A1676" s="176">
        <v>1673</v>
      </c>
      <c r="B1676" s="176">
        <v>126.8</v>
      </c>
      <c r="C1676" s="176">
        <v>126.8</v>
      </c>
      <c r="D1676" s="176"/>
      <c r="E1676" s="176">
        <v>0</v>
      </c>
      <c r="F1676" s="176">
        <v>23</v>
      </c>
      <c r="G1676" s="176">
        <v>0</v>
      </c>
      <c r="H1676" s="176"/>
      <c r="I1676" s="176">
        <v>-22.552659952657439</v>
      </c>
      <c r="J1676" s="184">
        <v>236.0440566932408</v>
      </c>
      <c r="K1676" s="184">
        <v>-140.61359569562819</v>
      </c>
      <c r="L1676" s="184">
        <v>0</v>
      </c>
    </row>
    <row r="1677" spans="1:12">
      <c r="A1677" s="176">
        <v>1674</v>
      </c>
      <c r="B1677" s="176">
        <v>126.9</v>
      </c>
      <c r="C1677" s="176">
        <v>126.9</v>
      </c>
      <c r="D1677" s="176"/>
      <c r="E1677" s="176">
        <v>0</v>
      </c>
      <c r="F1677" s="176">
        <v>23</v>
      </c>
      <c r="G1677" s="176">
        <v>0</v>
      </c>
      <c r="H1677" s="176"/>
      <c r="I1677" s="176">
        <v>-22.552659952657439</v>
      </c>
      <c r="J1677" s="184">
        <v>236.23827216701591</v>
      </c>
      <c r="K1677" s="184">
        <v>-134.77728956229009</v>
      </c>
      <c r="L1677" s="184">
        <v>0</v>
      </c>
    </row>
    <row r="1678" spans="1:12">
      <c r="A1678" s="176">
        <v>1675</v>
      </c>
      <c r="B1678" s="176">
        <v>126.9</v>
      </c>
      <c r="C1678" s="176">
        <v>126.9</v>
      </c>
      <c r="D1678" s="176"/>
      <c r="E1678" s="176">
        <v>0</v>
      </c>
      <c r="F1678" s="176">
        <v>23</v>
      </c>
      <c r="G1678" s="176">
        <v>0</v>
      </c>
      <c r="H1678" s="176"/>
      <c r="I1678" s="176">
        <v>-22.552659952657439</v>
      </c>
      <c r="J1678" s="184">
        <v>236.3793102963613</v>
      </c>
      <c r="K1678" s="184">
        <v>-130.53899853771981</v>
      </c>
      <c r="L1678" s="184">
        <v>0</v>
      </c>
    </row>
    <row r="1679" spans="1:12">
      <c r="A1679" s="176">
        <v>1676</v>
      </c>
      <c r="B1679" s="176">
        <v>126.9</v>
      </c>
      <c r="C1679" s="176">
        <v>126.9</v>
      </c>
      <c r="D1679" s="176"/>
      <c r="E1679" s="176">
        <v>0</v>
      </c>
      <c r="F1679" s="176">
        <v>23</v>
      </c>
      <c r="G1679" s="176">
        <v>0</v>
      </c>
      <c r="H1679" s="176"/>
      <c r="I1679" s="176">
        <v>-22.552659952657439</v>
      </c>
      <c r="J1679" s="184">
        <v>236.47846643029109</v>
      </c>
      <c r="K1679" s="184">
        <v>-127.5592897567229</v>
      </c>
      <c r="L1679" s="184">
        <v>0</v>
      </c>
    </row>
    <row r="1680" spans="1:12">
      <c r="A1680" s="176">
        <v>1677</v>
      </c>
      <c r="B1680" s="176">
        <v>126.8</v>
      </c>
      <c r="C1680" s="176">
        <v>126.8</v>
      </c>
      <c r="D1680" s="176"/>
      <c r="E1680" s="176">
        <v>0</v>
      </c>
      <c r="F1680" s="176">
        <v>23</v>
      </c>
      <c r="G1680" s="176">
        <v>0</v>
      </c>
      <c r="H1680" s="176"/>
      <c r="I1680" s="176">
        <v>-22.552659952657439</v>
      </c>
      <c r="J1680" s="184">
        <v>236.81435617815049</v>
      </c>
      <c r="K1680" s="184">
        <v>-117.4655760198464</v>
      </c>
      <c r="L1680" s="184">
        <v>0</v>
      </c>
    </row>
    <row r="1681" spans="1:12">
      <c r="A1681" s="176">
        <v>1678</v>
      </c>
      <c r="B1681" s="176">
        <v>126.6</v>
      </c>
      <c r="C1681" s="176">
        <v>126.6</v>
      </c>
      <c r="D1681" s="176"/>
      <c r="E1681" s="176">
        <v>0</v>
      </c>
      <c r="F1681" s="176">
        <v>23</v>
      </c>
      <c r="G1681" s="176">
        <v>0</v>
      </c>
      <c r="H1681" s="176"/>
      <c r="I1681" s="176">
        <v>-22.552659952657439</v>
      </c>
      <c r="J1681" s="184">
        <v>237.14874975495201</v>
      </c>
      <c r="K1681" s="184">
        <v>-107.4168232335642</v>
      </c>
      <c r="L1681" s="184">
        <v>0</v>
      </c>
    </row>
    <row r="1682" spans="1:12">
      <c r="A1682" s="176">
        <v>1679</v>
      </c>
      <c r="B1682" s="176">
        <v>126.3</v>
      </c>
      <c r="C1682" s="176">
        <v>126.3</v>
      </c>
      <c r="D1682" s="176"/>
      <c r="E1682" s="176">
        <v>0</v>
      </c>
      <c r="F1682" s="176">
        <v>23</v>
      </c>
      <c r="G1682" s="176">
        <v>0</v>
      </c>
      <c r="H1682" s="176"/>
      <c r="I1682" s="176">
        <v>-22.552659952657439</v>
      </c>
      <c r="J1682" s="184">
        <v>237.29554950823689</v>
      </c>
      <c r="K1682" s="184">
        <v>-103.00539151900421</v>
      </c>
      <c r="L1682" s="184">
        <v>0</v>
      </c>
    </row>
    <row r="1683" spans="1:12">
      <c r="A1683" s="176">
        <v>1680</v>
      </c>
      <c r="B1683" s="176">
        <v>126</v>
      </c>
      <c r="C1683" s="176">
        <v>126</v>
      </c>
      <c r="D1683" s="176"/>
      <c r="E1683" s="176">
        <v>0</v>
      </c>
      <c r="F1683" s="176">
        <v>23</v>
      </c>
      <c r="G1683" s="176">
        <v>0</v>
      </c>
      <c r="H1683" s="176"/>
      <c r="I1683" s="176">
        <v>-22.552659952657439</v>
      </c>
      <c r="J1683" s="184">
        <v>237.36917773413961</v>
      </c>
      <c r="K1683" s="184">
        <v>-100.79281361225939</v>
      </c>
      <c r="L1683" s="184">
        <v>0</v>
      </c>
    </row>
    <row r="1684" spans="1:12">
      <c r="A1684" s="176">
        <v>1681</v>
      </c>
      <c r="B1684" s="176">
        <v>125.7</v>
      </c>
      <c r="C1684" s="176">
        <v>125.7</v>
      </c>
      <c r="D1684" s="176"/>
      <c r="E1684" s="176">
        <v>0</v>
      </c>
      <c r="F1684" s="176">
        <v>23</v>
      </c>
      <c r="G1684" s="176">
        <v>0</v>
      </c>
      <c r="H1684" s="176"/>
      <c r="I1684" s="176">
        <v>-22.552659952657439</v>
      </c>
      <c r="J1684" s="184">
        <v>237.07274974971301</v>
      </c>
      <c r="K1684" s="184">
        <v>-109.7006747109393</v>
      </c>
      <c r="L1684" s="184">
        <v>0</v>
      </c>
    </row>
    <row r="1685" spans="1:12">
      <c r="A1685" s="176">
        <v>1682</v>
      </c>
      <c r="B1685" s="176">
        <v>125.6</v>
      </c>
      <c r="C1685" s="176">
        <v>125.6</v>
      </c>
      <c r="D1685" s="176"/>
      <c r="E1685" s="176">
        <v>0</v>
      </c>
      <c r="F1685" s="176">
        <v>23</v>
      </c>
      <c r="G1685" s="176">
        <v>0</v>
      </c>
      <c r="H1685" s="176"/>
      <c r="I1685" s="176">
        <v>-22.552659952657439</v>
      </c>
      <c r="J1685" s="184">
        <v>236.60783364235701</v>
      </c>
      <c r="K1685" s="184">
        <v>-123.67171767733591</v>
      </c>
      <c r="L1685" s="184">
        <v>0</v>
      </c>
    </row>
    <row r="1686" spans="1:12">
      <c r="A1686" s="176">
        <v>1683</v>
      </c>
      <c r="B1686" s="176">
        <v>125.6</v>
      </c>
      <c r="C1686" s="176">
        <v>125.6</v>
      </c>
      <c r="D1686" s="176"/>
      <c r="E1686" s="176">
        <v>0</v>
      </c>
      <c r="F1686" s="176">
        <v>23</v>
      </c>
      <c r="G1686" s="176">
        <v>0</v>
      </c>
      <c r="H1686" s="176"/>
      <c r="I1686" s="176">
        <v>-22.552659952657439</v>
      </c>
      <c r="J1686" s="184">
        <v>236.2590047310924</v>
      </c>
      <c r="K1686" s="184">
        <v>-134.15426201187071</v>
      </c>
      <c r="L1686" s="184">
        <v>0</v>
      </c>
    </row>
    <row r="1687" spans="1:12">
      <c r="A1687" s="176">
        <v>1684</v>
      </c>
      <c r="B1687" s="176">
        <v>125.8</v>
      </c>
      <c r="C1687" s="176">
        <v>125.8</v>
      </c>
      <c r="D1687" s="176"/>
      <c r="E1687" s="176">
        <v>0</v>
      </c>
      <c r="F1687" s="176">
        <v>23</v>
      </c>
      <c r="G1687" s="176">
        <v>0</v>
      </c>
      <c r="H1687" s="176"/>
      <c r="I1687" s="176">
        <v>-22.552659952657439</v>
      </c>
      <c r="J1687" s="184">
        <v>235.53693707984161</v>
      </c>
      <c r="K1687" s="184">
        <v>-155.8528825170616</v>
      </c>
      <c r="L1687" s="184">
        <v>0</v>
      </c>
    </row>
    <row r="1688" spans="1:12">
      <c r="A1688" s="176">
        <v>1685</v>
      </c>
      <c r="B1688" s="176">
        <v>126.2</v>
      </c>
      <c r="C1688" s="176">
        <v>126.2</v>
      </c>
      <c r="D1688" s="176"/>
      <c r="E1688" s="176">
        <v>0</v>
      </c>
      <c r="F1688" s="176">
        <v>23</v>
      </c>
      <c r="G1688" s="176">
        <v>0</v>
      </c>
      <c r="H1688" s="176"/>
      <c r="I1688" s="176">
        <v>-22.552659952657439</v>
      </c>
      <c r="J1688" s="184">
        <v>235.21659916005271</v>
      </c>
      <c r="K1688" s="184">
        <v>-165.4792533188571</v>
      </c>
      <c r="L1688" s="184">
        <v>0</v>
      </c>
    </row>
    <row r="1689" spans="1:12">
      <c r="A1689" s="176">
        <v>1686</v>
      </c>
      <c r="B1689" s="176">
        <v>126.6</v>
      </c>
      <c r="C1689" s="176">
        <v>126.6</v>
      </c>
      <c r="D1689" s="176"/>
      <c r="E1689" s="176">
        <v>0</v>
      </c>
      <c r="F1689" s="176">
        <v>23</v>
      </c>
      <c r="G1689" s="176">
        <v>0</v>
      </c>
      <c r="H1689" s="176"/>
      <c r="I1689" s="176">
        <v>-22.552659952657439</v>
      </c>
      <c r="J1689" s="184">
        <v>235.2786469822945</v>
      </c>
      <c r="K1689" s="184">
        <v>-163.61467436193311</v>
      </c>
      <c r="L1689" s="184">
        <v>0</v>
      </c>
    </row>
    <row r="1690" spans="1:12">
      <c r="A1690" s="176">
        <v>1687</v>
      </c>
      <c r="B1690" s="176">
        <v>127</v>
      </c>
      <c r="C1690" s="176">
        <v>127</v>
      </c>
      <c r="D1690" s="176"/>
      <c r="E1690" s="176">
        <v>0</v>
      </c>
      <c r="F1690" s="176">
        <v>23</v>
      </c>
      <c r="G1690" s="176">
        <v>0</v>
      </c>
      <c r="H1690" s="176"/>
      <c r="I1690" s="176">
        <v>-22.552659952657439</v>
      </c>
      <c r="J1690" s="184">
        <v>235.1168278398662</v>
      </c>
      <c r="K1690" s="184">
        <v>-168.4774488622798</v>
      </c>
      <c r="L1690" s="184">
        <v>0</v>
      </c>
    </row>
    <row r="1691" spans="1:12">
      <c r="A1691" s="176">
        <v>1688</v>
      </c>
      <c r="B1691" s="176">
        <v>127.4</v>
      </c>
      <c r="C1691" s="176">
        <v>127.4</v>
      </c>
      <c r="D1691" s="176"/>
      <c r="E1691" s="176">
        <v>0</v>
      </c>
      <c r="F1691" s="176">
        <v>23</v>
      </c>
      <c r="G1691" s="176">
        <v>0</v>
      </c>
      <c r="H1691" s="176"/>
      <c r="I1691" s="176">
        <v>-22.552659952657439</v>
      </c>
      <c r="J1691" s="184">
        <v>235.4666153064934</v>
      </c>
      <c r="K1691" s="184">
        <v>-157.96609929182199</v>
      </c>
      <c r="L1691" s="184">
        <v>0</v>
      </c>
    </row>
    <row r="1692" spans="1:12">
      <c r="A1692" s="176">
        <v>1689</v>
      </c>
      <c r="B1692" s="176">
        <v>127.6</v>
      </c>
      <c r="C1692" s="176">
        <v>127.6</v>
      </c>
      <c r="D1692" s="176"/>
      <c r="E1692" s="176">
        <v>0</v>
      </c>
      <c r="F1692" s="176">
        <v>23</v>
      </c>
      <c r="G1692" s="176">
        <v>0</v>
      </c>
      <c r="H1692" s="176"/>
      <c r="I1692" s="176">
        <v>-22.552659952657439</v>
      </c>
      <c r="J1692" s="184">
        <v>235.76669961540739</v>
      </c>
      <c r="K1692" s="184">
        <v>-148.948363173318</v>
      </c>
      <c r="L1692" s="184">
        <v>0</v>
      </c>
    </row>
    <row r="1693" spans="1:12">
      <c r="A1693" s="176">
        <v>1690</v>
      </c>
      <c r="B1693" s="176">
        <v>127.8</v>
      </c>
      <c r="C1693" s="176">
        <v>127.8</v>
      </c>
      <c r="D1693" s="176"/>
      <c r="E1693" s="176">
        <v>0</v>
      </c>
      <c r="F1693" s="176">
        <v>23</v>
      </c>
      <c r="G1693" s="176">
        <v>0</v>
      </c>
      <c r="H1693" s="176"/>
      <c r="I1693" s="176">
        <v>-22.552659952657439</v>
      </c>
      <c r="J1693" s="184">
        <v>235.83423432851461</v>
      </c>
      <c r="K1693" s="184">
        <v>-146.91889944079671</v>
      </c>
      <c r="L1693" s="184">
        <v>0</v>
      </c>
    </row>
    <row r="1694" spans="1:12">
      <c r="A1694" s="176">
        <v>1691</v>
      </c>
      <c r="B1694" s="176">
        <v>127.9</v>
      </c>
      <c r="C1694" s="176">
        <v>127.9</v>
      </c>
      <c r="D1694" s="176"/>
      <c r="E1694" s="176">
        <v>0</v>
      </c>
      <c r="F1694" s="176">
        <v>23</v>
      </c>
      <c r="G1694" s="176">
        <v>0</v>
      </c>
      <c r="H1694" s="176"/>
      <c r="I1694" s="176">
        <v>-22.552659952657439</v>
      </c>
      <c r="J1694" s="184">
        <v>236.0364985887044</v>
      </c>
      <c r="K1694" s="184">
        <v>-140.8407218406501</v>
      </c>
      <c r="L1694" s="184">
        <v>0</v>
      </c>
    </row>
    <row r="1695" spans="1:12">
      <c r="A1695" s="176">
        <v>1692</v>
      </c>
      <c r="B1695" s="176">
        <v>128</v>
      </c>
      <c r="C1695" s="176">
        <v>128</v>
      </c>
      <c r="D1695" s="176"/>
      <c r="E1695" s="176">
        <v>0</v>
      </c>
      <c r="F1695" s="176">
        <v>23</v>
      </c>
      <c r="G1695" s="176">
        <v>0</v>
      </c>
      <c r="H1695" s="176"/>
      <c r="I1695" s="176">
        <v>-22.552659952657439</v>
      </c>
      <c r="J1695" s="184">
        <v>235.97065242278779</v>
      </c>
      <c r="K1695" s="184">
        <v>-142.81944358988329</v>
      </c>
      <c r="L1695" s="184">
        <v>0</v>
      </c>
    </row>
    <row r="1696" spans="1:12">
      <c r="A1696" s="176">
        <v>1693</v>
      </c>
      <c r="B1696" s="176">
        <v>128.1</v>
      </c>
      <c r="C1696" s="176">
        <v>128.1</v>
      </c>
      <c r="D1696" s="176"/>
      <c r="E1696" s="176">
        <v>0</v>
      </c>
      <c r="F1696" s="176">
        <v>23</v>
      </c>
      <c r="G1696" s="176">
        <v>0</v>
      </c>
      <c r="H1696" s="176"/>
      <c r="I1696" s="176">
        <v>-22.552659952657439</v>
      </c>
      <c r="J1696" s="184">
        <v>235.97641494188599</v>
      </c>
      <c r="K1696" s="184">
        <v>-142.64627599976791</v>
      </c>
      <c r="L1696" s="184">
        <v>0</v>
      </c>
    </row>
    <row r="1697" spans="1:12">
      <c r="A1697" s="176">
        <v>1694</v>
      </c>
      <c r="B1697" s="176">
        <v>128.19999999999999</v>
      </c>
      <c r="C1697" s="176">
        <v>128.19999999999999</v>
      </c>
      <c r="D1697" s="176"/>
      <c r="E1697" s="176">
        <v>0</v>
      </c>
      <c r="F1697" s="176">
        <v>23</v>
      </c>
      <c r="G1697" s="176">
        <v>0</v>
      </c>
      <c r="H1697" s="176"/>
      <c r="I1697" s="176">
        <v>-22.552659952657439</v>
      </c>
      <c r="J1697" s="184">
        <v>235.9638570132949</v>
      </c>
      <c r="K1697" s="184">
        <v>-143.0236502338297</v>
      </c>
      <c r="L1697" s="184">
        <v>0</v>
      </c>
    </row>
    <row r="1698" spans="1:12">
      <c r="A1698" s="176">
        <v>1695</v>
      </c>
      <c r="B1698" s="176">
        <v>128.30000000000001</v>
      </c>
      <c r="C1698" s="176">
        <v>128.30000000000001</v>
      </c>
      <c r="D1698" s="176"/>
      <c r="E1698" s="176">
        <v>0</v>
      </c>
      <c r="F1698" s="176">
        <v>23</v>
      </c>
      <c r="G1698" s="176">
        <v>0</v>
      </c>
      <c r="H1698" s="176"/>
      <c r="I1698" s="176">
        <v>-22.552659952657439</v>
      </c>
      <c r="J1698" s="184">
        <v>235.9528246501084</v>
      </c>
      <c r="K1698" s="184">
        <v>-143.35518019732191</v>
      </c>
      <c r="L1698" s="184">
        <v>0</v>
      </c>
    </row>
    <row r="1699" spans="1:12">
      <c r="A1699" s="176">
        <v>1696</v>
      </c>
      <c r="B1699" s="176">
        <v>128.4</v>
      </c>
      <c r="C1699" s="176">
        <v>128.4</v>
      </c>
      <c r="D1699" s="176"/>
      <c r="E1699" s="176">
        <v>0</v>
      </c>
      <c r="F1699" s="176">
        <v>23</v>
      </c>
      <c r="G1699" s="176">
        <v>0</v>
      </c>
      <c r="H1699" s="176"/>
      <c r="I1699" s="176">
        <v>-22.552659952657439</v>
      </c>
      <c r="J1699" s="184">
        <v>235.9539580771191</v>
      </c>
      <c r="K1699" s="184">
        <v>-143.32111995029121</v>
      </c>
      <c r="L1699" s="184">
        <v>0</v>
      </c>
    </row>
    <row r="1700" spans="1:12">
      <c r="A1700" s="176">
        <v>1697</v>
      </c>
      <c r="B1700" s="176">
        <v>128.5</v>
      </c>
      <c r="C1700" s="176">
        <v>128.5</v>
      </c>
      <c r="D1700" s="176"/>
      <c r="E1700" s="176">
        <v>0</v>
      </c>
      <c r="F1700" s="176">
        <v>23</v>
      </c>
      <c r="G1700" s="176">
        <v>0</v>
      </c>
      <c r="H1700" s="176"/>
      <c r="I1700" s="176">
        <v>-22.552659952657439</v>
      </c>
      <c r="J1700" s="184">
        <v>235.90477576498219</v>
      </c>
      <c r="K1700" s="184">
        <v>-144.79908164096821</v>
      </c>
      <c r="L1700" s="184">
        <v>0</v>
      </c>
    </row>
    <row r="1701" spans="1:12">
      <c r="A1701" s="176">
        <v>1698</v>
      </c>
      <c r="B1701" s="176">
        <v>128.6</v>
      </c>
      <c r="C1701" s="176">
        <v>128.6</v>
      </c>
      <c r="D1701" s="176"/>
      <c r="E1701" s="176">
        <v>0</v>
      </c>
      <c r="F1701" s="176">
        <v>23</v>
      </c>
      <c r="G1701" s="176">
        <v>0</v>
      </c>
      <c r="H1701" s="176"/>
      <c r="I1701" s="176">
        <v>-22.552659952657439</v>
      </c>
      <c r="J1701" s="184">
        <v>236.04469802297419</v>
      </c>
      <c r="K1701" s="184">
        <v>-140.5943233040733</v>
      </c>
      <c r="L1701" s="184">
        <v>0</v>
      </c>
    </row>
    <row r="1702" spans="1:12">
      <c r="A1702" s="176">
        <v>1699</v>
      </c>
      <c r="B1702" s="176">
        <v>128.6</v>
      </c>
      <c r="C1702" s="176">
        <v>128.6</v>
      </c>
      <c r="D1702" s="176"/>
      <c r="E1702" s="176">
        <v>0</v>
      </c>
      <c r="F1702" s="176">
        <v>23</v>
      </c>
      <c r="G1702" s="176">
        <v>0</v>
      </c>
      <c r="H1702" s="176"/>
      <c r="I1702" s="176">
        <v>-22.552659952657439</v>
      </c>
      <c r="J1702" s="184">
        <v>236.3675879959091</v>
      </c>
      <c r="K1702" s="184">
        <v>-130.89126158193679</v>
      </c>
      <c r="L1702" s="184">
        <v>0</v>
      </c>
    </row>
    <row r="1703" spans="1:12">
      <c r="A1703" s="176">
        <v>1700</v>
      </c>
      <c r="B1703" s="176">
        <v>128.5</v>
      </c>
      <c r="C1703" s="176">
        <v>128.5</v>
      </c>
      <c r="D1703" s="176"/>
      <c r="E1703" s="176">
        <v>0</v>
      </c>
      <c r="F1703" s="176">
        <v>23</v>
      </c>
      <c r="G1703" s="176">
        <v>0</v>
      </c>
      <c r="H1703" s="176"/>
      <c r="I1703" s="176">
        <v>-22.552659952657439</v>
      </c>
      <c r="J1703" s="184">
        <v>236.69252929223401</v>
      </c>
      <c r="K1703" s="184">
        <v>-121.12655620674541</v>
      </c>
      <c r="L1703" s="184">
        <v>0</v>
      </c>
    </row>
    <row r="1704" spans="1:12">
      <c r="A1704" s="176">
        <v>1701</v>
      </c>
      <c r="B1704" s="176">
        <v>128.30000000000001</v>
      </c>
      <c r="C1704" s="176">
        <v>128.30000000000001</v>
      </c>
      <c r="D1704" s="176"/>
      <c r="E1704" s="176">
        <v>0</v>
      </c>
      <c r="F1704" s="176">
        <v>23</v>
      </c>
      <c r="G1704" s="176">
        <v>0</v>
      </c>
      <c r="H1704" s="176"/>
      <c r="I1704" s="176">
        <v>-22.552659952657439</v>
      </c>
      <c r="J1704" s="184">
        <v>236.87470563937009</v>
      </c>
      <c r="K1704" s="184">
        <v>-115.652033958476</v>
      </c>
      <c r="L1704" s="184">
        <v>0</v>
      </c>
    </row>
    <row r="1705" spans="1:12">
      <c r="A1705" s="176">
        <v>1702</v>
      </c>
      <c r="B1705" s="176">
        <v>128.1</v>
      </c>
      <c r="C1705" s="176">
        <v>128.1</v>
      </c>
      <c r="D1705" s="176"/>
      <c r="E1705" s="176">
        <v>0</v>
      </c>
      <c r="F1705" s="176">
        <v>23</v>
      </c>
      <c r="G1705" s="176">
        <v>0</v>
      </c>
      <c r="H1705" s="176"/>
      <c r="I1705" s="176">
        <v>-22.552659952657439</v>
      </c>
      <c r="J1705" s="184">
        <v>236.78974520220561</v>
      </c>
      <c r="K1705" s="184">
        <v>-118.2051524658541</v>
      </c>
      <c r="L1705" s="184">
        <v>0</v>
      </c>
    </row>
    <row r="1706" spans="1:12">
      <c r="A1706" s="176">
        <v>1703</v>
      </c>
      <c r="B1706" s="176">
        <v>127.9</v>
      </c>
      <c r="C1706" s="176">
        <v>127.9</v>
      </c>
      <c r="D1706" s="176"/>
      <c r="E1706" s="176">
        <v>0</v>
      </c>
      <c r="F1706" s="176">
        <v>23</v>
      </c>
      <c r="G1706" s="176">
        <v>0</v>
      </c>
      <c r="H1706" s="176"/>
      <c r="I1706" s="176">
        <v>-22.552659952657439</v>
      </c>
      <c r="J1706" s="184">
        <v>237.0492388097372</v>
      </c>
      <c r="K1706" s="184">
        <v>-110.407194333264</v>
      </c>
      <c r="L1706" s="184">
        <v>0</v>
      </c>
    </row>
    <row r="1707" spans="1:12">
      <c r="A1707" s="176">
        <v>1704</v>
      </c>
      <c r="B1707" s="176">
        <v>127.6</v>
      </c>
      <c r="C1707" s="176">
        <v>127.6</v>
      </c>
      <c r="D1707" s="176"/>
      <c r="E1707" s="176">
        <v>0</v>
      </c>
      <c r="F1707" s="176">
        <v>23</v>
      </c>
      <c r="G1707" s="176">
        <v>0</v>
      </c>
      <c r="H1707" s="176"/>
      <c r="I1707" s="176">
        <v>-22.552659952657439</v>
      </c>
      <c r="J1707" s="184">
        <v>237.07466083689329</v>
      </c>
      <c r="K1707" s="184">
        <v>-109.6432452506878</v>
      </c>
      <c r="L1707" s="184">
        <v>0</v>
      </c>
    </row>
    <row r="1708" spans="1:12">
      <c r="A1708" s="176">
        <v>1705</v>
      </c>
      <c r="B1708" s="176">
        <v>127.4</v>
      </c>
      <c r="C1708" s="176">
        <v>127.4</v>
      </c>
      <c r="D1708" s="176"/>
      <c r="E1708" s="176">
        <v>0</v>
      </c>
      <c r="F1708" s="176">
        <v>23</v>
      </c>
      <c r="G1708" s="176">
        <v>0</v>
      </c>
      <c r="H1708" s="176"/>
      <c r="I1708" s="176">
        <v>-22.552659952657439</v>
      </c>
      <c r="J1708" s="184">
        <v>236.84757099373979</v>
      </c>
      <c r="K1708" s="184">
        <v>-116.467448382672</v>
      </c>
      <c r="L1708" s="184">
        <v>0</v>
      </c>
    </row>
    <row r="1709" spans="1:12">
      <c r="A1709" s="176">
        <v>1706</v>
      </c>
      <c r="B1709" s="176">
        <v>127.2</v>
      </c>
      <c r="C1709" s="176">
        <v>127.2</v>
      </c>
      <c r="D1709" s="176"/>
      <c r="E1709" s="176">
        <v>0</v>
      </c>
      <c r="F1709" s="176">
        <v>23</v>
      </c>
      <c r="G1709" s="176">
        <v>0</v>
      </c>
      <c r="H1709" s="176"/>
      <c r="I1709" s="176">
        <v>-22.552659952657439</v>
      </c>
      <c r="J1709" s="184">
        <v>236.97327070209931</v>
      </c>
      <c r="K1709" s="184">
        <v>-112.6900872661879</v>
      </c>
      <c r="L1709" s="184">
        <v>0</v>
      </c>
    </row>
    <row r="1710" spans="1:12">
      <c r="A1710" s="176">
        <v>1707</v>
      </c>
      <c r="B1710" s="176">
        <v>127</v>
      </c>
      <c r="C1710" s="176">
        <v>127</v>
      </c>
      <c r="D1710" s="176"/>
      <c r="E1710" s="176">
        <v>0</v>
      </c>
      <c r="F1710" s="176">
        <v>23</v>
      </c>
      <c r="G1710" s="176">
        <v>0</v>
      </c>
      <c r="H1710" s="176"/>
      <c r="I1710" s="176">
        <v>-22.552659952657439</v>
      </c>
      <c r="J1710" s="184">
        <v>236.79824146962281</v>
      </c>
      <c r="K1710" s="184">
        <v>-117.9498338927587</v>
      </c>
      <c r="L1710" s="184">
        <v>0</v>
      </c>
    </row>
    <row r="1711" spans="1:12">
      <c r="A1711" s="176">
        <v>1708</v>
      </c>
      <c r="B1711" s="176">
        <v>126.9</v>
      </c>
      <c r="C1711" s="176">
        <v>126.9</v>
      </c>
      <c r="D1711" s="176"/>
      <c r="E1711" s="176">
        <v>0</v>
      </c>
      <c r="F1711" s="176">
        <v>23</v>
      </c>
      <c r="G1711" s="176">
        <v>0</v>
      </c>
      <c r="H1711" s="176"/>
      <c r="I1711" s="176">
        <v>-22.552659952657439</v>
      </c>
      <c r="J1711" s="184">
        <v>236.60179544712699</v>
      </c>
      <c r="K1711" s="184">
        <v>-123.8531695213635</v>
      </c>
      <c r="L1711" s="184">
        <v>0</v>
      </c>
    </row>
    <row r="1712" spans="1:12">
      <c r="A1712" s="176">
        <v>1709</v>
      </c>
      <c r="B1712" s="176">
        <v>126.8</v>
      </c>
      <c r="C1712" s="176">
        <v>126.8</v>
      </c>
      <c r="D1712" s="176"/>
      <c r="E1712" s="176">
        <v>0</v>
      </c>
      <c r="F1712" s="176">
        <v>23</v>
      </c>
      <c r="G1712" s="176">
        <v>0</v>
      </c>
      <c r="H1712" s="176"/>
      <c r="I1712" s="176">
        <v>-22.552659952657439</v>
      </c>
      <c r="J1712" s="184">
        <v>236.7583309351848</v>
      </c>
      <c r="K1712" s="184">
        <v>-119.1491724027026</v>
      </c>
      <c r="L1712" s="184">
        <v>0</v>
      </c>
    </row>
    <row r="1713" spans="1:12">
      <c r="A1713" s="176">
        <v>1710</v>
      </c>
      <c r="B1713" s="176">
        <v>126.7</v>
      </c>
      <c r="C1713" s="176">
        <v>126.7</v>
      </c>
      <c r="D1713" s="176"/>
      <c r="E1713" s="176">
        <v>0</v>
      </c>
      <c r="F1713" s="176">
        <v>23</v>
      </c>
      <c r="G1713" s="176">
        <v>0</v>
      </c>
      <c r="H1713" s="176"/>
      <c r="I1713" s="176">
        <v>-22.552659952657439</v>
      </c>
      <c r="J1713" s="184">
        <v>236.37993718627331</v>
      </c>
      <c r="K1713" s="184">
        <v>-130.52016007255031</v>
      </c>
      <c r="L1713" s="184">
        <v>0</v>
      </c>
    </row>
    <row r="1714" spans="1:12">
      <c r="A1714" s="176">
        <v>1711</v>
      </c>
      <c r="B1714" s="176">
        <v>126.8</v>
      </c>
      <c r="C1714" s="176">
        <v>126.8</v>
      </c>
      <c r="D1714" s="176"/>
      <c r="E1714" s="176">
        <v>0</v>
      </c>
      <c r="F1714" s="176">
        <v>23</v>
      </c>
      <c r="G1714" s="176">
        <v>0</v>
      </c>
      <c r="H1714" s="176"/>
      <c r="I1714" s="176">
        <v>-22.552659952657439</v>
      </c>
      <c r="J1714" s="184">
        <v>236.043212519592</v>
      </c>
      <c r="K1714" s="184">
        <v>-140.63896368381421</v>
      </c>
      <c r="L1714" s="184">
        <v>0</v>
      </c>
    </row>
    <row r="1715" spans="1:12">
      <c r="A1715" s="176">
        <v>1712</v>
      </c>
      <c r="B1715" s="176">
        <v>126.9</v>
      </c>
      <c r="C1715" s="176">
        <v>126.9</v>
      </c>
      <c r="D1715" s="176"/>
      <c r="E1715" s="176">
        <v>0</v>
      </c>
      <c r="F1715" s="176">
        <v>23</v>
      </c>
      <c r="G1715" s="176">
        <v>0</v>
      </c>
      <c r="H1715" s="176"/>
      <c r="I1715" s="176">
        <v>-22.552659952657439</v>
      </c>
      <c r="J1715" s="184">
        <v>236.00096667000881</v>
      </c>
      <c r="K1715" s="184">
        <v>-141.90847999082089</v>
      </c>
      <c r="L1715" s="184">
        <v>0</v>
      </c>
    </row>
    <row r="1716" spans="1:12">
      <c r="A1716" s="176">
        <v>1713</v>
      </c>
      <c r="B1716" s="176">
        <v>127.1</v>
      </c>
      <c r="C1716" s="176">
        <v>127.1</v>
      </c>
      <c r="D1716" s="176"/>
      <c r="E1716" s="176">
        <v>0</v>
      </c>
      <c r="F1716" s="176">
        <v>23</v>
      </c>
      <c r="G1716" s="176">
        <v>0</v>
      </c>
      <c r="H1716" s="176"/>
      <c r="I1716" s="176">
        <v>-22.552659952657439</v>
      </c>
      <c r="J1716" s="184">
        <v>235.57368877472899</v>
      </c>
      <c r="K1716" s="184">
        <v>-154.74846926865999</v>
      </c>
      <c r="L1716" s="184">
        <v>0</v>
      </c>
    </row>
    <row r="1717" spans="1:12">
      <c r="A1717" s="176">
        <v>1714</v>
      </c>
      <c r="B1717" s="176">
        <v>127.4</v>
      </c>
      <c r="C1717" s="176">
        <v>127.4</v>
      </c>
      <c r="D1717" s="176"/>
      <c r="E1717" s="176">
        <v>0</v>
      </c>
      <c r="F1717" s="176">
        <v>23</v>
      </c>
      <c r="G1717" s="176">
        <v>0</v>
      </c>
      <c r="H1717" s="176"/>
      <c r="I1717" s="176">
        <v>-22.552659952657439</v>
      </c>
      <c r="J1717" s="184">
        <v>235.47003723381351</v>
      </c>
      <c r="K1717" s="184">
        <v>-157.86326806515291</v>
      </c>
      <c r="L1717" s="184">
        <v>0</v>
      </c>
    </row>
    <row r="1718" spans="1:12">
      <c r="A1718" s="176">
        <v>1715</v>
      </c>
      <c r="B1718" s="176">
        <v>127.7</v>
      </c>
      <c r="C1718" s="176">
        <v>127.7</v>
      </c>
      <c r="D1718" s="176"/>
      <c r="E1718" s="176">
        <v>0</v>
      </c>
      <c r="F1718" s="176">
        <v>23</v>
      </c>
      <c r="G1718" s="176">
        <v>0</v>
      </c>
      <c r="H1718" s="176"/>
      <c r="I1718" s="176">
        <v>-22.552659952657439</v>
      </c>
      <c r="J1718" s="184">
        <v>235.27529624512729</v>
      </c>
      <c r="K1718" s="184">
        <v>-163.71536627643431</v>
      </c>
      <c r="L1718" s="184">
        <v>0</v>
      </c>
    </row>
    <row r="1719" spans="1:12">
      <c r="A1719" s="176">
        <v>1716</v>
      </c>
      <c r="B1719" s="176">
        <v>128.1</v>
      </c>
      <c r="C1719" s="176">
        <v>128.1</v>
      </c>
      <c r="D1719" s="176"/>
      <c r="E1719" s="176">
        <v>0</v>
      </c>
      <c r="F1719" s="176">
        <v>23</v>
      </c>
      <c r="G1719" s="176">
        <v>0</v>
      </c>
      <c r="H1719" s="176"/>
      <c r="I1719" s="176">
        <v>-22.552659952657439</v>
      </c>
      <c r="J1719" s="184">
        <v>235.09435243438949</v>
      </c>
      <c r="K1719" s="184">
        <v>-169.15284997364861</v>
      </c>
      <c r="L1719" s="184">
        <v>0</v>
      </c>
    </row>
    <row r="1720" spans="1:12">
      <c r="A1720" s="176">
        <v>1717</v>
      </c>
      <c r="B1720" s="176">
        <v>128.5</v>
      </c>
      <c r="C1720" s="176">
        <v>128.5</v>
      </c>
      <c r="D1720" s="176"/>
      <c r="E1720" s="176">
        <v>0</v>
      </c>
      <c r="F1720" s="176">
        <v>23</v>
      </c>
      <c r="G1720" s="176">
        <v>0</v>
      </c>
      <c r="H1720" s="176"/>
      <c r="I1720" s="176">
        <v>-22.552659952657439</v>
      </c>
      <c r="J1720" s="184">
        <v>234.9028635932263</v>
      </c>
      <c r="K1720" s="184">
        <v>-174.90721895580941</v>
      </c>
      <c r="L1720" s="184">
        <v>0</v>
      </c>
    </row>
    <row r="1721" spans="1:12">
      <c r="A1721" s="176">
        <v>1718</v>
      </c>
      <c r="B1721" s="176">
        <v>129</v>
      </c>
      <c r="C1721" s="176">
        <v>129</v>
      </c>
      <c r="D1721" s="176"/>
      <c r="E1721" s="176">
        <v>0</v>
      </c>
      <c r="F1721" s="176">
        <v>23</v>
      </c>
      <c r="G1721" s="176">
        <v>0</v>
      </c>
      <c r="H1721" s="176"/>
      <c r="I1721" s="176">
        <v>-22.552659952657439</v>
      </c>
      <c r="J1721" s="184">
        <v>234.71115629182529</v>
      </c>
      <c r="K1721" s="184">
        <v>-180.66815281563279</v>
      </c>
      <c r="L1721" s="184">
        <v>0</v>
      </c>
    </row>
    <row r="1722" spans="1:12">
      <c r="A1722" s="176">
        <v>1719</v>
      </c>
      <c r="B1722" s="176">
        <v>129.5</v>
      </c>
      <c r="C1722" s="176">
        <v>129.5</v>
      </c>
      <c r="D1722" s="176"/>
      <c r="E1722" s="176">
        <v>0</v>
      </c>
      <c r="F1722" s="176">
        <v>23</v>
      </c>
      <c r="G1722" s="176">
        <v>0</v>
      </c>
      <c r="H1722" s="176"/>
      <c r="I1722" s="176">
        <v>-22.552659952657439</v>
      </c>
      <c r="J1722" s="184">
        <v>234.48025744997369</v>
      </c>
      <c r="K1722" s="184">
        <v>-187.60681893057239</v>
      </c>
      <c r="L1722" s="184">
        <v>0</v>
      </c>
    </row>
    <row r="1723" spans="1:12">
      <c r="A1723" s="176">
        <v>1720</v>
      </c>
      <c r="B1723" s="176">
        <v>130.1</v>
      </c>
      <c r="C1723" s="176">
        <v>130.1</v>
      </c>
      <c r="D1723" s="176"/>
      <c r="E1723" s="176">
        <v>0</v>
      </c>
      <c r="F1723" s="176">
        <v>23</v>
      </c>
      <c r="G1723" s="176">
        <v>0</v>
      </c>
      <c r="H1723" s="176"/>
      <c r="I1723" s="176">
        <v>-22.552659952657439</v>
      </c>
      <c r="J1723" s="184">
        <v>234.37542451293871</v>
      </c>
      <c r="K1723" s="184">
        <v>-190.75711947821111</v>
      </c>
      <c r="L1723" s="184">
        <v>0</v>
      </c>
    </row>
    <row r="1724" spans="1:12">
      <c r="A1724" s="176">
        <v>1721</v>
      </c>
      <c r="B1724" s="176">
        <v>130.6</v>
      </c>
      <c r="C1724" s="176">
        <v>130.6</v>
      </c>
      <c r="D1724" s="176"/>
      <c r="E1724" s="176">
        <v>0</v>
      </c>
      <c r="F1724" s="176">
        <v>23</v>
      </c>
      <c r="G1724" s="176">
        <v>0</v>
      </c>
      <c r="H1724" s="176"/>
      <c r="I1724" s="176">
        <v>-22.552659952657439</v>
      </c>
      <c r="J1724" s="184">
        <v>234.66679227322589</v>
      </c>
      <c r="K1724" s="184">
        <v>-182.00132153189759</v>
      </c>
      <c r="L1724" s="184">
        <v>0</v>
      </c>
    </row>
    <row r="1725" spans="1:12">
      <c r="A1725" s="176">
        <v>1722</v>
      </c>
      <c r="B1725" s="176">
        <v>131</v>
      </c>
      <c r="C1725" s="176">
        <v>131</v>
      </c>
      <c r="D1725" s="176"/>
      <c r="E1725" s="176">
        <v>0</v>
      </c>
      <c r="F1725" s="176">
        <v>23</v>
      </c>
      <c r="G1725" s="176">
        <v>0</v>
      </c>
      <c r="H1725" s="176"/>
      <c r="I1725" s="176">
        <v>-22.552659952657439</v>
      </c>
      <c r="J1725" s="184">
        <v>235.09724381026399</v>
      </c>
      <c r="K1725" s="184">
        <v>-169.0659621761834</v>
      </c>
      <c r="L1725" s="184">
        <v>0</v>
      </c>
    </row>
    <row r="1726" spans="1:12">
      <c r="A1726" s="176">
        <v>1723</v>
      </c>
      <c r="B1726" s="176">
        <v>131.19999999999999</v>
      </c>
      <c r="C1726" s="176">
        <v>131.19999999999999</v>
      </c>
      <c r="D1726" s="176"/>
      <c r="E1726" s="176">
        <v>0</v>
      </c>
      <c r="F1726" s="176">
        <v>23</v>
      </c>
      <c r="G1726" s="176">
        <v>0</v>
      </c>
      <c r="H1726" s="176"/>
      <c r="I1726" s="176">
        <v>-22.552659952657439</v>
      </c>
      <c r="J1726" s="184">
        <v>235.5580328118514</v>
      </c>
      <c r="K1726" s="184">
        <v>-155.218941525014</v>
      </c>
      <c r="L1726" s="184">
        <v>0</v>
      </c>
    </row>
    <row r="1727" spans="1:12">
      <c r="A1727" s="176">
        <v>1724</v>
      </c>
      <c r="B1727" s="176">
        <v>131.30000000000001</v>
      </c>
      <c r="C1727" s="176">
        <v>131.30000000000001</v>
      </c>
      <c r="D1727" s="176"/>
      <c r="E1727" s="176">
        <v>0</v>
      </c>
      <c r="F1727" s="176">
        <v>23</v>
      </c>
      <c r="G1727" s="176">
        <v>0</v>
      </c>
      <c r="H1727" s="176"/>
      <c r="I1727" s="176">
        <v>-22.552659952657439</v>
      </c>
      <c r="J1727" s="184">
        <v>235.8623944480145</v>
      </c>
      <c r="K1727" s="184">
        <v>-146.07266883435639</v>
      </c>
      <c r="L1727" s="184">
        <v>0</v>
      </c>
    </row>
    <row r="1728" spans="1:12">
      <c r="A1728" s="176">
        <v>1725</v>
      </c>
      <c r="B1728" s="176">
        <v>131.19999999999999</v>
      </c>
      <c r="C1728" s="176">
        <v>131.19999999999999</v>
      </c>
      <c r="D1728" s="176"/>
      <c r="E1728" s="176">
        <v>0</v>
      </c>
      <c r="F1728" s="176">
        <v>23</v>
      </c>
      <c r="G1728" s="176">
        <v>0</v>
      </c>
      <c r="H1728" s="176"/>
      <c r="I1728" s="176">
        <v>-22.552659952657439</v>
      </c>
      <c r="J1728" s="184">
        <v>236.83299113515139</v>
      </c>
      <c r="K1728" s="184">
        <v>-116.905582978482</v>
      </c>
      <c r="L1728" s="184">
        <v>0</v>
      </c>
    </row>
    <row r="1729" spans="1:12">
      <c r="A1729" s="176">
        <v>1726</v>
      </c>
      <c r="B1729" s="176">
        <v>130.69999999999999</v>
      </c>
      <c r="C1729" s="176">
        <v>130.69999999999999</v>
      </c>
      <c r="D1729" s="176"/>
      <c r="E1729" s="176">
        <v>0</v>
      </c>
      <c r="F1729" s="176">
        <v>23</v>
      </c>
      <c r="G1729" s="176">
        <v>0</v>
      </c>
      <c r="H1729" s="176"/>
      <c r="I1729" s="176">
        <v>-22.552659952657439</v>
      </c>
      <c r="J1729" s="184">
        <v>238.07623374680159</v>
      </c>
      <c r="K1729" s="184">
        <v>-79.545302983455002</v>
      </c>
      <c r="L1729" s="184">
        <v>0</v>
      </c>
    </row>
    <row r="1730" spans="1:12">
      <c r="A1730" s="176">
        <v>1727</v>
      </c>
      <c r="B1730" s="176">
        <v>129.80000000000001</v>
      </c>
      <c r="C1730" s="176">
        <v>129.80000000000001</v>
      </c>
      <c r="D1730" s="176"/>
      <c r="E1730" s="176">
        <v>0</v>
      </c>
      <c r="F1730" s="176">
        <v>23</v>
      </c>
      <c r="G1730" s="176">
        <v>0</v>
      </c>
      <c r="H1730" s="176"/>
      <c r="I1730" s="176">
        <v>-22.552659952657439</v>
      </c>
      <c r="J1730" s="184">
        <v>239.44025206846331</v>
      </c>
      <c r="K1730" s="184">
        <v>-38.555631347293989</v>
      </c>
      <c r="L1730" s="184">
        <v>0</v>
      </c>
    </row>
    <row r="1731" spans="1:12">
      <c r="A1731" s="176">
        <v>1728</v>
      </c>
      <c r="B1731" s="176">
        <v>128.4</v>
      </c>
      <c r="C1731" s="176">
        <v>128.4</v>
      </c>
      <c r="D1731" s="176"/>
      <c r="E1731" s="176">
        <v>0</v>
      </c>
      <c r="F1731" s="176">
        <v>23</v>
      </c>
      <c r="G1731" s="176">
        <v>0</v>
      </c>
      <c r="H1731" s="176"/>
      <c r="I1731" s="176">
        <v>-22.552659952657439</v>
      </c>
      <c r="J1731" s="184">
        <v>240.9009060850756</v>
      </c>
      <c r="K1731" s="184">
        <v>5.3380081765843768</v>
      </c>
      <c r="L1731" s="184">
        <v>0</v>
      </c>
    </row>
    <row r="1732" spans="1:12">
      <c r="A1732" s="176">
        <v>1729</v>
      </c>
      <c r="B1732" s="176">
        <v>126.5</v>
      </c>
      <c r="C1732" s="176">
        <v>126.5</v>
      </c>
      <c r="D1732" s="176"/>
      <c r="E1732" s="176">
        <v>0</v>
      </c>
      <c r="F1732" s="176">
        <v>23</v>
      </c>
      <c r="G1732" s="176">
        <v>0</v>
      </c>
      <c r="H1732" s="176"/>
      <c r="I1732" s="176">
        <v>-22.552659952657439</v>
      </c>
      <c r="J1732" s="184">
        <v>242.2075478107144</v>
      </c>
      <c r="K1732" s="184">
        <v>44.603474358002273</v>
      </c>
      <c r="L1732" s="184">
        <v>0</v>
      </c>
    </row>
    <row r="1733" spans="1:12">
      <c r="A1733" s="176">
        <v>1730</v>
      </c>
      <c r="B1733" s="176">
        <v>124.1</v>
      </c>
      <c r="C1733" s="176">
        <v>124.1</v>
      </c>
      <c r="D1733" s="176"/>
      <c r="E1733" s="176">
        <v>0</v>
      </c>
      <c r="F1733" s="176">
        <v>23</v>
      </c>
      <c r="G1733" s="176">
        <v>0</v>
      </c>
      <c r="H1733" s="176"/>
      <c r="I1733" s="176">
        <v>-22.552659952657439</v>
      </c>
      <c r="J1733" s="184">
        <v>242.91294212066421</v>
      </c>
      <c r="K1733" s="184">
        <v>65.801049698218677</v>
      </c>
      <c r="L1733" s="184">
        <v>0</v>
      </c>
    </row>
    <row r="1734" spans="1:12">
      <c r="A1734" s="176">
        <v>1731</v>
      </c>
      <c r="B1734" s="176">
        <v>121.6</v>
      </c>
      <c r="C1734" s="176">
        <v>121.6</v>
      </c>
      <c r="D1734" s="176"/>
      <c r="E1734" s="176">
        <v>0</v>
      </c>
      <c r="F1734" s="176">
        <v>23</v>
      </c>
      <c r="G1734" s="176">
        <v>0</v>
      </c>
      <c r="H1734" s="176"/>
      <c r="I1734" s="176">
        <v>-22.552659952657439</v>
      </c>
      <c r="J1734" s="184">
        <v>243.11948603313689</v>
      </c>
      <c r="K1734" s="184">
        <v>72.007833739353302</v>
      </c>
      <c r="L1734" s="184">
        <v>0</v>
      </c>
    </row>
    <row r="1735" spans="1:12">
      <c r="A1735" s="176">
        <v>1732</v>
      </c>
      <c r="B1735" s="176">
        <v>119</v>
      </c>
      <c r="C1735" s="176">
        <v>119</v>
      </c>
      <c r="D1735" s="176"/>
      <c r="E1735" s="176">
        <v>0</v>
      </c>
      <c r="F1735" s="176">
        <v>23</v>
      </c>
      <c r="G1735" s="176">
        <v>0</v>
      </c>
      <c r="H1735" s="176"/>
      <c r="I1735" s="176">
        <v>-22.552659952657439</v>
      </c>
      <c r="J1735" s="184">
        <v>243.19281942467839</v>
      </c>
      <c r="K1735" s="184">
        <v>74.211551674454782</v>
      </c>
      <c r="L1735" s="184">
        <v>0</v>
      </c>
    </row>
    <row r="1736" spans="1:12">
      <c r="A1736" s="176">
        <v>1733</v>
      </c>
      <c r="B1736" s="176">
        <v>116.5</v>
      </c>
      <c r="C1736" s="176">
        <v>116.5</v>
      </c>
      <c r="D1736" s="176"/>
      <c r="E1736" s="176">
        <v>0</v>
      </c>
      <c r="F1736" s="176">
        <v>23</v>
      </c>
      <c r="G1736" s="176">
        <v>0</v>
      </c>
      <c r="H1736" s="176"/>
      <c r="I1736" s="176">
        <v>-22.552659952657439</v>
      </c>
      <c r="J1736" s="184">
        <v>242.96846217219519</v>
      </c>
      <c r="K1736" s="184">
        <v>67.469464737328892</v>
      </c>
      <c r="L1736" s="184">
        <v>0</v>
      </c>
    </row>
    <row r="1737" spans="1:12">
      <c r="A1737" s="176">
        <v>1734</v>
      </c>
      <c r="B1737" s="176">
        <v>114.1</v>
      </c>
      <c r="C1737" s="176">
        <v>114.1</v>
      </c>
      <c r="D1737" s="176"/>
      <c r="E1737" s="176">
        <v>0</v>
      </c>
      <c r="F1737" s="176">
        <v>23</v>
      </c>
      <c r="G1737" s="176">
        <v>0</v>
      </c>
      <c r="H1737" s="176"/>
      <c r="I1737" s="176">
        <v>-22.552659952657439</v>
      </c>
      <c r="J1737" s="184">
        <v>242.80649322179829</v>
      </c>
      <c r="K1737" s="184">
        <v>62.602188406367382</v>
      </c>
      <c r="L1737" s="184">
        <v>0</v>
      </c>
    </row>
    <row r="1738" spans="1:12">
      <c r="A1738" s="176">
        <v>1735</v>
      </c>
      <c r="B1738" s="176">
        <v>111.8</v>
      </c>
      <c r="C1738" s="176">
        <v>111.8</v>
      </c>
      <c r="D1738" s="176"/>
      <c r="E1738" s="176">
        <v>0</v>
      </c>
      <c r="F1738" s="176">
        <v>23</v>
      </c>
      <c r="G1738" s="176">
        <v>0</v>
      </c>
      <c r="H1738" s="176"/>
      <c r="I1738" s="176">
        <v>-22.552659952657439</v>
      </c>
      <c r="J1738" s="184">
        <v>242.69521908462329</v>
      </c>
      <c r="K1738" s="184">
        <v>59.258325445020809</v>
      </c>
      <c r="L1738" s="184">
        <v>0</v>
      </c>
    </row>
    <row r="1739" spans="1:12">
      <c r="A1739" s="176">
        <v>1736</v>
      </c>
      <c r="B1739" s="176">
        <v>109.5</v>
      </c>
      <c r="C1739" s="176">
        <v>109.5</v>
      </c>
      <c r="D1739" s="176"/>
      <c r="E1739" s="176">
        <v>0</v>
      </c>
      <c r="F1739" s="176">
        <v>23</v>
      </c>
      <c r="G1739" s="176">
        <v>0</v>
      </c>
      <c r="H1739" s="176"/>
      <c r="I1739" s="176">
        <v>-22.552659952657439</v>
      </c>
      <c r="J1739" s="184">
        <v>242.91130328127471</v>
      </c>
      <c r="K1739" s="184">
        <v>65.751801467919364</v>
      </c>
      <c r="L1739" s="184">
        <v>0</v>
      </c>
    </row>
    <row r="1740" spans="1:12">
      <c r="A1740" s="176">
        <v>1737</v>
      </c>
      <c r="B1740" s="176">
        <v>107.1</v>
      </c>
      <c r="C1740" s="176">
        <v>107.1</v>
      </c>
      <c r="D1740" s="176"/>
      <c r="E1740" s="176">
        <v>0</v>
      </c>
      <c r="F1740" s="176">
        <v>23</v>
      </c>
      <c r="G1740" s="176">
        <v>0</v>
      </c>
      <c r="H1740" s="176"/>
      <c r="I1740" s="176">
        <v>-22.552659952657439</v>
      </c>
      <c r="J1740" s="184">
        <v>242.9168135619669</v>
      </c>
      <c r="K1740" s="184">
        <v>65.917389123604778</v>
      </c>
      <c r="L1740" s="184">
        <v>0</v>
      </c>
    </row>
    <row r="1741" spans="1:12">
      <c r="A1741" s="176">
        <v>1738</v>
      </c>
      <c r="B1741" s="176">
        <v>104.8</v>
      </c>
      <c r="C1741" s="176">
        <v>104.8</v>
      </c>
      <c r="D1741" s="176"/>
      <c r="E1741" s="176">
        <v>0</v>
      </c>
      <c r="F1741" s="176">
        <v>23</v>
      </c>
      <c r="G1741" s="176">
        <v>0</v>
      </c>
      <c r="H1741" s="176"/>
      <c r="I1741" s="176">
        <v>-22.552659952657439</v>
      </c>
      <c r="J1741" s="184">
        <v>242.8375568842354</v>
      </c>
      <c r="K1741" s="184">
        <v>63.535672438720631</v>
      </c>
      <c r="L1741" s="184">
        <v>0</v>
      </c>
    </row>
    <row r="1742" spans="1:12">
      <c r="A1742" s="176">
        <v>1739</v>
      </c>
      <c r="B1742" s="176">
        <v>102.5</v>
      </c>
      <c r="C1742" s="176">
        <v>102.5</v>
      </c>
      <c r="D1742" s="176"/>
      <c r="E1742" s="176">
        <v>0</v>
      </c>
      <c r="F1742" s="176">
        <v>23</v>
      </c>
      <c r="G1742" s="176">
        <v>0</v>
      </c>
      <c r="H1742" s="176"/>
      <c r="I1742" s="176">
        <v>-22.552659952657439</v>
      </c>
      <c r="J1742" s="184">
        <v>242.72669319460931</v>
      </c>
      <c r="K1742" s="184">
        <v>60.204143703382741</v>
      </c>
      <c r="L1742" s="184">
        <v>0</v>
      </c>
    </row>
    <row r="1743" spans="1:12">
      <c r="A1743" s="176">
        <v>1740</v>
      </c>
      <c r="B1743" s="176">
        <v>100.4</v>
      </c>
      <c r="C1743" s="176">
        <v>100.4</v>
      </c>
      <c r="D1743" s="176"/>
      <c r="E1743" s="176">
        <v>0</v>
      </c>
      <c r="F1743" s="176">
        <v>23</v>
      </c>
      <c r="G1743" s="176">
        <v>0</v>
      </c>
      <c r="H1743" s="176"/>
      <c r="I1743" s="176">
        <v>-22.552659952657439</v>
      </c>
      <c r="J1743" s="184">
        <v>242.29064715653519</v>
      </c>
      <c r="K1743" s="184">
        <v>47.100665813778832</v>
      </c>
      <c r="L1743" s="184">
        <v>0</v>
      </c>
    </row>
    <row r="1744" spans="1:12">
      <c r="A1744" s="176">
        <v>1741</v>
      </c>
      <c r="B1744" s="176">
        <v>98.6</v>
      </c>
      <c r="C1744" s="176">
        <v>98.6</v>
      </c>
      <c r="D1744" s="176"/>
      <c r="E1744" s="176">
        <v>0</v>
      </c>
      <c r="F1744" s="176">
        <v>23</v>
      </c>
      <c r="G1744" s="176">
        <v>0</v>
      </c>
      <c r="H1744" s="176"/>
      <c r="I1744" s="176">
        <v>-22.552659952657439</v>
      </c>
      <c r="J1744" s="184">
        <v>241.617731190781</v>
      </c>
      <c r="K1744" s="184">
        <v>26.879086648041461</v>
      </c>
      <c r="L1744" s="184">
        <v>0</v>
      </c>
    </row>
    <row r="1745" spans="1:12">
      <c r="A1745" s="176">
        <v>1742</v>
      </c>
      <c r="B1745" s="176">
        <v>97.2</v>
      </c>
      <c r="C1745" s="176">
        <v>97.2</v>
      </c>
      <c r="D1745" s="176"/>
      <c r="E1745" s="176">
        <v>0</v>
      </c>
      <c r="F1745" s="176">
        <v>23</v>
      </c>
      <c r="G1745" s="176">
        <v>0</v>
      </c>
      <c r="H1745" s="176"/>
      <c r="I1745" s="176">
        <v>-22.552659952657439</v>
      </c>
      <c r="J1745" s="184">
        <v>241.21874197795921</v>
      </c>
      <c r="K1745" s="184">
        <v>14.889191380349621</v>
      </c>
      <c r="L1745" s="184">
        <v>0</v>
      </c>
    </row>
    <row r="1746" spans="1:12">
      <c r="A1746" s="176">
        <v>1743</v>
      </c>
      <c r="B1746" s="176">
        <v>95.9</v>
      </c>
      <c r="C1746" s="176">
        <v>95.9</v>
      </c>
      <c r="D1746" s="176"/>
      <c r="E1746" s="176">
        <v>0</v>
      </c>
      <c r="F1746" s="176">
        <v>23</v>
      </c>
      <c r="G1746" s="176">
        <v>0</v>
      </c>
      <c r="H1746" s="176"/>
      <c r="I1746" s="176">
        <v>-22.552659952657439</v>
      </c>
      <c r="J1746" s="184">
        <v>241.04591174226991</v>
      </c>
      <c r="K1746" s="184">
        <v>9.6955260921330275</v>
      </c>
      <c r="L1746" s="184">
        <v>0</v>
      </c>
    </row>
    <row r="1747" spans="1:12">
      <c r="A1747" s="176">
        <v>1744</v>
      </c>
      <c r="B1747" s="176">
        <v>94.8</v>
      </c>
      <c r="C1747" s="176">
        <v>94.8</v>
      </c>
      <c r="D1747" s="176"/>
      <c r="E1747" s="176">
        <v>0</v>
      </c>
      <c r="F1747" s="176">
        <v>23</v>
      </c>
      <c r="G1747" s="176">
        <v>0</v>
      </c>
      <c r="H1747" s="176"/>
      <c r="I1747" s="176">
        <v>-22.552659952657439</v>
      </c>
      <c r="J1747" s="184">
        <v>240.75672761088319</v>
      </c>
      <c r="K1747" s="184">
        <v>1.0053476688038949</v>
      </c>
      <c r="L1747" s="184">
        <v>0</v>
      </c>
    </row>
    <row r="1748" spans="1:12">
      <c r="A1748" s="176">
        <v>1745</v>
      </c>
      <c r="B1748" s="176">
        <v>93.8</v>
      </c>
      <c r="C1748" s="176">
        <v>93.8</v>
      </c>
      <c r="D1748" s="176"/>
      <c r="E1748" s="176">
        <v>0</v>
      </c>
      <c r="F1748" s="176">
        <v>23</v>
      </c>
      <c r="G1748" s="176">
        <v>0</v>
      </c>
      <c r="H1748" s="176"/>
      <c r="I1748" s="176">
        <v>-22.552659952657439</v>
      </c>
      <c r="J1748" s="184">
        <v>240.71246498995731</v>
      </c>
      <c r="K1748" s="184">
        <v>-0.32477397890055099</v>
      </c>
      <c r="L1748" s="184">
        <v>0</v>
      </c>
    </row>
    <row r="1749" spans="1:12">
      <c r="A1749" s="176">
        <v>1746</v>
      </c>
      <c r="B1749" s="176">
        <v>92.8</v>
      </c>
      <c r="C1749" s="176">
        <v>92.8</v>
      </c>
      <c r="D1749" s="176"/>
      <c r="E1749" s="176">
        <v>0</v>
      </c>
      <c r="F1749" s="176">
        <v>23</v>
      </c>
      <c r="G1749" s="176">
        <v>0</v>
      </c>
      <c r="H1749" s="176"/>
      <c r="I1749" s="176">
        <v>-22.552659952657439</v>
      </c>
      <c r="J1749" s="184">
        <v>240.81083359058971</v>
      </c>
      <c r="K1749" s="184">
        <v>2.6312688947158658</v>
      </c>
      <c r="L1749" s="184">
        <v>0</v>
      </c>
    </row>
    <row r="1750" spans="1:12">
      <c r="A1750" s="176">
        <v>1747</v>
      </c>
      <c r="B1750" s="176">
        <v>91.8</v>
      </c>
      <c r="C1750" s="176">
        <v>91.8</v>
      </c>
      <c r="D1750" s="176"/>
      <c r="E1750" s="176">
        <v>0</v>
      </c>
      <c r="F1750" s="176">
        <v>23</v>
      </c>
      <c r="G1750" s="176">
        <v>0</v>
      </c>
      <c r="H1750" s="176"/>
      <c r="I1750" s="176">
        <v>-22.552659952657439</v>
      </c>
      <c r="J1750" s="184">
        <v>240.5833268337112</v>
      </c>
      <c r="K1750" s="184">
        <v>-4.2054627762327446</v>
      </c>
      <c r="L1750" s="184">
        <v>0</v>
      </c>
    </row>
    <row r="1751" spans="1:12">
      <c r="A1751" s="176">
        <v>1748</v>
      </c>
      <c r="B1751" s="176">
        <v>91</v>
      </c>
      <c r="C1751" s="176">
        <v>91</v>
      </c>
      <c r="D1751" s="176"/>
      <c r="E1751" s="176">
        <v>0</v>
      </c>
      <c r="F1751" s="176">
        <v>23</v>
      </c>
      <c r="G1751" s="176">
        <v>0</v>
      </c>
      <c r="H1751" s="176"/>
      <c r="I1751" s="176">
        <v>-22.552659952657439</v>
      </c>
      <c r="J1751" s="184">
        <v>240.41356192605949</v>
      </c>
      <c r="K1751" s="184">
        <v>-9.3070128870156363</v>
      </c>
      <c r="L1751" s="184">
        <v>0</v>
      </c>
    </row>
    <row r="1752" spans="1:12">
      <c r="A1752" s="176">
        <v>1749</v>
      </c>
      <c r="B1752" s="176">
        <v>90.2</v>
      </c>
      <c r="C1752" s="176">
        <v>90.2</v>
      </c>
      <c r="D1752" s="176"/>
      <c r="E1752" s="176">
        <v>0</v>
      </c>
      <c r="F1752" s="176">
        <v>23</v>
      </c>
      <c r="G1752" s="176">
        <v>0</v>
      </c>
      <c r="H1752" s="176"/>
      <c r="I1752" s="176">
        <v>-22.552659952657439</v>
      </c>
      <c r="J1752" s="184">
        <v>240.28772602696861</v>
      </c>
      <c r="K1752" s="184">
        <v>-13.08846662694269</v>
      </c>
      <c r="L1752" s="184">
        <v>0</v>
      </c>
    </row>
    <row r="1753" spans="1:12">
      <c r="A1753" s="176">
        <v>1750</v>
      </c>
      <c r="B1753" s="176">
        <v>89.6</v>
      </c>
      <c r="C1753" s="176">
        <v>89.6</v>
      </c>
      <c r="D1753" s="176"/>
      <c r="E1753" s="176">
        <v>0</v>
      </c>
      <c r="F1753" s="176">
        <v>23</v>
      </c>
      <c r="G1753" s="176">
        <v>0</v>
      </c>
      <c r="H1753" s="176"/>
      <c r="I1753" s="176">
        <v>-22.552659952657439</v>
      </c>
      <c r="J1753" s="184">
        <v>239.91360482873949</v>
      </c>
      <c r="K1753" s="184">
        <v>-24.33106126369259</v>
      </c>
      <c r="L1753" s="184">
        <v>0</v>
      </c>
    </row>
    <row r="1754" spans="1:12">
      <c r="A1754" s="176">
        <v>1751</v>
      </c>
      <c r="B1754" s="176">
        <v>89.1</v>
      </c>
      <c r="C1754" s="176">
        <v>89.1</v>
      </c>
      <c r="D1754" s="176"/>
      <c r="E1754" s="176">
        <v>0</v>
      </c>
      <c r="F1754" s="176">
        <v>23</v>
      </c>
      <c r="G1754" s="176">
        <v>0</v>
      </c>
      <c r="H1754" s="176"/>
      <c r="I1754" s="176">
        <v>-22.552659952657439</v>
      </c>
      <c r="J1754" s="184">
        <v>239.87868819956881</v>
      </c>
      <c r="K1754" s="184">
        <v>-25.380329548155739</v>
      </c>
      <c r="L1754" s="184">
        <v>0</v>
      </c>
    </row>
    <row r="1755" spans="1:12">
      <c r="A1755" s="176">
        <v>1752</v>
      </c>
      <c r="B1755" s="176">
        <v>88.6</v>
      </c>
      <c r="C1755" s="176">
        <v>88.6</v>
      </c>
      <c r="D1755" s="176"/>
      <c r="E1755" s="176">
        <v>0</v>
      </c>
      <c r="F1755" s="176">
        <v>23</v>
      </c>
      <c r="G1755" s="176">
        <v>0</v>
      </c>
      <c r="H1755" s="176"/>
      <c r="I1755" s="176">
        <v>-22.552659952657439</v>
      </c>
      <c r="J1755" s="184">
        <v>239.91081089555431</v>
      </c>
      <c r="K1755" s="184">
        <v>-24.415020842546209</v>
      </c>
      <c r="L1755" s="184">
        <v>0</v>
      </c>
    </row>
    <row r="1756" spans="1:12">
      <c r="A1756" s="176">
        <v>1753</v>
      </c>
      <c r="B1756" s="176">
        <v>88.1</v>
      </c>
      <c r="C1756" s="176">
        <v>88.1</v>
      </c>
      <c r="D1756" s="176"/>
      <c r="E1756" s="176">
        <v>0</v>
      </c>
      <c r="F1756" s="176">
        <v>23</v>
      </c>
      <c r="G1756" s="176">
        <v>0</v>
      </c>
      <c r="H1756" s="176"/>
      <c r="I1756" s="176">
        <v>-22.552659952657439</v>
      </c>
      <c r="J1756" s="184">
        <v>239.9258028312878</v>
      </c>
      <c r="K1756" s="184">
        <v>-23.964503050263879</v>
      </c>
      <c r="L1756" s="184">
        <v>0</v>
      </c>
    </row>
    <row r="1757" spans="1:12">
      <c r="A1757" s="176">
        <v>1754</v>
      </c>
      <c r="B1757" s="176">
        <v>87.6</v>
      </c>
      <c r="C1757" s="176">
        <v>87.6</v>
      </c>
      <c r="D1757" s="176"/>
      <c r="E1757" s="176">
        <v>0</v>
      </c>
      <c r="F1757" s="176">
        <v>23</v>
      </c>
      <c r="G1757" s="176">
        <v>0</v>
      </c>
      <c r="H1757" s="176"/>
      <c r="I1757" s="176">
        <v>-22.552659952657439</v>
      </c>
      <c r="J1757" s="184">
        <v>239.94136013474611</v>
      </c>
      <c r="K1757" s="184">
        <v>-23.49699557608044</v>
      </c>
      <c r="L1757" s="184">
        <v>0</v>
      </c>
    </row>
    <row r="1758" spans="1:12">
      <c r="A1758" s="176">
        <v>1755</v>
      </c>
      <c r="B1758" s="176">
        <v>87.1</v>
      </c>
      <c r="C1758" s="176">
        <v>87.1</v>
      </c>
      <c r="D1758" s="176"/>
      <c r="E1758" s="176">
        <v>0</v>
      </c>
      <c r="F1758" s="176">
        <v>23</v>
      </c>
      <c r="G1758" s="176">
        <v>0</v>
      </c>
      <c r="H1758" s="176"/>
      <c r="I1758" s="176">
        <v>-22.552659952657439</v>
      </c>
      <c r="J1758" s="184">
        <v>239.97032272047369</v>
      </c>
      <c r="K1758" s="184">
        <v>-22.62665031762198</v>
      </c>
      <c r="L1758" s="184">
        <v>0</v>
      </c>
    </row>
    <row r="1759" spans="1:12">
      <c r="A1759" s="176">
        <v>1756</v>
      </c>
      <c r="B1759" s="176">
        <v>86.6</v>
      </c>
      <c r="C1759" s="176">
        <v>86.6</v>
      </c>
      <c r="D1759" s="176"/>
      <c r="E1759" s="176">
        <v>0</v>
      </c>
      <c r="F1759" s="176">
        <v>23</v>
      </c>
      <c r="G1759" s="176">
        <v>0</v>
      </c>
      <c r="H1759" s="176"/>
      <c r="I1759" s="176">
        <v>-22.552659952657439</v>
      </c>
      <c r="J1759" s="184">
        <v>239.9441435235882</v>
      </c>
      <c r="K1759" s="184">
        <v>-23.413352861857629</v>
      </c>
      <c r="L1759" s="184">
        <v>0</v>
      </c>
    </row>
    <row r="1760" spans="1:12">
      <c r="A1760" s="176">
        <v>1757</v>
      </c>
      <c r="B1760" s="176">
        <v>86.1</v>
      </c>
      <c r="C1760" s="176">
        <v>86.1</v>
      </c>
      <c r="D1760" s="176"/>
      <c r="E1760" s="176">
        <v>0</v>
      </c>
      <c r="F1760" s="176">
        <v>23</v>
      </c>
      <c r="G1760" s="176">
        <v>0</v>
      </c>
      <c r="H1760" s="176"/>
      <c r="I1760" s="176">
        <v>-22.552659952657439</v>
      </c>
      <c r="J1760" s="184">
        <v>240.12264226008429</v>
      </c>
      <c r="K1760" s="184">
        <v>-18.04934529667133</v>
      </c>
      <c r="L1760" s="184">
        <v>0</v>
      </c>
    </row>
    <row r="1761" spans="1:12">
      <c r="A1761" s="176">
        <v>1758</v>
      </c>
      <c r="B1761" s="176">
        <v>85.5</v>
      </c>
      <c r="C1761" s="176">
        <v>85.5</v>
      </c>
      <c r="D1761" s="176"/>
      <c r="E1761" s="176">
        <v>0</v>
      </c>
      <c r="F1761" s="176">
        <v>23</v>
      </c>
      <c r="G1761" s="176">
        <v>0</v>
      </c>
      <c r="H1761" s="176"/>
      <c r="I1761" s="176">
        <v>-22.552659952657439</v>
      </c>
      <c r="J1761" s="184">
        <v>240.10998269102711</v>
      </c>
      <c r="K1761" s="184">
        <v>-18.42977389537047</v>
      </c>
      <c r="L1761" s="184">
        <v>0</v>
      </c>
    </row>
    <row r="1762" spans="1:12">
      <c r="A1762" s="176">
        <v>1759</v>
      </c>
      <c r="B1762" s="176">
        <v>85</v>
      </c>
      <c r="C1762" s="176">
        <v>85</v>
      </c>
      <c r="D1762" s="176"/>
      <c r="E1762" s="176">
        <v>0</v>
      </c>
      <c r="F1762" s="176">
        <v>23</v>
      </c>
      <c r="G1762" s="176">
        <v>0</v>
      </c>
      <c r="H1762" s="176"/>
      <c r="I1762" s="176">
        <v>-22.552659952657439</v>
      </c>
      <c r="J1762" s="184">
        <v>240.09409848769201</v>
      </c>
      <c r="K1762" s="184">
        <v>-18.907104931595359</v>
      </c>
      <c r="L1762" s="184">
        <v>0</v>
      </c>
    </row>
    <row r="1763" spans="1:12">
      <c r="A1763" s="176">
        <v>1760</v>
      </c>
      <c r="B1763" s="176">
        <v>84.4</v>
      </c>
      <c r="C1763" s="176">
        <v>84.4</v>
      </c>
      <c r="D1763" s="176"/>
      <c r="E1763" s="176">
        <v>0</v>
      </c>
      <c r="F1763" s="176">
        <v>23</v>
      </c>
      <c r="G1763" s="176">
        <v>0</v>
      </c>
      <c r="H1763" s="176"/>
      <c r="I1763" s="176">
        <v>-22.552659952657439</v>
      </c>
      <c r="J1763" s="184">
        <v>240.27160877150351</v>
      </c>
      <c r="K1763" s="184">
        <v>-13.572801037046251</v>
      </c>
      <c r="L1763" s="184">
        <v>0</v>
      </c>
    </row>
    <row r="1764" spans="1:12">
      <c r="A1764" s="176">
        <v>1761</v>
      </c>
      <c r="B1764" s="176">
        <v>83.8</v>
      </c>
      <c r="C1764" s="176">
        <v>83.8</v>
      </c>
      <c r="D1764" s="176"/>
      <c r="E1764" s="176">
        <v>0</v>
      </c>
      <c r="F1764" s="176">
        <v>23</v>
      </c>
      <c r="G1764" s="176">
        <v>0</v>
      </c>
      <c r="H1764" s="176"/>
      <c r="I1764" s="176">
        <v>-22.552659952657439</v>
      </c>
      <c r="J1764" s="184">
        <v>240.2458351185015</v>
      </c>
      <c r="K1764" s="184">
        <v>-14.34731671373525</v>
      </c>
      <c r="L1764" s="184">
        <v>0</v>
      </c>
    </row>
    <row r="1765" spans="1:12">
      <c r="A1765" s="176">
        <v>1762</v>
      </c>
      <c r="B1765" s="176">
        <v>83.2</v>
      </c>
      <c r="C1765" s="176">
        <v>83.2</v>
      </c>
      <c r="D1765" s="176"/>
      <c r="E1765" s="176">
        <v>0</v>
      </c>
      <c r="F1765" s="176">
        <v>23</v>
      </c>
      <c r="G1765" s="176">
        <v>0</v>
      </c>
      <c r="H1765" s="176"/>
      <c r="I1765" s="176">
        <v>-22.552659952657439</v>
      </c>
      <c r="J1765" s="184">
        <v>240.28063170085309</v>
      </c>
      <c r="K1765" s="184">
        <v>-13.30165591724591</v>
      </c>
      <c r="L1765" s="184">
        <v>0</v>
      </c>
    </row>
    <row r="1766" spans="1:12">
      <c r="A1766" s="176">
        <v>1763</v>
      </c>
      <c r="B1766" s="176">
        <v>82.6</v>
      </c>
      <c r="C1766" s="176">
        <v>82.6</v>
      </c>
      <c r="D1766" s="176"/>
      <c r="E1766" s="176">
        <v>0</v>
      </c>
      <c r="F1766" s="176">
        <v>23</v>
      </c>
      <c r="G1766" s="176">
        <v>0</v>
      </c>
      <c r="H1766" s="176"/>
      <c r="I1766" s="176">
        <v>-22.552659952657439</v>
      </c>
      <c r="J1766" s="184">
        <v>240.27343473271529</v>
      </c>
      <c r="K1766" s="184">
        <v>-13.517929669629231</v>
      </c>
      <c r="L1766" s="184">
        <v>0</v>
      </c>
    </row>
    <row r="1767" spans="1:12">
      <c r="A1767" s="176">
        <v>1764</v>
      </c>
      <c r="B1767" s="176">
        <v>82</v>
      </c>
      <c r="C1767" s="176">
        <v>82</v>
      </c>
      <c r="D1767" s="176"/>
      <c r="E1767" s="176">
        <v>0</v>
      </c>
      <c r="F1767" s="176">
        <v>23</v>
      </c>
      <c r="G1767" s="176">
        <v>0</v>
      </c>
      <c r="H1767" s="176"/>
      <c r="I1767" s="176">
        <v>-22.552659952657439</v>
      </c>
      <c r="J1767" s="184">
        <v>240.37152556577581</v>
      </c>
      <c r="K1767" s="184">
        <v>-10.57023389911528</v>
      </c>
      <c r="L1767" s="184">
        <v>0</v>
      </c>
    </row>
    <row r="1768" spans="1:12">
      <c r="A1768" s="176">
        <v>1765</v>
      </c>
      <c r="B1768" s="176">
        <v>81.3</v>
      </c>
      <c r="C1768" s="176">
        <v>81.3</v>
      </c>
      <c r="D1768" s="176"/>
      <c r="E1768" s="176">
        <v>0</v>
      </c>
      <c r="F1768" s="176">
        <v>23</v>
      </c>
      <c r="G1768" s="176">
        <v>0</v>
      </c>
      <c r="H1768" s="176"/>
      <c r="I1768" s="176">
        <v>-22.552659952657439</v>
      </c>
      <c r="J1768" s="184">
        <v>240.6304143029223</v>
      </c>
      <c r="K1768" s="184">
        <v>-2.7904525300424421</v>
      </c>
      <c r="L1768" s="184">
        <v>0</v>
      </c>
    </row>
    <row r="1769" spans="1:12">
      <c r="A1769" s="176">
        <v>1766</v>
      </c>
      <c r="B1769" s="176">
        <v>80.400000000000006</v>
      </c>
      <c r="C1769" s="176">
        <v>80.400000000000006</v>
      </c>
      <c r="D1769" s="176"/>
      <c r="E1769" s="176">
        <v>0</v>
      </c>
      <c r="F1769" s="176">
        <v>23</v>
      </c>
      <c r="G1769" s="176">
        <v>0</v>
      </c>
      <c r="H1769" s="176"/>
      <c r="I1769" s="176">
        <v>-22.552659952657439</v>
      </c>
      <c r="J1769" s="184">
        <v>241.11871017848591</v>
      </c>
      <c r="K1769" s="184">
        <v>11.883168258469739</v>
      </c>
      <c r="L1769" s="184">
        <v>0</v>
      </c>
    </row>
    <row r="1770" spans="1:12">
      <c r="A1770" s="176">
        <v>1767</v>
      </c>
      <c r="B1770" s="176">
        <v>79.099999999999994</v>
      </c>
      <c r="C1770" s="176">
        <v>79.099999999999994</v>
      </c>
      <c r="D1770" s="176"/>
      <c r="E1770" s="176">
        <v>0</v>
      </c>
      <c r="F1770" s="176">
        <v>23</v>
      </c>
      <c r="G1770" s="176">
        <v>0</v>
      </c>
      <c r="H1770" s="176"/>
      <c r="I1770" s="176">
        <v>-22.552659952657439</v>
      </c>
      <c r="J1770" s="184">
        <v>241.68514589012341</v>
      </c>
      <c r="K1770" s="184">
        <v>28.90494388589066</v>
      </c>
      <c r="L1770" s="184">
        <v>0</v>
      </c>
    </row>
    <row r="1771" spans="1:12">
      <c r="A1771" s="176">
        <v>1768</v>
      </c>
      <c r="B1771" s="176">
        <v>77.400000000000006</v>
      </c>
      <c r="C1771" s="176">
        <v>77.400000000000006</v>
      </c>
      <c r="D1771" s="176"/>
      <c r="E1771" s="176">
        <v>0</v>
      </c>
      <c r="F1771" s="176">
        <v>23</v>
      </c>
      <c r="G1771" s="176">
        <v>0</v>
      </c>
      <c r="H1771" s="176"/>
      <c r="I1771" s="176">
        <v>-22.552659952657439</v>
      </c>
      <c r="J1771" s="184">
        <v>242.38313282968241</v>
      </c>
      <c r="K1771" s="184">
        <v>49.879922743946388</v>
      </c>
      <c r="L1771" s="184">
        <v>0</v>
      </c>
    </row>
    <row r="1772" spans="1:12">
      <c r="A1772" s="176">
        <v>1769</v>
      </c>
      <c r="B1772" s="176">
        <v>75.099999999999994</v>
      </c>
      <c r="C1772" s="176">
        <v>75.099999999999994</v>
      </c>
      <c r="D1772" s="176"/>
      <c r="E1772" s="176">
        <v>0</v>
      </c>
      <c r="F1772" s="176">
        <v>23</v>
      </c>
      <c r="G1772" s="176">
        <v>0</v>
      </c>
      <c r="H1772" s="176"/>
      <c r="I1772" s="176">
        <v>-22.552659952657439</v>
      </c>
      <c r="J1772" s="184">
        <v>243.12792053971179</v>
      </c>
      <c r="K1772" s="184">
        <v>72.261296357435427</v>
      </c>
      <c r="L1772" s="184">
        <v>0</v>
      </c>
    </row>
    <row r="1773" spans="1:12">
      <c r="A1773" s="176">
        <v>1770</v>
      </c>
      <c r="B1773" s="176">
        <v>72.3</v>
      </c>
      <c r="C1773" s="176">
        <v>72.3</v>
      </c>
      <c r="D1773" s="176"/>
      <c r="E1773" s="176">
        <v>0</v>
      </c>
      <c r="F1773" s="176">
        <v>23</v>
      </c>
      <c r="G1773" s="176">
        <v>0</v>
      </c>
      <c r="H1773" s="176"/>
      <c r="I1773" s="176">
        <v>-22.552659952657439</v>
      </c>
      <c r="J1773" s="184">
        <v>243.68925247309349</v>
      </c>
      <c r="K1773" s="184">
        <v>89.129700001879911</v>
      </c>
      <c r="L1773" s="184">
        <v>0</v>
      </c>
    </row>
    <row r="1774" spans="1:12">
      <c r="A1774" s="176">
        <v>1771</v>
      </c>
      <c r="B1774" s="176">
        <v>69.099999999999994</v>
      </c>
      <c r="C1774" s="176">
        <v>69.099999999999994</v>
      </c>
      <c r="D1774" s="176"/>
      <c r="E1774" s="176">
        <v>0</v>
      </c>
      <c r="F1774" s="176">
        <v>23</v>
      </c>
      <c r="G1774" s="176">
        <v>0</v>
      </c>
      <c r="H1774" s="176"/>
      <c r="I1774" s="176">
        <v>-22.552659952657439</v>
      </c>
      <c r="J1774" s="184">
        <v>243.82601619725489</v>
      </c>
      <c r="K1774" s="184">
        <v>93.239542264324427</v>
      </c>
      <c r="L1774" s="184">
        <v>0</v>
      </c>
    </row>
    <row r="1775" spans="1:12">
      <c r="A1775" s="176">
        <v>1772</v>
      </c>
      <c r="B1775" s="176">
        <v>65.900000000000006</v>
      </c>
      <c r="C1775" s="176">
        <v>65.900000000000006</v>
      </c>
      <c r="D1775" s="176"/>
      <c r="E1775" s="176">
        <v>0</v>
      </c>
      <c r="F1775" s="176">
        <v>23</v>
      </c>
      <c r="G1775" s="176">
        <v>0</v>
      </c>
      <c r="H1775" s="176"/>
      <c r="I1775" s="176">
        <v>-22.552659952657439</v>
      </c>
      <c r="J1775" s="184">
        <v>243.69308210973361</v>
      </c>
      <c r="K1775" s="184">
        <v>89.244783168924656</v>
      </c>
      <c r="L1775" s="184">
        <v>0</v>
      </c>
    </row>
    <row r="1776" spans="1:12">
      <c r="A1776" s="176">
        <v>1773</v>
      </c>
      <c r="B1776" s="176">
        <v>62.7</v>
      </c>
      <c r="C1776" s="176">
        <v>62.7</v>
      </c>
      <c r="D1776" s="176"/>
      <c r="E1776" s="176">
        <v>0</v>
      </c>
      <c r="F1776" s="176">
        <v>23</v>
      </c>
      <c r="G1776" s="176">
        <v>0</v>
      </c>
      <c r="H1776" s="176"/>
      <c r="I1776" s="176">
        <v>-22.552659952657439</v>
      </c>
      <c r="J1776" s="184">
        <v>243.50540662809041</v>
      </c>
      <c r="K1776" s="184">
        <v>83.605008215359021</v>
      </c>
      <c r="L1776" s="184">
        <v>0</v>
      </c>
    </row>
    <row r="1777" spans="1:12">
      <c r="A1777" s="176">
        <v>1774</v>
      </c>
      <c r="B1777" s="176">
        <v>59.7</v>
      </c>
      <c r="C1777" s="176">
        <v>59.7</v>
      </c>
      <c r="D1777" s="176"/>
      <c r="E1777" s="176">
        <v>0</v>
      </c>
      <c r="F1777" s="176">
        <v>23</v>
      </c>
      <c r="G1777" s="176">
        <v>0</v>
      </c>
      <c r="H1777" s="176"/>
      <c r="I1777" s="176">
        <v>-22.552659952657439</v>
      </c>
      <c r="J1777" s="184">
        <v>243.12549801212359</v>
      </c>
      <c r="K1777" s="184">
        <v>72.188497767567583</v>
      </c>
      <c r="L1777" s="184">
        <v>0</v>
      </c>
    </row>
    <row r="1778" spans="1:12">
      <c r="A1778" s="176">
        <v>1775</v>
      </c>
      <c r="B1778" s="176">
        <v>57</v>
      </c>
      <c r="C1778" s="176">
        <v>57</v>
      </c>
      <c r="D1778" s="176"/>
      <c r="E1778" s="176">
        <v>0</v>
      </c>
      <c r="F1778" s="176">
        <v>23</v>
      </c>
      <c r="G1778" s="176">
        <v>0</v>
      </c>
      <c r="H1778" s="176"/>
      <c r="I1778" s="176">
        <v>-22.552659952657439</v>
      </c>
      <c r="J1778" s="184">
        <v>242.70169290841369</v>
      </c>
      <c r="K1778" s="184">
        <v>59.45286822145048</v>
      </c>
      <c r="L1778" s="184">
        <v>0</v>
      </c>
    </row>
    <row r="1779" spans="1:12">
      <c r="A1779" s="176">
        <v>1776</v>
      </c>
      <c r="B1779" s="176">
        <v>54.6</v>
      </c>
      <c r="C1779" s="176">
        <v>54.6</v>
      </c>
      <c r="D1779" s="176"/>
      <c r="E1779" s="176">
        <v>0</v>
      </c>
      <c r="F1779" s="176">
        <v>23</v>
      </c>
      <c r="G1779" s="176">
        <v>0</v>
      </c>
      <c r="H1779" s="176"/>
      <c r="I1779" s="176">
        <v>-22.552659952657439</v>
      </c>
      <c r="J1779" s="184">
        <v>242.49663017518259</v>
      </c>
      <c r="K1779" s="184">
        <v>53.290594616711907</v>
      </c>
      <c r="L1779" s="184">
        <v>0</v>
      </c>
    </row>
    <row r="1780" spans="1:12">
      <c r="A1780" s="176">
        <v>1777</v>
      </c>
      <c r="B1780" s="176">
        <v>52.2</v>
      </c>
      <c r="C1780" s="176">
        <v>52.2</v>
      </c>
      <c r="D1780" s="176"/>
      <c r="E1780" s="176">
        <v>0</v>
      </c>
      <c r="F1780" s="176">
        <v>23</v>
      </c>
      <c r="G1780" s="176">
        <v>0</v>
      </c>
      <c r="H1780" s="176"/>
      <c r="I1780" s="176">
        <v>-22.552659952657439</v>
      </c>
      <c r="J1780" s="184">
        <v>242.4850334679154</v>
      </c>
      <c r="K1780" s="184">
        <v>52.942105732512807</v>
      </c>
      <c r="L1780" s="184">
        <v>0</v>
      </c>
    </row>
    <row r="1781" spans="1:12">
      <c r="A1781" s="176">
        <v>1778</v>
      </c>
      <c r="B1781" s="176">
        <v>49.7</v>
      </c>
      <c r="C1781" s="176">
        <v>49.7</v>
      </c>
      <c r="D1781" s="176"/>
      <c r="E1781" s="176">
        <v>0</v>
      </c>
      <c r="F1781" s="176">
        <v>23</v>
      </c>
      <c r="G1781" s="176">
        <v>0</v>
      </c>
      <c r="H1781" s="176"/>
      <c r="I1781" s="176">
        <v>-22.552659952657439</v>
      </c>
      <c r="J1781" s="184">
        <v>242.64048355025179</v>
      </c>
      <c r="K1781" s="184">
        <v>57.613485676311363</v>
      </c>
      <c r="L1781" s="184">
        <v>0</v>
      </c>
    </row>
    <row r="1782" spans="1:12">
      <c r="A1782" s="176">
        <v>1779</v>
      </c>
      <c r="B1782" s="176">
        <v>46.8</v>
      </c>
      <c r="C1782" s="176">
        <v>46.8</v>
      </c>
      <c r="D1782" s="176"/>
      <c r="E1782" s="176">
        <v>0</v>
      </c>
      <c r="F1782" s="176">
        <v>23</v>
      </c>
      <c r="G1782" s="176">
        <v>0</v>
      </c>
      <c r="H1782" s="176"/>
      <c r="I1782" s="176">
        <v>-22.552659952657439</v>
      </c>
      <c r="J1782" s="184">
        <v>242.90968579799531</v>
      </c>
      <c r="K1782" s="184">
        <v>65.703195003147854</v>
      </c>
      <c r="L1782" s="184">
        <v>0</v>
      </c>
    </row>
    <row r="1783" spans="1:12">
      <c r="A1783" s="176">
        <v>1780</v>
      </c>
      <c r="B1783" s="176">
        <v>43.5</v>
      </c>
      <c r="C1783" s="176">
        <v>43.5</v>
      </c>
      <c r="D1783" s="176"/>
      <c r="E1783" s="176">
        <v>0</v>
      </c>
      <c r="F1783" s="176">
        <v>23</v>
      </c>
      <c r="G1783" s="176">
        <v>0</v>
      </c>
      <c r="H1783" s="176"/>
      <c r="I1783" s="176">
        <v>-22.552659952657439</v>
      </c>
      <c r="J1783" s="184">
        <v>243.0715765282751</v>
      </c>
      <c r="K1783" s="184">
        <v>70.568120766772694</v>
      </c>
      <c r="L1783" s="184">
        <v>0</v>
      </c>
    </row>
    <row r="1784" spans="1:12">
      <c r="A1784" s="176">
        <v>1781</v>
      </c>
      <c r="B1784" s="176">
        <v>39.9</v>
      </c>
      <c r="C1784" s="176">
        <v>39.9</v>
      </c>
      <c r="D1784" s="176"/>
      <c r="E1784" s="176">
        <v>0</v>
      </c>
      <c r="F1784" s="176">
        <v>23</v>
      </c>
      <c r="G1784" s="176">
        <v>0</v>
      </c>
      <c r="H1784" s="176"/>
      <c r="I1784" s="176">
        <v>-22.552659952657439</v>
      </c>
      <c r="J1784" s="184">
        <v>242.97498721914411</v>
      </c>
      <c r="K1784" s="184">
        <v>67.665546804260586</v>
      </c>
      <c r="L1784" s="184">
        <v>0</v>
      </c>
    </row>
    <row r="1785" spans="1:12">
      <c r="A1785" s="176">
        <v>1782</v>
      </c>
      <c r="B1785" s="176">
        <v>36.4</v>
      </c>
      <c r="C1785" s="176">
        <v>36.4</v>
      </c>
      <c r="D1785" s="176"/>
      <c r="E1785" s="176">
        <v>0</v>
      </c>
      <c r="F1785" s="176">
        <v>23</v>
      </c>
      <c r="G1785" s="176">
        <v>0</v>
      </c>
      <c r="H1785" s="176"/>
      <c r="I1785" s="176">
        <v>-22.552659952657439</v>
      </c>
      <c r="J1785" s="184">
        <v>242.65147768856599</v>
      </c>
      <c r="K1785" s="184">
        <v>57.943866956579662</v>
      </c>
      <c r="L1785" s="184">
        <v>0</v>
      </c>
    </row>
    <row r="1786" spans="1:12">
      <c r="A1786" s="176">
        <v>1783</v>
      </c>
      <c r="B1786" s="176">
        <v>33.200000000000003</v>
      </c>
      <c r="C1786" s="176">
        <v>33.200000000000003</v>
      </c>
      <c r="D1786" s="176"/>
      <c r="E1786" s="176">
        <v>0</v>
      </c>
      <c r="F1786" s="176">
        <v>23</v>
      </c>
      <c r="G1786" s="176">
        <v>0</v>
      </c>
      <c r="H1786" s="176"/>
      <c r="I1786" s="176">
        <v>-22.552659952657439</v>
      </c>
      <c r="J1786" s="184">
        <v>242.26169459624981</v>
      </c>
      <c r="K1786" s="184">
        <v>46.230621826628393</v>
      </c>
      <c r="L1786" s="184">
        <v>0</v>
      </c>
    </row>
    <row r="1787" spans="1:12">
      <c r="A1787" s="176">
        <v>1784</v>
      </c>
      <c r="B1787" s="176">
        <v>30.5</v>
      </c>
      <c r="C1787" s="176">
        <v>30.5</v>
      </c>
      <c r="D1787" s="176"/>
      <c r="E1787" s="176">
        <v>0</v>
      </c>
      <c r="F1787" s="176">
        <v>23</v>
      </c>
      <c r="G1787" s="176">
        <v>0</v>
      </c>
      <c r="H1787" s="176"/>
      <c r="I1787" s="176">
        <v>-22.552659952657439</v>
      </c>
      <c r="J1787" s="184">
        <v>241.84635556620671</v>
      </c>
      <c r="K1787" s="184">
        <v>33.749403511018961</v>
      </c>
      <c r="L1787" s="184">
        <v>0</v>
      </c>
    </row>
    <row r="1788" spans="1:12">
      <c r="A1788" s="176">
        <v>1785</v>
      </c>
      <c r="B1788" s="176">
        <v>28.3</v>
      </c>
      <c r="C1788" s="176">
        <v>28.3</v>
      </c>
      <c r="D1788" s="176"/>
      <c r="E1788" s="176">
        <v>0</v>
      </c>
      <c r="F1788" s="176">
        <v>23</v>
      </c>
      <c r="G1788" s="176">
        <v>0</v>
      </c>
      <c r="H1788" s="176"/>
      <c r="I1788" s="176">
        <v>-22.552659952657439</v>
      </c>
      <c r="J1788" s="184">
        <v>241.5960626509962</v>
      </c>
      <c r="K1788" s="184">
        <v>26.227932395560089</v>
      </c>
      <c r="L1788" s="184">
        <v>0</v>
      </c>
    </row>
    <row r="1789" spans="1:12">
      <c r="A1789" s="176">
        <v>1786</v>
      </c>
      <c r="B1789" s="176">
        <v>26.3</v>
      </c>
      <c r="C1789" s="176">
        <v>26.3</v>
      </c>
      <c r="D1789" s="176"/>
      <c r="E1789" s="176">
        <v>0</v>
      </c>
      <c r="F1789" s="176">
        <v>23</v>
      </c>
      <c r="G1789" s="176">
        <v>0</v>
      </c>
      <c r="H1789" s="176"/>
      <c r="I1789" s="176">
        <v>-22.552659952657439</v>
      </c>
      <c r="J1789" s="184">
        <v>241.48314159281551</v>
      </c>
      <c r="K1789" s="184">
        <v>22.83457834589014</v>
      </c>
      <c r="L1789" s="184">
        <v>0</v>
      </c>
    </row>
    <row r="1790" spans="1:12">
      <c r="A1790" s="176">
        <v>1787</v>
      </c>
      <c r="B1790" s="176">
        <v>24.4</v>
      </c>
      <c r="C1790" s="176">
        <v>24.4</v>
      </c>
      <c r="D1790" s="176"/>
      <c r="E1790" s="176">
        <v>0</v>
      </c>
      <c r="F1790" s="176">
        <v>23</v>
      </c>
      <c r="G1790" s="176">
        <v>0</v>
      </c>
      <c r="H1790" s="176"/>
      <c r="I1790" s="176">
        <v>-22.552659952657439</v>
      </c>
      <c r="J1790" s="184">
        <v>241.4098608465419</v>
      </c>
      <c r="K1790" s="184">
        <v>20.632442436638421</v>
      </c>
      <c r="L1790" s="184">
        <v>0</v>
      </c>
    </row>
    <row r="1791" spans="1:12">
      <c r="A1791" s="176">
        <v>1788</v>
      </c>
      <c r="B1791" s="176">
        <v>22.5</v>
      </c>
      <c r="C1791" s="176">
        <v>22.5</v>
      </c>
      <c r="D1791" s="176"/>
      <c r="E1791" s="176">
        <v>0</v>
      </c>
      <c r="F1791" s="176">
        <v>23</v>
      </c>
      <c r="G1791" s="176">
        <v>0</v>
      </c>
      <c r="H1791" s="176"/>
      <c r="I1791" s="176">
        <v>-22.552659952657439</v>
      </c>
      <c r="J1791" s="184">
        <v>241.37633414009869</v>
      </c>
      <c r="K1791" s="184">
        <v>19.624942268696611</v>
      </c>
      <c r="L1791" s="184">
        <v>0</v>
      </c>
    </row>
    <row r="1792" spans="1:12">
      <c r="A1792" s="176">
        <v>1789</v>
      </c>
      <c r="B1792" s="176">
        <v>20.5</v>
      </c>
      <c r="C1792" s="176">
        <v>20.5</v>
      </c>
      <c r="D1792" s="176"/>
      <c r="E1792" s="176">
        <v>0</v>
      </c>
      <c r="F1792" s="176">
        <v>23</v>
      </c>
      <c r="G1792" s="176">
        <v>0</v>
      </c>
      <c r="H1792" s="176"/>
      <c r="I1792" s="176">
        <v>-22.552659952657439</v>
      </c>
      <c r="J1792" s="184">
        <v>241.39366688724701</v>
      </c>
      <c r="K1792" s="184">
        <v>20.145803024656459</v>
      </c>
      <c r="L1792" s="184">
        <v>0</v>
      </c>
    </row>
    <row r="1793" spans="1:12">
      <c r="A1793" s="176">
        <v>1790</v>
      </c>
      <c r="B1793" s="176">
        <v>18.2</v>
      </c>
      <c r="C1793" s="176">
        <v>18.2</v>
      </c>
      <c r="D1793" s="176"/>
      <c r="E1793" s="176">
        <v>0</v>
      </c>
      <c r="F1793" s="176">
        <v>23</v>
      </c>
      <c r="G1793" s="176">
        <v>0</v>
      </c>
      <c r="H1793" s="176"/>
      <c r="I1793" s="176">
        <v>-22.552659952657439</v>
      </c>
      <c r="J1793" s="184">
        <v>241.44204898721651</v>
      </c>
      <c r="K1793" s="184">
        <v>21.599717799350469</v>
      </c>
      <c r="L1793" s="184">
        <v>0</v>
      </c>
    </row>
    <row r="1794" spans="1:12">
      <c r="A1794" s="176">
        <v>1791</v>
      </c>
      <c r="B1794" s="176">
        <v>15.5</v>
      </c>
      <c r="C1794" s="176">
        <v>15.5</v>
      </c>
      <c r="D1794" s="176"/>
      <c r="E1794" s="176">
        <v>0</v>
      </c>
      <c r="F1794" s="176">
        <v>23</v>
      </c>
      <c r="G1794" s="176">
        <v>0</v>
      </c>
      <c r="H1794" s="176"/>
      <c r="I1794" s="176">
        <v>-22.552659952657439</v>
      </c>
      <c r="J1794" s="184">
        <v>241.45243353452031</v>
      </c>
      <c r="K1794" s="184">
        <v>21.911780458121399</v>
      </c>
      <c r="L1794" s="184">
        <v>0</v>
      </c>
    </row>
    <row r="1795" spans="1:12">
      <c r="A1795" s="176">
        <v>1792</v>
      </c>
      <c r="B1795" s="176">
        <v>12.3</v>
      </c>
      <c r="C1795" s="176">
        <v>12.3</v>
      </c>
      <c r="D1795" s="176"/>
      <c r="E1795" s="176">
        <v>0</v>
      </c>
      <c r="F1795" s="176">
        <v>23</v>
      </c>
      <c r="G1795" s="176">
        <v>0</v>
      </c>
      <c r="H1795" s="176"/>
      <c r="I1795" s="176">
        <v>-22.552659952657439</v>
      </c>
      <c r="J1795" s="184">
        <v>241.4514883826397</v>
      </c>
      <c r="K1795" s="184">
        <v>21.883378005885469</v>
      </c>
      <c r="L1795" s="184">
        <v>0</v>
      </c>
    </row>
    <row r="1796" spans="1:12">
      <c r="A1796" s="176">
        <v>1793</v>
      </c>
      <c r="B1796" s="176">
        <v>8.6999999999999993</v>
      </c>
      <c r="C1796" s="176">
        <v>8.6999999999999993</v>
      </c>
      <c r="D1796" s="176"/>
      <c r="E1796" s="176">
        <v>0</v>
      </c>
      <c r="F1796" s="176">
        <v>23</v>
      </c>
      <c r="G1796" s="176">
        <v>0</v>
      </c>
      <c r="H1796" s="176"/>
      <c r="I1796" s="176">
        <v>-22.552659952657439</v>
      </c>
      <c r="J1796" s="184">
        <v>241.17861391640039</v>
      </c>
      <c r="K1796" s="184">
        <v>13.683316033537441</v>
      </c>
      <c r="L1796" s="184">
        <v>0</v>
      </c>
    </row>
    <row r="1797" spans="1:12">
      <c r="A1797" s="176">
        <v>1794</v>
      </c>
      <c r="B1797" s="176">
        <v>5.2</v>
      </c>
      <c r="C1797" s="176">
        <v>5.2</v>
      </c>
      <c r="D1797" s="176"/>
      <c r="E1797" s="176">
        <v>0</v>
      </c>
      <c r="F1797" s="176">
        <v>23</v>
      </c>
      <c r="G1797" s="176">
        <v>0</v>
      </c>
      <c r="H1797" s="176"/>
      <c r="I1797" s="176">
        <v>-22.552659952657439</v>
      </c>
      <c r="J1797" s="184">
        <v>240.72327253341729</v>
      </c>
      <c r="K1797" s="184">
        <v>0</v>
      </c>
      <c r="L1797" s="184">
        <v>0</v>
      </c>
    </row>
    <row r="1798" spans="1:12">
      <c r="A1798" s="176">
        <v>1795</v>
      </c>
      <c r="B1798" s="176">
        <v>0</v>
      </c>
      <c r="C1798" s="176">
        <v>0</v>
      </c>
      <c r="D1798" s="176"/>
      <c r="E1798" s="176">
        <v>0</v>
      </c>
      <c r="F1798" s="176">
        <v>23</v>
      </c>
      <c r="G1798" s="176">
        <v>0</v>
      </c>
      <c r="H1798" s="176"/>
      <c r="I1798" s="176">
        <v>-22.552659952657439</v>
      </c>
      <c r="J1798" s="184">
        <v>240.72327253341729</v>
      </c>
      <c r="K1798" s="184">
        <v>0</v>
      </c>
      <c r="L1798" s="184">
        <v>0</v>
      </c>
    </row>
    <row r="1799" spans="1:12">
      <c r="A1799" s="176">
        <v>1796</v>
      </c>
      <c r="B1799" s="176">
        <v>0</v>
      </c>
      <c r="C1799" s="176">
        <v>0</v>
      </c>
      <c r="D1799" s="176"/>
      <c r="E1799" s="176">
        <v>0</v>
      </c>
      <c r="F1799" s="176">
        <v>23</v>
      </c>
      <c r="G1799" s="176">
        <v>0</v>
      </c>
      <c r="H1799" s="176"/>
      <c r="I1799" s="176">
        <v>-22.552659952657439</v>
      </c>
      <c r="J1799" s="184">
        <v>240.72327253341729</v>
      </c>
      <c r="K1799" s="184">
        <v>0</v>
      </c>
      <c r="L1799" s="184">
        <v>0</v>
      </c>
    </row>
    <row r="1800" spans="1:12">
      <c r="A1800" s="176">
        <v>1797</v>
      </c>
      <c r="B1800" s="176">
        <v>0</v>
      </c>
      <c r="C1800" s="176">
        <v>0</v>
      </c>
      <c r="D1800" s="176"/>
      <c r="E1800" s="176">
        <v>0</v>
      </c>
      <c r="F1800" s="176">
        <v>23</v>
      </c>
      <c r="G1800" s="176">
        <v>0</v>
      </c>
      <c r="H1800" s="176"/>
      <c r="I1800" s="176">
        <v>-22.552659952657439</v>
      </c>
      <c r="J1800" s="184">
        <v>240.72327253341729</v>
      </c>
      <c r="K1800" s="184">
        <v>0</v>
      </c>
      <c r="L1800" s="184">
        <v>0</v>
      </c>
    </row>
    <row r="1801" spans="1:12">
      <c r="A1801" s="176">
        <v>1798</v>
      </c>
      <c r="B1801" s="176">
        <v>0</v>
      </c>
      <c r="C1801" s="176">
        <v>0</v>
      </c>
      <c r="D1801" s="176"/>
      <c r="E1801" s="176">
        <v>0</v>
      </c>
      <c r="F1801" s="176">
        <v>23</v>
      </c>
      <c r="G1801" s="176">
        <v>0</v>
      </c>
      <c r="H1801" s="176"/>
      <c r="I1801" s="176">
        <v>-22.552659952657439</v>
      </c>
      <c r="J1801" s="184">
        <v>240.72327253341729</v>
      </c>
      <c r="K1801" s="184">
        <v>0</v>
      </c>
      <c r="L1801" s="184">
        <v>0</v>
      </c>
    </row>
    <row r="1802" spans="1:12">
      <c r="A1802" s="176">
        <v>1799</v>
      </c>
      <c r="B1802" s="176">
        <v>0</v>
      </c>
      <c r="C1802" s="176">
        <v>0</v>
      </c>
      <c r="D1802" s="176"/>
      <c r="E1802" s="176">
        <v>0</v>
      </c>
      <c r="F1802" s="176">
        <v>23</v>
      </c>
      <c r="G1802" s="176">
        <v>0</v>
      </c>
      <c r="H1802" s="176"/>
      <c r="I1802" s="176">
        <v>-22.552659952657439</v>
      </c>
      <c r="J1802" s="184">
        <v>240.72327253341729</v>
      </c>
      <c r="K1802" s="184">
        <v>0</v>
      </c>
      <c r="L1802" s="184">
        <v>0</v>
      </c>
    </row>
    <row r="1803" spans="1:12">
      <c r="A1803" s="176">
        <v>1800</v>
      </c>
      <c r="B1803" s="176">
        <v>0</v>
      </c>
      <c r="C1803" s="176">
        <v>0</v>
      </c>
      <c r="D1803" s="176"/>
      <c r="E1803" s="176">
        <v>0</v>
      </c>
      <c r="F1803" s="176">
        <v>23</v>
      </c>
      <c r="G1803" s="176">
        <v>0</v>
      </c>
      <c r="H1803" s="176"/>
      <c r="I1803" s="176">
        <v>-22.552659952657439</v>
      </c>
      <c r="J1803" s="184">
        <v>240.72327253341729</v>
      </c>
      <c r="K1803" s="184">
        <v>0</v>
      </c>
      <c r="L1803" s="184">
        <v>0</v>
      </c>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05" id="{DA16F519-EEBA-6545-B60E-4359124DA36F}">
            <xm:f>Inputs!$C$3="NOVC-HEV"</xm:f>
            <x14:dxf>
              <fill>
                <patternFill>
                  <bgColor rgb="FFFF0000"/>
                </patternFill>
              </fill>
            </x14:dxf>
          </x14:cfRule>
          <xm:sqref>A3:L1803</xm:sqref>
        </x14:conditionalFormatting>
        <x14:conditionalFormatting xmlns:xm="http://schemas.microsoft.com/office/excel/2006/main">
          <x14:cfRule type="expression" priority="106" id="{942D9211-A123-2943-BC06-9AB88B45C80D}">
            <xm:f>Inputs!$C$3&lt;&gt;"Pure ICE"</xm:f>
            <x14:dxf>
              <fill>
                <patternFill>
                  <bgColor rgb="FFFF0000"/>
                </patternFill>
              </fill>
            </x14:dxf>
          </x14:cfRule>
          <xm:sqref>H3:H1803</xm:sqref>
        </x14:conditionalFormatting>
        <x14:conditionalFormatting xmlns:xm="http://schemas.microsoft.com/office/excel/2006/main">
          <x14:cfRule type="expression" priority="107" id="{DB40026A-5C85-4A18-92D4-FC74D1B91A82}">
            <xm:f>Inputs!$C$3="OVC-HEV"</xm:f>
            <x14:dxf>
              <fill>
                <patternFill>
                  <bgColor rgb="FFFFFF00"/>
                </patternFill>
              </fill>
            </x14:dxf>
          </x14:cfRule>
          <xm:sqref>A3:C1803 E3:G1803 I3:L1803</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AJ18003"/>
  <sheetViews>
    <sheetView workbookViewId="0">
      <selection activeCell="A3" sqref="A3:B1800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v>0</v>
      </c>
      <c r="B3" s="176">
        <v>0</v>
      </c>
    </row>
    <row r="4" spans="1:2">
      <c r="A4" s="176">
        <v>0.1</v>
      </c>
      <c r="B4" s="176">
        <v>0</v>
      </c>
    </row>
    <row r="5" spans="1:2">
      <c r="A5" s="176">
        <v>0.2</v>
      </c>
      <c r="B5" s="176">
        <v>0</v>
      </c>
    </row>
    <row r="6" spans="1:2">
      <c r="A6" s="176">
        <v>0.3</v>
      </c>
      <c r="B6" s="176">
        <v>0</v>
      </c>
    </row>
    <row r="7" spans="1:2">
      <c r="A7" s="176">
        <v>0.4</v>
      </c>
      <c r="B7" s="176">
        <v>0</v>
      </c>
    </row>
    <row r="8" spans="1:2">
      <c r="A8" s="176">
        <v>0.5</v>
      </c>
      <c r="B8" s="176">
        <v>0</v>
      </c>
    </row>
    <row r="9" spans="1:2">
      <c r="A9" s="176">
        <v>0.6</v>
      </c>
      <c r="B9" s="176">
        <v>0</v>
      </c>
    </row>
    <row r="10" spans="1:2">
      <c r="A10" s="176">
        <v>0.7</v>
      </c>
      <c r="B10" s="176">
        <v>0</v>
      </c>
    </row>
    <row r="11" spans="1:2">
      <c r="A11" s="176">
        <v>0.8</v>
      </c>
      <c r="B11" s="176">
        <v>0</v>
      </c>
    </row>
    <row r="12" spans="1:2">
      <c r="A12" s="176">
        <v>0.9</v>
      </c>
      <c r="B12" s="176">
        <v>0</v>
      </c>
    </row>
    <row r="13" spans="1:2">
      <c r="A13" s="176">
        <v>1</v>
      </c>
      <c r="B13" s="176">
        <v>0</v>
      </c>
    </row>
    <row r="14" spans="1:2">
      <c r="A14" s="176">
        <v>1.1000000000000001</v>
      </c>
      <c r="B14" s="176">
        <v>0</v>
      </c>
    </row>
    <row r="15" spans="1:2">
      <c r="A15" s="176">
        <v>1.2</v>
      </c>
      <c r="B15" s="176">
        <v>0</v>
      </c>
    </row>
    <row r="16" spans="1:2">
      <c r="A16" s="176">
        <v>1.3</v>
      </c>
      <c r="B16" s="176">
        <v>0</v>
      </c>
    </row>
    <row r="17" spans="1:2">
      <c r="A17" s="176">
        <v>1.4</v>
      </c>
      <c r="B17" s="176">
        <v>0</v>
      </c>
    </row>
    <row r="18" spans="1:2">
      <c r="A18" s="176">
        <v>1.5</v>
      </c>
      <c r="B18" s="176">
        <v>0</v>
      </c>
    </row>
    <row r="19" spans="1:2">
      <c r="A19" s="176">
        <v>1.6</v>
      </c>
      <c r="B19" s="176">
        <v>0</v>
      </c>
    </row>
    <row r="20" spans="1:2">
      <c r="A20" s="176">
        <v>1.7</v>
      </c>
      <c r="B20" s="176">
        <v>0</v>
      </c>
    </row>
    <row r="21" spans="1:2">
      <c r="A21" s="176">
        <v>1.8</v>
      </c>
      <c r="B21" s="176">
        <v>0</v>
      </c>
    </row>
    <row r="22" spans="1:2">
      <c r="A22" s="176">
        <v>1.9</v>
      </c>
      <c r="B22" s="176">
        <v>0</v>
      </c>
    </row>
    <row r="23" spans="1:2">
      <c r="A23" s="176">
        <v>2</v>
      </c>
      <c r="B23" s="176">
        <v>0</v>
      </c>
    </row>
    <row r="24" spans="1:2">
      <c r="A24" s="176">
        <v>2.1</v>
      </c>
      <c r="B24" s="176">
        <v>0</v>
      </c>
    </row>
    <row r="25" spans="1:2">
      <c r="A25" s="176">
        <v>2.2000000000000002</v>
      </c>
      <c r="B25" s="176">
        <v>0</v>
      </c>
    </row>
    <row r="26" spans="1:2">
      <c r="A26" s="176">
        <v>2.2999999999999998</v>
      </c>
      <c r="B26" s="176">
        <v>0</v>
      </c>
    </row>
    <row r="27" spans="1:2">
      <c r="A27" s="176">
        <v>2.4</v>
      </c>
      <c r="B27" s="176">
        <v>0</v>
      </c>
    </row>
    <row r="28" spans="1:2">
      <c r="A28" s="176">
        <v>2.5</v>
      </c>
      <c r="B28" s="176">
        <v>0</v>
      </c>
    </row>
    <row r="29" spans="1:2">
      <c r="A29" s="176">
        <v>2.6</v>
      </c>
      <c r="B29" s="176">
        <v>0</v>
      </c>
    </row>
    <row r="30" spans="1:2">
      <c r="A30" s="176">
        <v>2.7</v>
      </c>
      <c r="B30" s="176">
        <v>0</v>
      </c>
    </row>
    <row r="31" spans="1:2">
      <c r="A31" s="176">
        <v>2.8</v>
      </c>
      <c r="B31" s="176">
        <v>0</v>
      </c>
    </row>
    <row r="32" spans="1:2">
      <c r="A32" s="176">
        <v>2.9</v>
      </c>
      <c r="B32" s="176">
        <v>0</v>
      </c>
    </row>
    <row r="33" spans="1:2">
      <c r="A33" s="176">
        <v>3</v>
      </c>
      <c r="B33" s="176">
        <v>0</v>
      </c>
    </row>
    <row r="34" spans="1:2">
      <c r="A34" s="176">
        <v>3.1</v>
      </c>
      <c r="B34" s="176">
        <v>0</v>
      </c>
    </row>
    <row r="35" spans="1:2">
      <c r="A35" s="176">
        <v>3.2</v>
      </c>
      <c r="B35" s="176">
        <v>0</v>
      </c>
    </row>
    <row r="36" spans="1:2">
      <c r="A36" s="176">
        <v>3.3</v>
      </c>
      <c r="B36" s="176">
        <v>0</v>
      </c>
    </row>
    <row r="37" spans="1:2">
      <c r="A37" s="176">
        <v>3.4</v>
      </c>
      <c r="B37" s="176">
        <v>0</v>
      </c>
    </row>
    <row r="38" spans="1:2">
      <c r="A38" s="176">
        <v>3.5</v>
      </c>
      <c r="B38" s="176">
        <v>0</v>
      </c>
    </row>
    <row r="39" spans="1:2">
      <c r="A39" s="176">
        <v>3.6</v>
      </c>
      <c r="B39" s="176">
        <v>0</v>
      </c>
    </row>
    <row r="40" spans="1:2">
      <c r="A40" s="176">
        <v>3.7</v>
      </c>
      <c r="B40" s="176">
        <v>0</v>
      </c>
    </row>
    <row r="41" spans="1:2">
      <c r="A41" s="176">
        <v>3.8</v>
      </c>
      <c r="B41" s="176">
        <v>0</v>
      </c>
    </row>
    <row r="42" spans="1:2">
      <c r="A42" s="176">
        <v>3.9</v>
      </c>
      <c r="B42" s="176">
        <v>0</v>
      </c>
    </row>
    <row r="43" spans="1:2">
      <c r="A43" s="176">
        <v>4</v>
      </c>
      <c r="B43" s="176">
        <v>0</v>
      </c>
    </row>
    <row r="44" spans="1:2">
      <c r="A44" s="176">
        <v>4.0999999999999996</v>
      </c>
      <c r="B44" s="176">
        <v>0</v>
      </c>
    </row>
    <row r="45" spans="1:2">
      <c r="A45" s="176">
        <v>4.2</v>
      </c>
      <c r="B45" s="176">
        <v>0</v>
      </c>
    </row>
    <row r="46" spans="1:2">
      <c r="A46" s="176">
        <v>4.3</v>
      </c>
      <c r="B46" s="176">
        <v>0</v>
      </c>
    </row>
    <row r="47" spans="1:2">
      <c r="A47" s="176">
        <v>4.4000000000000004</v>
      </c>
      <c r="B47" s="176">
        <v>0</v>
      </c>
    </row>
    <row r="48" spans="1:2">
      <c r="A48" s="176">
        <v>4.5</v>
      </c>
      <c r="B48" s="176">
        <v>0</v>
      </c>
    </row>
    <row r="49" spans="1:2">
      <c r="A49" s="176">
        <v>4.5999999999999996</v>
      </c>
      <c r="B49" s="176">
        <v>0</v>
      </c>
    </row>
    <row r="50" spans="1:2">
      <c r="A50" s="176">
        <v>4.7</v>
      </c>
      <c r="B50" s="176">
        <v>0</v>
      </c>
    </row>
    <row r="51" spans="1:2">
      <c r="A51" s="176">
        <v>4.8</v>
      </c>
      <c r="B51" s="176">
        <v>0</v>
      </c>
    </row>
    <row r="52" spans="1:2">
      <c r="A52" s="176">
        <v>4.9000000000000004</v>
      </c>
      <c r="B52" s="176">
        <v>0</v>
      </c>
    </row>
    <row r="53" spans="1:2">
      <c r="A53" s="176">
        <v>5</v>
      </c>
      <c r="B53" s="176">
        <v>0</v>
      </c>
    </row>
    <row r="54" spans="1:2">
      <c r="A54" s="176">
        <v>5.0999999999999996</v>
      </c>
      <c r="B54" s="176">
        <v>0</v>
      </c>
    </row>
    <row r="55" spans="1:2">
      <c r="A55" s="176">
        <v>5.2</v>
      </c>
      <c r="B55" s="176">
        <v>0</v>
      </c>
    </row>
    <row r="56" spans="1:2">
      <c r="A56" s="176">
        <v>5.3</v>
      </c>
      <c r="B56" s="176">
        <v>0</v>
      </c>
    </row>
    <row r="57" spans="1:2">
      <c r="A57" s="176">
        <v>5.4</v>
      </c>
      <c r="B57" s="176">
        <v>0</v>
      </c>
    </row>
    <row r="58" spans="1:2">
      <c r="A58" s="176">
        <v>5.5</v>
      </c>
      <c r="B58" s="176">
        <v>0</v>
      </c>
    </row>
    <row r="59" spans="1:2">
      <c r="A59" s="176">
        <v>5.6</v>
      </c>
      <c r="B59" s="176">
        <v>0</v>
      </c>
    </row>
    <row r="60" spans="1:2">
      <c r="A60" s="176">
        <v>5.7</v>
      </c>
      <c r="B60" s="176">
        <v>0</v>
      </c>
    </row>
    <row r="61" spans="1:2">
      <c r="A61" s="176">
        <v>5.8</v>
      </c>
      <c r="B61" s="176">
        <v>0</v>
      </c>
    </row>
    <row r="62" spans="1:2">
      <c r="A62" s="176">
        <v>5.9</v>
      </c>
      <c r="B62" s="176">
        <v>0</v>
      </c>
    </row>
    <row r="63" spans="1:2">
      <c r="A63" s="176">
        <v>6</v>
      </c>
      <c r="B63" s="176">
        <v>0</v>
      </c>
    </row>
    <row r="64" spans="1:2">
      <c r="A64" s="176">
        <v>6.1</v>
      </c>
      <c r="B64" s="176">
        <v>0</v>
      </c>
    </row>
    <row r="65" spans="1:2">
      <c r="A65" s="176">
        <v>6.2</v>
      </c>
      <c r="B65" s="176">
        <v>0</v>
      </c>
    </row>
    <row r="66" spans="1:2">
      <c r="A66" s="176">
        <v>6.3</v>
      </c>
      <c r="B66" s="176">
        <v>0</v>
      </c>
    </row>
    <row r="67" spans="1:2">
      <c r="A67" s="176">
        <v>6.4</v>
      </c>
      <c r="B67" s="176">
        <v>0</v>
      </c>
    </row>
    <row r="68" spans="1:2">
      <c r="A68" s="176">
        <v>6.5</v>
      </c>
      <c r="B68" s="176">
        <v>0</v>
      </c>
    </row>
    <row r="69" spans="1:2">
      <c r="A69" s="176">
        <v>6.6</v>
      </c>
      <c r="B69" s="176">
        <v>0</v>
      </c>
    </row>
    <row r="70" spans="1:2">
      <c r="A70" s="176">
        <v>6.7</v>
      </c>
      <c r="B70" s="176">
        <v>0</v>
      </c>
    </row>
    <row r="71" spans="1:2">
      <c r="A71" s="176">
        <v>6.8</v>
      </c>
      <c r="B71" s="176">
        <v>0</v>
      </c>
    </row>
    <row r="72" spans="1:2">
      <c r="A72" s="176">
        <v>6.9</v>
      </c>
      <c r="B72" s="176">
        <v>0</v>
      </c>
    </row>
    <row r="73" spans="1:2">
      <c r="A73" s="176">
        <v>7</v>
      </c>
      <c r="B73" s="176">
        <v>0</v>
      </c>
    </row>
    <row r="74" spans="1:2">
      <c r="A74" s="176">
        <v>7.1</v>
      </c>
      <c r="B74" s="176">
        <v>0</v>
      </c>
    </row>
    <row r="75" spans="1:2">
      <c r="A75" s="176">
        <v>7.2</v>
      </c>
      <c r="B75" s="176">
        <v>0</v>
      </c>
    </row>
    <row r="76" spans="1:2">
      <c r="A76" s="176">
        <v>7.3</v>
      </c>
      <c r="B76" s="176">
        <v>0</v>
      </c>
    </row>
    <row r="77" spans="1:2">
      <c r="A77" s="176">
        <v>7.4</v>
      </c>
      <c r="B77" s="176">
        <v>0</v>
      </c>
    </row>
    <row r="78" spans="1:2">
      <c r="A78" s="176">
        <v>7.5</v>
      </c>
      <c r="B78" s="176">
        <v>0</v>
      </c>
    </row>
    <row r="79" spans="1:2">
      <c r="A79" s="176">
        <v>7.6</v>
      </c>
      <c r="B79" s="176">
        <v>0</v>
      </c>
    </row>
    <row r="80" spans="1:2">
      <c r="A80" s="176">
        <v>7.7</v>
      </c>
      <c r="B80" s="176">
        <v>0</v>
      </c>
    </row>
    <row r="81" spans="1:2">
      <c r="A81" s="176">
        <v>7.8</v>
      </c>
      <c r="B81" s="176">
        <v>0</v>
      </c>
    </row>
    <row r="82" spans="1:2">
      <c r="A82" s="176">
        <v>7.9</v>
      </c>
      <c r="B82" s="176">
        <v>0</v>
      </c>
    </row>
    <row r="83" spans="1:2">
      <c r="A83" s="176">
        <v>8</v>
      </c>
      <c r="B83" s="176">
        <v>0</v>
      </c>
    </row>
    <row r="84" spans="1:2">
      <c r="A84" s="176">
        <v>8.1</v>
      </c>
      <c r="B84" s="176">
        <v>0</v>
      </c>
    </row>
    <row r="85" spans="1:2">
      <c r="A85" s="176">
        <v>8.1999999999999993</v>
      </c>
      <c r="B85" s="176">
        <v>0</v>
      </c>
    </row>
    <row r="86" spans="1:2">
      <c r="A86" s="176">
        <v>8.3000000000000007</v>
      </c>
      <c r="B86" s="176">
        <v>0</v>
      </c>
    </row>
    <row r="87" spans="1:2">
      <c r="A87" s="176">
        <v>8.4</v>
      </c>
      <c r="B87" s="176">
        <v>0</v>
      </c>
    </row>
    <row r="88" spans="1:2">
      <c r="A88" s="176">
        <v>8.5</v>
      </c>
      <c r="B88" s="176">
        <v>0</v>
      </c>
    </row>
    <row r="89" spans="1:2">
      <c r="A89" s="176">
        <v>8.6</v>
      </c>
      <c r="B89" s="176">
        <v>0</v>
      </c>
    </row>
    <row r="90" spans="1:2">
      <c r="A90" s="176">
        <v>8.6999999999999993</v>
      </c>
      <c r="B90" s="176">
        <v>0</v>
      </c>
    </row>
    <row r="91" spans="1:2">
      <c r="A91" s="176">
        <v>8.8000000000000007</v>
      </c>
      <c r="B91" s="176">
        <v>0</v>
      </c>
    </row>
    <row r="92" spans="1:2">
      <c r="A92" s="176">
        <v>8.9</v>
      </c>
      <c r="B92" s="176">
        <v>0</v>
      </c>
    </row>
    <row r="93" spans="1:2">
      <c r="A93" s="176">
        <v>9</v>
      </c>
      <c r="B93" s="176">
        <v>0</v>
      </c>
    </row>
    <row r="94" spans="1:2">
      <c r="A94" s="176">
        <v>9.1</v>
      </c>
      <c r="B94" s="176">
        <v>0</v>
      </c>
    </row>
    <row r="95" spans="1:2">
      <c r="A95" s="176">
        <v>9.1999999999999993</v>
      </c>
      <c r="B95" s="176">
        <v>0</v>
      </c>
    </row>
    <row r="96" spans="1:2">
      <c r="A96" s="176">
        <v>9.3000000000000007</v>
      </c>
      <c r="B96" s="176">
        <v>0</v>
      </c>
    </row>
    <row r="97" spans="1:2">
      <c r="A97" s="176">
        <v>9.4</v>
      </c>
      <c r="B97" s="176">
        <v>0</v>
      </c>
    </row>
    <row r="98" spans="1:2">
      <c r="A98" s="176">
        <v>9.5</v>
      </c>
      <c r="B98" s="176">
        <v>0</v>
      </c>
    </row>
    <row r="99" spans="1:2">
      <c r="A99" s="176">
        <v>9.6</v>
      </c>
      <c r="B99" s="176">
        <v>0</v>
      </c>
    </row>
    <row r="100" spans="1:2">
      <c r="A100" s="176">
        <v>9.6999999999999993</v>
      </c>
      <c r="B100" s="176">
        <v>0</v>
      </c>
    </row>
    <row r="101" spans="1:2">
      <c r="A101" s="176">
        <v>9.8000000000000007</v>
      </c>
      <c r="B101" s="176">
        <v>0</v>
      </c>
    </row>
    <row r="102" spans="1:2">
      <c r="A102" s="176">
        <v>9.9</v>
      </c>
      <c r="B102" s="176">
        <v>0</v>
      </c>
    </row>
    <row r="103" spans="1:2">
      <c r="A103" s="176">
        <v>10</v>
      </c>
      <c r="B103" s="176">
        <v>0</v>
      </c>
    </row>
    <row r="104" spans="1:2">
      <c r="A104" s="176">
        <v>10.1</v>
      </c>
      <c r="B104" s="176">
        <v>0</v>
      </c>
    </row>
    <row r="105" spans="1:2">
      <c r="A105" s="176">
        <v>10.199999999999999</v>
      </c>
      <c r="B105" s="176">
        <v>0</v>
      </c>
    </row>
    <row r="106" spans="1:2">
      <c r="A106" s="176">
        <v>10.3</v>
      </c>
      <c r="B106" s="176">
        <v>0</v>
      </c>
    </row>
    <row r="107" spans="1:2">
      <c r="A107" s="176">
        <v>10.4</v>
      </c>
      <c r="B107" s="176">
        <v>0</v>
      </c>
    </row>
    <row r="108" spans="1:2">
      <c r="A108" s="176">
        <v>10.5</v>
      </c>
      <c r="B108" s="176">
        <v>0</v>
      </c>
    </row>
    <row r="109" spans="1:2">
      <c r="A109" s="176">
        <v>10.6</v>
      </c>
      <c r="B109" s="176">
        <v>0</v>
      </c>
    </row>
    <row r="110" spans="1:2">
      <c r="A110" s="176">
        <v>10.7</v>
      </c>
      <c r="B110" s="176">
        <v>0</v>
      </c>
    </row>
    <row r="111" spans="1:2">
      <c r="A111" s="176">
        <v>10.8</v>
      </c>
      <c r="B111" s="176">
        <v>0</v>
      </c>
    </row>
    <row r="112" spans="1:2">
      <c r="A112" s="176">
        <v>10.9</v>
      </c>
      <c r="B112" s="176">
        <v>0</v>
      </c>
    </row>
    <row r="113" spans="1:2">
      <c r="A113" s="176">
        <v>11</v>
      </c>
      <c r="B113" s="176">
        <v>0</v>
      </c>
    </row>
    <row r="114" spans="1:2">
      <c r="A114" s="176">
        <v>11.1</v>
      </c>
      <c r="B114" s="176">
        <v>2.0000000000000202E-2</v>
      </c>
    </row>
    <row r="115" spans="1:2">
      <c r="A115" s="176">
        <v>11.2</v>
      </c>
      <c r="B115" s="176">
        <v>4.0000000000000202E-2</v>
      </c>
    </row>
    <row r="116" spans="1:2">
      <c r="A116" s="176">
        <v>11.3</v>
      </c>
      <c r="B116" s="176">
        <v>6.0000000000000102E-2</v>
      </c>
    </row>
    <row r="117" spans="1:2">
      <c r="A117" s="176">
        <v>11.4</v>
      </c>
      <c r="B117" s="176">
        <v>0.08</v>
      </c>
    </row>
    <row r="118" spans="1:2">
      <c r="A118" s="176">
        <v>11.5</v>
      </c>
      <c r="B118" s="176">
        <v>0.1</v>
      </c>
    </row>
    <row r="119" spans="1:2">
      <c r="A119" s="176">
        <v>11.6</v>
      </c>
      <c r="B119" s="176">
        <v>0.12</v>
      </c>
    </row>
    <row r="120" spans="1:2">
      <c r="A120" s="176">
        <v>11.7</v>
      </c>
      <c r="B120" s="176">
        <v>0.14000000000000001</v>
      </c>
    </row>
    <row r="121" spans="1:2">
      <c r="A121" s="176">
        <v>11.8</v>
      </c>
      <c r="B121" s="176">
        <v>0.16</v>
      </c>
    </row>
    <row r="122" spans="1:2">
      <c r="A122" s="176">
        <v>11.9</v>
      </c>
      <c r="B122" s="176">
        <v>0.18</v>
      </c>
    </row>
    <row r="123" spans="1:2">
      <c r="A123" s="176">
        <v>12</v>
      </c>
      <c r="B123" s="176">
        <v>0.2</v>
      </c>
    </row>
    <row r="124" spans="1:2">
      <c r="A124" s="176">
        <v>12.1</v>
      </c>
      <c r="B124" s="176">
        <v>0.35000000000000198</v>
      </c>
    </row>
    <row r="125" spans="1:2">
      <c r="A125" s="176">
        <v>12.2</v>
      </c>
      <c r="B125" s="176">
        <v>0.500000000000001</v>
      </c>
    </row>
    <row r="126" spans="1:2">
      <c r="A126" s="176">
        <v>12.3</v>
      </c>
      <c r="B126" s="176">
        <v>0.65000000000000102</v>
      </c>
    </row>
    <row r="127" spans="1:2">
      <c r="A127" s="176">
        <v>12.4</v>
      </c>
      <c r="B127" s="176">
        <v>0.8</v>
      </c>
    </row>
    <row r="128" spans="1:2">
      <c r="A128" s="176">
        <v>12.5</v>
      </c>
      <c r="B128" s="176">
        <v>0.95</v>
      </c>
    </row>
    <row r="129" spans="1:2">
      <c r="A129" s="176">
        <v>12.6</v>
      </c>
      <c r="B129" s="176">
        <v>1.1000000000000001</v>
      </c>
    </row>
    <row r="130" spans="1:2">
      <c r="A130" s="176">
        <v>12.7</v>
      </c>
      <c r="B130" s="176">
        <v>1.25</v>
      </c>
    </row>
    <row r="131" spans="1:2">
      <c r="A131" s="176">
        <v>12.8</v>
      </c>
      <c r="B131" s="176">
        <v>1.4</v>
      </c>
    </row>
    <row r="132" spans="1:2">
      <c r="A132" s="176">
        <v>12.9</v>
      </c>
      <c r="B132" s="176">
        <v>1.55</v>
      </c>
    </row>
    <row r="133" spans="1:2">
      <c r="A133" s="176">
        <v>13</v>
      </c>
      <c r="B133" s="176">
        <v>1.7</v>
      </c>
    </row>
    <row r="134" spans="1:2">
      <c r="A134" s="176">
        <v>13.1</v>
      </c>
      <c r="B134" s="176">
        <v>2.0699999999999998</v>
      </c>
    </row>
    <row r="135" spans="1:2">
      <c r="A135" s="176">
        <v>13.2</v>
      </c>
      <c r="B135" s="176">
        <v>2.44</v>
      </c>
    </row>
    <row r="136" spans="1:2">
      <c r="A136" s="176">
        <v>13.3</v>
      </c>
      <c r="B136" s="176">
        <v>2.81</v>
      </c>
    </row>
    <row r="137" spans="1:2">
      <c r="A137" s="176">
        <v>13.4</v>
      </c>
      <c r="B137" s="176">
        <v>3.18</v>
      </c>
    </row>
    <row r="138" spans="1:2">
      <c r="A138" s="176">
        <v>13.5</v>
      </c>
      <c r="B138" s="176">
        <v>3.55</v>
      </c>
    </row>
    <row r="139" spans="1:2">
      <c r="A139" s="176">
        <v>13.6</v>
      </c>
      <c r="B139" s="176">
        <v>3.92</v>
      </c>
    </row>
    <row r="140" spans="1:2">
      <c r="A140" s="176">
        <v>13.7</v>
      </c>
      <c r="B140" s="176">
        <v>4.29</v>
      </c>
    </row>
    <row r="141" spans="1:2">
      <c r="A141" s="176">
        <v>13.8</v>
      </c>
      <c r="B141" s="176">
        <v>4.66</v>
      </c>
    </row>
    <row r="142" spans="1:2">
      <c r="A142" s="176">
        <v>13.9</v>
      </c>
      <c r="B142" s="176">
        <v>5.03</v>
      </c>
    </row>
    <row r="143" spans="1:2">
      <c r="A143" s="176">
        <v>14</v>
      </c>
      <c r="B143" s="176">
        <v>5.4</v>
      </c>
    </row>
    <row r="144" spans="1:2">
      <c r="A144" s="176">
        <v>14.1</v>
      </c>
      <c r="B144" s="176">
        <v>5.85</v>
      </c>
    </row>
    <row r="145" spans="1:2">
      <c r="A145" s="176">
        <v>14.2</v>
      </c>
      <c r="B145" s="176">
        <v>6.3</v>
      </c>
    </row>
    <row r="146" spans="1:2">
      <c r="A146" s="176">
        <v>14.3</v>
      </c>
      <c r="B146" s="176">
        <v>6.75</v>
      </c>
    </row>
    <row r="147" spans="1:2">
      <c r="A147" s="176">
        <v>14.4</v>
      </c>
      <c r="B147" s="176">
        <v>7.2</v>
      </c>
    </row>
    <row r="148" spans="1:2">
      <c r="A148" s="176">
        <v>14.5</v>
      </c>
      <c r="B148" s="176">
        <v>7.65</v>
      </c>
    </row>
    <row r="149" spans="1:2">
      <c r="A149" s="176">
        <v>14.6</v>
      </c>
      <c r="B149" s="176">
        <v>8.1</v>
      </c>
    </row>
    <row r="150" spans="1:2">
      <c r="A150" s="176">
        <v>14.7</v>
      </c>
      <c r="B150" s="176">
        <v>8.5500000000000007</v>
      </c>
    </row>
    <row r="151" spans="1:2">
      <c r="A151" s="176">
        <v>14.8</v>
      </c>
      <c r="B151" s="176">
        <v>9</v>
      </c>
    </row>
    <row r="152" spans="1:2">
      <c r="A152" s="176">
        <v>14.9</v>
      </c>
      <c r="B152" s="176">
        <v>9.4499999999999993</v>
      </c>
    </row>
    <row r="153" spans="1:2">
      <c r="A153" s="176">
        <v>15</v>
      </c>
      <c r="B153" s="176">
        <v>9.9</v>
      </c>
    </row>
    <row r="154" spans="1:2">
      <c r="A154" s="176">
        <v>15.1</v>
      </c>
      <c r="B154" s="176">
        <v>10.220000000000001</v>
      </c>
    </row>
    <row r="155" spans="1:2">
      <c r="A155" s="176">
        <v>15.2</v>
      </c>
      <c r="B155" s="176">
        <v>10.54</v>
      </c>
    </row>
    <row r="156" spans="1:2">
      <c r="A156" s="176">
        <v>15.3</v>
      </c>
      <c r="B156" s="176">
        <v>10.86</v>
      </c>
    </row>
    <row r="157" spans="1:2">
      <c r="A157" s="176">
        <v>15.4</v>
      </c>
      <c r="B157" s="176">
        <v>11.18</v>
      </c>
    </row>
    <row r="158" spans="1:2">
      <c r="A158" s="176">
        <v>15.5</v>
      </c>
      <c r="B158" s="176">
        <v>11.5</v>
      </c>
    </row>
    <row r="159" spans="1:2">
      <c r="A159" s="176">
        <v>15.6</v>
      </c>
      <c r="B159" s="176">
        <v>11.82</v>
      </c>
    </row>
    <row r="160" spans="1:2">
      <c r="A160" s="176">
        <v>15.7</v>
      </c>
      <c r="B160" s="176">
        <v>12.14</v>
      </c>
    </row>
    <row r="161" spans="1:2">
      <c r="A161" s="176">
        <v>15.8</v>
      </c>
      <c r="B161" s="176">
        <v>12.46</v>
      </c>
    </row>
    <row r="162" spans="1:2">
      <c r="A162" s="176">
        <v>15.9</v>
      </c>
      <c r="B162" s="176">
        <v>12.78</v>
      </c>
    </row>
    <row r="163" spans="1:2">
      <c r="A163" s="176">
        <v>16</v>
      </c>
      <c r="B163" s="176">
        <v>13.1</v>
      </c>
    </row>
    <row r="164" spans="1:2">
      <c r="A164" s="176">
        <v>16.100000000000001</v>
      </c>
      <c r="B164" s="176">
        <v>13.48</v>
      </c>
    </row>
    <row r="165" spans="1:2">
      <c r="A165" s="176">
        <v>16.2</v>
      </c>
      <c r="B165" s="176">
        <v>13.8599999999999</v>
      </c>
    </row>
    <row r="166" spans="1:2">
      <c r="A166" s="176">
        <v>16.3</v>
      </c>
      <c r="B166" s="176">
        <v>14.24</v>
      </c>
    </row>
    <row r="167" spans="1:2">
      <c r="A167" s="176">
        <v>16.399999999999999</v>
      </c>
      <c r="B167" s="176">
        <v>14.62</v>
      </c>
    </row>
    <row r="168" spans="1:2">
      <c r="A168" s="176">
        <v>16.5</v>
      </c>
      <c r="B168" s="176">
        <v>15</v>
      </c>
    </row>
    <row r="169" spans="1:2">
      <c r="A169" s="176">
        <v>16.600000000000001</v>
      </c>
      <c r="B169" s="176">
        <v>15.38</v>
      </c>
    </row>
    <row r="170" spans="1:2">
      <c r="A170" s="176">
        <v>16.7</v>
      </c>
      <c r="B170" s="176">
        <v>15.7599999999999</v>
      </c>
    </row>
    <row r="171" spans="1:2">
      <c r="A171" s="176">
        <v>16.8</v>
      </c>
      <c r="B171" s="176">
        <v>16.14</v>
      </c>
    </row>
    <row r="172" spans="1:2">
      <c r="A172" s="176">
        <v>16.899999999999999</v>
      </c>
      <c r="B172" s="176">
        <v>16.52</v>
      </c>
    </row>
    <row r="173" spans="1:2">
      <c r="A173" s="176">
        <v>17</v>
      </c>
      <c r="B173" s="176">
        <v>16.899999999999999</v>
      </c>
    </row>
    <row r="174" spans="1:2">
      <c r="A174" s="176">
        <v>17.100000000000001</v>
      </c>
      <c r="B174" s="176">
        <v>17.38</v>
      </c>
    </row>
    <row r="175" spans="1:2">
      <c r="A175" s="176">
        <v>17.2</v>
      </c>
      <c r="B175" s="176">
        <v>17.8599999999999</v>
      </c>
    </row>
    <row r="176" spans="1:2">
      <c r="A176" s="176">
        <v>17.3</v>
      </c>
      <c r="B176" s="176">
        <v>18.34</v>
      </c>
    </row>
    <row r="177" spans="1:2">
      <c r="A177" s="176">
        <v>17.399999999999999</v>
      </c>
      <c r="B177" s="176">
        <v>18.82</v>
      </c>
    </row>
    <row r="178" spans="1:2">
      <c r="A178" s="176">
        <v>17.5</v>
      </c>
      <c r="B178" s="176">
        <v>19.299999999999901</v>
      </c>
    </row>
    <row r="179" spans="1:2">
      <c r="A179" s="176">
        <v>17.600000000000001</v>
      </c>
      <c r="B179" s="176">
        <v>19.78</v>
      </c>
    </row>
    <row r="180" spans="1:2">
      <c r="A180" s="176">
        <v>17.7</v>
      </c>
      <c r="B180" s="176">
        <v>20.259999999999899</v>
      </c>
    </row>
    <row r="181" spans="1:2">
      <c r="A181" s="176">
        <v>17.8</v>
      </c>
      <c r="B181" s="176">
        <v>20.74</v>
      </c>
    </row>
    <row r="182" spans="1:2">
      <c r="A182" s="176">
        <v>17.899999999999999</v>
      </c>
      <c r="B182" s="176">
        <v>21.22</v>
      </c>
    </row>
    <row r="183" spans="1:2">
      <c r="A183" s="176">
        <v>18</v>
      </c>
      <c r="B183" s="176">
        <v>21.7</v>
      </c>
    </row>
    <row r="184" spans="1:2">
      <c r="A184" s="176">
        <v>18.100000000000001</v>
      </c>
      <c r="B184" s="176">
        <v>22.13</v>
      </c>
    </row>
    <row r="185" spans="1:2">
      <c r="A185" s="176">
        <v>18.2</v>
      </c>
      <c r="B185" s="176">
        <v>22.559999999999899</v>
      </c>
    </row>
    <row r="186" spans="1:2">
      <c r="A186" s="176">
        <v>18.3</v>
      </c>
      <c r="B186" s="176">
        <v>22.99</v>
      </c>
    </row>
    <row r="187" spans="1:2">
      <c r="A187" s="176">
        <v>18.399999999999999</v>
      </c>
      <c r="B187" s="176">
        <v>23.42</v>
      </c>
    </row>
    <row r="188" spans="1:2">
      <c r="A188" s="176">
        <v>18.5</v>
      </c>
      <c r="B188" s="176">
        <v>23.85</v>
      </c>
    </row>
    <row r="189" spans="1:2">
      <c r="A189" s="176">
        <v>18.600000000000001</v>
      </c>
      <c r="B189" s="176">
        <v>24.28</v>
      </c>
    </row>
    <row r="190" spans="1:2">
      <c r="A190" s="176">
        <v>18.7</v>
      </c>
      <c r="B190" s="176">
        <v>24.709999999999901</v>
      </c>
    </row>
    <row r="191" spans="1:2">
      <c r="A191" s="176">
        <v>18.8</v>
      </c>
      <c r="B191" s="176">
        <v>25.14</v>
      </c>
    </row>
    <row r="192" spans="1:2">
      <c r="A192" s="176">
        <v>18.899999999999999</v>
      </c>
      <c r="B192" s="176">
        <v>25.57</v>
      </c>
    </row>
    <row r="193" spans="1:2">
      <c r="A193" s="176">
        <v>19</v>
      </c>
      <c r="B193" s="176">
        <v>26</v>
      </c>
    </row>
    <row r="194" spans="1:2">
      <c r="A194" s="176">
        <v>19.100000000000001</v>
      </c>
      <c r="B194" s="176">
        <v>26.15</v>
      </c>
    </row>
    <row r="195" spans="1:2">
      <c r="A195" s="176">
        <v>19.2</v>
      </c>
      <c r="B195" s="176">
        <v>26.3</v>
      </c>
    </row>
    <row r="196" spans="1:2">
      <c r="A196" s="176">
        <v>19.3</v>
      </c>
      <c r="B196" s="176">
        <v>26.45</v>
      </c>
    </row>
    <row r="197" spans="1:2">
      <c r="A197" s="176">
        <v>19.399999999999999</v>
      </c>
      <c r="B197" s="176">
        <v>26.6</v>
      </c>
    </row>
    <row r="198" spans="1:2">
      <c r="A198" s="176">
        <v>19.5</v>
      </c>
      <c r="B198" s="176">
        <v>26.75</v>
      </c>
    </row>
    <row r="199" spans="1:2">
      <c r="A199" s="176">
        <v>19.600000000000001</v>
      </c>
      <c r="B199" s="176">
        <v>26.9</v>
      </c>
    </row>
    <row r="200" spans="1:2">
      <c r="A200" s="176">
        <v>19.7</v>
      </c>
      <c r="B200" s="176">
        <v>27.05</v>
      </c>
    </row>
    <row r="201" spans="1:2">
      <c r="A201" s="176">
        <v>19.8</v>
      </c>
      <c r="B201" s="176">
        <v>27.2</v>
      </c>
    </row>
    <row r="202" spans="1:2">
      <c r="A202" s="176">
        <v>19.899999999999999</v>
      </c>
      <c r="B202" s="176">
        <v>27.35</v>
      </c>
    </row>
    <row r="203" spans="1:2">
      <c r="A203" s="176">
        <v>20</v>
      </c>
      <c r="B203" s="176">
        <v>27.5</v>
      </c>
    </row>
    <row r="204" spans="1:2">
      <c r="A204" s="176">
        <v>20.100000000000001</v>
      </c>
      <c r="B204" s="176">
        <v>27.56</v>
      </c>
    </row>
    <row r="205" spans="1:2">
      <c r="A205" s="176">
        <v>20.2</v>
      </c>
      <c r="B205" s="176">
        <v>27.62</v>
      </c>
    </row>
    <row r="206" spans="1:2">
      <c r="A206" s="176">
        <v>20.3</v>
      </c>
      <c r="B206" s="176">
        <v>27.68</v>
      </c>
    </row>
    <row r="207" spans="1:2">
      <c r="A207" s="176">
        <v>20.399999999999999</v>
      </c>
      <c r="B207" s="176">
        <v>27.74</v>
      </c>
    </row>
    <row r="208" spans="1:2">
      <c r="A208" s="176">
        <v>20.5</v>
      </c>
      <c r="B208" s="176">
        <v>27.8</v>
      </c>
    </row>
    <row r="209" spans="1:2">
      <c r="A209" s="176">
        <v>20.6</v>
      </c>
      <c r="B209" s="176">
        <v>27.86</v>
      </c>
    </row>
    <row r="210" spans="1:2">
      <c r="A210" s="176">
        <v>20.7</v>
      </c>
      <c r="B210" s="176">
        <v>27.92</v>
      </c>
    </row>
    <row r="211" spans="1:2">
      <c r="A211" s="176">
        <v>20.8</v>
      </c>
      <c r="B211" s="176">
        <v>27.98</v>
      </c>
    </row>
    <row r="212" spans="1:2">
      <c r="A212" s="176">
        <v>20.9</v>
      </c>
      <c r="B212" s="176">
        <v>28.04</v>
      </c>
    </row>
    <row r="213" spans="1:2">
      <c r="A213" s="176">
        <v>21</v>
      </c>
      <c r="B213" s="176">
        <v>28.1</v>
      </c>
    </row>
    <row r="214" spans="1:2">
      <c r="A214" s="176">
        <v>21.1</v>
      </c>
      <c r="B214" s="176">
        <v>28.12</v>
      </c>
    </row>
    <row r="215" spans="1:2">
      <c r="A215" s="176">
        <v>21.2</v>
      </c>
      <c r="B215" s="176">
        <v>28.14</v>
      </c>
    </row>
    <row r="216" spans="1:2">
      <c r="A216" s="176">
        <v>21.3</v>
      </c>
      <c r="B216" s="176">
        <v>28.16</v>
      </c>
    </row>
    <row r="217" spans="1:2">
      <c r="A217" s="176">
        <v>21.4</v>
      </c>
      <c r="B217" s="176">
        <v>28.18</v>
      </c>
    </row>
    <row r="218" spans="1:2">
      <c r="A218" s="176">
        <v>21.5</v>
      </c>
      <c r="B218" s="176">
        <v>28.2</v>
      </c>
    </row>
    <row r="219" spans="1:2">
      <c r="A219" s="176">
        <v>21.6</v>
      </c>
      <c r="B219" s="176">
        <v>28.22</v>
      </c>
    </row>
    <row r="220" spans="1:2">
      <c r="A220" s="176">
        <v>21.7</v>
      </c>
      <c r="B220" s="176">
        <v>28.24</v>
      </c>
    </row>
    <row r="221" spans="1:2">
      <c r="A221" s="176">
        <v>21.8</v>
      </c>
      <c r="B221" s="176">
        <v>28.26</v>
      </c>
    </row>
    <row r="222" spans="1:2">
      <c r="A222" s="176">
        <v>21.9</v>
      </c>
      <c r="B222" s="176">
        <v>28.28</v>
      </c>
    </row>
    <row r="223" spans="1:2">
      <c r="A223" s="176">
        <v>22</v>
      </c>
      <c r="B223" s="176">
        <v>28.3</v>
      </c>
    </row>
    <row r="224" spans="1:2">
      <c r="A224" s="176">
        <v>22.1</v>
      </c>
      <c r="B224" s="176">
        <v>28.35</v>
      </c>
    </row>
    <row r="225" spans="1:2">
      <c r="A225" s="176">
        <v>22.2</v>
      </c>
      <c r="B225" s="176">
        <v>28.4</v>
      </c>
    </row>
    <row r="226" spans="1:2">
      <c r="A226" s="176">
        <v>22.3</v>
      </c>
      <c r="B226" s="176">
        <v>28.45</v>
      </c>
    </row>
    <row r="227" spans="1:2">
      <c r="A227" s="176">
        <v>22.4</v>
      </c>
      <c r="B227" s="176">
        <v>28.5</v>
      </c>
    </row>
    <row r="228" spans="1:2">
      <c r="A228" s="176">
        <v>22.5</v>
      </c>
      <c r="B228" s="176">
        <v>28.55</v>
      </c>
    </row>
    <row r="229" spans="1:2">
      <c r="A229" s="176">
        <v>22.6</v>
      </c>
      <c r="B229" s="176">
        <v>28.6</v>
      </c>
    </row>
    <row r="230" spans="1:2">
      <c r="A230" s="176">
        <v>22.7</v>
      </c>
      <c r="B230" s="176">
        <v>28.65</v>
      </c>
    </row>
    <row r="231" spans="1:2">
      <c r="A231" s="176">
        <v>22.8</v>
      </c>
      <c r="B231" s="176">
        <v>28.7</v>
      </c>
    </row>
    <row r="232" spans="1:2">
      <c r="A232" s="176">
        <v>22.9</v>
      </c>
      <c r="B232" s="176">
        <v>28.75</v>
      </c>
    </row>
    <row r="233" spans="1:2">
      <c r="A233" s="176">
        <v>23</v>
      </c>
      <c r="B233" s="176">
        <v>28.8</v>
      </c>
    </row>
    <row r="234" spans="1:2">
      <c r="A234" s="176">
        <v>23.1</v>
      </c>
      <c r="B234" s="176">
        <v>28.83</v>
      </c>
    </row>
    <row r="235" spans="1:2">
      <c r="A235" s="176">
        <v>23.2</v>
      </c>
      <c r="B235" s="176">
        <v>28.86</v>
      </c>
    </row>
    <row r="236" spans="1:2">
      <c r="A236" s="176">
        <v>23.3</v>
      </c>
      <c r="B236" s="176">
        <v>28.89</v>
      </c>
    </row>
    <row r="237" spans="1:2">
      <c r="A237" s="176">
        <v>23.4</v>
      </c>
      <c r="B237" s="176">
        <v>28.92</v>
      </c>
    </row>
    <row r="238" spans="1:2">
      <c r="A238" s="176">
        <v>23.5</v>
      </c>
      <c r="B238" s="176">
        <v>28.95</v>
      </c>
    </row>
    <row r="239" spans="1:2">
      <c r="A239" s="176">
        <v>23.6</v>
      </c>
      <c r="B239" s="176">
        <v>28.98</v>
      </c>
    </row>
    <row r="240" spans="1:2">
      <c r="A240" s="176">
        <v>23.7</v>
      </c>
      <c r="B240" s="176">
        <v>29.01</v>
      </c>
    </row>
    <row r="241" spans="1:2">
      <c r="A241" s="176">
        <v>23.8</v>
      </c>
      <c r="B241" s="176">
        <v>29.04</v>
      </c>
    </row>
    <row r="242" spans="1:2">
      <c r="A242" s="176">
        <v>23.9</v>
      </c>
      <c r="B242" s="176">
        <v>29.07</v>
      </c>
    </row>
    <row r="243" spans="1:2">
      <c r="A243" s="176">
        <v>24</v>
      </c>
      <c r="B243" s="176">
        <v>29.1</v>
      </c>
    </row>
    <row r="244" spans="1:2">
      <c r="A244" s="176">
        <v>24.1</v>
      </c>
      <c r="B244" s="176">
        <v>29.27</v>
      </c>
    </row>
    <row r="245" spans="1:2">
      <c r="A245" s="176">
        <v>24.2</v>
      </c>
      <c r="B245" s="176">
        <v>29.44</v>
      </c>
    </row>
    <row r="246" spans="1:2">
      <c r="A246" s="176">
        <v>24.3</v>
      </c>
      <c r="B246" s="176">
        <v>29.61</v>
      </c>
    </row>
    <row r="247" spans="1:2">
      <c r="A247" s="176">
        <v>24.4</v>
      </c>
      <c r="B247" s="176">
        <v>29.78</v>
      </c>
    </row>
    <row r="248" spans="1:2">
      <c r="A248" s="176">
        <v>24.5</v>
      </c>
      <c r="B248" s="176">
        <v>29.95</v>
      </c>
    </row>
    <row r="249" spans="1:2">
      <c r="A249" s="176">
        <v>24.6</v>
      </c>
      <c r="B249" s="176">
        <v>30.12</v>
      </c>
    </row>
    <row r="250" spans="1:2">
      <c r="A250" s="176">
        <v>24.7</v>
      </c>
      <c r="B250" s="176">
        <v>30.29</v>
      </c>
    </row>
    <row r="251" spans="1:2">
      <c r="A251" s="176">
        <v>24.8</v>
      </c>
      <c r="B251" s="176">
        <v>30.46</v>
      </c>
    </row>
    <row r="252" spans="1:2">
      <c r="A252" s="176">
        <v>24.9</v>
      </c>
      <c r="B252" s="176">
        <v>30.63</v>
      </c>
    </row>
    <row r="253" spans="1:2">
      <c r="A253" s="176">
        <v>25</v>
      </c>
      <c r="B253" s="176">
        <v>30.8</v>
      </c>
    </row>
    <row r="254" spans="1:2">
      <c r="A254" s="176">
        <v>25.1</v>
      </c>
      <c r="B254" s="176">
        <v>30.91</v>
      </c>
    </row>
    <row r="255" spans="1:2">
      <c r="A255" s="176">
        <v>25.2</v>
      </c>
      <c r="B255" s="176">
        <v>31.02</v>
      </c>
    </row>
    <row r="256" spans="1:2">
      <c r="A256" s="176">
        <v>25.3</v>
      </c>
      <c r="B256" s="176">
        <v>31.13</v>
      </c>
    </row>
    <row r="257" spans="1:2">
      <c r="A257" s="176">
        <v>25.4</v>
      </c>
      <c r="B257" s="176">
        <v>31.24</v>
      </c>
    </row>
    <row r="258" spans="1:2">
      <c r="A258" s="176">
        <v>25.5</v>
      </c>
      <c r="B258" s="176">
        <v>31.35</v>
      </c>
    </row>
    <row r="259" spans="1:2">
      <c r="A259" s="176">
        <v>25.6</v>
      </c>
      <c r="B259" s="176">
        <v>31.46</v>
      </c>
    </row>
    <row r="260" spans="1:2">
      <c r="A260" s="176">
        <v>25.7</v>
      </c>
      <c r="B260" s="176">
        <v>31.57</v>
      </c>
    </row>
    <row r="261" spans="1:2">
      <c r="A261" s="176">
        <v>25.8</v>
      </c>
      <c r="B261" s="176">
        <v>31.68</v>
      </c>
    </row>
    <row r="262" spans="1:2">
      <c r="A262" s="176">
        <v>25.9</v>
      </c>
      <c r="B262" s="176">
        <v>31.79</v>
      </c>
    </row>
    <row r="263" spans="1:2">
      <c r="A263" s="176">
        <v>26</v>
      </c>
      <c r="B263" s="176">
        <v>31.9</v>
      </c>
    </row>
    <row r="264" spans="1:2">
      <c r="A264" s="176">
        <v>26.1</v>
      </c>
      <c r="B264" s="176">
        <v>32.119999999999997</v>
      </c>
    </row>
    <row r="265" spans="1:2">
      <c r="A265" s="176">
        <v>26.2</v>
      </c>
      <c r="B265" s="176">
        <v>32.340000000000003</v>
      </c>
    </row>
    <row r="266" spans="1:2">
      <c r="A266" s="176">
        <v>26.3</v>
      </c>
      <c r="B266" s="176">
        <v>32.56</v>
      </c>
    </row>
    <row r="267" spans="1:2">
      <c r="A267" s="176">
        <v>26.4</v>
      </c>
      <c r="B267" s="176">
        <v>32.78</v>
      </c>
    </row>
    <row r="268" spans="1:2">
      <c r="A268" s="176">
        <v>26.5</v>
      </c>
      <c r="B268" s="176">
        <v>33</v>
      </c>
    </row>
    <row r="269" spans="1:2">
      <c r="A269" s="176">
        <v>26.6</v>
      </c>
      <c r="B269" s="176">
        <v>33.22</v>
      </c>
    </row>
    <row r="270" spans="1:2">
      <c r="A270" s="176">
        <v>26.7</v>
      </c>
      <c r="B270" s="176">
        <v>33.44</v>
      </c>
    </row>
    <row r="271" spans="1:2">
      <c r="A271" s="176">
        <v>26.8</v>
      </c>
      <c r="B271" s="176">
        <v>33.659999999999997</v>
      </c>
    </row>
    <row r="272" spans="1:2">
      <c r="A272" s="176">
        <v>26.9</v>
      </c>
      <c r="B272" s="176">
        <v>33.880000000000003</v>
      </c>
    </row>
    <row r="273" spans="1:2">
      <c r="A273" s="176">
        <v>27</v>
      </c>
      <c r="B273" s="176">
        <v>34.1</v>
      </c>
    </row>
    <row r="274" spans="1:2">
      <c r="A274" s="176">
        <v>27.1</v>
      </c>
      <c r="B274" s="176">
        <v>34.35</v>
      </c>
    </row>
    <row r="275" spans="1:2">
      <c r="A275" s="176">
        <v>27.2</v>
      </c>
      <c r="B275" s="176">
        <v>34.6</v>
      </c>
    </row>
    <row r="276" spans="1:2">
      <c r="A276" s="176">
        <v>27.3</v>
      </c>
      <c r="B276" s="176">
        <v>34.85</v>
      </c>
    </row>
    <row r="277" spans="1:2">
      <c r="A277" s="176">
        <v>27.4</v>
      </c>
      <c r="B277" s="176">
        <v>35.1</v>
      </c>
    </row>
    <row r="278" spans="1:2">
      <c r="A278" s="176">
        <v>27.5</v>
      </c>
      <c r="B278" s="176">
        <v>35.35</v>
      </c>
    </row>
    <row r="279" spans="1:2">
      <c r="A279" s="176">
        <v>27.6</v>
      </c>
      <c r="B279" s="176">
        <v>35.6</v>
      </c>
    </row>
    <row r="280" spans="1:2">
      <c r="A280" s="176">
        <v>27.7</v>
      </c>
      <c r="B280" s="176">
        <v>35.85</v>
      </c>
    </row>
    <row r="281" spans="1:2">
      <c r="A281" s="176">
        <v>27.8</v>
      </c>
      <c r="B281" s="176">
        <v>36.1</v>
      </c>
    </row>
    <row r="282" spans="1:2">
      <c r="A282" s="176">
        <v>27.9</v>
      </c>
      <c r="B282" s="176">
        <v>36.35</v>
      </c>
    </row>
    <row r="283" spans="1:2">
      <c r="A283" s="176">
        <v>28</v>
      </c>
      <c r="B283" s="176">
        <v>36.6</v>
      </c>
    </row>
    <row r="284" spans="1:2">
      <c r="A284" s="176">
        <v>28.1</v>
      </c>
      <c r="B284" s="176">
        <v>36.85</v>
      </c>
    </row>
    <row r="285" spans="1:2">
      <c r="A285" s="176">
        <v>28.2</v>
      </c>
      <c r="B285" s="176">
        <v>37.1</v>
      </c>
    </row>
    <row r="286" spans="1:2">
      <c r="A286" s="176">
        <v>28.3</v>
      </c>
      <c r="B286" s="176">
        <v>37.35</v>
      </c>
    </row>
    <row r="287" spans="1:2">
      <c r="A287" s="176">
        <v>28.4</v>
      </c>
      <c r="B287" s="176">
        <v>37.6</v>
      </c>
    </row>
    <row r="288" spans="1:2">
      <c r="A288" s="176">
        <v>28.5</v>
      </c>
      <c r="B288" s="176">
        <v>37.85</v>
      </c>
    </row>
    <row r="289" spans="1:2">
      <c r="A289" s="176">
        <v>28.6</v>
      </c>
      <c r="B289" s="176">
        <v>38.1</v>
      </c>
    </row>
    <row r="290" spans="1:2">
      <c r="A290" s="176">
        <v>28.7</v>
      </c>
      <c r="B290" s="176">
        <v>38.35</v>
      </c>
    </row>
    <row r="291" spans="1:2">
      <c r="A291" s="176">
        <v>28.8</v>
      </c>
      <c r="B291" s="176">
        <v>38.6</v>
      </c>
    </row>
    <row r="292" spans="1:2">
      <c r="A292" s="176">
        <v>28.9</v>
      </c>
      <c r="B292" s="176">
        <v>38.85</v>
      </c>
    </row>
    <row r="293" spans="1:2">
      <c r="A293" s="176">
        <v>29</v>
      </c>
      <c r="B293" s="176">
        <v>39.1</v>
      </c>
    </row>
    <row r="294" spans="1:2">
      <c r="A294" s="176">
        <v>29.1</v>
      </c>
      <c r="B294" s="176">
        <v>39.32</v>
      </c>
    </row>
    <row r="295" spans="1:2">
      <c r="A295" s="176">
        <v>29.2</v>
      </c>
      <c r="B295" s="176">
        <v>39.54</v>
      </c>
    </row>
    <row r="296" spans="1:2">
      <c r="A296" s="176">
        <v>29.3</v>
      </c>
      <c r="B296" s="176">
        <v>39.76</v>
      </c>
    </row>
    <row r="297" spans="1:2">
      <c r="A297" s="176">
        <v>29.4</v>
      </c>
      <c r="B297" s="176">
        <v>39.979999999999997</v>
      </c>
    </row>
    <row r="298" spans="1:2">
      <c r="A298" s="176">
        <v>29.5</v>
      </c>
      <c r="B298" s="176">
        <v>40.200000000000003</v>
      </c>
    </row>
    <row r="299" spans="1:2">
      <c r="A299" s="176">
        <v>29.6</v>
      </c>
      <c r="B299" s="176">
        <v>40.42</v>
      </c>
    </row>
    <row r="300" spans="1:2">
      <c r="A300" s="176">
        <v>29.7</v>
      </c>
      <c r="B300" s="176">
        <v>40.64</v>
      </c>
    </row>
    <row r="301" spans="1:2">
      <c r="A301" s="176">
        <v>29.8</v>
      </c>
      <c r="B301" s="176">
        <v>40.86</v>
      </c>
    </row>
    <row r="302" spans="1:2">
      <c r="A302" s="176">
        <v>29.9</v>
      </c>
      <c r="B302" s="176">
        <v>41.08</v>
      </c>
    </row>
    <row r="303" spans="1:2">
      <c r="A303" s="176">
        <v>30</v>
      </c>
      <c r="B303" s="176">
        <v>41.3</v>
      </c>
    </row>
    <row r="304" spans="1:2">
      <c r="A304" s="176">
        <v>30.1</v>
      </c>
      <c r="B304" s="176">
        <v>41.42</v>
      </c>
    </row>
    <row r="305" spans="1:2">
      <c r="A305" s="176">
        <v>30.2</v>
      </c>
      <c r="B305" s="176">
        <v>41.54</v>
      </c>
    </row>
    <row r="306" spans="1:2">
      <c r="A306" s="176">
        <v>30.3</v>
      </c>
      <c r="B306" s="176">
        <v>41.66</v>
      </c>
    </row>
    <row r="307" spans="1:2">
      <c r="A307" s="176">
        <v>30.4</v>
      </c>
      <c r="B307" s="176">
        <v>41.78</v>
      </c>
    </row>
    <row r="308" spans="1:2">
      <c r="A308" s="176">
        <v>30.5</v>
      </c>
      <c r="B308" s="176">
        <v>41.9</v>
      </c>
    </row>
    <row r="309" spans="1:2">
      <c r="A309" s="176">
        <v>30.6</v>
      </c>
      <c r="B309" s="176">
        <v>42.02</v>
      </c>
    </row>
    <row r="310" spans="1:2">
      <c r="A310" s="176">
        <v>30.7</v>
      </c>
      <c r="B310" s="176">
        <v>42.14</v>
      </c>
    </row>
    <row r="311" spans="1:2">
      <c r="A311" s="176">
        <v>30.8</v>
      </c>
      <c r="B311" s="176">
        <v>42.26</v>
      </c>
    </row>
    <row r="312" spans="1:2">
      <c r="A312" s="176">
        <v>30.9</v>
      </c>
      <c r="B312" s="176">
        <v>42.38</v>
      </c>
    </row>
    <row r="313" spans="1:2">
      <c r="A313" s="176">
        <v>31</v>
      </c>
      <c r="B313" s="176">
        <v>42.5</v>
      </c>
    </row>
    <row r="314" spans="1:2">
      <c r="A314" s="176">
        <v>31.1</v>
      </c>
      <c r="B314" s="176">
        <v>42.58</v>
      </c>
    </row>
    <row r="315" spans="1:2">
      <c r="A315" s="176">
        <v>31.2</v>
      </c>
      <c r="B315" s="176">
        <v>42.66</v>
      </c>
    </row>
    <row r="316" spans="1:2">
      <c r="A316" s="176">
        <v>31.3</v>
      </c>
      <c r="B316" s="176">
        <v>42.74</v>
      </c>
    </row>
    <row r="317" spans="1:2">
      <c r="A317" s="176">
        <v>31.4</v>
      </c>
      <c r="B317" s="176">
        <v>42.82</v>
      </c>
    </row>
    <row r="318" spans="1:2">
      <c r="A318" s="176">
        <v>31.5</v>
      </c>
      <c r="B318" s="176">
        <v>42.9</v>
      </c>
    </row>
    <row r="319" spans="1:2">
      <c r="A319" s="176">
        <v>31.6</v>
      </c>
      <c r="B319" s="176">
        <v>42.98</v>
      </c>
    </row>
    <row r="320" spans="1:2">
      <c r="A320" s="176">
        <v>31.7</v>
      </c>
      <c r="B320" s="176">
        <v>43.06</v>
      </c>
    </row>
    <row r="321" spans="1:2">
      <c r="A321" s="176">
        <v>31.8</v>
      </c>
      <c r="B321" s="176">
        <v>43.14</v>
      </c>
    </row>
    <row r="322" spans="1:2">
      <c r="A322" s="176">
        <v>31.9</v>
      </c>
      <c r="B322" s="176">
        <v>43.22</v>
      </c>
    </row>
    <row r="323" spans="1:2">
      <c r="A323" s="176">
        <v>32</v>
      </c>
      <c r="B323" s="176">
        <v>43.3</v>
      </c>
    </row>
    <row r="324" spans="1:2">
      <c r="A324" s="176">
        <v>32.1</v>
      </c>
      <c r="B324" s="176">
        <v>43.36</v>
      </c>
    </row>
    <row r="325" spans="1:2">
      <c r="A325" s="176">
        <v>32.200000000000003</v>
      </c>
      <c r="B325" s="176">
        <v>43.42</v>
      </c>
    </row>
    <row r="326" spans="1:2">
      <c r="A326" s="176">
        <v>32.299999999999997</v>
      </c>
      <c r="B326" s="176">
        <v>43.48</v>
      </c>
    </row>
    <row r="327" spans="1:2">
      <c r="A327" s="176">
        <v>32.4</v>
      </c>
      <c r="B327" s="176">
        <v>43.54</v>
      </c>
    </row>
    <row r="328" spans="1:2">
      <c r="A328" s="176">
        <v>32.5</v>
      </c>
      <c r="B328" s="176">
        <v>43.599999999999902</v>
      </c>
    </row>
    <row r="329" spans="1:2">
      <c r="A329" s="176">
        <v>32.6</v>
      </c>
      <c r="B329" s="176">
        <v>43.66</v>
      </c>
    </row>
    <row r="330" spans="1:2">
      <c r="A330" s="176">
        <v>32.700000000000003</v>
      </c>
      <c r="B330" s="176">
        <v>43.72</v>
      </c>
    </row>
    <row r="331" spans="1:2">
      <c r="A331" s="176">
        <v>32.799999999999997</v>
      </c>
      <c r="B331" s="176">
        <v>43.78</v>
      </c>
    </row>
    <row r="332" spans="1:2">
      <c r="A332" s="176">
        <v>32.9</v>
      </c>
      <c r="B332" s="176">
        <v>43.839999999999897</v>
      </c>
    </row>
    <row r="333" spans="1:2">
      <c r="A333" s="176">
        <v>33</v>
      </c>
      <c r="B333" s="176">
        <v>43.9</v>
      </c>
    </row>
    <row r="334" spans="1:2">
      <c r="A334" s="176">
        <v>33.1</v>
      </c>
      <c r="B334" s="176">
        <v>43.95</v>
      </c>
    </row>
    <row r="335" spans="1:2">
      <c r="A335" s="176">
        <v>33.200000000000003</v>
      </c>
      <c r="B335" s="176">
        <v>44</v>
      </c>
    </row>
    <row r="336" spans="1:2">
      <c r="A336" s="176">
        <v>33.299999999999997</v>
      </c>
      <c r="B336" s="176">
        <v>44.05</v>
      </c>
    </row>
    <row r="337" spans="1:2">
      <c r="A337" s="176">
        <v>33.4</v>
      </c>
      <c r="B337" s="176">
        <v>44.099999999999902</v>
      </c>
    </row>
    <row r="338" spans="1:2">
      <c r="A338" s="176">
        <v>33.5</v>
      </c>
      <c r="B338" s="176">
        <v>44.15</v>
      </c>
    </row>
    <row r="339" spans="1:2">
      <c r="A339" s="176">
        <v>33.6</v>
      </c>
      <c r="B339" s="176">
        <v>44.2</v>
      </c>
    </row>
    <row r="340" spans="1:2">
      <c r="A340" s="176">
        <v>33.700000000000003</v>
      </c>
      <c r="B340" s="176">
        <v>44.25</v>
      </c>
    </row>
    <row r="341" spans="1:2">
      <c r="A341" s="176">
        <v>33.799999999999997</v>
      </c>
      <c r="B341" s="176">
        <v>44.3</v>
      </c>
    </row>
    <row r="342" spans="1:2">
      <c r="A342" s="176">
        <v>33.9</v>
      </c>
      <c r="B342" s="176">
        <v>44.349999999999902</v>
      </c>
    </row>
    <row r="343" spans="1:2">
      <c r="A343" s="176">
        <v>34</v>
      </c>
      <c r="B343" s="176">
        <v>44.4</v>
      </c>
    </row>
    <row r="344" spans="1:2">
      <c r="A344" s="176">
        <v>34.1</v>
      </c>
      <c r="B344" s="176">
        <v>44.41</v>
      </c>
    </row>
    <row r="345" spans="1:2">
      <c r="A345" s="176">
        <v>34.200000000000003</v>
      </c>
      <c r="B345" s="176">
        <v>44.42</v>
      </c>
    </row>
    <row r="346" spans="1:2">
      <c r="A346" s="176">
        <v>34.299999999999997</v>
      </c>
      <c r="B346" s="176">
        <v>44.43</v>
      </c>
    </row>
    <row r="347" spans="1:2">
      <c r="A347" s="176">
        <v>34.4</v>
      </c>
      <c r="B347" s="176">
        <v>44.44</v>
      </c>
    </row>
    <row r="348" spans="1:2">
      <c r="A348" s="176">
        <v>34.5</v>
      </c>
      <c r="B348" s="176">
        <v>44.45</v>
      </c>
    </row>
    <row r="349" spans="1:2">
      <c r="A349" s="176">
        <v>34.6</v>
      </c>
      <c r="B349" s="176">
        <v>44.46</v>
      </c>
    </row>
    <row r="350" spans="1:2">
      <c r="A350" s="176">
        <v>34.700000000000003</v>
      </c>
      <c r="B350" s="176">
        <v>44.47</v>
      </c>
    </row>
    <row r="351" spans="1:2">
      <c r="A351" s="176">
        <v>34.799999999999997</v>
      </c>
      <c r="B351" s="176">
        <v>44.48</v>
      </c>
    </row>
    <row r="352" spans="1:2">
      <c r="A352" s="176">
        <v>34.9</v>
      </c>
      <c r="B352" s="176">
        <v>44.49</v>
      </c>
    </row>
    <row r="353" spans="1:2">
      <c r="A353" s="176">
        <v>35</v>
      </c>
      <c r="B353" s="176">
        <v>44.5</v>
      </c>
    </row>
    <row r="354" spans="1:2">
      <c r="A354" s="176">
        <v>35.1</v>
      </c>
      <c r="B354" s="176">
        <v>44.47</v>
      </c>
    </row>
    <row r="355" spans="1:2">
      <c r="A355" s="176">
        <v>35.200000000000003</v>
      </c>
      <c r="B355" s="176">
        <v>44.44</v>
      </c>
    </row>
    <row r="356" spans="1:2">
      <c r="A356" s="176">
        <v>35.299999999999997</v>
      </c>
      <c r="B356" s="176">
        <v>44.41</v>
      </c>
    </row>
    <row r="357" spans="1:2">
      <c r="A357" s="176">
        <v>35.4</v>
      </c>
      <c r="B357" s="176">
        <v>44.38</v>
      </c>
    </row>
    <row r="358" spans="1:2">
      <c r="A358" s="176">
        <v>35.5</v>
      </c>
      <c r="B358" s="176">
        <v>44.35</v>
      </c>
    </row>
    <row r="359" spans="1:2">
      <c r="A359" s="176">
        <v>35.6</v>
      </c>
      <c r="B359" s="176">
        <v>44.32</v>
      </c>
    </row>
    <row r="360" spans="1:2">
      <c r="A360" s="176">
        <v>35.700000000000003</v>
      </c>
      <c r="B360" s="176">
        <v>44.29</v>
      </c>
    </row>
    <row r="361" spans="1:2">
      <c r="A361" s="176">
        <v>35.799999999999997</v>
      </c>
      <c r="B361" s="176">
        <v>44.26</v>
      </c>
    </row>
    <row r="362" spans="1:2">
      <c r="A362" s="176">
        <v>35.9</v>
      </c>
      <c r="B362" s="176">
        <v>44.23</v>
      </c>
    </row>
    <row r="363" spans="1:2">
      <c r="A363" s="176">
        <v>36</v>
      </c>
      <c r="B363" s="176">
        <v>44.2</v>
      </c>
    </row>
    <row r="364" spans="1:2">
      <c r="A364" s="176">
        <v>36.1</v>
      </c>
      <c r="B364" s="176">
        <v>44.05</v>
      </c>
    </row>
    <row r="365" spans="1:2">
      <c r="A365" s="176">
        <v>36.200000000000003</v>
      </c>
      <c r="B365" s="176">
        <v>43.9</v>
      </c>
    </row>
    <row r="366" spans="1:2">
      <c r="A366" s="176">
        <v>36.299999999999997</v>
      </c>
      <c r="B366" s="176">
        <v>43.75</v>
      </c>
    </row>
    <row r="367" spans="1:2">
      <c r="A367" s="176">
        <v>36.4</v>
      </c>
      <c r="B367" s="176">
        <v>43.6</v>
      </c>
    </row>
    <row r="368" spans="1:2">
      <c r="A368" s="176">
        <v>36.5</v>
      </c>
      <c r="B368" s="176">
        <v>43.45</v>
      </c>
    </row>
    <row r="369" spans="1:2">
      <c r="A369" s="176">
        <v>36.6</v>
      </c>
      <c r="B369" s="176">
        <v>43.3</v>
      </c>
    </row>
    <row r="370" spans="1:2">
      <c r="A370" s="176">
        <v>36.700000000000003</v>
      </c>
      <c r="B370" s="176">
        <v>43.15</v>
      </c>
    </row>
    <row r="371" spans="1:2">
      <c r="A371" s="176">
        <v>36.799999999999997</v>
      </c>
      <c r="B371" s="176">
        <v>43</v>
      </c>
    </row>
    <row r="372" spans="1:2">
      <c r="A372" s="176">
        <v>36.9</v>
      </c>
      <c r="B372" s="176">
        <v>42.85</v>
      </c>
    </row>
    <row r="373" spans="1:2">
      <c r="A373" s="176">
        <v>37</v>
      </c>
      <c r="B373" s="176">
        <v>42.7</v>
      </c>
    </row>
    <row r="374" spans="1:2">
      <c r="A374" s="176">
        <v>37.1</v>
      </c>
      <c r="B374" s="176">
        <v>42.42</v>
      </c>
    </row>
    <row r="375" spans="1:2">
      <c r="A375" s="176">
        <v>37.200000000000003</v>
      </c>
      <c r="B375" s="176">
        <v>42.139999999999901</v>
      </c>
    </row>
    <row r="376" spans="1:2">
      <c r="A376" s="176">
        <v>37.299999999999997</v>
      </c>
      <c r="B376" s="176">
        <v>41.8599999999999</v>
      </c>
    </row>
    <row r="377" spans="1:2">
      <c r="A377" s="176">
        <v>37.4</v>
      </c>
      <c r="B377" s="176">
        <v>41.58</v>
      </c>
    </row>
    <row r="378" spans="1:2">
      <c r="A378" s="176">
        <v>37.5</v>
      </c>
      <c r="B378" s="176">
        <v>41.3</v>
      </c>
    </row>
    <row r="379" spans="1:2">
      <c r="A379" s="176">
        <v>37.6</v>
      </c>
      <c r="B379" s="176">
        <v>41.019999999999897</v>
      </c>
    </row>
    <row r="380" spans="1:2">
      <c r="A380" s="176">
        <v>37.700000000000003</v>
      </c>
      <c r="B380" s="176">
        <v>40.739999999999903</v>
      </c>
    </row>
    <row r="381" spans="1:2">
      <c r="A381" s="176">
        <v>37.799999999999997</v>
      </c>
      <c r="B381" s="176">
        <v>40.459999999999901</v>
      </c>
    </row>
    <row r="382" spans="1:2">
      <c r="A382" s="176">
        <v>37.9</v>
      </c>
      <c r="B382" s="176">
        <v>40.18</v>
      </c>
    </row>
    <row r="383" spans="1:2">
      <c r="A383" s="176">
        <v>38</v>
      </c>
      <c r="B383" s="176">
        <v>39.9</v>
      </c>
    </row>
    <row r="384" spans="1:2">
      <c r="A384" s="176">
        <v>38.1</v>
      </c>
      <c r="B384" s="176">
        <v>39.6099999999999</v>
      </c>
    </row>
    <row r="385" spans="1:2">
      <c r="A385" s="176">
        <v>38.200000000000003</v>
      </c>
      <c r="B385" s="176">
        <v>39.319999999999901</v>
      </c>
    </row>
    <row r="386" spans="1:2">
      <c r="A386" s="176">
        <v>38.299999999999997</v>
      </c>
      <c r="B386" s="176">
        <v>39.029999999999902</v>
      </c>
    </row>
    <row r="387" spans="1:2">
      <c r="A387" s="176">
        <v>38.4</v>
      </c>
      <c r="B387" s="176">
        <v>38.739999999999903</v>
      </c>
    </row>
    <row r="388" spans="1:2">
      <c r="A388" s="176">
        <v>38.5</v>
      </c>
      <c r="B388" s="176">
        <v>38.450000000000003</v>
      </c>
    </row>
    <row r="389" spans="1:2">
      <c r="A389" s="176">
        <v>38.6</v>
      </c>
      <c r="B389" s="176">
        <v>38.159999999999997</v>
      </c>
    </row>
    <row r="390" spans="1:2">
      <c r="A390" s="176">
        <v>38.700000000000003</v>
      </c>
      <c r="B390" s="176">
        <v>37.869999999999898</v>
      </c>
    </row>
    <row r="391" spans="1:2">
      <c r="A391" s="176">
        <v>38.799999999999997</v>
      </c>
      <c r="B391" s="176">
        <v>37.579999999999899</v>
      </c>
    </row>
    <row r="392" spans="1:2">
      <c r="A392" s="176">
        <v>38.9</v>
      </c>
      <c r="B392" s="176">
        <v>37.2899999999999</v>
      </c>
    </row>
    <row r="393" spans="1:2">
      <c r="A393" s="176">
        <v>39</v>
      </c>
      <c r="B393" s="176">
        <v>37</v>
      </c>
    </row>
    <row r="394" spans="1:2">
      <c r="A394" s="176">
        <v>39.1</v>
      </c>
      <c r="B394" s="176">
        <v>36.76</v>
      </c>
    </row>
    <row r="395" spans="1:2">
      <c r="A395" s="176">
        <v>39.200000000000003</v>
      </c>
      <c r="B395" s="176">
        <v>36.519999999999897</v>
      </c>
    </row>
    <row r="396" spans="1:2">
      <c r="A396" s="176">
        <v>39.299999999999997</v>
      </c>
      <c r="B396" s="176">
        <v>36.279999999999902</v>
      </c>
    </row>
    <row r="397" spans="1:2">
      <c r="A397" s="176">
        <v>39.4</v>
      </c>
      <c r="B397" s="176">
        <v>36.0399999999999</v>
      </c>
    </row>
    <row r="398" spans="1:2">
      <c r="A398" s="176">
        <v>39.5</v>
      </c>
      <c r="B398" s="176">
        <v>35.799999999999997</v>
      </c>
    </row>
    <row r="399" spans="1:2">
      <c r="A399" s="176">
        <v>39.6</v>
      </c>
      <c r="B399" s="176">
        <v>35.559999999999903</v>
      </c>
    </row>
    <row r="400" spans="1:2">
      <c r="A400" s="176">
        <v>39.700000000000003</v>
      </c>
      <c r="B400" s="176">
        <v>35.319999999999901</v>
      </c>
    </row>
    <row r="401" spans="1:2">
      <c r="A401" s="176">
        <v>39.799999999999997</v>
      </c>
      <c r="B401" s="176">
        <v>35.079999999999899</v>
      </c>
    </row>
    <row r="402" spans="1:2">
      <c r="A402" s="176">
        <v>39.9</v>
      </c>
      <c r="B402" s="176">
        <v>34.839999999999897</v>
      </c>
    </row>
    <row r="403" spans="1:2">
      <c r="A403" s="176">
        <v>40</v>
      </c>
      <c r="B403" s="176">
        <v>34.6</v>
      </c>
    </row>
    <row r="404" spans="1:2">
      <c r="A404" s="176">
        <v>40.1</v>
      </c>
      <c r="B404" s="176">
        <v>34.369999999999997</v>
      </c>
    </row>
    <row r="405" spans="1:2">
      <c r="A405" s="176">
        <v>40.200000000000003</v>
      </c>
      <c r="B405" s="176">
        <v>34.139999999999901</v>
      </c>
    </row>
    <row r="406" spans="1:2">
      <c r="A406" s="176">
        <v>40.299999999999997</v>
      </c>
      <c r="B406" s="176">
        <v>33.909999999999897</v>
      </c>
    </row>
    <row r="407" spans="1:2">
      <c r="A407" s="176">
        <v>40.4</v>
      </c>
      <c r="B407" s="176">
        <v>33.6799999999999</v>
      </c>
    </row>
    <row r="408" spans="1:2">
      <c r="A408" s="176">
        <v>40.5</v>
      </c>
      <c r="B408" s="176">
        <v>33.450000000000003</v>
      </c>
    </row>
    <row r="409" spans="1:2">
      <c r="A409" s="176">
        <v>40.6</v>
      </c>
      <c r="B409" s="176">
        <v>33.22</v>
      </c>
    </row>
    <row r="410" spans="1:2">
      <c r="A410" s="176">
        <v>40.700000000000003</v>
      </c>
      <c r="B410" s="176">
        <v>32.989999999999903</v>
      </c>
    </row>
    <row r="411" spans="1:2">
      <c r="A411" s="176">
        <v>40.799999999999997</v>
      </c>
      <c r="B411" s="176">
        <v>32.759999999999899</v>
      </c>
    </row>
    <row r="412" spans="1:2">
      <c r="A412" s="176">
        <v>40.9</v>
      </c>
      <c r="B412" s="176">
        <v>32.529999999999902</v>
      </c>
    </row>
    <row r="413" spans="1:2">
      <c r="A413" s="176">
        <v>41</v>
      </c>
      <c r="B413" s="176">
        <v>32.299999999999997</v>
      </c>
    </row>
    <row r="414" spans="1:2">
      <c r="A414" s="176">
        <v>41.1</v>
      </c>
      <c r="B414" s="176">
        <v>31.969999999999899</v>
      </c>
    </row>
    <row r="415" spans="1:2">
      <c r="A415" s="176">
        <v>41.2</v>
      </c>
      <c r="B415" s="176">
        <v>31.639999999999901</v>
      </c>
    </row>
    <row r="416" spans="1:2">
      <c r="A416" s="176">
        <v>41.3</v>
      </c>
      <c r="B416" s="176">
        <v>31.309999999999899</v>
      </c>
    </row>
    <row r="417" spans="1:2">
      <c r="A417" s="176">
        <v>41.4</v>
      </c>
      <c r="B417" s="176">
        <v>30.979999999999901</v>
      </c>
    </row>
    <row r="418" spans="1:2">
      <c r="A418" s="176">
        <v>41.5</v>
      </c>
      <c r="B418" s="176">
        <v>30.65</v>
      </c>
    </row>
    <row r="419" spans="1:2">
      <c r="A419" s="176">
        <v>41.6</v>
      </c>
      <c r="B419" s="176">
        <v>30.319999999999901</v>
      </c>
    </row>
    <row r="420" spans="1:2">
      <c r="A420" s="176">
        <v>41.7</v>
      </c>
      <c r="B420" s="176">
        <v>29.989999999999899</v>
      </c>
    </row>
    <row r="421" spans="1:2">
      <c r="A421" s="176">
        <v>41.8</v>
      </c>
      <c r="B421" s="176">
        <v>29.659999999999901</v>
      </c>
    </row>
    <row r="422" spans="1:2">
      <c r="A422" s="176">
        <v>41.9</v>
      </c>
      <c r="B422" s="176">
        <v>29.329999999999899</v>
      </c>
    </row>
    <row r="423" spans="1:2">
      <c r="A423" s="176">
        <v>42</v>
      </c>
      <c r="B423" s="176">
        <v>29</v>
      </c>
    </row>
    <row r="424" spans="1:2">
      <c r="A424" s="176">
        <v>42.1</v>
      </c>
      <c r="B424" s="176">
        <v>28.6099999999999</v>
      </c>
    </row>
    <row r="425" spans="1:2">
      <c r="A425" s="176">
        <v>42.2</v>
      </c>
      <c r="B425" s="176">
        <v>28.219999999999899</v>
      </c>
    </row>
    <row r="426" spans="1:2">
      <c r="A426" s="176">
        <v>42.3</v>
      </c>
      <c r="B426" s="176">
        <v>27.829999999999899</v>
      </c>
    </row>
    <row r="427" spans="1:2">
      <c r="A427" s="176">
        <v>42.4</v>
      </c>
      <c r="B427" s="176">
        <v>27.439999999999898</v>
      </c>
    </row>
    <row r="428" spans="1:2">
      <c r="A428" s="176">
        <v>42.5</v>
      </c>
      <c r="B428" s="176">
        <v>27.05</v>
      </c>
    </row>
    <row r="429" spans="1:2">
      <c r="A429" s="176">
        <v>42.6</v>
      </c>
      <c r="B429" s="176">
        <v>26.659999999999901</v>
      </c>
    </row>
    <row r="430" spans="1:2">
      <c r="A430" s="176">
        <v>42.7</v>
      </c>
      <c r="B430" s="176">
        <v>26.2699999999999</v>
      </c>
    </row>
    <row r="431" spans="1:2">
      <c r="A431" s="176">
        <v>42.8</v>
      </c>
      <c r="B431" s="176">
        <v>25.8799999999999</v>
      </c>
    </row>
    <row r="432" spans="1:2">
      <c r="A432" s="176">
        <v>42.9</v>
      </c>
      <c r="B432" s="176">
        <v>25.489999999999899</v>
      </c>
    </row>
    <row r="433" spans="1:2">
      <c r="A433" s="176">
        <v>43</v>
      </c>
      <c r="B433" s="176">
        <v>25.1</v>
      </c>
    </row>
    <row r="434" spans="1:2">
      <c r="A434" s="176">
        <v>43.1</v>
      </c>
      <c r="B434" s="176">
        <v>24.81</v>
      </c>
    </row>
    <row r="435" spans="1:2">
      <c r="A435" s="176">
        <v>43.2</v>
      </c>
      <c r="B435" s="176">
        <v>24.5199999999999</v>
      </c>
    </row>
    <row r="436" spans="1:2">
      <c r="A436" s="176">
        <v>43.3</v>
      </c>
      <c r="B436" s="176">
        <v>24.229999999999901</v>
      </c>
    </row>
    <row r="437" spans="1:2">
      <c r="A437" s="176">
        <v>43.4</v>
      </c>
      <c r="B437" s="176">
        <v>23.939999999999898</v>
      </c>
    </row>
    <row r="438" spans="1:2">
      <c r="A438" s="176">
        <v>43.5</v>
      </c>
      <c r="B438" s="176">
        <v>23.65</v>
      </c>
    </row>
    <row r="439" spans="1:2">
      <c r="A439" s="176">
        <v>43.6</v>
      </c>
      <c r="B439" s="176">
        <v>23.3599999999999</v>
      </c>
    </row>
    <row r="440" spans="1:2">
      <c r="A440" s="176">
        <v>43.7</v>
      </c>
      <c r="B440" s="176">
        <v>23.069999999999901</v>
      </c>
    </row>
    <row r="441" spans="1:2">
      <c r="A441" s="176">
        <v>43.8</v>
      </c>
      <c r="B441" s="176">
        <v>22.779999999999902</v>
      </c>
    </row>
    <row r="442" spans="1:2">
      <c r="A442" s="176">
        <v>43.9</v>
      </c>
      <c r="B442" s="176">
        <v>22.489999999999899</v>
      </c>
    </row>
    <row r="443" spans="1:2">
      <c r="A443" s="176">
        <v>44</v>
      </c>
      <c r="B443" s="176">
        <v>22.2</v>
      </c>
    </row>
    <row r="444" spans="1:2">
      <c r="A444" s="176">
        <v>44.1</v>
      </c>
      <c r="B444" s="176">
        <v>22.069999999999901</v>
      </c>
    </row>
    <row r="445" spans="1:2">
      <c r="A445" s="176">
        <v>44.2</v>
      </c>
      <c r="B445" s="176">
        <v>21.939999999999898</v>
      </c>
    </row>
    <row r="446" spans="1:2">
      <c r="A446" s="176">
        <v>44.3</v>
      </c>
      <c r="B446" s="176">
        <v>21.809999999999899</v>
      </c>
    </row>
    <row r="447" spans="1:2">
      <c r="A447" s="176">
        <v>44.4</v>
      </c>
      <c r="B447" s="176">
        <v>21.6799999999999</v>
      </c>
    </row>
    <row r="448" spans="1:2">
      <c r="A448" s="176">
        <v>44.5</v>
      </c>
      <c r="B448" s="176">
        <v>21.549999999999901</v>
      </c>
    </row>
    <row r="449" spans="1:2">
      <c r="A449" s="176">
        <v>44.6</v>
      </c>
      <c r="B449" s="176">
        <v>21.419999999999899</v>
      </c>
    </row>
    <row r="450" spans="1:2">
      <c r="A450" s="176">
        <v>44.7</v>
      </c>
      <c r="B450" s="176">
        <v>21.2899999999999</v>
      </c>
    </row>
    <row r="451" spans="1:2">
      <c r="A451" s="176">
        <v>44.8</v>
      </c>
      <c r="B451" s="176">
        <v>21.159999999999901</v>
      </c>
    </row>
    <row r="452" spans="1:2">
      <c r="A452" s="176">
        <v>44.9</v>
      </c>
      <c r="B452" s="176">
        <v>21.029999999999902</v>
      </c>
    </row>
    <row r="453" spans="1:2">
      <c r="A453" s="176">
        <v>45</v>
      </c>
      <c r="B453" s="176">
        <v>20.9</v>
      </c>
    </row>
    <row r="454" spans="1:2">
      <c r="A454" s="176">
        <v>45.1</v>
      </c>
      <c r="B454" s="176">
        <v>20.849999999999898</v>
      </c>
    </row>
    <row r="455" spans="1:2">
      <c r="A455" s="176">
        <v>45.2</v>
      </c>
      <c r="B455" s="176">
        <v>20.799999999999901</v>
      </c>
    </row>
    <row r="456" spans="1:2">
      <c r="A456" s="176">
        <v>45.3</v>
      </c>
      <c r="B456" s="176">
        <v>20.749999999999901</v>
      </c>
    </row>
    <row r="457" spans="1:2">
      <c r="A457" s="176">
        <v>45.4</v>
      </c>
      <c r="B457" s="176">
        <v>20.6999999999999</v>
      </c>
    </row>
    <row r="458" spans="1:2">
      <c r="A458" s="176">
        <v>45.5</v>
      </c>
      <c r="B458" s="176">
        <v>20.65</v>
      </c>
    </row>
    <row r="459" spans="1:2">
      <c r="A459" s="176">
        <v>45.6</v>
      </c>
      <c r="B459" s="176">
        <v>20.599999999999898</v>
      </c>
    </row>
    <row r="460" spans="1:2">
      <c r="A460" s="176">
        <v>45.7</v>
      </c>
      <c r="B460" s="176">
        <v>20.549999999999901</v>
      </c>
    </row>
    <row r="461" spans="1:2">
      <c r="A461" s="176">
        <v>45.8</v>
      </c>
      <c r="B461" s="176">
        <v>20.499999999999901</v>
      </c>
    </row>
    <row r="462" spans="1:2">
      <c r="A462" s="176">
        <v>45.9</v>
      </c>
      <c r="B462" s="176">
        <v>20.4499999999999</v>
      </c>
    </row>
    <row r="463" spans="1:2">
      <c r="A463" s="176">
        <v>46</v>
      </c>
      <c r="B463" s="176">
        <v>20.399999999999999</v>
      </c>
    </row>
    <row r="464" spans="1:2">
      <c r="A464" s="176">
        <v>46.1</v>
      </c>
      <c r="B464" s="176">
        <v>20.309999999999999</v>
      </c>
    </row>
    <row r="465" spans="1:2">
      <c r="A465" s="176">
        <v>46.2</v>
      </c>
      <c r="B465" s="176">
        <v>20.219999999999899</v>
      </c>
    </row>
    <row r="466" spans="1:2">
      <c r="A466" s="176">
        <v>46.3</v>
      </c>
      <c r="B466" s="176">
        <v>20.1299999999999</v>
      </c>
    </row>
    <row r="467" spans="1:2">
      <c r="A467" s="176">
        <v>46.4</v>
      </c>
      <c r="B467" s="176">
        <v>20.0399999999999</v>
      </c>
    </row>
    <row r="468" spans="1:2">
      <c r="A468" s="176">
        <v>46.5</v>
      </c>
      <c r="B468" s="176">
        <v>19.95</v>
      </c>
    </row>
    <row r="469" spans="1:2">
      <c r="A469" s="176">
        <v>46.6</v>
      </c>
      <c r="B469" s="176">
        <v>19.86</v>
      </c>
    </row>
    <row r="470" spans="1:2">
      <c r="A470" s="176">
        <v>46.7</v>
      </c>
      <c r="B470" s="176">
        <v>19.7699999999999</v>
      </c>
    </row>
    <row r="471" spans="1:2">
      <c r="A471" s="176">
        <v>46.8</v>
      </c>
      <c r="B471" s="176">
        <v>19.6799999999999</v>
      </c>
    </row>
    <row r="472" spans="1:2">
      <c r="A472" s="176">
        <v>46.9</v>
      </c>
      <c r="B472" s="176">
        <v>19.5899999999999</v>
      </c>
    </row>
    <row r="473" spans="1:2">
      <c r="A473" s="176">
        <v>47</v>
      </c>
      <c r="B473" s="176">
        <v>19.5</v>
      </c>
    </row>
    <row r="474" spans="1:2">
      <c r="A474" s="176">
        <v>47.1</v>
      </c>
      <c r="B474" s="176">
        <v>19.389999999999901</v>
      </c>
    </row>
    <row r="475" spans="1:2">
      <c r="A475" s="176">
        <v>47.2</v>
      </c>
      <c r="B475" s="176">
        <v>19.279999999999902</v>
      </c>
    </row>
    <row r="476" spans="1:2">
      <c r="A476" s="176">
        <v>47.3</v>
      </c>
      <c r="B476" s="176">
        <v>19.169999999999899</v>
      </c>
    </row>
    <row r="477" spans="1:2">
      <c r="A477" s="176">
        <v>47.4</v>
      </c>
      <c r="B477" s="176">
        <v>19.059999999999899</v>
      </c>
    </row>
    <row r="478" spans="1:2">
      <c r="A478" s="176">
        <v>47.5</v>
      </c>
      <c r="B478" s="176">
        <v>18.95</v>
      </c>
    </row>
    <row r="479" spans="1:2">
      <c r="A479" s="176">
        <v>47.6</v>
      </c>
      <c r="B479" s="176">
        <v>18.8399999999999</v>
      </c>
    </row>
    <row r="480" spans="1:2">
      <c r="A480" s="176">
        <v>47.7</v>
      </c>
      <c r="B480" s="176">
        <v>18.729999999999901</v>
      </c>
    </row>
    <row r="481" spans="1:2">
      <c r="A481" s="176">
        <v>47.8</v>
      </c>
      <c r="B481" s="176">
        <v>18.619999999999902</v>
      </c>
    </row>
    <row r="482" spans="1:2">
      <c r="A482" s="176">
        <v>47.9</v>
      </c>
      <c r="B482" s="176">
        <v>18.509999999999899</v>
      </c>
    </row>
    <row r="483" spans="1:2">
      <c r="A483" s="176">
        <v>48</v>
      </c>
      <c r="B483" s="176">
        <v>18.399999999999999</v>
      </c>
    </row>
    <row r="484" spans="1:2">
      <c r="A484" s="176">
        <v>48.1</v>
      </c>
      <c r="B484" s="176">
        <v>18.3399999999999</v>
      </c>
    </row>
    <row r="485" spans="1:2">
      <c r="A485" s="176">
        <v>48.2</v>
      </c>
      <c r="B485" s="176">
        <v>18.279999999999902</v>
      </c>
    </row>
    <row r="486" spans="1:2">
      <c r="A486" s="176">
        <v>48.3</v>
      </c>
      <c r="B486" s="176">
        <v>18.219999999999899</v>
      </c>
    </row>
    <row r="487" spans="1:2">
      <c r="A487" s="176">
        <v>48.4</v>
      </c>
      <c r="B487" s="176">
        <v>18.159999999999901</v>
      </c>
    </row>
    <row r="488" spans="1:2">
      <c r="A488" s="176">
        <v>48.5</v>
      </c>
      <c r="B488" s="176">
        <v>18.100000000000001</v>
      </c>
    </row>
    <row r="489" spans="1:2">
      <c r="A489" s="176">
        <v>48.6</v>
      </c>
      <c r="B489" s="176">
        <v>18.04</v>
      </c>
    </row>
    <row r="490" spans="1:2">
      <c r="A490" s="176">
        <v>48.7</v>
      </c>
      <c r="B490" s="176">
        <v>17.979999999999901</v>
      </c>
    </row>
    <row r="491" spans="1:2">
      <c r="A491" s="176">
        <v>48.8</v>
      </c>
      <c r="B491" s="176">
        <v>17.919999999999899</v>
      </c>
    </row>
    <row r="492" spans="1:2">
      <c r="A492" s="176">
        <v>48.9</v>
      </c>
      <c r="B492" s="176">
        <v>17.8599999999999</v>
      </c>
    </row>
    <row r="493" spans="1:2">
      <c r="A493" s="176">
        <v>49</v>
      </c>
      <c r="B493" s="176">
        <v>17.8</v>
      </c>
    </row>
    <row r="494" spans="1:2">
      <c r="A494" s="176">
        <v>49.1</v>
      </c>
      <c r="B494" s="176">
        <v>17.8</v>
      </c>
    </row>
    <row r="495" spans="1:2">
      <c r="A495" s="176">
        <v>49.2</v>
      </c>
      <c r="B495" s="176">
        <v>17.8</v>
      </c>
    </row>
    <row r="496" spans="1:2">
      <c r="A496" s="176">
        <v>49.3</v>
      </c>
      <c r="B496" s="176">
        <v>17.8</v>
      </c>
    </row>
    <row r="497" spans="1:2">
      <c r="A497" s="176">
        <v>49.4</v>
      </c>
      <c r="B497" s="176">
        <v>17.8</v>
      </c>
    </row>
    <row r="498" spans="1:2">
      <c r="A498" s="176">
        <v>49.5</v>
      </c>
      <c r="B498" s="176">
        <v>17.8</v>
      </c>
    </row>
    <row r="499" spans="1:2">
      <c r="A499" s="176">
        <v>49.6</v>
      </c>
      <c r="B499" s="176">
        <v>17.8</v>
      </c>
    </row>
    <row r="500" spans="1:2">
      <c r="A500" s="176">
        <v>49.7</v>
      </c>
      <c r="B500" s="176">
        <v>17.8</v>
      </c>
    </row>
    <row r="501" spans="1:2">
      <c r="A501" s="176">
        <v>49.8</v>
      </c>
      <c r="B501" s="176">
        <v>17.8</v>
      </c>
    </row>
    <row r="502" spans="1:2">
      <c r="A502" s="176">
        <v>49.9</v>
      </c>
      <c r="B502" s="176">
        <v>17.8</v>
      </c>
    </row>
    <row r="503" spans="1:2">
      <c r="A503" s="176">
        <v>50</v>
      </c>
      <c r="B503" s="176">
        <v>17.8</v>
      </c>
    </row>
    <row r="504" spans="1:2">
      <c r="A504" s="176">
        <v>50.1</v>
      </c>
      <c r="B504" s="176">
        <v>17.760000000000002</v>
      </c>
    </row>
    <row r="505" spans="1:2">
      <c r="A505" s="176">
        <v>50.2</v>
      </c>
      <c r="B505" s="176">
        <v>17.72</v>
      </c>
    </row>
    <row r="506" spans="1:2">
      <c r="A506" s="176">
        <v>50.3</v>
      </c>
      <c r="B506" s="176">
        <v>17.68</v>
      </c>
    </row>
    <row r="507" spans="1:2">
      <c r="A507" s="176">
        <v>50.4</v>
      </c>
      <c r="B507" s="176">
        <v>17.639999999999901</v>
      </c>
    </row>
    <row r="508" spans="1:2">
      <c r="A508" s="176">
        <v>50.5</v>
      </c>
      <c r="B508" s="176">
        <v>17.600000000000001</v>
      </c>
    </row>
    <row r="509" spans="1:2">
      <c r="A509" s="176">
        <v>50.6</v>
      </c>
      <c r="B509" s="176">
        <v>17.559999999999999</v>
      </c>
    </row>
    <row r="510" spans="1:2">
      <c r="A510" s="176">
        <v>50.7</v>
      </c>
      <c r="B510" s="176">
        <v>17.52</v>
      </c>
    </row>
    <row r="511" spans="1:2">
      <c r="A511" s="176">
        <v>50.8</v>
      </c>
      <c r="B511" s="176">
        <v>17.479999999999901</v>
      </c>
    </row>
    <row r="512" spans="1:2">
      <c r="A512" s="176">
        <v>50.9</v>
      </c>
      <c r="B512" s="176">
        <v>17.439999999999898</v>
      </c>
    </row>
    <row r="513" spans="1:2">
      <c r="A513" s="176">
        <v>51</v>
      </c>
      <c r="B513" s="176">
        <v>17.399999999999999</v>
      </c>
    </row>
    <row r="514" spans="1:2">
      <c r="A514" s="176">
        <v>51.1</v>
      </c>
      <c r="B514" s="176">
        <v>17.229999999999901</v>
      </c>
    </row>
    <row r="515" spans="1:2">
      <c r="A515" s="176">
        <v>51.2</v>
      </c>
      <c r="B515" s="176">
        <v>17.059999999999899</v>
      </c>
    </row>
    <row r="516" spans="1:2">
      <c r="A516" s="176">
        <v>51.3</v>
      </c>
      <c r="B516" s="176">
        <v>16.889999999999901</v>
      </c>
    </row>
    <row r="517" spans="1:2">
      <c r="A517" s="176">
        <v>51.4</v>
      </c>
      <c r="B517" s="176">
        <v>16.719999999999899</v>
      </c>
    </row>
    <row r="518" spans="1:2">
      <c r="A518" s="176">
        <v>51.5</v>
      </c>
      <c r="B518" s="176">
        <v>16.549999999999901</v>
      </c>
    </row>
    <row r="519" spans="1:2">
      <c r="A519" s="176">
        <v>51.6</v>
      </c>
      <c r="B519" s="176">
        <v>16.3799999999999</v>
      </c>
    </row>
    <row r="520" spans="1:2">
      <c r="A520" s="176">
        <v>51.7</v>
      </c>
      <c r="B520" s="176">
        <v>16.209999999999901</v>
      </c>
    </row>
    <row r="521" spans="1:2">
      <c r="A521" s="176">
        <v>51.8</v>
      </c>
      <c r="B521" s="176">
        <v>16.0399999999999</v>
      </c>
    </row>
    <row r="522" spans="1:2">
      <c r="A522" s="176">
        <v>51.9</v>
      </c>
      <c r="B522" s="176">
        <v>15.8699999999999</v>
      </c>
    </row>
    <row r="523" spans="1:2">
      <c r="A523" s="176">
        <v>52</v>
      </c>
      <c r="B523" s="176">
        <v>15.7</v>
      </c>
    </row>
    <row r="524" spans="1:2">
      <c r="A524" s="176">
        <v>52.1</v>
      </c>
      <c r="B524" s="176">
        <v>15.4399999999999</v>
      </c>
    </row>
    <row r="525" spans="1:2">
      <c r="A525" s="176">
        <v>52.2</v>
      </c>
      <c r="B525" s="176">
        <v>15.1799999999999</v>
      </c>
    </row>
    <row r="526" spans="1:2">
      <c r="A526" s="176">
        <v>52.3</v>
      </c>
      <c r="B526" s="176">
        <v>14.9199999999999</v>
      </c>
    </row>
    <row r="527" spans="1:2">
      <c r="A527" s="176">
        <v>52.4</v>
      </c>
      <c r="B527" s="176">
        <v>14.659999999999901</v>
      </c>
    </row>
    <row r="528" spans="1:2">
      <c r="A528" s="176">
        <v>52.5</v>
      </c>
      <c r="B528" s="176">
        <v>14.399999999999901</v>
      </c>
    </row>
    <row r="529" spans="1:2">
      <c r="A529" s="176">
        <v>52.6</v>
      </c>
      <c r="B529" s="176">
        <v>14.139999999999899</v>
      </c>
    </row>
    <row r="530" spans="1:2">
      <c r="A530" s="176">
        <v>52.7</v>
      </c>
      <c r="B530" s="176">
        <v>13.8799999999999</v>
      </c>
    </row>
    <row r="531" spans="1:2">
      <c r="A531" s="176">
        <v>52.8</v>
      </c>
      <c r="B531" s="176">
        <v>13.6199999999999</v>
      </c>
    </row>
    <row r="532" spans="1:2">
      <c r="A532" s="176">
        <v>52.9</v>
      </c>
      <c r="B532" s="176">
        <v>13.3599999999999</v>
      </c>
    </row>
    <row r="533" spans="1:2">
      <c r="A533" s="176">
        <v>53</v>
      </c>
      <c r="B533" s="176">
        <v>13.1</v>
      </c>
    </row>
    <row r="534" spans="1:2">
      <c r="A534" s="176">
        <v>53.1</v>
      </c>
      <c r="B534" s="176">
        <v>12.999999999999901</v>
      </c>
    </row>
    <row r="535" spans="1:2">
      <c r="A535" s="176">
        <v>53.2</v>
      </c>
      <c r="B535" s="176">
        <v>12.899999999999901</v>
      </c>
    </row>
    <row r="536" spans="1:2">
      <c r="A536" s="176">
        <v>53.3</v>
      </c>
      <c r="B536" s="176">
        <v>12.799999999999899</v>
      </c>
    </row>
    <row r="537" spans="1:2">
      <c r="A537" s="176">
        <v>53.4</v>
      </c>
      <c r="B537" s="176">
        <v>12.6999999999999</v>
      </c>
    </row>
    <row r="538" spans="1:2">
      <c r="A538" s="176">
        <v>53.5</v>
      </c>
      <c r="B538" s="176">
        <v>12.6</v>
      </c>
    </row>
    <row r="539" spans="1:2">
      <c r="A539" s="176">
        <v>53.6</v>
      </c>
      <c r="B539" s="176">
        <v>12.499999999999901</v>
      </c>
    </row>
    <row r="540" spans="1:2">
      <c r="A540" s="176">
        <v>53.7</v>
      </c>
      <c r="B540" s="176">
        <v>12.399999999999901</v>
      </c>
    </row>
    <row r="541" spans="1:2">
      <c r="A541" s="176">
        <v>53.8</v>
      </c>
      <c r="B541" s="176">
        <v>12.299999999999899</v>
      </c>
    </row>
    <row r="542" spans="1:2">
      <c r="A542" s="176">
        <v>53.9</v>
      </c>
      <c r="B542" s="176">
        <v>12.1999999999999</v>
      </c>
    </row>
    <row r="543" spans="1:2">
      <c r="A543" s="176">
        <v>54</v>
      </c>
      <c r="B543" s="176">
        <v>12.1</v>
      </c>
    </row>
    <row r="544" spans="1:2">
      <c r="A544" s="176">
        <v>54.1</v>
      </c>
      <c r="B544" s="176">
        <v>12.09</v>
      </c>
    </row>
    <row r="545" spans="1:2">
      <c r="A545" s="176">
        <v>54.2</v>
      </c>
      <c r="B545" s="176">
        <v>12.08</v>
      </c>
    </row>
    <row r="546" spans="1:2">
      <c r="A546" s="176">
        <v>54.3</v>
      </c>
      <c r="B546" s="176">
        <v>12.069999999999901</v>
      </c>
    </row>
    <row r="547" spans="1:2">
      <c r="A547" s="176">
        <v>54.4</v>
      </c>
      <c r="B547" s="176">
        <v>12.059999999999899</v>
      </c>
    </row>
    <row r="548" spans="1:2">
      <c r="A548" s="176">
        <v>54.5</v>
      </c>
      <c r="B548" s="176">
        <v>12.05</v>
      </c>
    </row>
    <row r="549" spans="1:2">
      <c r="A549" s="176">
        <v>54.6</v>
      </c>
      <c r="B549" s="176">
        <v>12.04</v>
      </c>
    </row>
    <row r="550" spans="1:2">
      <c r="A550" s="176">
        <v>54.7</v>
      </c>
      <c r="B550" s="176">
        <v>12.03</v>
      </c>
    </row>
    <row r="551" spans="1:2">
      <c r="A551" s="176">
        <v>54.8</v>
      </c>
      <c r="B551" s="176">
        <v>12.02</v>
      </c>
    </row>
    <row r="552" spans="1:2">
      <c r="A552" s="176">
        <v>54.9</v>
      </c>
      <c r="B552" s="176">
        <v>12.01</v>
      </c>
    </row>
    <row r="553" spans="1:2">
      <c r="A553" s="176">
        <v>55</v>
      </c>
      <c r="B553" s="176">
        <v>12</v>
      </c>
    </row>
    <row r="554" spans="1:2">
      <c r="A554" s="176">
        <v>55.1</v>
      </c>
      <c r="B554" s="176">
        <v>12</v>
      </c>
    </row>
    <row r="555" spans="1:2">
      <c r="A555" s="176">
        <v>55.2</v>
      </c>
      <c r="B555" s="176">
        <v>12</v>
      </c>
    </row>
    <row r="556" spans="1:2">
      <c r="A556" s="176">
        <v>55.3</v>
      </c>
      <c r="B556" s="176">
        <v>12</v>
      </c>
    </row>
    <row r="557" spans="1:2">
      <c r="A557" s="176">
        <v>55.4</v>
      </c>
      <c r="B557" s="176">
        <v>12</v>
      </c>
    </row>
    <row r="558" spans="1:2">
      <c r="A558" s="176">
        <v>55.5</v>
      </c>
      <c r="B558" s="176">
        <v>12</v>
      </c>
    </row>
    <row r="559" spans="1:2">
      <c r="A559" s="176">
        <v>55.6</v>
      </c>
      <c r="B559" s="176">
        <v>12</v>
      </c>
    </row>
    <row r="560" spans="1:2">
      <c r="A560" s="176">
        <v>55.7</v>
      </c>
      <c r="B560" s="176">
        <v>12</v>
      </c>
    </row>
    <row r="561" spans="1:2">
      <c r="A561" s="176">
        <v>55.8</v>
      </c>
      <c r="B561" s="176">
        <v>12</v>
      </c>
    </row>
    <row r="562" spans="1:2">
      <c r="A562" s="176">
        <v>55.9</v>
      </c>
      <c r="B562" s="176">
        <v>12</v>
      </c>
    </row>
    <row r="563" spans="1:2">
      <c r="A563" s="176">
        <v>56</v>
      </c>
      <c r="B563" s="176">
        <v>12</v>
      </c>
    </row>
    <row r="564" spans="1:2">
      <c r="A564" s="176">
        <v>56.1</v>
      </c>
      <c r="B564" s="176">
        <v>12</v>
      </c>
    </row>
    <row r="565" spans="1:2">
      <c r="A565" s="176">
        <v>56.2</v>
      </c>
      <c r="B565" s="176">
        <v>12</v>
      </c>
    </row>
    <row r="566" spans="1:2">
      <c r="A566" s="176">
        <v>56.3</v>
      </c>
      <c r="B566" s="176">
        <v>12</v>
      </c>
    </row>
    <row r="567" spans="1:2">
      <c r="A567" s="176">
        <v>56.4</v>
      </c>
      <c r="B567" s="176">
        <v>12</v>
      </c>
    </row>
    <row r="568" spans="1:2">
      <c r="A568" s="176">
        <v>56.5</v>
      </c>
      <c r="B568" s="176">
        <v>12</v>
      </c>
    </row>
    <row r="569" spans="1:2">
      <c r="A569" s="176">
        <v>56.6</v>
      </c>
      <c r="B569" s="176">
        <v>12</v>
      </c>
    </row>
    <row r="570" spans="1:2">
      <c r="A570" s="176">
        <v>56.7</v>
      </c>
      <c r="B570" s="176">
        <v>12</v>
      </c>
    </row>
    <row r="571" spans="1:2">
      <c r="A571" s="176">
        <v>56.8</v>
      </c>
      <c r="B571" s="176">
        <v>12</v>
      </c>
    </row>
    <row r="572" spans="1:2">
      <c r="A572" s="176">
        <v>56.9</v>
      </c>
      <c r="B572" s="176">
        <v>12</v>
      </c>
    </row>
    <row r="573" spans="1:2">
      <c r="A573" s="176">
        <v>57</v>
      </c>
      <c r="B573" s="176">
        <v>12</v>
      </c>
    </row>
    <row r="574" spans="1:2">
      <c r="A574" s="176">
        <v>57.1</v>
      </c>
      <c r="B574" s="176">
        <v>12.03</v>
      </c>
    </row>
    <row r="575" spans="1:2">
      <c r="A575" s="176">
        <v>57.2</v>
      </c>
      <c r="B575" s="176">
        <v>12.06</v>
      </c>
    </row>
    <row r="576" spans="1:2">
      <c r="A576" s="176">
        <v>57.3</v>
      </c>
      <c r="B576" s="176">
        <v>12.09</v>
      </c>
    </row>
    <row r="577" spans="1:2">
      <c r="A577" s="176">
        <v>57.4</v>
      </c>
      <c r="B577" s="176">
        <v>12.12</v>
      </c>
    </row>
    <row r="578" spans="1:2">
      <c r="A578" s="176">
        <v>57.5</v>
      </c>
      <c r="B578" s="176">
        <v>12.15</v>
      </c>
    </row>
    <row r="579" spans="1:2">
      <c r="A579" s="176">
        <v>57.6</v>
      </c>
      <c r="B579" s="176">
        <v>12.18</v>
      </c>
    </row>
    <row r="580" spans="1:2">
      <c r="A580" s="176">
        <v>57.7</v>
      </c>
      <c r="B580" s="176">
        <v>12.21</v>
      </c>
    </row>
    <row r="581" spans="1:2">
      <c r="A581" s="176">
        <v>57.8</v>
      </c>
      <c r="B581" s="176">
        <v>12.24</v>
      </c>
    </row>
    <row r="582" spans="1:2">
      <c r="A582" s="176">
        <v>57.9</v>
      </c>
      <c r="B582" s="176">
        <v>12.27</v>
      </c>
    </row>
    <row r="583" spans="1:2">
      <c r="A583" s="176">
        <v>58</v>
      </c>
      <c r="B583" s="176">
        <v>12.3</v>
      </c>
    </row>
    <row r="584" spans="1:2">
      <c r="A584" s="176">
        <v>58.1</v>
      </c>
      <c r="B584" s="176">
        <v>12.33</v>
      </c>
    </row>
    <row r="585" spans="1:2">
      <c r="A585" s="176">
        <v>58.2</v>
      </c>
      <c r="B585" s="176">
        <v>12.36</v>
      </c>
    </row>
    <row r="586" spans="1:2">
      <c r="A586" s="176">
        <v>58.3</v>
      </c>
      <c r="B586" s="176">
        <v>12.39</v>
      </c>
    </row>
    <row r="587" spans="1:2">
      <c r="A587" s="176">
        <v>58.4</v>
      </c>
      <c r="B587" s="176">
        <v>12.42</v>
      </c>
    </row>
    <row r="588" spans="1:2">
      <c r="A588" s="176">
        <v>58.5</v>
      </c>
      <c r="B588" s="176">
        <v>12.45</v>
      </c>
    </row>
    <row r="589" spans="1:2">
      <c r="A589" s="176">
        <v>58.6</v>
      </c>
      <c r="B589" s="176">
        <v>12.48</v>
      </c>
    </row>
    <row r="590" spans="1:2">
      <c r="A590" s="176">
        <v>58.7</v>
      </c>
      <c r="B590" s="176">
        <v>12.51</v>
      </c>
    </row>
    <row r="591" spans="1:2">
      <c r="A591" s="176">
        <v>58.8</v>
      </c>
      <c r="B591" s="176">
        <v>12.54</v>
      </c>
    </row>
    <row r="592" spans="1:2">
      <c r="A592" s="176">
        <v>58.9</v>
      </c>
      <c r="B592" s="176">
        <v>12.57</v>
      </c>
    </row>
    <row r="593" spans="1:2">
      <c r="A593" s="176">
        <v>59</v>
      </c>
      <c r="B593" s="176">
        <v>12.6</v>
      </c>
    </row>
    <row r="594" spans="1:2">
      <c r="A594" s="176">
        <v>59.1</v>
      </c>
      <c r="B594" s="176">
        <v>12.81</v>
      </c>
    </row>
    <row r="595" spans="1:2">
      <c r="A595" s="176">
        <v>59.2</v>
      </c>
      <c r="B595" s="176">
        <v>13.02</v>
      </c>
    </row>
    <row r="596" spans="1:2">
      <c r="A596" s="176">
        <v>59.3</v>
      </c>
      <c r="B596" s="176">
        <v>13.23</v>
      </c>
    </row>
    <row r="597" spans="1:2">
      <c r="A597" s="176">
        <v>59.4</v>
      </c>
      <c r="B597" s="176">
        <v>13.44</v>
      </c>
    </row>
    <row r="598" spans="1:2">
      <c r="A598" s="176">
        <v>59.5</v>
      </c>
      <c r="B598" s="176">
        <v>13.649999999999901</v>
      </c>
    </row>
    <row r="599" spans="1:2">
      <c r="A599" s="176">
        <v>59.6</v>
      </c>
      <c r="B599" s="176">
        <v>13.86</v>
      </c>
    </row>
    <row r="600" spans="1:2">
      <c r="A600" s="176">
        <v>59.7</v>
      </c>
      <c r="B600" s="176">
        <v>14.07</v>
      </c>
    </row>
    <row r="601" spans="1:2">
      <c r="A601" s="176">
        <v>59.8</v>
      </c>
      <c r="B601" s="176">
        <v>14.28</v>
      </c>
    </row>
    <row r="602" spans="1:2">
      <c r="A602" s="176">
        <v>59.9</v>
      </c>
      <c r="B602" s="176">
        <v>14.49</v>
      </c>
    </row>
    <row r="603" spans="1:2">
      <c r="A603" s="176">
        <v>60</v>
      </c>
      <c r="B603" s="176">
        <v>14.7</v>
      </c>
    </row>
    <row r="604" spans="1:2">
      <c r="A604" s="176">
        <v>60.1</v>
      </c>
      <c r="B604" s="176">
        <v>14.76</v>
      </c>
    </row>
    <row r="605" spans="1:2">
      <c r="A605" s="176">
        <v>60.2</v>
      </c>
      <c r="B605" s="176">
        <v>14.82</v>
      </c>
    </row>
    <row r="606" spans="1:2">
      <c r="A606" s="176">
        <v>60.3</v>
      </c>
      <c r="B606" s="176">
        <v>14.88</v>
      </c>
    </row>
    <row r="607" spans="1:2">
      <c r="A607" s="176">
        <v>60.4</v>
      </c>
      <c r="B607" s="176">
        <v>14.94</v>
      </c>
    </row>
    <row r="608" spans="1:2">
      <c r="A608" s="176">
        <v>60.5</v>
      </c>
      <c r="B608" s="176">
        <v>15</v>
      </c>
    </row>
    <row r="609" spans="1:2">
      <c r="A609" s="176">
        <v>60.6</v>
      </c>
      <c r="B609" s="176">
        <v>15.06</v>
      </c>
    </row>
    <row r="610" spans="1:2">
      <c r="A610" s="176">
        <v>60.7</v>
      </c>
      <c r="B610" s="176">
        <v>15.12</v>
      </c>
    </row>
    <row r="611" spans="1:2">
      <c r="A611" s="176">
        <v>60.8</v>
      </c>
      <c r="B611" s="176">
        <v>15.18</v>
      </c>
    </row>
    <row r="612" spans="1:2">
      <c r="A612" s="176">
        <v>60.9</v>
      </c>
      <c r="B612" s="176">
        <v>15.24</v>
      </c>
    </row>
    <row r="613" spans="1:2">
      <c r="A613" s="176">
        <v>61</v>
      </c>
      <c r="B613" s="176">
        <v>15.3</v>
      </c>
    </row>
    <row r="614" spans="1:2">
      <c r="A614" s="176">
        <v>61.1</v>
      </c>
      <c r="B614" s="176">
        <v>15.36</v>
      </c>
    </row>
    <row r="615" spans="1:2">
      <c r="A615" s="176">
        <v>61.2</v>
      </c>
      <c r="B615" s="176">
        <v>15.42</v>
      </c>
    </row>
    <row r="616" spans="1:2">
      <c r="A616" s="176">
        <v>61.3</v>
      </c>
      <c r="B616" s="176">
        <v>15.48</v>
      </c>
    </row>
    <row r="617" spans="1:2">
      <c r="A617" s="176">
        <v>61.4</v>
      </c>
      <c r="B617" s="176">
        <v>15.54</v>
      </c>
    </row>
    <row r="618" spans="1:2">
      <c r="A618" s="176">
        <v>61.5</v>
      </c>
      <c r="B618" s="176">
        <v>15.6</v>
      </c>
    </row>
    <row r="619" spans="1:2">
      <c r="A619" s="176">
        <v>61.6</v>
      </c>
      <c r="B619" s="176">
        <v>15.66</v>
      </c>
    </row>
    <row r="620" spans="1:2">
      <c r="A620" s="176">
        <v>61.7</v>
      </c>
      <c r="B620" s="176">
        <v>15.72</v>
      </c>
    </row>
    <row r="621" spans="1:2">
      <c r="A621" s="176">
        <v>61.8</v>
      </c>
      <c r="B621" s="176">
        <v>15.78</v>
      </c>
    </row>
    <row r="622" spans="1:2">
      <c r="A622" s="176">
        <v>61.9</v>
      </c>
      <c r="B622" s="176">
        <v>15.84</v>
      </c>
    </row>
    <row r="623" spans="1:2">
      <c r="A623" s="176">
        <v>62</v>
      </c>
      <c r="B623" s="176">
        <v>15.9</v>
      </c>
    </row>
    <row r="624" spans="1:2">
      <c r="A624" s="176">
        <v>62.1</v>
      </c>
      <c r="B624" s="176">
        <v>15.93</v>
      </c>
    </row>
    <row r="625" spans="1:2">
      <c r="A625" s="176">
        <v>62.2</v>
      </c>
      <c r="B625" s="176">
        <v>15.96</v>
      </c>
    </row>
    <row r="626" spans="1:2">
      <c r="A626" s="176">
        <v>62.3</v>
      </c>
      <c r="B626" s="176">
        <v>15.99</v>
      </c>
    </row>
    <row r="627" spans="1:2">
      <c r="A627" s="176">
        <v>62.4</v>
      </c>
      <c r="B627" s="176">
        <v>16.02</v>
      </c>
    </row>
    <row r="628" spans="1:2">
      <c r="A628" s="176">
        <v>62.5</v>
      </c>
      <c r="B628" s="176">
        <v>16.05</v>
      </c>
    </row>
    <row r="629" spans="1:2">
      <c r="A629" s="176">
        <v>62.6</v>
      </c>
      <c r="B629" s="176">
        <v>16.079999999999998</v>
      </c>
    </row>
    <row r="630" spans="1:2">
      <c r="A630" s="176">
        <v>62.7</v>
      </c>
      <c r="B630" s="176">
        <v>16.11</v>
      </c>
    </row>
    <row r="631" spans="1:2">
      <c r="A631" s="176">
        <v>62.8</v>
      </c>
      <c r="B631" s="176">
        <v>16.14</v>
      </c>
    </row>
    <row r="632" spans="1:2">
      <c r="A632" s="176">
        <v>62.9</v>
      </c>
      <c r="B632" s="176">
        <v>16.170000000000002</v>
      </c>
    </row>
    <row r="633" spans="1:2">
      <c r="A633" s="176">
        <v>63</v>
      </c>
      <c r="B633" s="176">
        <v>16.2</v>
      </c>
    </row>
    <row r="634" spans="1:2">
      <c r="A634" s="176">
        <v>63.1</v>
      </c>
      <c r="B634" s="176">
        <v>16.29</v>
      </c>
    </row>
    <row r="635" spans="1:2">
      <c r="A635" s="176">
        <v>63.2</v>
      </c>
      <c r="B635" s="176">
        <v>16.38</v>
      </c>
    </row>
    <row r="636" spans="1:2">
      <c r="A636" s="176">
        <v>63.3</v>
      </c>
      <c r="B636" s="176">
        <v>16.47</v>
      </c>
    </row>
    <row r="637" spans="1:2">
      <c r="A637" s="176">
        <v>63.4</v>
      </c>
      <c r="B637" s="176">
        <v>16.559999999999999</v>
      </c>
    </row>
    <row r="638" spans="1:2">
      <c r="A638" s="176">
        <v>63.5</v>
      </c>
      <c r="B638" s="176">
        <v>16.649999999999999</v>
      </c>
    </row>
    <row r="639" spans="1:2">
      <c r="A639" s="176">
        <v>63.6</v>
      </c>
      <c r="B639" s="176">
        <v>16.739999999999998</v>
      </c>
    </row>
    <row r="640" spans="1:2">
      <c r="A640" s="176">
        <v>63.7</v>
      </c>
      <c r="B640" s="176">
        <v>16.829999999999998</v>
      </c>
    </row>
    <row r="641" spans="1:2">
      <c r="A641" s="176">
        <v>63.8</v>
      </c>
      <c r="B641" s="176">
        <v>16.920000000000002</v>
      </c>
    </row>
    <row r="642" spans="1:2">
      <c r="A642" s="176">
        <v>63.9</v>
      </c>
      <c r="B642" s="176">
        <v>17.010000000000002</v>
      </c>
    </row>
    <row r="643" spans="1:2">
      <c r="A643" s="176">
        <v>64</v>
      </c>
      <c r="B643" s="176">
        <v>17.100000000000001</v>
      </c>
    </row>
    <row r="644" spans="1:2">
      <c r="A644" s="176">
        <v>64.099999999999994</v>
      </c>
      <c r="B644" s="176">
        <v>17.170000000000002</v>
      </c>
    </row>
    <row r="645" spans="1:2">
      <c r="A645" s="176">
        <v>64.2</v>
      </c>
      <c r="B645" s="176">
        <v>17.239999999999998</v>
      </c>
    </row>
    <row r="646" spans="1:2">
      <c r="A646" s="176">
        <v>64.3</v>
      </c>
      <c r="B646" s="176">
        <v>17.309999999999999</v>
      </c>
    </row>
    <row r="647" spans="1:2">
      <c r="A647" s="176">
        <v>64.400000000000006</v>
      </c>
      <c r="B647" s="176">
        <v>17.38</v>
      </c>
    </row>
    <row r="648" spans="1:2">
      <c r="A648" s="176">
        <v>64.5</v>
      </c>
      <c r="B648" s="176">
        <v>17.45</v>
      </c>
    </row>
    <row r="649" spans="1:2">
      <c r="A649" s="176">
        <v>64.599999999999994</v>
      </c>
      <c r="B649" s="176">
        <v>17.52</v>
      </c>
    </row>
    <row r="650" spans="1:2">
      <c r="A650" s="176">
        <v>64.7</v>
      </c>
      <c r="B650" s="176">
        <v>17.59</v>
      </c>
    </row>
    <row r="651" spans="1:2">
      <c r="A651" s="176">
        <v>64.8</v>
      </c>
      <c r="B651" s="176">
        <v>17.66</v>
      </c>
    </row>
    <row r="652" spans="1:2">
      <c r="A652" s="176">
        <v>64.900000000000006</v>
      </c>
      <c r="B652" s="176">
        <v>17.73</v>
      </c>
    </row>
    <row r="653" spans="1:2">
      <c r="A653" s="176">
        <v>65</v>
      </c>
      <c r="B653" s="176">
        <v>17.8</v>
      </c>
    </row>
    <row r="654" spans="1:2">
      <c r="A654" s="176">
        <v>65.099999999999994</v>
      </c>
      <c r="B654" s="176">
        <v>17.829999999999998</v>
      </c>
    </row>
    <row r="655" spans="1:2">
      <c r="A655" s="176">
        <v>65.2</v>
      </c>
      <c r="B655" s="176">
        <v>17.86</v>
      </c>
    </row>
    <row r="656" spans="1:2">
      <c r="A656" s="176">
        <v>65.3</v>
      </c>
      <c r="B656" s="176">
        <v>17.89</v>
      </c>
    </row>
    <row r="657" spans="1:2">
      <c r="A657" s="176">
        <v>65.400000000000006</v>
      </c>
      <c r="B657" s="176">
        <v>17.920000000000002</v>
      </c>
    </row>
    <row r="658" spans="1:2">
      <c r="A658" s="176">
        <v>65.5</v>
      </c>
      <c r="B658" s="176">
        <v>17.95</v>
      </c>
    </row>
    <row r="659" spans="1:2">
      <c r="A659" s="176">
        <v>65.599999999999994</v>
      </c>
      <c r="B659" s="176">
        <v>17.98</v>
      </c>
    </row>
    <row r="660" spans="1:2">
      <c r="A660" s="176">
        <v>65.7</v>
      </c>
      <c r="B660" s="176">
        <v>18.010000000000002</v>
      </c>
    </row>
    <row r="661" spans="1:2">
      <c r="A661" s="176">
        <v>65.8</v>
      </c>
      <c r="B661" s="176">
        <v>18.04</v>
      </c>
    </row>
    <row r="662" spans="1:2">
      <c r="A662" s="176">
        <v>65.900000000000006</v>
      </c>
      <c r="B662" s="176">
        <v>18.07</v>
      </c>
    </row>
    <row r="663" spans="1:2">
      <c r="A663" s="176">
        <v>66</v>
      </c>
      <c r="B663" s="176">
        <v>18.100000000000001</v>
      </c>
    </row>
    <row r="664" spans="1:2">
      <c r="A664" s="176">
        <v>66.099999999999994</v>
      </c>
      <c r="B664" s="176">
        <v>18.13</v>
      </c>
    </row>
    <row r="665" spans="1:2">
      <c r="A665" s="176">
        <v>66.2</v>
      </c>
      <c r="B665" s="176">
        <v>18.16</v>
      </c>
    </row>
    <row r="666" spans="1:2">
      <c r="A666" s="176">
        <v>66.3</v>
      </c>
      <c r="B666" s="176">
        <v>18.190000000000001</v>
      </c>
    </row>
    <row r="667" spans="1:2">
      <c r="A667" s="176">
        <v>66.400000000000006</v>
      </c>
      <c r="B667" s="176">
        <v>18.22</v>
      </c>
    </row>
    <row r="668" spans="1:2">
      <c r="A668" s="176">
        <v>66.5</v>
      </c>
      <c r="B668" s="176">
        <v>18.25</v>
      </c>
    </row>
    <row r="669" spans="1:2">
      <c r="A669" s="176">
        <v>66.599999999999994</v>
      </c>
      <c r="B669" s="176">
        <v>18.28</v>
      </c>
    </row>
    <row r="670" spans="1:2">
      <c r="A670" s="176">
        <v>66.7</v>
      </c>
      <c r="B670" s="176">
        <v>18.309999999999999</v>
      </c>
    </row>
    <row r="671" spans="1:2">
      <c r="A671" s="176">
        <v>66.8</v>
      </c>
      <c r="B671" s="176">
        <v>18.34</v>
      </c>
    </row>
    <row r="672" spans="1:2">
      <c r="A672" s="176">
        <v>66.900000000000006</v>
      </c>
      <c r="B672" s="176">
        <v>18.37</v>
      </c>
    </row>
    <row r="673" spans="1:2">
      <c r="A673" s="176">
        <v>67</v>
      </c>
      <c r="B673" s="176">
        <v>18.399999999999999</v>
      </c>
    </row>
    <row r="674" spans="1:2">
      <c r="A674" s="176">
        <v>67.099999999999994</v>
      </c>
      <c r="B674" s="176">
        <v>18.59</v>
      </c>
    </row>
    <row r="675" spans="1:2">
      <c r="A675" s="176">
        <v>67.2</v>
      </c>
      <c r="B675" s="176">
        <v>18.78</v>
      </c>
    </row>
    <row r="676" spans="1:2">
      <c r="A676" s="176">
        <v>67.3</v>
      </c>
      <c r="B676" s="176">
        <v>18.969999999999899</v>
      </c>
    </row>
    <row r="677" spans="1:2">
      <c r="A677" s="176">
        <v>67.400000000000006</v>
      </c>
      <c r="B677" s="176">
        <v>19.16</v>
      </c>
    </row>
    <row r="678" spans="1:2">
      <c r="A678" s="176">
        <v>67.5</v>
      </c>
      <c r="B678" s="176">
        <v>19.350000000000001</v>
      </c>
    </row>
    <row r="679" spans="1:2">
      <c r="A679" s="176">
        <v>67.599999999999994</v>
      </c>
      <c r="B679" s="176">
        <v>19.54</v>
      </c>
    </row>
    <row r="680" spans="1:2">
      <c r="A680" s="176">
        <v>67.7</v>
      </c>
      <c r="B680" s="176">
        <v>19.73</v>
      </c>
    </row>
    <row r="681" spans="1:2">
      <c r="A681" s="176">
        <v>67.8</v>
      </c>
      <c r="B681" s="176">
        <v>19.919999999999899</v>
      </c>
    </row>
    <row r="682" spans="1:2">
      <c r="A682" s="176">
        <v>67.900000000000006</v>
      </c>
      <c r="B682" s="176">
        <v>20.11</v>
      </c>
    </row>
    <row r="683" spans="1:2">
      <c r="A683" s="176">
        <v>68</v>
      </c>
      <c r="B683" s="176">
        <v>20.3</v>
      </c>
    </row>
    <row r="684" spans="1:2">
      <c r="A684" s="176">
        <v>68.099999999999994</v>
      </c>
      <c r="B684" s="176">
        <v>20.59</v>
      </c>
    </row>
    <row r="685" spans="1:2">
      <c r="A685" s="176">
        <v>68.2</v>
      </c>
      <c r="B685" s="176">
        <v>20.88</v>
      </c>
    </row>
    <row r="686" spans="1:2">
      <c r="A686" s="176">
        <v>68.3</v>
      </c>
      <c r="B686" s="176">
        <v>21.169999999999899</v>
      </c>
    </row>
    <row r="687" spans="1:2">
      <c r="A687" s="176">
        <v>68.400000000000006</v>
      </c>
      <c r="B687" s="176">
        <v>21.46</v>
      </c>
    </row>
    <row r="688" spans="1:2">
      <c r="A688" s="176">
        <v>68.5</v>
      </c>
      <c r="B688" s="176">
        <v>21.75</v>
      </c>
    </row>
    <row r="689" spans="1:2">
      <c r="A689" s="176">
        <v>68.599999999999994</v>
      </c>
      <c r="B689" s="176">
        <v>22.04</v>
      </c>
    </row>
    <row r="690" spans="1:2">
      <c r="A690" s="176">
        <v>68.7</v>
      </c>
      <c r="B690" s="176">
        <v>22.33</v>
      </c>
    </row>
    <row r="691" spans="1:2">
      <c r="A691" s="176">
        <v>68.8</v>
      </c>
      <c r="B691" s="176">
        <v>22.619999999999902</v>
      </c>
    </row>
    <row r="692" spans="1:2">
      <c r="A692" s="176">
        <v>68.900000000000006</v>
      </c>
      <c r="B692" s="176">
        <v>22.91</v>
      </c>
    </row>
    <row r="693" spans="1:2">
      <c r="A693" s="176">
        <v>69</v>
      </c>
      <c r="B693" s="176">
        <v>23.2</v>
      </c>
    </row>
    <row r="694" spans="1:2">
      <c r="A694" s="176">
        <v>69.099999999999994</v>
      </c>
      <c r="B694" s="176">
        <v>23.53</v>
      </c>
    </row>
    <row r="695" spans="1:2">
      <c r="A695" s="176">
        <v>69.2</v>
      </c>
      <c r="B695" s="176">
        <v>23.86</v>
      </c>
    </row>
    <row r="696" spans="1:2">
      <c r="A696" s="176">
        <v>69.3</v>
      </c>
      <c r="B696" s="176">
        <v>24.189999999999898</v>
      </c>
    </row>
    <row r="697" spans="1:2">
      <c r="A697" s="176">
        <v>69.400000000000006</v>
      </c>
      <c r="B697" s="176">
        <v>24.52</v>
      </c>
    </row>
    <row r="698" spans="1:2">
      <c r="A698" s="176">
        <v>69.5</v>
      </c>
      <c r="B698" s="176">
        <v>24.85</v>
      </c>
    </row>
    <row r="699" spans="1:2">
      <c r="A699" s="176">
        <v>69.599999999999994</v>
      </c>
      <c r="B699" s="176">
        <v>25.18</v>
      </c>
    </row>
    <row r="700" spans="1:2">
      <c r="A700" s="176">
        <v>69.7</v>
      </c>
      <c r="B700" s="176">
        <v>25.51</v>
      </c>
    </row>
    <row r="701" spans="1:2">
      <c r="A701" s="176">
        <v>69.8</v>
      </c>
      <c r="B701" s="176">
        <v>25.8399999999999</v>
      </c>
    </row>
    <row r="702" spans="1:2">
      <c r="A702" s="176">
        <v>69.900000000000006</v>
      </c>
      <c r="B702" s="176">
        <v>26.17</v>
      </c>
    </row>
    <row r="703" spans="1:2">
      <c r="A703" s="176">
        <v>70</v>
      </c>
      <c r="B703" s="176">
        <v>26.5</v>
      </c>
    </row>
    <row r="704" spans="1:2">
      <c r="A704" s="176">
        <v>70.099999999999994</v>
      </c>
      <c r="B704" s="176">
        <v>26.83</v>
      </c>
    </row>
    <row r="705" spans="1:2">
      <c r="A705" s="176">
        <v>70.2</v>
      </c>
      <c r="B705" s="176">
        <v>27.16</v>
      </c>
    </row>
    <row r="706" spans="1:2">
      <c r="A706" s="176">
        <v>70.3</v>
      </c>
      <c r="B706" s="176">
        <v>27.489999999999899</v>
      </c>
    </row>
    <row r="707" spans="1:2">
      <c r="A707" s="176">
        <v>70.400000000000006</v>
      </c>
      <c r="B707" s="176">
        <v>27.82</v>
      </c>
    </row>
    <row r="708" spans="1:2">
      <c r="A708" s="176">
        <v>70.5</v>
      </c>
      <c r="B708" s="176">
        <v>28.15</v>
      </c>
    </row>
    <row r="709" spans="1:2">
      <c r="A709" s="176">
        <v>70.599999999999994</v>
      </c>
      <c r="B709" s="176">
        <v>28.48</v>
      </c>
    </row>
    <row r="710" spans="1:2">
      <c r="A710" s="176">
        <v>70.7</v>
      </c>
      <c r="B710" s="176">
        <v>28.81</v>
      </c>
    </row>
    <row r="711" spans="1:2">
      <c r="A711" s="176">
        <v>70.8</v>
      </c>
      <c r="B711" s="176">
        <v>29.139999999999901</v>
      </c>
    </row>
    <row r="712" spans="1:2">
      <c r="A712" s="176">
        <v>70.900000000000006</v>
      </c>
      <c r="B712" s="176">
        <v>29.47</v>
      </c>
    </row>
    <row r="713" spans="1:2">
      <c r="A713" s="176">
        <v>71</v>
      </c>
      <c r="B713" s="176">
        <v>29.8</v>
      </c>
    </row>
    <row r="714" spans="1:2">
      <c r="A714" s="176">
        <v>71.099999999999994</v>
      </c>
      <c r="B714" s="176">
        <v>30.08</v>
      </c>
    </row>
    <row r="715" spans="1:2">
      <c r="A715" s="176">
        <v>71.2</v>
      </c>
      <c r="B715" s="176">
        <v>30.36</v>
      </c>
    </row>
    <row r="716" spans="1:2">
      <c r="A716" s="176">
        <v>71.3</v>
      </c>
      <c r="B716" s="176">
        <v>30.639999999999901</v>
      </c>
    </row>
    <row r="717" spans="1:2">
      <c r="A717" s="176">
        <v>71.400000000000006</v>
      </c>
      <c r="B717" s="176">
        <v>30.92</v>
      </c>
    </row>
    <row r="718" spans="1:2">
      <c r="A718" s="176">
        <v>71.5</v>
      </c>
      <c r="B718" s="176">
        <v>31.2</v>
      </c>
    </row>
    <row r="719" spans="1:2">
      <c r="A719" s="176">
        <v>71.599999999999994</v>
      </c>
      <c r="B719" s="176">
        <v>31.48</v>
      </c>
    </row>
    <row r="720" spans="1:2">
      <c r="A720" s="176">
        <v>71.7</v>
      </c>
      <c r="B720" s="176">
        <v>31.76</v>
      </c>
    </row>
    <row r="721" spans="1:2">
      <c r="A721" s="176">
        <v>71.8</v>
      </c>
      <c r="B721" s="176">
        <v>32.0399999999999</v>
      </c>
    </row>
    <row r="722" spans="1:2">
      <c r="A722" s="176">
        <v>71.900000000000006</v>
      </c>
      <c r="B722" s="176">
        <v>32.32</v>
      </c>
    </row>
    <row r="723" spans="1:2">
      <c r="A723" s="176">
        <v>72</v>
      </c>
      <c r="B723" s="176">
        <v>32.6</v>
      </c>
    </row>
    <row r="724" spans="1:2">
      <c r="A724" s="176">
        <v>72.099999999999994</v>
      </c>
      <c r="B724" s="176">
        <v>32.78</v>
      </c>
    </row>
    <row r="725" spans="1:2">
      <c r="A725" s="176">
        <v>72.2</v>
      </c>
      <c r="B725" s="176">
        <v>32.96</v>
      </c>
    </row>
    <row r="726" spans="1:2">
      <c r="A726" s="176">
        <v>72.3</v>
      </c>
      <c r="B726" s="176">
        <v>33.139999999999901</v>
      </c>
    </row>
    <row r="727" spans="1:2">
      <c r="A727" s="176">
        <v>72.400000000000006</v>
      </c>
      <c r="B727" s="176">
        <v>33.32</v>
      </c>
    </row>
    <row r="728" spans="1:2">
      <c r="A728" s="176">
        <v>72.5</v>
      </c>
      <c r="B728" s="176">
        <v>33.5</v>
      </c>
    </row>
    <row r="729" spans="1:2">
      <c r="A729" s="176">
        <v>72.599999999999994</v>
      </c>
      <c r="B729" s="176">
        <v>33.68</v>
      </c>
    </row>
    <row r="730" spans="1:2">
      <c r="A730" s="176">
        <v>72.7</v>
      </c>
      <c r="B730" s="176">
        <v>33.86</v>
      </c>
    </row>
    <row r="731" spans="1:2">
      <c r="A731" s="176">
        <v>72.8</v>
      </c>
      <c r="B731" s="176">
        <v>34.0399999999999</v>
      </c>
    </row>
    <row r="732" spans="1:2">
      <c r="A732" s="176">
        <v>72.900000000000006</v>
      </c>
      <c r="B732" s="176">
        <v>34.22</v>
      </c>
    </row>
    <row r="733" spans="1:2">
      <c r="A733" s="176">
        <v>73</v>
      </c>
      <c r="B733" s="176">
        <v>34.4</v>
      </c>
    </row>
    <row r="734" spans="1:2">
      <c r="A734" s="176">
        <v>73.099999999999994</v>
      </c>
      <c r="B734" s="176">
        <v>34.51</v>
      </c>
    </row>
    <row r="735" spans="1:2">
      <c r="A735" s="176">
        <v>73.2</v>
      </c>
      <c r="B735" s="176">
        <v>34.619999999999997</v>
      </c>
    </row>
    <row r="736" spans="1:2">
      <c r="A736" s="176">
        <v>73.3</v>
      </c>
      <c r="B736" s="176">
        <v>34.729999999999997</v>
      </c>
    </row>
    <row r="737" spans="1:2">
      <c r="A737" s="176">
        <v>73.400000000000006</v>
      </c>
      <c r="B737" s="176">
        <v>34.840000000000003</v>
      </c>
    </row>
    <row r="738" spans="1:2">
      <c r="A738" s="176">
        <v>73.5</v>
      </c>
      <c r="B738" s="176">
        <v>34.950000000000003</v>
      </c>
    </row>
    <row r="739" spans="1:2">
      <c r="A739" s="176">
        <v>73.599999999999994</v>
      </c>
      <c r="B739" s="176">
        <v>35.06</v>
      </c>
    </row>
    <row r="740" spans="1:2">
      <c r="A740" s="176">
        <v>73.7</v>
      </c>
      <c r="B740" s="176">
        <v>35.17</v>
      </c>
    </row>
    <row r="741" spans="1:2">
      <c r="A741" s="176">
        <v>73.8</v>
      </c>
      <c r="B741" s="176">
        <v>35.279999999999902</v>
      </c>
    </row>
    <row r="742" spans="1:2">
      <c r="A742" s="176">
        <v>73.900000000000006</v>
      </c>
      <c r="B742" s="176">
        <v>35.39</v>
      </c>
    </row>
    <row r="743" spans="1:2">
      <c r="A743" s="176">
        <v>74</v>
      </c>
      <c r="B743" s="176">
        <v>35.5</v>
      </c>
    </row>
    <row r="744" spans="1:2">
      <c r="A744" s="176">
        <v>74.099999999999994</v>
      </c>
      <c r="B744" s="176">
        <v>35.590000000000003</v>
      </c>
    </row>
    <row r="745" spans="1:2">
      <c r="A745" s="176">
        <v>74.2</v>
      </c>
      <c r="B745" s="176">
        <v>35.68</v>
      </c>
    </row>
    <row r="746" spans="1:2">
      <c r="A746" s="176">
        <v>74.3</v>
      </c>
      <c r="B746" s="176">
        <v>35.769999999999897</v>
      </c>
    </row>
    <row r="747" spans="1:2">
      <c r="A747" s="176">
        <v>74.400000000000006</v>
      </c>
      <c r="B747" s="176">
        <v>35.86</v>
      </c>
    </row>
    <row r="748" spans="1:2">
      <c r="A748" s="176">
        <v>74.5</v>
      </c>
      <c r="B748" s="176">
        <v>35.950000000000003</v>
      </c>
    </row>
    <row r="749" spans="1:2">
      <c r="A749" s="176">
        <v>74.599999999999994</v>
      </c>
      <c r="B749" s="176">
        <v>36.04</v>
      </c>
    </row>
    <row r="750" spans="1:2">
      <c r="A750" s="176">
        <v>74.7</v>
      </c>
      <c r="B750" s="176">
        <v>36.130000000000003</v>
      </c>
    </row>
    <row r="751" spans="1:2">
      <c r="A751" s="176">
        <v>74.8</v>
      </c>
      <c r="B751" s="176">
        <v>36.22</v>
      </c>
    </row>
    <row r="752" spans="1:2">
      <c r="A752" s="176">
        <v>74.900000000000006</v>
      </c>
      <c r="B752" s="176">
        <v>36.31</v>
      </c>
    </row>
    <row r="753" spans="1:2">
      <c r="A753" s="176">
        <v>75</v>
      </c>
      <c r="B753" s="176">
        <v>36.4</v>
      </c>
    </row>
    <row r="754" spans="1:2">
      <c r="A754" s="176">
        <v>75.099999999999994</v>
      </c>
      <c r="B754" s="176">
        <v>36.5</v>
      </c>
    </row>
    <row r="755" spans="1:2">
      <c r="A755" s="176">
        <v>75.2</v>
      </c>
      <c r="B755" s="176">
        <v>36.6</v>
      </c>
    </row>
    <row r="756" spans="1:2">
      <c r="A756" s="176">
        <v>75.3</v>
      </c>
      <c r="B756" s="176">
        <v>36.699999999999903</v>
      </c>
    </row>
    <row r="757" spans="1:2">
      <c r="A757" s="176">
        <v>75.400000000000006</v>
      </c>
      <c r="B757" s="176">
        <v>36.799999999999997</v>
      </c>
    </row>
    <row r="758" spans="1:2">
      <c r="A758" s="176">
        <v>75.5</v>
      </c>
      <c r="B758" s="176">
        <v>36.9</v>
      </c>
    </row>
    <row r="759" spans="1:2">
      <c r="A759" s="176">
        <v>75.599999999999994</v>
      </c>
      <c r="B759" s="176">
        <v>37</v>
      </c>
    </row>
    <row r="760" spans="1:2">
      <c r="A760" s="176">
        <v>75.7</v>
      </c>
      <c r="B760" s="176">
        <v>37.1</v>
      </c>
    </row>
    <row r="761" spans="1:2">
      <c r="A761" s="176">
        <v>75.8</v>
      </c>
      <c r="B761" s="176">
        <v>37.199999999999903</v>
      </c>
    </row>
    <row r="762" spans="1:2">
      <c r="A762" s="176">
        <v>75.900000000000006</v>
      </c>
      <c r="B762" s="176">
        <v>37.299999999999997</v>
      </c>
    </row>
    <row r="763" spans="1:2">
      <c r="A763" s="176">
        <v>76</v>
      </c>
      <c r="B763" s="176">
        <v>37.4</v>
      </c>
    </row>
    <row r="764" spans="1:2">
      <c r="A764" s="176">
        <v>76.099999999999994</v>
      </c>
      <c r="B764" s="176">
        <v>37.51</v>
      </c>
    </row>
    <row r="765" spans="1:2">
      <c r="A765" s="176">
        <v>76.2</v>
      </c>
      <c r="B765" s="176">
        <v>37.619999999999997</v>
      </c>
    </row>
    <row r="766" spans="1:2">
      <c r="A766" s="176">
        <v>76.3</v>
      </c>
      <c r="B766" s="176">
        <v>37.729999999999997</v>
      </c>
    </row>
    <row r="767" spans="1:2">
      <c r="A767" s="176">
        <v>76.400000000000006</v>
      </c>
      <c r="B767" s="176">
        <v>37.840000000000003</v>
      </c>
    </row>
    <row r="768" spans="1:2">
      <c r="A768" s="176">
        <v>76.5</v>
      </c>
      <c r="B768" s="176">
        <v>37.950000000000003</v>
      </c>
    </row>
    <row r="769" spans="1:2">
      <c r="A769" s="176">
        <v>76.599999999999994</v>
      </c>
      <c r="B769" s="176">
        <v>38.06</v>
      </c>
    </row>
    <row r="770" spans="1:2">
      <c r="A770" s="176">
        <v>76.7</v>
      </c>
      <c r="B770" s="176">
        <v>38.17</v>
      </c>
    </row>
    <row r="771" spans="1:2">
      <c r="A771" s="176">
        <v>76.8</v>
      </c>
      <c r="B771" s="176">
        <v>38.28</v>
      </c>
    </row>
    <row r="772" spans="1:2">
      <c r="A772" s="176">
        <v>76.900000000000006</v>
      </c>
      <c r="B772" s="176">
        <v>38.39</v>
      </c>
    </row>
    <row r="773" spans="1:2">
      <c r="A773" s="176">
        <v>77</v>
      </c>
      <c r="B773" s="176">
        <v>38.5</v>
      </c>
    </row>
    <row r="774" spans="1:2">
      <c r="A774" s="176">
        <v>77.099999999999994</v>
      </c>
      <c r="B774" s="176">
        <v>38.58</v>
      </c>
    </row>
    <row r="775" spans="1:2">
      <c r="A775" s="176">
        <v>77.2</v>
      </c>
      <c r="B775" s="176">
        <v>38.659999999999997</v>
      </c>
    </row>
    <row r="776" spans="1:2">
      <c r="A776" s="176">
        <v>77.3</v>
      </c>
      <c r="B776" s="176">
        <v>38.74</v>
      </c>
    </row>
    <row r="777" spans="1:2">
      <c r="A777" s="176">
        <v>77.400000000000006</v>
      </c>
      <c r="B777" s="176">
        <v>38.82</v>
      </c>
    </row>
    <row r="778" spans="1:2">
      <c r="A778" s="176">
        <v>77.5</v>
      </c>
      <c r="B778" s="176">
        <v>38.9</v>
      </c>
    </row>
    <row r="779" spans="1:2">
      <c r="A779" s="176">
        <v>77.599999999999994</v>
      </c>
      <c r="B779" s="176">
        <v>38.979999999999997</v>
      </c>
    </row>
    <row r="780" spans="1:2">
      <c r="A780" s="176">
        <v>77.7</v>
      </c>
      <c r="B780" s="176">
        <v>39.06</v>
      </c>
    </row>
    <row r="781" spans="1:2">
      <c r="A781" s="176">
        <v>77.8</v>
      </c>
      <c r="B781" s="176">
        <v>39.14</v>
      </c>
    </row>
    <row r="782" spans="1:2">
      <c r="A782" s="176">
        <v>77.900000000000006</v>
      </c>
      <c r="B782" s="176">
        <v>39.22</v>
      </c>
    </row>
    <row r="783" spans="1:2">
      <c r="A783" s="176">
        <v>78</v>
      </c>
      <c r="B783" s="176">
        <v>39.299999999999997</v>
      </c>
    </row>
    <row r="784" spans="1:2">
      <c r="A784" s="176">
        <v>78.099999999999994</v>
      </c>
      <c r="B784" s="176">
        <v>39.32</v>
      </c>
    </row>
    <row r="785" spans="1:2">
      <c r="A785" s="176">
        <v>78.2</v>
      </c>
      <c r="B785" s="176">
        <v>39.339999999999897</v>
      </c>
    </row>
    <row r="786" spans="1:2">
      <c r="A786" s="176">
        <v>78.3</v>
      </c>
      <c r="B786" s="176">
        <v>39.36</v>
      </c>
    </row>
    <row r="787" spans="1:2">
      <c r="A787" s="176">
        <v>78.400000000000006</v>
      </c>
      <c r="B787" s="176">
        <v>39.380000000000003</v>
      </c>
    </row>
    <row r="788" spans="1:2">
      <c r="A788" s="176">
        <v>78.5</v>
      </c>
      <c r="B788" s="176">
        <v>39.4</v>
      </c>
    </row>
    <row r="789" spans="1:2">
      <c r="A789" s="176">
        <v>78.599999999999994</v>
      </c>
      <c r="B789" s="176">
        <v>39.42</v>
      </c>
    </row>
    <row r="790" spans="1:2">
      <c r="A790" s="176">
        <v>78.7</v>
      </c>
      <c r="B790" s="176">
        <v>39.44</v>
      </c>
    </row>
    <row r="791" spans="1:2">
      <c r="A791" s="176">
        <v>78.8</v>
      </c>
      <c r="B791" s="176">
        <v>39.46</v>
      </c>
    </row>
    <row r="792" spans="1:2">
      <c r="A792" s="176">
        <v>78.900000000000006</v>
      </c>
      <c r="B792" s="176">
        <v>39.479999999999997</v>
      </c>
    </row>
    <row r="793" spans="1:2">
      <c r="A793" s="176">
        <v>79</v>
      </c>
      <c r="B793" s="176">
        <v>39.5</v>
      </c>
    </row>
    <row r="794" spans="1:2">
      <c r="A794" s="176">
        <v>79.099999999999994</v>
      </c>
      <c r="B794" s="176">
        <v>39.449999999999903</v>
      </c>
    </row>
    <row r="795" spans="1:2">
      <c r="A795" s="176">
        <v>79.2</v>
      </c>
      <c r="B795" s="176">
        <v>39.4</v>
      </c>
    </row>
    <row r="796" spans="1:2">
      <c r="A796" s="176">
        <v>79.3</v>
      </c>
      <c r="B796" s="176">
        <v>39.349999999999902</v>
      </c>
    </row>
    <row r="797" spans="1:2">
      <c r="A797" s="176">
        <v>79.400000000000006</v>
      </c>
      <c r="B797" s="176">
        <v>39.299999999999997</v>
      </c>
    </row>
    <row r="798" spans="1:2">
      <c r="A798" s="176">
        <v>79.5</v>
      </c>
      <c r="B798" s="176">
        <v>39.25</v>
      </c>
    </row>
    <row r="799" spans="1:2">
      <c r="A799" s="176">
        <v>79.599999999999994</v>
      </c>
      <c r="B799" s="176">
        <v>39.199999999999903</v>
      </c>
    </row>
    <row r="800" spans="1:2">
      <c r="A800" s="176">
        <v>79.7</v>
      </c>
      <c r="B800" s="176">
        <v>39.15</v>
      </c>
    </row>
    <row r="801" spans="1:2">
      <c r="A801" s="176">
        <v>79.8</v>
      </c>
      <c r="B801" s="176">
        <v>39.099999999999902</v>
      </c>
    </row>
    <row r="802" spans="1:2">
      <c r="A802" s="176">
        <v>79.900000000000006</v>
      </c>
      <c r="B802" s="176">
        <v>39.049999999999997</v>
      </c>
    </row>
    <row r="803" spans="1:2">
      <c r="A803" s="176">
        <v>80</v>
      </c>
      <c r="B803" s="176">
        <v>39</v>
      </c>
    </row>
    <row r="804" spans="1:2">
      <c r="A804" s="176">
        <v>80.099999999999994</v>
      </c>
      <c r="B804" s="176">
        <v>38.949999999999903</v>
      </c>
    </row>
    <row r="805" spans="1:2">
      <c r="A805" s="176">
        <v>80.2</v>
      </c>
      <c r="B805" s="176">
        <v>38.9</v>
      </c>
    </row>
    <row r="806" spans="1:2">
      <c r="A806" s="176">
        <v>80.3</v>
      </c>
      <c r="B806" s="176">
        <v>38.849999999999902</v>
      </c>
    </row>
    <row r="807" spans="1:2">
      <c r="A807" s="176">
        <v>80.400000000000006</v>
      </c>
      <c r="B807" s="176">
        <v>38.799999999999997</v>
      </c>
    </row>
    <row r="808" spans="1:2">
      <c r="A808" s="176">
        <v>80.5</v>
      </c>
      <c r="B808" s="176">
        <v>38.75</v>
      </c>
    </row>
    <row r="809" spans="1:2">
      <c r="A809" s="176">
        <v>80.599999999999994</v>
      </c>
      <c r="B809" s="176">
        <v>38.699999999999903</v>
      </c>
    </row>
    <row r="810" spans="1:2">
      <c r="A810" s="176">
        <v>80.7</v>
      </c>
      <c r="B810" s="176">
        <v>38.65</v>
      </c>
    </row>
    <row r="811" spans="1:2">
      <c r="A811" s="176">
        <v>80.8</v>
      </c>
      <c r="B811" s="176">
        <v>38.599999999999902</v>
      </c>
    </row>
    <row r="812" spans="1:2">
      <c r="A812" s="176">
        <v>80.900000000000006</v>
      </c>
      <c r="B812" s="176">
        <v>38.549999999999997</v>
      </c>
    </row>
    <row r="813" spans="1:2">
      <c r="A813" s="176">
        <v>81</v>
      </c>
      <c r="B813" s="176">
        <v>38.5</v>
      </c>
    </row>
    <row r="814" spans="1:2">
      <c r="A814" s="176">
        <v>81.099999999999994</v>
      </c>
      <c r="B814" s="176">
        <v>38.379999999999903</v>
      </c>
    </row>
    <row r="815" spans="1:2">
      <c r="A815" s="176">
        <v>81.2</v>
      </c>
      <c r="B815" s="176">
        <v>38.26</v>
      </c>
    </row>
    <row r="816" spans="1:2">
      <c r="A816" s="176">
        <v>81.3</v>
      </c>
      <c r="B816" s="176">
        <v>38.139999999999901</v>
      </c>
    </row>
    <row r="817" spans="1:2">
      <c r="A817" s="176">
        <v>81.400000000000006</v>
      </c>
      <c r="B817" s="176">
        <v>38.019999999999897</v>
      </c>
    </row>
    <row r="818" spans="1:2">
      <c r="A818" s="176">
        <v>81.5</v>
      </c>
      <c r="B818" s="176">
        <v>37.9</v>
      </c>
    </row>
    <row r="819" spans="1:2">
      <c r="A819" s="176">
        <v>81.599999999999994</v>
      </c>
      <c r="B819" s="176">
        <v>37.779999999999902</v>
      </c>
    </row>
    <row r="820" spans="1:2">
      <c r="A820" s="176">
        <v>81.7</v>
      </c>
      <c r="B820" s="176">
        <v>37.659999999999997</v>
      </c>
    </row>
    <row r="821" spans="1:2">
      <c r="A821" s="176">
        <v>81.8</v>
      </c>
      <c r="B821" s="176">
        <v>37.5399999999999</v>
      </c>
    </row>
    <row r="822" spans="1:2">
      <c r="A822" s="176">
        <v>81.900000000000006</v>
      </c>
      <c r="B822" s="176">
        <v>37.419999999999902</v>
      </c>
    </row>
    <row r="823" spans="1:2">
      <c r="A823" s="176">
        <v>82</v>
      </c>
      <c r="B823" s="176">
        <v>37.299999999999997</v>
      </c>
    </row>
    <row r="824" spans="1:2">
      <c r="A824" s="176">
        <v>82.1</v>
      </c>
      <c r="B824" s="176">
        <v>37.269999999999897</v>
      </c>
    </row>
    <row r="825" spans="1:2">
      <c r="A825" s="176">
        <v>82.2</v>
      </c>
      <c r="B825" s="176">
        <v>37.239999999999903</v>
      </c>
    </row>
    <row r="826" spans="1:2">
      <c r="A826" s="176">
        <v>82.3</v>
      </c>
      <c r="B826" s="176">
        <v>37.209999999999901</v>
      </c>
    </row>
    <row r="827" spans="1:2">
      <c r="A827" s="176">
        <v>82.4</v>
      </c>
      <c r="B827" s="176">
        <v>37.18</v>
      </c>
    </row>
    <row r="828" spans="1:2">
      <c r="A828" s="176">
        <v>82.5</v>
      </c>
      <c r="B828" s="176">
        <v>37.15</v>
      </c>
    </row>
    <row r="829" spans="1:2">
      <c r="A829" s="176">
        <v>82.6</v>
      </c>
      <c r="B829" s="176">
        <v>37.119999999999997</v>
      </c>
    </row>
    <row r="830" spans="1:2">
      <c r="A830" s="176">
        <v>82.7</v>
      </c>
      <c r="B830" s="176">
        <v>37.089999999999897</v>
      </c>
    </row>
    <row r="831" spans="1:2">
      <c r="A831" s="176">
        <v>82.8</v>
      </c>
      <c r="B831" s="176">
        <v>37.059999999999903</v>
      </c>
    </row>
    <row r="832" spans="1:2">
      <c r="A832" s="176">
        <v>82.9</v>
      </c>
      <c r="B832" s="176">
        <v>37.03</v>
      </c>
    </row>
    <row r="833" spans="1:2">
      <c r="A833" s="176">
        <v>83</v>
      </c>
      <c r="B833" s="176">
        <v>37</v>
      </c>
    </row>
    <row r="834" spans="1:2">
      <c r="A834" s="176">
        <v>83.1</v>
      </c>
      <c r="B834" s="176">
        <v>36.97</v>
      </c>
    </row>
    <row r="835" spans="1:2">
      <c r="A835" s="176">
        <v>83.2</v>
      </c>
      <c r="B835" s="176">
        <v>36.94</v>
      </c>
    </row>
    <row r="836" spans="1:2">
      <c r="A836" s="176">
        <v>83.3</v>
      </c>
      <c r="B836" s="176">
        <v>36.909999999999997</v>
      </c>
    </row>
    <row r="837" spans="1:2">
      <c r="A837" s="176">
        <v>83.4</v>
      </c>
      <c r="B837" s="176">
        <v>36.880000000000003</v>
      </c>
    </row>
    <row r="838" spans="1:2">
      <c r="A838" s="176">
        <v>83.5</v>
      </c>
      <c r="B838" s="176">
        <v>36.85</v>
      </c>
    </row>
    <row r="839" spans="1:2">
      <c r="A839" s="176">
        <v>83.6</v>
      </c>
      <c r="B839" s="176">
        <v>36.82</v>
      </c>
    </row>
    <row r="840" spans="1:2">
      <c r="A840" s="176">
        <v>83.7</v>
      </c>
      <c r="B840" s="176">
        <v>36.79</v>
      </c>
    </row>
    <row r="841" spans="1:2">
      <c r="A841" s="176">
        <v>83.8</v>
      </c>
      <c r="B841" s="176">
        <v>36.76</v>
      </c>
    </row>
    <row r="842" spans="1:2">
      <c r="A842" s="176">
        <v>83.9</v>
      </c>
      <c r="B842" s="176">
        <v>36.729999999999997</v>
      </c>
    </row>
    <row r="843" spans="1:2">
      <c r="A843" s="176">
        <v>84</v>
      </c>
      <c r="B843" s="176">
        <v>36.700000000000003</v>
      </c>
    </row>
    <row r="844" spans="1:2">
      <c r="A844" s="176">
        <v>84.1</v>
      </c>
      <c r="B844" s="176">
        <v>36.619999999999997</v>
      </c>
    </row>
    <row r="845" spans="1:2">
      <c r="A845" s="176">
        <v>84.2</v>
      </c>
      <c r="B845" s="176">
        <v>36.54</v>
      </c>
    </row>
    <row r="846" spans="1:2">
      <c r="A846" s="176">
        <v>84.3</v>
      </c>
      <c r="B846" s="176">
        <v>36.459999999999901</v>
      </c>
    </row>
    <row r="847" spans="1:2">
      <c r="A847" s="176">
        <v>84.4</v>
      </c>
      <c r="B847" s="176">
        <v>36.379999999999903</v>
      </c>
    </row>
    <row r="848" spans="1:2">
      <c r="A848" s="176">
        <v>84.5</v>
      </c>
      <c r="B848" s="176">
        <v>36.299999999999997</v>
      </c>
    </row>
    <row r="849" spans="1:2">
      <c r="A849" s="176">
        <v>84.6</v>
      </c>
      <c r="B849" s="176">
        <v>36.219999999999899</v>
      </c>
    </row>
    <row r="850" spans="1:2">
      <c r="A850" s="176">
        <v>84.7</v>
      </c>
      <c r="B850" s="176">
        <v>36.14</v>
      </c>
    </row>
    <row r="851" spans="1:2">
      <c r="A851" s="176">
        <v>84.8</v>
      </c>
      <c r="B851" s="176">
        <v>36.059999999999903</v>
      </c>
    </row>
    <row r="852" spans="1:2">
      <c r="A852" s="176">
        <v>84.9</v>
      </c>
      <c r="B852" s="176">
        <v>35.979999999999997</v>
      </c>
    </row>
    <row r="853" spans="1:2">
      <c r="A853" s="176">
        <v>85</v>
      </c>
      <c r="B853" s="176">
        <v>35.9</v>
      </c>
    </row>
    <row r="854" spans="1:2">
      <c r="A854" s="176">
        <v>85.1</v>
      </c>
      <c r="B854" s="176">
        <v>35.839999999999897</v>
      </c>
    </row>
    <row r="855" spans="1:2">
      <c r="A855" s="176">
        <v>85.2</v>
      </c>
      <c r="B855" s="176">
        <v>35.779999999999902</v>
      </c>
    </row>
    <row r="856" spans="1:2">
      <c r="A856" s="176">
        <v>85.3</v>
      </c>
      <c r="B856" s="176">
        <v>35.719999999999899</v>
      </c>
    </row>
    <row r="857" spans="1:2">
      <c r="A857" s="176">
        <v>85.4</v>
      </c>
      <c r="B857" s="176">
        <v>35.659999999999997</v>
      </c>
    </row>
    <row r="858" spans="1:2">
      <c r="A858" s="176">
        <v>85.5</v>
      </c>
      <c r="B858" s="176">
        <v>35.599999999999902</v>
      </c>
    </row>
    <row r="859" spans="1:2">
      <c r="A859" s="176">
        <v>85.6</v>
      </c>
      <c r="B859" s="176">
        <v>35.5399999999999</v>
      </c>
    </row>
    <row r="860" spans="1:2">
      <c r="A860" s="176">
        <v>85.7</v>
      </c>
      <c r="B860" s="176">
        <v>35.479999999999997</v>
      </c>
    </row>
    <row r="861" spans="1:2">
      <c r="A861" s="176">
        <v>85.8</v>
      </c>
      <c r="B861" s="176">
        <v>35.419999999999902</v>
      </c>
    </row>
    <row r="862" spans="1:2">
      <c r="A862" s="176">
        <v>85.9</v>
      </c>
      <c r="B862" s="176">
        <v>35.3599999999999</v>
      </c>
    </row>
    <row r="863" spans="1:2">
      <c r="A863" s="176">
        <v>86</v>
      </c>
      <c r="B863" s="176">
        <v>35.299999999999997</v>
      </c>
    </row>
    <row r="864" spans="1:2">
      <c r="A864" s="176">
        <v>86.1</v>
      </c>
      <c r="B864" s="176">
        <v>35.229999999999897</v>
      </c>
    </row>
    <row r="865" spans="1:2">
      <c r="A865" s="176">
        <v>86.2</v>
      </c>
      <c r="B865" s="176">
        <v>35.159999999999997</v>
      </c>
    </row>
    <row r="866" spans="1:2">
      <c r="A866" s="176">
        <v>86.3</v>
      </c>
      <c r="B866" s="176">
        <v>35.089999999999897</v>
      </c>
    </row>
    <row r="867" spans="1:2">
      <c r="A867" s="176">
        <v>86.4</v>
      </c>
      <c r="B867" s="176">
        <v>35.019999999999897</v>
      </c>
    </row>
    <row r="868" spans="1:2">
      <c r="A868" s="176">
        <v>86.5</v>
      </c>
      <c r="B868" s="176">
        <v>34.950000000000003</v>
      </c>
    </row>
    <row r="869" spans="1:2">
      <c r="A869" s="176">
        <v>86.6</v>
      </c>
      <c r="B869" s="176">
        <v>34.879999999999903</v>
      </c>
    </row>
    <row r="870" spans="1:2">
      <c r="A870" s="176">
        <v>86.7</v>
      </c>
      <c r="B870" s="176">
        <v>34.809999999999903</v>
      </c>
    </row>
    <row r="871" spans="1:2">
      <c r="A871" s="176">
        <v>86.8</v>
      </c>
      <c r="B871" s="176">
        <v>34.739999999999903</v>
      </c>
    </row>
    <row r="872" spans="1:2">
      <c r="A872" s="176">
        <v>86.9</v>
      </c>
      <c r="B872" s="176">
        <v>34.669999999999902</v>
      </c>
    </row>
    <row r="873" spans="1:2">
      <c r="A873" s="176">
        <v>87</v>
      </c>
      <c r="B873" s="176">
        <v>34.6</v>
      </c>
    </row>
    <row r="874" spans="1:2">
      <c r="A874" s="176">
        <v>87.1</v>
      </c>
      <c r="B874" s="176">
        <v>34.559999999999903</v>
      </c>
    </row>
    <row r="875" spans="1:2">
      <c r="A875" s="176">
        <v>87.2</v>
      </c>
      <c r="B875" s="176">
        <v>34.520000000000003</v>
      </c>
    </row>
    <row r="876" spans="1:2">
      <c r="A876" s="176">
        <v>87.3</v>
      </c>
      <c r="B876" s="176">
        <v>34.479999999999997</v>
      </c>
    </row>
    <row r="877" spans="1:2">
      <c r="A877" s="176">
        <v>87.4</v>
      </c>
      <c r="B877" s="176">
        <v>34.44</v>
      </c>
    </row>
    <row r="878" spans="1:2">
      <c r="A878" s="176">
        <v>87.5</v>
      </c>
      <c r="B878" s="176">
        <v>34.4</v>
      </c>
    </row>
    <row r="879" spans="1:2">
      <c r="A879" s="176">
        <v>87.6</v>
      </c>
      <c r="B879" s="176">
        <v>34.36</v>
      </c>
    </row>
    <row r="880" spans="1:2">
      <c r="A880" s="176">
        <v>87.7</v>
      </c>
      <c r="B880" s="176">
        <v>34.32</v>
      </c>
    </row>
    <row r="881" spans="1:2">
      <c r="A881" s="176">
        <v>87.8</v>
      </c>
      <c r="B881" s="176">
        <v>34.28</v>
      </c>
    </row>
    <row r="882" spans="1:2">
      <c r="A882" s="176">
        <v>87.9</v>
      </c>
      <c r="B882" s="176">
        <v>34.24</v>
      </c>
    </row>
    <row r="883" spans="1:2">
      <c r="A883" s="176">
        <v>88</v>
      </c>
      <c r="B883" s="176">
        <v>34.200000000000003</v>
      </c>
    </row>
    <row r="884" spans="1:2">
      <c r="A884" s="176">
        <v>88.1</v>
      </c>
      <c r="B884" s="176">
        <v>33.969999999999899</v>
      </c>
    </row>
    <row r="885" spans="1:2">
      <c r="A885" s="176">
        <v>88.2</v>
      </c>
      <c r="B885" s="176">
        <v>33.739999999999903</v>
      </c>
    </row>
    <row r="886" spans="1:2">
      <c r="A886" s="176">
        <v>88.3</v>
      </c>
      <c r="B886" s="176">
        <v>33.509999999999899</v>
      </c>
    </row>
    <row r="887" spans="1:2">
      <c r="A887" s="176">
        <v>88.4</v>
      </c>
      <c r="B887" s="176">
        <v>33.279999999999902</v>
      </c>
    </row>
    <row r="888" spans="1:2">
      <c r="A888" s="176">
        <v>88.5</v>
      </c>
      <c r="B888" s="176">
        <v>33.049999999999997</v>
      </c>
    </row>
    <row r="889" spans="1:2">
      <c r="A889" s="176">
        <v>88.6</v>
      </c>
      <c r="B889" s="176">
        <v>32.819999999999901</v>
      </c>
    </row>
    <row r="890" spans="1:2">
      <c r="A890" s="176">
        <v>88.7</v>
      </c>
      <c r="B890" s="176">
        <v>32.589999999999897</v>
      </c>
    </row>
    <row r="891" spans="1:2">
      <c r="A891" s="176">
        <v>88.8</v>
      </c>
      <c r="B891" s="176">
        <v>32.3599999999999</v>
      </c>
    </row>
    <row r="892" spans="1:2">
      <c r="A892" s="176">
        <v>88.9</v>
      </c>
      <c r="B892" s="176">
        <v>32.129999999999903</v>
      </c>
    </row>
    <row r="893" spans="1:2">
      <c r="A893" s="176">
        <v>89</v>
      </c>
      <c r="B893" s="176">
        <v>31.9</v>
      </c>
    </row>
    <row r="894" spans="1:2">
      <c r="A894" s="176">
        <v>89.1</v>
      </c>
      <c r="B894" s="176">
        <v>31.439999999999898</v>
      </c>
    </row>
    <row r="895" spans="1:2">
      <c r="A895" s="176">
        <v>89.2</v>
      </c>
      <c r="B895" s="176">
        <v>30.979999999999901</v>
      </c>
    </row>
    <row r="896" spans="1:2">
      <c r="A896" s="176">
        <v>89.3</v>
      </c>
      <c r="B896" s="176">
        <v>30.5199999999999</v>
      </c>
    </row>
    <row r="897" spans="1:2">
      <c r="A897" s="176">
        <v>89.4</v>
      </c>
      <c r="B897" s="176">
        <v>30.059999999999899</v>
      </c>
    </row>
    <row r="898" spans="1:2">
      <c r="A898" s="176">
        <v>89.5</v>
      </c>
      <c r="B898" s="176">
        <v>29.6</v>
      </c>
    </row>
    <row r="899" spans="1:2">
      <c r="A899" s="176">
        <v>89.6</v>
      </c>
      <c r="B899" s="176">
        <v>29.139999999999901</v>
      </c>
    </row>
    <row r="900" spans="1:2">
      <c r="A900" s="176">
        <v>89.7</v>
      </c>
      <c r="B900" s="176">
        <v>28.6799999999999</v>
      </c>
    </row>
    <row r="901" spans="1:2">
      <c r="A901" s="176">
        <v>89.8</v>
      </c>
      <c r="B901" s="176">
        <v>28.219999999999899</v>
      </c>
    </row>
    <row r="902" spans="1:2">
      <c r="A902" s="176">
        <v>89.9</v>
      </c>
      <c r="B902" s="176">
        <v>27.759999999999899</v>
      </c>
    </row>
    <row r="903" spans="1:2">
      <c r="A903" s="176">
        <v>90</v>
      </c>
      <c r="B903" s="176">
        <v>27.3</v>
      </c>
    </row>
    <row r="904" spans="1:2">
      <c r="A904" s="176">
        <v>90.1</v>
      </c>
      <c r="B904" s="176">
        <v>26.7699999999999</v>
      </c>
    </row>
    <row r="905" spans="1:2">
      <c r="A905" s="176">
        <v>90.2</v>
      </c>
      <c r="B905" s="176">
        <v>26.239999999999899</v>
      </c>
    </row>
    <row r="906" spans="1:2">
      <c r="A906" s="176">
        <v>90.3</v>
      </c>
      <c r="B906" s="176">
        <v>25.709999999999901</v>
      </c>
    </row>
    <row r="907" spans="1:2">
      <c r="A907" s="176">
        <v>90.4</v>
      </c>
      <c r="B907" s="176">
        <v>25.1799999999999</v>
      </c>
    </row>
    <row r="908" spans="1:2">
      <c r="A908" s="176">
        <v>90.5</v>
      </c>
      <c r="B908" s="176">
        <v>24.65</v>
      </c>
    </row>
    <row r="909" spans="1:2">
      <c r="A909" s="176">
        <v>90.6</v>
      </c>
      <c r="B909" s="176">
        <v>24.119999999999902</v>
      </c>
    </row>
    <row r="910" spans="1:2">
      <c r="A910" s="176">
        <v>90.7</v>
      </c>
      <c r="B910" s="176">
        <v>23.5899999999999</v>
      </c>
    </row>
    <row r="911" spans="1:2">
      <c r="A911" s="176">
        <v>90.8</v>
      </c>
      <c r="B911" s="176">
        <v>23.059999999999899</v>
      </c>
    </row>
    <row r="912" spans="1:2">
      <c r="A912" s="176">
        <v>90.9</v>
      </c>
      <c r="B912" s="176">
        <v>22.529999999999902</v>
      </c>
    </row>
    <row r="913" spans="1:2">
      <c r="A913" s="176">
        <v>91</v>
      </c>
      <c r="B913" s="176">
        <v>22</v>
      </c>
    </row>
    <row r="914" spans="1:2">
      <c r="A914" s="176">
        <v>91.1</v>
      </c>
      <c r="B914" s="176">
        <v>21.499999999999901</v>
      </c>
    </row>
    <row r="915" spans="1:2">
      <c r="A915" s="176">
        <v>91.2</v>
      </c>
      <c r="B915" s="176">
        <v>20.999999999999901</v>
      </c>
    </row>
    <row r="916" spans="1:2">
      <c r="A916" s="176">
        <v>91.3</v>
      </c>
      <c r="B916" s="176">
        <v>20.499999999999901</v>
      </c>
    </row>
    <row r="917" spans="1:2">
      <c r="A917" s="176">
        <v>91.4</v>
      </c>
      <c r="B917" s="176">
        <v>19.999999999999901</v>
      </c>
    </row>
    <row r="918" spans="1:2">
      <c r="A918" s="176">
        <v>91.5</v>
      </c>
      <c r="B918" s="176">
        <v>19.5</v>
      </c>
    </row>
    <row r="919" spans="1:2">
      <c r="A919" s="176">
        <v>91.6</v>
      </c>
      <c r="B919" s="176">
        <v>18.999999999999901</v>
      </c>
    </row>
    <row r="920" spans="1:2">
      <c r="A920" s="176">
        <v>91.7</v>
      </c>
      <c r="B920" s="176">
        <v>18.499999999999901</v>
      </c>
    </row>
    <row r="921" spans="1:2">
      <c r="A921" s="176">
        <v>91.8</v>
      </c>
      <c r="B921" s="176">
        <v>17.999999999999901</v>
      </c>
    </row>
    <row r="922" spans="1:2">
      <c r="A922" s="176">
        <v>91.9</v>
      </c>
      <c r="B922" s="176">
        <v>17.499999999999901</v>
      </c>
    </row>
    <row r="923" spans="1:2">
      <c r="A923" s="176">
        <v>92</v>
      </c>
      <c r="B923" s="176">
        <v>17</v>
      </c>
    </row>
    <row r="924" spans="1:2">
      <c r="A924" s="176">
        <v>92.1</v>
      </c>
      <c r="B924" s="176">
        <v>16.719999999999899</v>
      </c>
    </row>
    <row r="925" spans="1:2">
      <c r="A925" s="176">
        <v>92.2</v>
      </c>
      <c r="B925" s="176">
        <v>16.439999999999898</v>
      </c>
    </row>
    <row r="926" spans="1:2">
      <c r="A926" s="176">
        <v>92.3</v>
      </c>
      <c r="B926" s="176">
        <v>16.159999999999901</v>
      </c>
    </row>
    <row r="927" spans="1:2">
      <c r="A927" s="176">
        <v>92.4</v>
      </c>
      <c r="B927" s="176">
        <v>15.8799999999999</v>
      </c>
    </row>
    <row r="928" spans="1:2">
      <c r="A928" s="176">
        <v>92.5</v>
      </c>
      <c r="B928" s="176">
        <v>15.6</v>
      </c>
    </row>
    <row r="929" spans="1:2">
      <c r="A929" s="176">
        <v>92.6</v>
      </c>
      <c r="B929" s="176">
        <v>15.319999999999901</v>
      </c>
    </row>
    <row r="930" spans="1:2">
      <c r="A930" s="176">
        <v>92.7</v>
      </c>
      <c r="B930" s="176">
        <v>15.0399999999999</v>
      </c>
    </row>
    <row r="931" spans="1:2">
      <c r="A931" s="176">
        <v>92.8</v>
      </c>
      <c r="B931" s="176">
        <v>14.7599999999999</v>
      </c>
    </row>
    <row r="932" spans="1:2">
      <c r="A932" s="176">
        <v>92.9</v>
      </c>
      <c r="B932" s="176">
        <v>14.479999999999899</v>
      </c>
    </row>
    <row r="933" spans="1:2">
      <c r="A933" s="176">
        <v>93</v>
      </c>
      <c r="B933" s="176">
        <v>14.2</v>
      </c>
    </row>
    <row r="934" spans="1:2">
      <c r="A934" s="176">
        <v>93.1</v>
      </c>
      <c r="B934" s="176">
        <v>13.979999999999899</v>
      </c>
    </row>
    <row r="935" spans="1:2">
      <c r="A935" s="176">
        <v>93.2</v>
      </c>
      <c r="B935" s="176">
        <v>13.7599999999999</v>
      </c>
    </row>
    <row r="936" spans="1:2">
      <c r="A936" s="176">
        <v>93.3</v>
      </c>
      <c r="B936" s="176">
        <v>13.5399999999999</v>
      </c>
    </row>
    <row r="937" spans="1:2">
      <c r="A937" s="176">
        <v>93.4</v>
      </c>
      <c r="B937" s="176">
        <v>13.319999999999901</v>
      </c>
    </row>
    <row r="938" spans="1:2">
      <c r="A938" s="176">
        <v>93.5</v>
      </c>
      <c r="B938" s="176">
        <v>13.1</v>
      </c>
    </row>
    <row r="939" spans="1:2">
      <c r="A939" s="176">
        <v>93.6</v>
      </c>
      <c r="B939" s="176">
        <v>12.8799999999999</v>
      </c>
    </row>
    <row r="940" spans="1:2">
      <c r="A940" s="176">
        <v>93.7</v>
      </c>
      <c r="B940" s="176">
        <v>12.659999999999901</v>
      </c>
    </row>
    <row r="941" spans="1:2">
      <c r="A941" s="176">
        <v>93.8</v>
      </c>
      <c r="B941" s="176">
        <v>12.4399999999999</v>
      </c>
    </row>
    <row r="942" spans="1:2">
      <c r="A942" s="176">
        <v>93.9</v>
      </c>
      <c r="B942" s="176">
        <v>12.219999999999899</v>
      </c>
    </row>
    <row r="943" spans="1:2">
      <c r="A943" s="176">
        <v>94</v>
      </c>
      <c r="B943" s="176">
        <v>12</v>
      </c>
    </row>
    <row r="944" spans="1:2">
      <c r="A944" s="176">
        <v>94.1</v>
      </c>
      <c r="B944" s="176">
        <v>11.7099999999999</v>
      </c>
    </row>
    <row r="945" spans="1:2">
      <c r="A945" s="176">
        <v>94.2</v>
      </c>
      <c r="B945" s="176">
        <v>11.4199999999999</v>
      </c>
    </row>
    <row r="946" spans="1:2">
      <c r="A946" s="176">
        <v>94.3</v>
      </c>
      <c r="B946" s="176">
        <v>11.1299999999999</v>
      </c>
    </row>
    <row r="947" spans="1:2">
      <c r="A947" s="176">
        <v>94.4</v>
      </c>
      <c r="B947" s="176">
        <v>10.8399999999999</v>
      </c>
    </row>
    <row r="948" spans="1:2">
      <c r="A948" s="176">
        <v>94.5</v>
      </c>
      <c r="B948" s="176">
        <v>10.55</v>
      </c>
    </row>
    <row r="949" spans="1:2">
      <c r="A949" s="176">
        <v>94.6</v>
      </c>
      <c r="B949" s="176">
        <v>10.2599999999999</v>
      </c>
    </row>
    <row r="950" spans="1:2">
      <c r="A950" s="176">
        <v>94.7</v>
      </c>
      <c r="B950" s="176">
        <v>9.96999999999999</v>
      </c>
    </row>
    <row r="951" spans="1:2">
      <c r="A951" s="176">
        <v>94.8</v>
      </c>
      <c r="B951" s="176">
        <v>9.6799999999999606</v>
      </c>
    </row>
    <row r="952" spans="1:2">
      <c r="A952" s="176">
        <v>94.9</v>
      </c>
      <c r="B952" s="176">
        <v>9.3899999999999793</v>
      </c>
    </row>
    <row r="953" spans="1:2">
      <c r="A953" s="176">
        <v>95</v>
      </c>
      <c r="B953" s="176">
        <v>9.1</v>
      </c>
    </row>
    <row r="954" spans="1:2">
      <c r="A954" s="176">
        <v>95.1</v>
      </c>
      <c r="B954" s="176">
        <v>8.7699999999999694</v>
      </c>
    </row>
    <row r="955" spans="1:2">
      <c r="A955" s="176">
        <v>95.2</v>
      </c>
      <c r="B955" s="176">
        <v>8.4399999999999906</v>
      </c>
    </row>
    <row r="956" spans="1:2">
      <c r="A956" s="176">
        <v>95.3</v>
      </c>
      <c r="B956" s="176">
        <v>8.1099999999999604</v>
      </c>
    </row>
    <row r="957" spans="1:2">
      <c r="A957" s="176">
        <v>95.4</v>
      </c>
      <c r="B957" s="176">
        <v>7.7799999999999798</v>
      </c>
    </row>
    <row r="958" spans="1:2">
      <c r="A958" s="176">
        <v>95.5</v>
      </c>
      <c r="B958" s="176">
        <v>7.4499999999999904</v>
      </c>
    </row>
    <row r="959" spans="1:2">
      <c r="A959" s="176">
        <v>95.6</v>
      </c>
      <c r="B959" s="176">
        <v>7.1199999999999699</v>
      </c>
    </row>
    <row r="960" spans="1:2">
      <c r="A960" s="176">
        <v>95.7</v>
      </c>
      <c r="B960" s="176">
        <v>6.7899999999999903</v>
      </c>
    </row>
    <row r="961" spans="1:2">
      <c r="A961" s="176">
        <v>95.8</v>
      </c>
      <c r="B961" s="176">
        <v>6.45999999999996</v>
      </c>
    </row>
    <row r="962" spans="1:2">
      <c r="A962" s="176">
        <v>95.9</v>
      </c>
      <c r="B962" s="176">
        <v>6.1299999999999804</v>
      </c>
    </row>
    <row r="963" spans="1:2">
      <c r="A963" s="176">
        <v>96</v>
      </c>
      <c r="B963" s="176">
        <v>5.8</v>
      </c>
    </row>
    <row r="964" spans="1:2">
      <c r="A964" s="176">
        <v>96.1</v>
      </c>
      <c r="B964" s="176">
        <v>5.5799999999999796</v>
      </c>
    </row>
    <row r="965" spans="1:2">
      <c r="A965" s="176">
        <v>96.2</v>
      </c>
      <c r="B965" s="176">
        <v>5.3599999999999897</v>
      </c>
    </row>
    <row r="966" spans="1:2">
      <c r="A966" s="176">
        <v>96.3</v>
      </c>
      <c r="B966" s="176">
        <v>5.1399999999999704</v>
      </c>
    </row>
    <row r="967" spans="1:2">
      <c r="A967" s="176">
        <v>96.4</v>
      </c>
      <c r="B967" s="176">
        <v>4.9199999999999804</v>
      </c>
    </row>
    <row r="968" spans="1:2">
      <c r="A968" s="176">
        <v>96.5</v>
      </c>
      <c r="B968" s="176">
        <v>4.7</v>
      </c>
    </row>
    <row r="969" spans="1:2">
      <c r="A969" s="176">
        <v>96.6</v>
      </c>
      <c r="B969" s="176">
        <v>4.47999999999998</v>
      </c>
    </row>
    <row r="970" spans="1:2">
      <c r="A970" s="176">
        <v>96.7</v>
      </c>
      <c r="B970" s="176">
        <v>4.25999999999999</v>
      </c>
    </row>
    <row r="971" spans="1:2">
      <c r="A971" s="176">
        <v>96.8</v>
      </c>
      <c r="B971" s="176">
        <v>4.0399999999999698</v>
      </c>
    </row>
    <row r="972" spans="1:2">
      <c r="A972" s="176">
        <v>96.9</v>
      </c>
      <c r="B972" s="176">
        <v>3.8199999999999799</v>
      </c>
    </row>
    <row r="973" spans="1:2">
      <c r="A973" s="176">
        <v>97</v>
      </c>
      <c r="B973" s="176">
        <v>3.6</v>
      </c>
    </row>
    <row r="974" spans="1:2">
      <c r="A974" s="176">
        <v>97.1</v>
      </c>
      <c r="B974" s="176">
        <v>3.45999999999998</v>
      </c>
    </row>
    <row r="975" spans="1:2">
      <c r="A975" s="176">
        <v>97.2</v>
      </c>
      <c r="B975" s="176">
        <v>3.3199999999999901</v>
      </c>
    </row>
    <row r="976" spans="1:2">
      <c r="A976" s="176">
        <v>97.3</v>
      </c>
      <c r="B976" s="176">
        <v>3.1799999999999802</v>
      </c>
    </row>
    <row r="977" spans="1:2">
      <c r="A977" s="176">
        <v>97.4</v>
      </c>
      <c r="B977" s="176">
        <v>3.0399999999999898</v>
      </c>
    </row>
    <row r="978" spans="1:2">
      <c r="A978" s="176">
        <v>97.5</v>
      </c>
      <c r="B978" s="176">
        <v>2.9</v>
      </c>
    </row>
    <row r="979" spans="1:2">
      <c r="A979" s="176">
        <v>97.6</v>
      </c>
      <c r="B979" s="176">
        <v>2.7599999999999798</v>
      </c>
    </row>
    <row r="980" spans="1:2">
      <c r="A980" s="176">
        <v>97.7</v>
      </c>
      <c r="B980" s="176">
        <v>2.6199999999999899</v>
      </c>
    </row>
    <row r="981" spans="1:2">
      <c r="A981" s="176">
        <v>97.8</v>
      </c>
      <c r="B981" s="176">
        <v>2.47999999999998</v>
      </c>
    </row>
    <row r="982" spans="1:2">
      <c r="A982" s="176">
        <v>97.9</v>
      </c>
      <c r="B982" s="176">
        <v>2.3399999999999901</v>
      </c>
    </row>
    <row r="983" spans="1:2">
      <c r="A983" s="176">
        <v>98</v>
      </c>
      <c r="B983" s="176">
        <v>2.2000000000000002</v>
      </c>
    </row>
    <row r="984" spans="1:2">
      <c r="A984" s="176">
        <v>98.1</v>
      </c>
      <c r="B984" s="176">
        <v>1.97999999999998</v>
      </c>
    </row>
    <row r="985" spans="1:2">
      <c r="A985" s="176">
        <v>98.2</v>
      </c>
      <c r="B985" s="176">
        <v>1.75999999999999</v>
      </c>
    </row>
    <row r="986" spans="1:2">
      <c r="A986" s="176">
        <v>98.3</v>
      </c>
      <c r="B986" s="176">
        <v>1.5399999999999701</v>
      </c>
    </row>
    <row r="987" spans="1:2">
      <c r="A987" s="176">
        <v>98.4</v>
      </c>
      <c r="B987" s="176">
        <v>1.3199999999999801</v>
      </c>
    </row>
    <row r="988" spans="1:2">
      <c r="A988" s="176">
        <v>98.5</v>
      </c>
      <c r="B988" s="176">
        <v>1.1000000000000001</v>
      </c>
    </row>
    <row r="989" spans="1:2">
      <c r="A989" s="176">
        <v>98.6</v>
      </c>
      <c r="B989" s="176">
        <v>0.87999999999998102</v>
      </c>
    </row>
    <row r="990" spans="1:2">
      <c r="A990" s="176">
        <v>98.7</v>
      </c>
      <c r="B990" s="176">
        <v>0.65999999999999304</v>
      </c>
    </row>
    <row r="991" spans="1:2">
      <c r="A991" s="176">
        <v>98.8</v>
      </c>
      <c r="B991" s="176">
        <v>0.43999999999997502</v>
      </c>
    </row>
    <row r="992" spans="1:2">
      <c r="A992" s="176">
        <v>98.9</v>
      </c>
      <c r="B992" s="176">
        <v>0.21999999999998701</v>
      </c>
    </row>
    <row r="993" spans="1:2">
      <c r="A993" s="176">
        <v>99</v>
      </c>
      <c r="B993" s="176">
        <v>0</v>
      </c>
    </row>
    <row r="994" spans="1:2">
      <c r="A994" s="176">
        <v>99.1</v>
      </c>
      <c r="B994" s="176">
        <v>0</v>
      </c>
    </row>
    <row r="995" spans="1:2">
      <c r="A995" s="176">
        <v>99.2</v>
      </c>
      <c r="B995" s="176">
        <v>0</v>
      </c>
    </row>
    <row r="996" spans="1:2">
      <c r="A996" s="176">
        <v>99.3</v>
      </c>
      <c r="B996" s="176">
        <v>0</v>
      </c>
    </row>
    <row r="997" spans="1:2">
      <c r="A997" s="176">
        <v>99.4</v>
      </c>
      <c r="B997" s="176">
        <v>0</v>
      </c>
    </row>
    <row r="998" spans="1:2">
      <c r="A998" s="176">
        <v>99.5</v>
      </c>
      <c r="B998" s="176">
        <v>0</v>
      </c>
    </row>
    <row r="999" spans="1:2">
      <c r="A999" s="176">
        <v>99.6</v>
      </c>
      <c r="B999" s="176">
        <v>0</v>
      </c>
    </row>
    <row r="1000" spans="1:2">
      <c r="A1000" s="176">
        <v>99.7</v>
      </c>
      <c r="B1000" s="176">
        <v>0</v>
      </c>
    </row>
    <row r="1001" spans="1:2">
      <c r="A1001" s="176">
        <v>99.8</v>
      </c>
      <c r="B1001" s="176">
        <v>0</v>
      </c>
    </row>
    <row r="1002" spans="1:2">
      <c r="A1002" s="176">
        <v>99.9</v>
      </c>
      <c r="B1002" s="176">
        <v>0</v>
      </c>
    </row>
    <row r="1003" spans="1:2">
      <c r="A1003" s="176">
        <v>100</v>
      </c>
      <c r="B1003" s="176">
        <v>0</v>
      </c>
    </row>
    <row r="1004" spans="1:2">
      <c r="A1004" s="176">
        <v>100.1</v>
      </c>
      <c r="B1004" s="176">
        <v>0</v>
      </c>
    </row>
    <row r="1005" spans="1:2">
      <c r="A1005" s="176">
        <v>100.2</v>
      </c>
      <c r="B1005" s="176">
        <v>0</v>
      </c>
    </row>
    <row r="1006" spans="1:2">
      <c r="A1006" s="176">
        <v>100.3</v>
      </c>
      <c r="B1006" s="176">
        <v>0</v>
      </c>
    </row>
    <row r="1007" spans="1:2">
      <c r="A1007" s="176">
        <v>100.4</v>
      </c>
      <c r="B1007" s="176">
        <v>0</v>
      </c>
    </row>
    <row r="1008" spans="1:2">
      <c r="A1008" s="176">
        <v>100.5</v>
      </c>
      <c r="B1008" s="176">
        <v>0</v>
      </c>
    </row>
    <row r="1009" spans="1:2">
      <c r="A1009" s="176">
        <v>100.6</v>
      </c>
      <c r="B1009" s="176">
        <v>0</v>
      </c>
    </row>
    <row r="1010" spans="1:2">
      <c r="A1010" s="176">
        <v>100.7</v>
      </c>
      <c r="B1010" s="176">
        <v>0</v>
      </c>
    </row>
    <row r="1011" spans="1:2">
      <c r="A1011" s="176">
        <v>100.8</v>
      </c>
      <c r="B1011" s="176">
        <v>0</v>
      </c>
    </row>
    <row r="1012" spans="1:2">
      <c r="A1012" s="176">
        <v>100.9</v>
      </c>
      <c r="B1012" s="176">
        <v>0</v>
      </c>
    </row>
    <row r="1013" spans="1:2">
      <c r="A1013" s="176">
        <v>101</v>
      </c>
      <c r="B1013" s="176">
        <v>0</v>
      </c>
    </row>
    <row r="1014" spans="1:2">
      <c r="A1014" s="176">
        <v>101.1</v>
      </c>
      <c r="B1014" s="176">
        <v>0</v>
      </c>
    </row>
    <row r="1015" spans="1:2">
      <c r="A1015" s="176">
        <v>101.2</v>
      </c>
      <c r="B1015" s="176">
        <v>0</v>
      </c>
    </row>
    <row r="1016" spans="1:2">
      <c r="A1016" s="176">
        <v>101.3</v>
      </c>
      <c r="B1016" s="176">
        <v>0</v>
      </c>
    </row>
    <row r="1017" spans="1:2">
      <c r="A1017" s="176">
        <v>101.4</v>
      </c>
      <c r="B1017" s="176">
        <v>0</v>
      </c>
    </row>
    <row r="1018" spans="1:2">
      <c r="A1018" s="176">
        <v>101.5</v>
      </c>
      <c r="B1018" s="176">
        <v>0</v>
      </c>
    </row>
    <row r="1019" spans="1:2">
      <c r="A1019" s="176">
        <v>101.6</v>
      </c>
      <c r="B1019" s="176">
        <v>0</v>
      </c>
    </row>
    <row r="1020" spans="1:2">
      <c r="A1020" s="176">
        <v>101.7</v>
      </c>
      <c r="B1020" s="176">
        <v>0</v>
      </c>
    </row>
    <row r="1021" spans="1:2">
      <c r="A1021" s="176">
        <v>101.8</v>
      </c>
      <c r="B1021" s="176">
        <v>0</v>
      </c>
    </row>
    <row r="1022" spans="1:2">
      <c r="A1022" s="176">
        <v>101.9</v>
      </c>
      <c r="B1022" s="176">
        <v>0</v>
      </c>
    </row>
    <row r="1023" spans="1:2">
      <c r="A1023" s="176">
        <v>102</v>
      </c>
      <c r="B1023" s="176">
        <v>0</v>
      </c>
    </row>
    <row r="1024" spans="1:2">
      <c r="A1024" s="176">
        <v>102.1</v>
      </c>
      <c r="B1024" s="176">
        <v>0</v>
      </c>
    </row>
    <row r="1025" spans="1:2">
      <c r="A1025" s="176">
        <v>102.2</v>
      </c>
      <c r="B1025" s="176">
        <v>0</v>
      </c>
    </row>
    <row r="1026" spans="1:2">
      <c r="A1026" s="176">
        <v>102.3</v>
      </c>
      <c r="B1026" s="176">
        <v>0</v>
      </c>
    </row>
    <row r="1027" spans="1:2">
      <c r="A1027" s="176">
        <v>102.4</v>
      </c>
      <c r="B1027" s="176">
        <v>0</v>
      </c>
    </row>
    <row r="1028" spans="1:2">
      <c r="A1028" s="176">
        <v>102.5</v>
      </c>
      <c r="B1028" s="176">
        <v>0</v>
      </c>
    </row>
    <row r="1029" spans="1:2">
      <c r="A1029" s="176">
        <v>102.6</v>
      </c>
      <c r="B1029" s="176">
        <v>0</v>
      </c>
    </row>
    <row r="1030" spans="1:2">
      <c r="A1030" s="176">
        <v>102.7</v>
      </c>
      <c r="B1030" s="176">
        <v>0</v>
      </c>
    </row>
    <row r="1031" spans="1:2">
      <c r="A1031" s="176">
        <v>102.8</v>
      </c>
      <c r="B1031" s="176">
        <v>0</v>
      </c>
    </row>
    <row r="1032" spans="1:2">
      <c r="A1032" s="176">
        <v>102.9</v>
      </c>
      <c r="B1032" s="176">
        <v>0</v>
      </c>
    </row>
    <row r="1033" spans="1:2">
      <c r="A1033" s="176">
        <v>103</v>
      </c>
      <c r="B1033" s="176">
        <v>0</v>
      </c>
    </row>
    <row r="1034" spans="1:2">
      <c r="A1034" s="176">
        <v>103.1</v>
      </c>
      <c r="B1034" s="176">
        <v>0</v>
      </c>
    </row>
    <row r="1035" spans="1:2">
      <c r="A1035" s="176">
        <v>103.2</v>
      </c>
      <c r="B1035" s="176">
        <v>0</v>
      </c>
    </row>
    <row r="1036" spans="1:2">
      <c r="A1036" s="176">
        <v>103.3</v>
      </c>
      <c r="B1036" s="176">
        <v>0</v>
      </c>
    </row>
    <row r="1037" spans="1:2">
      <c r="A1037" s="176">
        <v>103.4</v>
      </c>
      <c r="B1037" s="176">
        <v>0</v>
      </c>
    </row>
    <row r="1038" spans="1:2">
      <c r="A1038" s="176">
        <v>103.5</v>
      </c>
      <c r="B1038" s="176">
        <v>0</v>
      </c>
    </row>
    <row r="1039" spans="1:2">
      <c r="A1039" s="176">
        <v>103.6</v>
      </c>
      <c r="B1039" s="176">
        <v>0</v>
      </c>
    </row>
    <row r="1040" spans="1:2">
      <c r="A1040" s="176">
        <v>103.7</v>
      </c>
      <c r="B1040" s="176">
        <v>0</v>
      </c>
    </row>
    <row r="1041" spans="1:2">
      <c r="A1041" s="176">
        <v>103.8</v>
      </c>
      <c r="B1041" s="176">
        <v>0</v>
      </c>
    </row>
    <row r="1042" spans="1:2">
      <c r="A1042" s="176">
        <v>103.9</v>
      </c>
      <c r="B1042" s="176">
        <v>0</v>
      </c>
    </row>
    <row r="1043" spans="1:2">
      <c r="A1043" s="176">
        <v>104</v>
      </c>
      <c r="B1043" s="176">
        <v>0</v>
      </c>
    </row>
    <row r="1044" spans="1:2">
      <c r="A1044" s="176">
        <v>104.1</v>
      </c>
      <c r="B1044" s="176">
        <v>0</v>
      </c>
    </row>
    <row r="1045" spans="1:2">
      <c r="A1045" s="176">
        <v>104.2</v>
      </c>
      <c r="B1045" s="176">
        <v>0</v>
      </c>
    </row>
    <row r="1046" spans="1:2">
      <c r="A1046" s="176">
        <v>104.3</v>
      </c>
      <c r="B1046" s="176">
        <v>0</v>
      </c>
    </row>
    <row r="1047" spans="1:2">
      <c r="A1047" s="176">
        <v>104.4</v>
      </c>
      <c r="B1047" s="176">
        <v>0</v>
      </c>
    </row>
    <row r="1048" spans="1:2">
      <c r="A1048" s="176">
        <v>104.5</v>
      </c>
      <c r="B1048" s="176">
        <v>0</v>
      </c>
    </row>
    <row r="1049" spans="1:2">
      <c r="A1049" s="176">
        <v>104.6</v>
      </c>
      <c r="B1049" s="176">
        <v>0</v>
      </c>
    </row>
    <row r="1050" spans="1:2">
      <c r="A1050" s="176">
        <v>104.7</v>
      </c>
      <c r="B1050" s="176">
        <v>0</v>
      </c>
    </row>
    <row r="1051" spans="1:2">
      <c r="A1051" s="176">
        <v>104.8</v>
      </c>
      <c r="B1051" s="176">
        <v>0</v>
      </c>
    </row>
    <row r="1052" spans="1:2">
      <c r="A1052" s="176">
        <v>104.9</v>
      </c>
      <c r="B1052" s="176">
        <v>0</v>
      </c>
    </row>
    <row r="1053" spans="1:2">
      <c r="A1053" s="176">
        <v>105</v>
      </c>
      <c r="B1053" s="176">
        <v>0</v>
      </c>
    </row>
    <row r="1054" spans="1:2">
      <c r="A1054" s="176">
        <v>105.1</v>
      </c>
      <c r="B1054" s="176">
        <v>0</v>
      </c>
    </row>
    <row r="1055" spans="1:2">
      <c r="A1055" s="176">
        <v>105.2</v>
      </c>
      <c r="B1055" s="176">
        <v>0</v>
      </c>
    </row>
    <row r="1056" spans="1:2">
      <c r="A1056" s="176">
        <v>105.3</v>
      </c>
      <c r="B1056" s="176">
        <v>0</v>
      </c>
    </row>
    <row r="1057" spans="1:2">
      <c r="A1057" s="176">
        <v>105.4</v>
      </c>
      <c r="B1057" s="176">
        <v>0</v>
      </c>
    </row>
    <row r="1058" spans="1:2">
      <c r="A1058" s="176">
        <v>105.5</v>
      </c>
      <c r="B1058" s="176">
        <v>0</v>
      </c>
    </row>
    <row r="1059" spans="1:2">
      <c r="A1059" s="176">
        <v>105.6</v>
      </c>
      <c r="B1059" s="176">
        <v>0</v>
      </c>
    </row>
    <row r="1060" spans="1:2">
      <c r="A1060" s="176">
        <v>105.7</v>
      </c>
      <c r="B1060" s="176">
        <v>0</v>
      </c>
    </row>
    <row r="1061" spans="1:2">
      <c r="A1061" s="176">
        <v>105.8</v>
      </c>
      <c r="B1061" s="176">
        <v>0</v>
      </c>
    </row>
    <row r="1062" spans="1:2">
      <c r="A1062" s="176">
        <v>105.9</v>
      </c>
      <c r="B1062" s="176">
        <v>0</v>
      </c>
    </row>
    <row r="1063" spans="1:2">
      <c r="A1063" s="176">
        <v>106</v>
      </c>
      <c r="B1063" s="176">
        <v>0</v>
      </c>
    </row>
    <row r="1064" spans="1:2">
      <c r="A1064" s="176">
        <v>106.1</v>
      </c>
      <c r="B1064" s="176">
        <v>0</v>
      </c>
    </row>
    <row r="1065" spans="1:2">
      <c r="A1065" s="176">
        <v>106.2</v>
      </c>
      <c r="B1065" s="176">
        <v>0</v>
      </c>
    </row>
    <row r="1066" spans="1:2">
      <c r="A1066" s="176">
        <v>106.3</v>
      </c>
      <c r="B1066" s="176">
        <v>0</v>
      </c>
    </row>
    <row r="1067" spans="1:2">
      <c r="A1067" s="176">
        <v>106.4</v>
      </c>
      <c r="B1067" s="176">
        <v>0</v>
      </c>
    </row>
    <row r="1068" spans="1:2">
      <c r="A1068" s="176">
        <v>106.5</v>
      </c>
      <c r="B1068" s="176">
        <v>0</v>
      </c>
    </row>
    <row r="1069" spans="1:2">
      <c r="A1069" s="176">
        <v>106.6</v>
      </c>
      <c r="B1069" s="176">
        <v>0</v>
      </c>
    </row>
    <row r="1070" spans="1:2">
      <c r="A1070" s="176">
        <v>106.7</v>
      </c>
      <c r="B1070" s="176">
        <v>0</v>
      </c>
    </row>
    <row r="1071" spans="1:2">
      <c r="A1071" s="176">
        <v>106.8</v>
      </c>
      <c r="B1071" s="176">
        <v>0</v>
      </c>
    </row>
    <row r="1072" spans="1:2">
      <c r="A1072" s="176">
        <v>106.9</v>
      </c>
      <c r="B1072" s="176">
        <v>0</v>
      </c>
    </row>
    <row r="1073" spans="1:2">
      <c r="A1073" s="176">
        <v>107</v>
      </c>
      <c r="B1073" s="176">
        <v>0</v>
      </c>
    </row>
    <row r="1074" spans="1:2">
      <c r="A1074" s="176">
        <v>107.1</v>
      </c>
      <c r="B1074" s="176">
        <v>0</v>
      </c>
    </row>
    <row r="1075" spans="1:2">
      <c r="A1075" s="176">
        <v>107.2</v>
      </c>
      <c r="B1075" s="176">
        <v>0</v>
      </c>
    </row>
    <row r="1076" spans="1:2">
      <c r="A1076" s="176">
        <v>107.3</v>
      </c>
      <c r="B1076" s="176">
        <v>0</v>
      </c>
    </row>
    <row r="1077" spans="1:2">
      <c r="A1077" s="176">
        <v>107.4</v>
      </c>
      <c r="B1077" s="176">
        <v>0</v>
      </c>
    </row>
    <row r="1078" spans="1:2">
      <c r="A1078" s="176">
        <v>107.5</v>
      </c>
      <c r="B1078" s="176">
        <v>0</v>
      </c>
    </row>
    <row r="1079" spans="1:2">
      <c r="A1079" s="176">
        <v>107.6</v>
      </c>
      <c r="B1079" s="176">
        <v>0</v>
      </c>
    </row>
    <row r="1080" spans="1:2">
      <c r="A1080" s="176">
        <v>107.7</v>
      </c>
      <c r="B1080" s="176">
        <v>0</v>
      </c>
    </row>
    <row r="1081" spans="1:2">
      <c r="A1081" s="176">
        <v>107.8</v>
      </c>
      <c r="B1081" s="176">
        <v>0</v>
      </c>
    </row>
    <row r="1082" spans="1:2">
      <c r="A1082" s="176">
        <v>107.9</v>
      </c>
      <c r="B1082" s="176">
        <v>0</v>
      </c>
    </row>
    <row r="1083" spans="1:2">
      <c r="A1083" s="176">
        <v>108</v>
      </c>
      <c r="B1083" s="176">
        <v>0</v>
      </c>
    </row>
    <row r="1084" spans="1:2">
      <c r="A1084" s="176">
        <v>108.1</v>
      </c>
      <c r="B1084" s="176">
        <v>0</v>
      </c>
    </row>
    <row r="1085" spans="1:2">
      <c r="A1085" s="176">
        <v>108.2</v>
      </c>
      <c r="B1085" s="176">
        <v>0</v>
      </c>
    </row>
    <row r="1086" spans="1:2">
      <c r="A1086" s="176">
        <v>108.3</v>
      </c>
      <c r="B1086" s="176">
        <v>0</v>
      </c>
    </row>
    <row r="1087" spans="1:2">
      <c r="A1087" s="176">
        <v>108.4</v>
      </c>
      <c r="B1087" s="176">
        <v>0</v>
      </c>
    </row>
    <row r="1088" spans="1:2">
      <c r="A1088" s="176">
        <v>108.5</v>
      </c>
      <c r="B1088" s="176">
        <v>0</v>
      </c>
    </row>
    <row r="1089" spans="1:2">
      <c r="A1089" s="176">
        <v>108.6</v>
      </c>
      <c r="B1089" s="176">
        <v>0</v>
      </c>
    </row>
    <row r="1090" spans="1:2">
      <c r="A1090" s="176">
        <v>108.7</v>
      </c>
      <c r="B1090" s="176">
        <v>0</v>
      </c>
    </row>
    <row r="1091" spans="1:2">
      <c r="A1091" s="176">
        <v>108.8</v>
      </c>
      <c r="B1091" s="176">
        <v>0</v>
      </c>
    </row>
    <row r="1092" spans="1:2">
      <c r="A1092" s="176">
        <v>108.9</v>
      </c>
      <c r="B1092" s="176">
        <v>0</v>
      </c>
    </row>
    <row r="1093" spans="1:2">
      <c r="A1093" s="176">
        <v>109</v>
      </c>
      <c r="B1093" s="176">
        <v>0</v>
      </c>
    </row>
    <row r="1094" spans="1:2">
      <c r="A1094" s="176">
        <v>109.1</v>
      </c>
      <c r="B1094" s="176">
        <v>0</v>
      </c>
    </row>
    <row r="1095" spans="1:2">
      <c r="A1095" s="176">
        <v>109.2</v>
      </c>
      <c r="B1095" s="176">
        <v>0</v>
      </c>
    </row>
    <row r="1096" spans="1:2">
      <c r="A1096" s="176">
        <v>109.3</v>
      </c>
      <c r="B1096" s="176">
        <v>0</v>
      </c>
    </row>
    <row r="1097" spans="1:2">
      <c r="A1097" s="176">
        <v>109.4</v>
      </c>
      <c r="B1097" s="176">
        <v>0</v>
      </c>
    </row>
    <row r="1098" spans="1:2">
      <c r="A1098" s="176">
        <v>109.5</v>
      </c>
      <c r="B1098" s="176">
        <v>0</v>
      </c>
    </row>
    <row r="1099" spans="1:2">
      <c r="A1099" s="176">
        <v>109.6</v>
      </c>
      <c r="B1099" s="176">
        <v>0</v>
      </c>
    </row>
    <row r="1100" spans="1:2">
      <c r="A1100" s="176">
        <v>109.7</v>
      </c>
      <c r="B1100" s="176">
        <v>0</v>
      </c>
    </row>
    <row r="1101" spans="1:2">
      <c r="A1101" s="176">
        <v>109.8</v>
      </c>
      <c r="B1101" s="176">
        <v>0</v>
      </c>
    </row>
    <row r="1102" spans="1:2">
      <c r="A1102" s="176">
        <v>109.9</v>
      </c>
      <c r="B1102" s="176">
        <v>0</v>
      </c>
    </row>
    <row r="1103" spans="1:2">
      <c r="A1103" s="176">
        <v>110</v>
      </c>
      <c r="B1103" s="176">
        <v>0</v>
      </c>
    </row>
    <row r="1104" spans="1:2">
      <c r="A1104" s="176">
        <v>110.1</v>
      </c>
      <c r="B1104" s="176">
        <v>0</v>
      </c>
    </row>
    <row r="1105" spans="1:2">
      <c r="A1105" s="176">
        <v>110.2</v>
      </c>
      <c r="B1105" s="176">
        <v>0</v>
      </c>
    </row>
    <row r="1106" spans="1:2">
      <c r="A1106" s="176">
        <v>110.3</v>
      </c>
      <c r="B1106" s="176">
        <v>0</v>
      </c>
    </row>
    <row r="1107" spans="1:2">
      <c r="A1107" s="176">
        <v>110.4</v>
      </c>
      <c r="B1107" s="176">
        <v>0</v>
      </c>
    </row>
    <row r="1108" spans="1:2">
      <c r="A1108" s="176">
        <v>110.5</v>
      </c>
      <c r="B1108" s="176">
        <v>0</v>
      </c>
    </row>
    <row r="1109" spans="1:2">
      <c r="A1109" s="176">
        <v>110.6</v>
      </c>
      <c r="B1109" s="176">
        <v>0</v>
      </c>
    </row>
    <row r="1110" spans="1:2">
      <c r="A1110" s="176">
        <v>110.7</v>
      </c>
      <c r="B1110" s="176">
        <v>0</v>
      </c>
    </row>
    <row r="1111" spans="1:2">
      <c r="A1111" s="176">
        <v>110.8</v>
      </c>
      <c r="B1111" s="176">
        <v>0</v>
      </c>
    </row>
    <row r="1112" spans="1:2">
      <c r="A1112" s="176">
        <v>110.9</v>
      </c>
      <c r="B1112" s="176">
        <v>0</v>
      </c>
    </row>
    <row r="1113" spans="1:2">
      <c r="A1113" s="176">
        <v>111</v>
      </c>
      <c r="B1113" s="176">
        <v>0</v>
      </c>
    </row>
    <row r="1114" spans="1:2">
      <c r="A1114" s="176">
        <v>111.1</v>
      </c>
      <c r="B1114" s="176">
        <v>0</v>
      </c>
    </row>
    <row r="1115" spans="1:2">
      <c r="A1115" s="176">
        <v>111.2</v>
      </c>
      <c r="B1115" s="176">
        <v>0</v>
      </c>
    </row>
    <row r="1116" spans="1:2">
      <c r="A1116" s="176">
        <v>111.3</v>
      </c>
      <c r="B1116" s="176">
        <v>0</v>
      </c>
    </row>
    <row r="1117" spans="1:2">
      <c r="A1117" s="176">
        <v>111.4</v>
      </c>
      <c r="B1117" s="176">
        <v>0</v>
      </c>
    </row>
    <row r="1118" spans="1:2">
      <c r="A1118" s="176">
        <v>111.5</v>
      </c>
      <c r="B1118" s="176">
        <v>0</v>
      </c>
    </row>
    <row r="1119" spans="1:2">
      <c r="A1119" s="176">
        <v>111.6</v>
      </c>
      <c r="B1119" s="176">
        <v>0</v>
      </c>
    </row>
    <row r="1120" spans="1:2">
      <c r="A1120" s="176">
        <v>111.7</v>
      </c>
      <c r="B1120" s="176">
        <v>0</v>
      </c>
    </row>
    <row r="1121" spans="1:2">
      <c r="A1121" s="176">
        <v>111.8</v>
      </c>
      <c r="B1121" s="176">
        <v>0</v>
      </c>
    </row>
    <row r="1122" spans="1:2">
      <c r="A1122" s="176">
        <v>111.9</v>
      </c>
      <c r="B1122" s="176">
        <v>0</v>
      </c>
    </row>
    <row r="1123" spans="1:2">
      <c r="A1123" s="176">
        <v>112</v>
      </c>
      <c r="B1123" s="176">
        <v>0</v>
      </c>
    </row>
    <row r="1124" spans="1:2">
      <c r="A1124" s="176">
        <v>112.1</v>
      </c>
      <c r="B1124" s="176">
        <v>0</v>
      </c>
    </row>
    <row r="1125" spans="1:2">
      <c r="A1125" s="176">
        <v>112.2</v>
      </c>
      <c r="B1125" s="176">
        <v>0</v>
      </c>
    </row>
    <row r="1126" spans="1:2">
      <c r="A1126" s="176">
        <v>112.3</v>
      </c>
      <c r="B1126" s="176">
        <v>0</v>
      </c>
    </row>
    <row r="1127" spans="1:2">
      <c r="A1127" s="176">
        <v>112.4</v>
      </c>
      <c r="B1127" s="176">
        <v>0</v>
      </c>
    </row>
    <row r="1128" spans="1:2">
      <c r="A1128" s="176">
        <v>112.5</v>
      </c>
      <c r="B1128" s="176">
        <v>0</v>
      </c>
    </row>
    <row r="1129" spans="1:2">
      <c r="A1129" s="176">
        <v>112.6</v>
      </c>
      <c r="B1129" s="176">
        <v>0</v>
      </c>
    </row>
    <row r="1130" spans="1:2">
      <c r="A1130" s="176">
        <v>112.7</v>
      </c>
      <c r="B1130" s="176">
        <v>0</v>
      </c>
    </row>
    <row r="1131" spans="1:2">
      <c r="A1131" s="176">
        <v>112.8</v>
      </c>
      <c r="B1131" s="176">
        <v>0</v>
      </c>
    </row>
    <row r="1132" spans="1:2">
      <c r="A1132" s="176">
        <v>112.9</v>
      </c>
      <c r="B1132" s="176">
        <v>0</v>
      </c>
    </row>
    <row r="1133" spans="1:2">
      <c r="A1133" s="176">
        <v>113</v>
      </c>
      <c r="B1133" s="176">
        <v>0</v>
      </c>
    </row>
    <row r="1134" spans="1:2">
      <c r="A1134" s="176">
        <v>113.1</v>
      </c>
      <c r="B1134" s="176">
        <v>0</v>
      </c>
    </row>
    <row r="1135" spans="1:2">
      <c r="A1135" s="176">
        <v>113.2</v>
      </c>
      <c r="B1135" s="176">
        <v>0</v>
      </c>
    </row>
    <row r="1136" spans="1:2">
      <c r="A1136" s="176">
        <v>113.3</v>
      </c>
      <c r="B1136" s="176">
        <v>0</v>
      </c>
    </row>
    <row r="1137" spans="1:2">
      <c r="A1137" s="176">
        <v>113.4</v>
      </c>
      <c r="B1137" s="176">
        <v>0</v>
      </c>
    </row>
    <row r="1138" spans="1:2">
      <c r="A1138" s="176">
        <v>113.5</v>
      </c>
      <c r="B1138" s="176">
        <v>0</v>
      </c>
    </row>
    <row r="1139" spans="1:2">
      <c r="A1139" s="176">
        <v>113.6</v>
      </c>
      <c r="B1139" s="176">
        <v>0</v>
      </c>
    </row>
    <row r="1140" spans="1:2">
      <c r="A1140" s="176">
        <v>113.7</v>
      </c>
      <c r="B1140" s="176">
        <v>0</v>
      </c>
    </row>
    <row r="1141" spans="1:2">
      <c r="A1141" s="176">
        <v>113.8</v>
      </c>
      <c r="B1141" s="176">
        <v>0</v>
      </c>
    </row>
    <row r="1142" spans="1:2">
      <c r="A1142" s="176">
        <v>113.9</v>
      </c>
      <c r="B1142" s="176">
        <v>0</v>
      </c>
    </row>
    <row r="1143" spans="1:2">
      <c r="A1143" s="176">
        <v>114</v>
      </c>
      <c r="B1143" s="176">
        <v>0</v>
      </c>
    </row>
    <row r="1144" spans="1:2">
      <c r="A1144" s="176">
        <v>114.1</v>
      </c>
      <c r="B1144" s="176">
        <v>0</v>
      </c>
    </row>
    <row r="1145" spans="1:2">
      <c r="A1145" s="176">
        <v>114.2</v>
      </c>
      <c r="B1145" s="176">
        <v>0</v>
      </c>
    </row>
    <row r="1146" spans="1:2">
      <c r="A1146" s="176">
        <v>114.3</v>
      </c>
      <c r="B1146" s="176">
        <v>0</v>
      </c>
    </row>
    <row r="1147" spans="1:2">
      <c r="A1147" s="176">
        <v>114.4</v>
      </c>
      <c r="B1147" s="176">
        <v>0</v>
      </c>
    </row>
    <row r="1148" spans="1:2">
      <c r="A1148" s="176">
        <v>114.5</v>
      </c>
      <c r="B1148" s="176">
        <v>0</v>
      </c>
    </row>
    <row r="1149" spans="1:2">
      <c r="A1149" s="176">
        <v>114.6</v>
      </c>
      <c r="B1149" s="176">
        <v>0</v>
      </c>
    </row>
    <row r="1150" spans="1:2">
      <c r="A1150" s="176">
        <v>114.7</v>
      </c>
      <c r="B1150" s="176">
        <v>0</v>
      </c>
    </row>
    <row r="1151" spans="1:2">
      <c r="A1151" s="176">
        <v>114.8</v>
      </c>
      <c r="B1151" s="176">
        <v>0</v>
      </c>
    </row>
    <row r="1152" spans="1:2">
      <c r="A1152" s="176">
        <v>114.9</v>
      </c>
      <c r="B1152" s="176">
        <v>0</v>
      </c>
    </row>
    <row r="1153" spans="1:2">
      <c r="A1153" s="176">
        <v>115</v>
      </c>
      <c r="B1153" s="176">
        <v>0</v>
      </c>
    </row>
    <row r="1154" spans="1:2">
      <c r="A1154" s="176">
        <v>115.1</v>
      </c>
      <c r="B1154" s="176">
        <v>0</v>
      </c>
    </row>
    <row r="1155" spans="1:2">
      <c r="A1155" s="176">
        <v>115.2</v>
      </c>
      <c r="B1155" s="176">
        <v>0</v>
      </c>
    </row>
    <row r="1156" spans="1:2">
      <c r="A1156" s="176">
        <v>115.3</v>
      </c>
      <c r="B1156" s="176">
        <v>0</v>
      </c>
    </row>
    <row r="1157" spans="1:2">
      <c r="A1157" s="176">
        <v>115.4</v>
      </c>
      <c r="B1157" s="176">
        <v>0</v>
      </c>
    </row>
    <row r="1158" spans="1:2">
      <c r="A1158" s="176">
        <v>115.5</v>
      </c>
      <c r="B1158" s="176">
        <v>0</v>
      </c>
    </row>
    <row r="1159" spans="1:2">
      <c r="A1159" s="176">
        <v>115.6</v>
      </c>
      <c r="B1159" s="176">
        <v>0</v>
      </c>
    </row>
    <row r="1160" spans="1:2">
      <c r="A1160" s="176">
        <v>115.7</v>
      </c>
      <c r="B1160" s="176">
        <v>0</v>
      </c>
    </row>
    <row r="1161" spans="1:2">
      <c r="A1161" s="176">
        <v>115.8</v>
      </c>
      <c r="B1161" s="176">
        <v>0</v>
      </c>
    </row>
    <row r="1162" spans="1:2">
      <c r="A1162" s="176">
        <v>115.9</v>
      </c>
      <c r="B1162" s="176">
        <v>0</v>
      </c>
    </row>
    <row r="1163" spans="1:2">
      <c r="A1163" s="176">
        <v>116</v>
      </c>
      <c r="B1163" s="176">
        <v>0</v>
      </c>
    </row>
    <row r="1164" spans="1:2">
      <c r="A1164" s="176">
        <v>116.1</v>
      </c>
      <c r="B1164" s="176">
        <v>0</v>
      </c>
    </row>
    <row r="1165" spans="1:2">
      <c r="A1165" s="176">
        <v>116.2</v>
      </c>
      <c r="B1165" s="176">
        <v>0</v>
      </c>
    </row>
    <row r="1166" spans="1:2">
      <c r="A1166" s="176">
        <v>116.3</v>
      </c>
      <c r="B1166" s="176">
        <v>0</v>
      </c>
    </row>
    <row r="1167" spans="1:2">
      <c r="A1167" s="176">
        <v>116.4</v>
      </c>
      <c r="B1167" s="176">
        <v>0</v>
      </c>
    </row>
    <row r="1168" spans="1:2">
      <c r="A1168" s="176">
        <v>116.5</v>
      </c>
      <c r="B1168" s="176">
        <v>0</v>
      </c>
    </row>
    <row r="1169" spans="1:2">
      <c r="A1169" s="176">
        <v>116.6</v>
      </c>
      <c r="B1169" s="176">
        <v>0</v>
      </c>
    </row>
    <row r="1170" spans="1:2">
      <c r="A1170" s="176">
        <v>116.7</v>
      </c>
      <c r="B1170" s="176">
        <v>0</v>
      </c>
    </row>
    <row r="1171" spans="1:2">
      <c r="A1171" s="176">
        <v>116.8</v>
      </c>
      <c r="B1171" s="176">
        <v>0</v>
      </c>
    </row>
    <row r="1172" spans="1:2">
      <c r="A1172" s="176">
        <v>116.9</v>
      </c>
      <c r="B1172" s="176">
        <v>0</v>
      </c>
    </row>
    <row r="1173" spans="1:2">
      <c r="A1173" s="176">
        <v>117</v>
      </c>
      <c r="B1173" s="176">
        <v>0</v>
      </c>
    </row>
    <row r="1174" spans="1:2">
      <c r="A1174" s="176">
        <v>117.1</v>
      </c>
      <c r="B1174" s="176">
        <v>0</v>
      </c>
    </row>
    <row r="1175" spans="1:2">
      <c r="A1175" s="176">
        <v>117.2</v>
      </c>
      <c r="B1175" s="176">
        <v>0</v>
      </c>
    </row>
    <row r="1176" spans="1:2">
      <c r="A1176" s="176">
        <v>117.3</v>
      </c>
      <c r="B1176" s="176">
        <v>0</v>
      </c>
    </row>
    <row r="1177" spans="1:2">
      <c r="A1177" s="176">
        <v>117.4</v>
      </c>
      <c r="B1177" s="176">
        <v>0</v>
      </c>
    </row>
    <row r="1178" spans="1:2">
      <c r="A1178" s="176">
        <v>117.5</v>
      </c>
      <c r="B1178" s="176">
        <v>0</v>
      </c>
    </row>
    <row r="1179" spans="1:2">
      <c r="A1179" s="176">
        <v>117.6</v>
      </c>
      <c r="B1179" s="176">
        <v>0</v>
      </c>
    </row>
    <row r="1180" spans="1:2">
      <c r="A1180" s="176">
        <v>117.7</v>
      </c>
      <c r="B1180" s="176">
        <v>0</v>
      </c>
    </row>
    <row r="1181" spans="1:2">
      <c r="A1181" s="176">
        <v>117.8</v>
      </c>
      <c r="B1181" s="176">
        <v>0</v>
      </c>
    </row>
    <row r="1182" spans="1:2">
      <c r="A1182" s="176">
        <v>117.9</v>
      </c>
      <c r="B1182" s="176">
        <v>0</v>
      </c>
    </row>
    <row r="1183" spans="1:2">
      <c r="A1183" s="176">
        <v>118</v>
      </c>
      <c r="B1183" s="176">
        <v>0</v>
      </c>
    </row>
    <row r="1184" spans="1:2">
      <c r="A1184" s="176">
        <v>118.1</v>
      </c>
      <c r="B1184" s="176">
        <v>0</v>
      </c>
    </row>
    <row r="1185" spans="1:2">
      <c r="A1185" s="176">
        <v>118.2</v>
      </c>
      <c r="B1185" s="176">
        <v>0</v>
      </c>
    </row>
    <row r="1186" spans="1:2">
      <c r="A1186" s="176">
        <v>118.3</v>
      </c>
      <c r="B1186" s="176">
        <v>0</v>
      </c>
    </row>
    <row r="1187" spans="1:2">
      <c r="A1187" s="176">
        <v>118.4</v>
      </c>
      <c r="B1187" s="176">
        <v>0</v>
      </c>
    </row>
    <row r="1188" spans="1:2">
      <c r="A1188" s="176">
        <v>118.5</v>
      </c>
      <c r="B1188" s="176">
        <v>0</v>
      </c>
    </row>
    <row r="1189" spans="1:2">
      <c r="A1189" s="176">
        <v>118.6</v>
      </c>
      <c r="B1189" s="176">
        <v>0</v>
      </c>
    </row>
    <row r="1190" spans="1:2">
      <c r="A1190" s="176">
        <v>118.7</v>
      </c>
      <c r="B1190" s="176">
        <v>0</v>
      </c>
    </row>
    <row r="1191" spans="1:2">
      <c r="A1191" s="176">
        <v>118.8</v>
      </c>
      <c r="B1191" s="176">
        <v>0</v>
      </c>
    </row>
    <row r="1192" spans="1:2">
      <c r="A1192" s="176">
        <v>118.9</v>
      </c>
      <c r="B1192" s="176">
        <v>0</v>
      </c>
    </row>
    <row r="1193" spans="1:2">
      <c r="A1193" s="176">
        <v>119</v>
      </c>
      <c r="B1193" s="176">
        <v>0</v>
      </c>
    </row>
    <row r="1194" spans="1:2">
      <c r="A1194" s="176">
        <v>119.1</v>
      </c>
      <c r="B1194" s="176">
        <v>0</v>
      </c>
    </row>
    <row r="1195" spans="1:2">
      <c r="A1195" s="176">
        <v>119.2</v>
      </c>
      <c r="B1195" s="176">
        <v>0</v>
      </c>
    </row>
    <row r="1196" spans="1:2">
      <c r="A1196" s="176">
        <v>119.3</v>
      </c>
      <c r="B1196" s="176">
        <v>0</v>
      </c>
    </row>
    <row r="1197" spans="1:2">
      <c r="A1197" s="176">
        <v>119.4</v>
      </c>
      <c r="B1197" s="176">
        <v>0</v>
      </c>
    </row>
    <row r="1198" spans="1:2">
      <c r="A1198" s="176">
        <v>119.5</v>
      </c>
      <c r="B1198" s="176">
        <v>0</v>
      </c>
    </row>
    <row r="1199" spans="1:2">
      <c r="A1199" s="176">
        <v>119.6</v>
      </c>
      <c r="B1199" s="176">
        <v>0</v>
      </c>
    </row>
    <row r="1200" spans="1:2">
      <c r="A1200" s="176">
        <v>119.7</v>
      </c>
      <c r="B1200" s="176">
        <v>0</v>
      </c>
    </row>
    <row r="1201" spans="1:2">
      <c r="A1201" s="176">
        <v>119.8</v>
      </c>
      <c r="B1201" s="176">
        <v>0</v>
      </c>
    </row>
    <row r="1202" spans="1:2">
      <c r="A1202" s="176">
        <v>119.9</v>
      </c>
      <c r="B1202" s="176">
        <v>0</v>
      </c>
    </row>
    <row r="1203" spans="1:2">
      <c r="A1203" s="176">
        <v>120</v>
      </c>
      <c r="B1203" s="176">
        <v>0</v>
      </c>
    </row>
    <row r="1204" spans="1:2">
      <c r="A1204" s="176">
        <v>120.1</v>
      </c>
      <c r="B1204" s="176">
        <v>0</v>
      </c>
    </row>
    <row r="1205" spans="1:2">
      <c r="A1205" s="176">
        <v>120.2</v>
      </c>
      <c r="B1205" s="176">
        <v>0</v>
      </c>
    </row>
    <row r="1206" spans="1:2">
      <c r="A1206" s="176">
        <v>120.3</v>
      </c>
      <c r="B1206" s="176">
        <v>0</v>
      </c>
    </row>
    <row r="1207" spans="1:2">
      <c r="A1207" s="176">
        <v>120.4</v>
      </c>
      <c r="B1207" s="176">
        <v>0</v>
      </c>
    </row>
    <row r="1208" spans="1:2">
      <c r="A1208" s="176">
        <v>120.5</v>
      </c>
      <c r="B1208" s="176">
        <v>0</v>
      </c>
    </row>
    <row r="1209" spans="1:2">
      <c r="A1209" s="176">
        <v>120.6</v>
      </c>
      <c r="B1209" s="176">
        <v>0</v>
      </c>
    </row>
    <row r="1210" spans="1:2">
      <c r="A1210" s="176">
        <v>120.7</v>
      </c>
      <c r="B1210" s="176">
        <v>0</v>
      </c>
    </row>
    <row r="1211" spans="1:2">
      <c r="A1211" s="176">
        <v>120.8</v>
      </c>
      <c r="B1211" s="176">
        <v>0</v>
      </c>
    </row>
    <row r="1212" spans="1:2">
      <c r="A1212" s="176">
        <v>120.9</v>
      </c>
      <c r="B1212" s="176">
        <v>0</v>
      </c>
    </row>
    <row r="1213" spans="1:2">
      <c r="A1213" s="176">
        <v>121</v>
      </c>
      <c r="B1213" s="176">
        <v>0</v>
      </c>
    </row>
    <row r="1214" spans="1:2">
      <c r="A1214" s="176">
        <v>121.1</v>
      </c>
      <c r="B1214" s="176">
        <v>0</v>
      </c>
    </row>
    <row r="1215" spans="1:2">
      <c r="A1215" s="176">
        <v>121.2</v>
      </c>
      <c r="B1215" s="176">
        <v>0</v>
      </c>
    </row>
    <row r="1216" spans="1:2">
      <c r="A1216" s="176">
        <v>121.3</v>
      </c>
      <c r="B1216" s="176">
        <v>0</v>
      </c>
    </row>
    <row r="1217" spans="1:2">
      <c r="A1217" s="176">
        <v>121.4</v>
      </c>
      <c r="B1217" s="176">
        <v>0</v>
      </c>
    </row>
    <row r="1218" spans="1:2">
      <c r="A1218" s="176">
        <v>121.5</v>
      </c>
      <c r="B1218" s="176">
        <v>0</v>
      </c>
    </row>
    <row r="1219" spans="1:2">
      <c r="A1219" s="176">
        <v>121.6</v>
      </c>
      <c r="B1219" s="176">
        <v>0</v>
      </c>
    </row>
    <row r="1220" spans="1:2">
      <c r="A1220" s="176">
        <v>121.7</v>
      </c>
      <c r="B1220" s="176">
        <v>0</v>
      </c>
    </row>
    <row r="1221" spans="1:2">
      <c r="A1221" s="176">
        <v>121.8</v>
      </c>
      <c r="B1221" s="176">
        <v>0</v>
      </c>
    </row>
    <row r="1222" spans="1:2">
      <c r="A1222" s="176">
        <v>121.9</v>
      </c>
      <c r="B1222" s="176">
        <v>0</v>
      </c>
    </row>
    <row r="1223" spans="1:2">
      <c r="A1223" s="176">
        <v>122</v>
      </c>
      <c r="B1223" s="176">
        <v>0</v>
      </c>
    </row>
    <row r="1224" spans="1:2">
      <c r="A1224" s="176">
        <v>122.1</v>
      </c>
      <c r="B1224" s="176">
        <v>0</v>
      </c>
    </row>
    <row r="1225" spans="1:2">
      <c r="A1225" s="176">
        <v>122.2</v>
      </c>
      <c r="B1225" s="176">
        <v>0</v>
      </c>
    </row>
    <row r="1226" spans="1:2">
      <c r="A1226" s="176">
        <v>122.3</v>
      </c>
      <c r="B1226" s="176">
        <v>0</v>
      </c>
    </row>
    <row r="1227" spans="1:2">
      <c r="A1227" s="176">
        <v>122.4</v>
      </c>
      <c r="B1227" s="176">
        <v>0</v>
      </c>
    </row>
    <row r="1228" spans="1:2">
      <c r="A1228" s="176">
        <v>122.5</v>
      </c>
      <c r="B1228" s="176">
        <v>0</v>
      </c>
    </row>
    <row r="1229" spans="1:2">
      <c r="A1229" s="176">
        <v>122.6</v>
      </c>
      <c r="B1229" s="176">
        <v>0</v>
      </c>
    </row>
    <row r="1230" spans="1:2">
      <c r="A1230" s="176">
        <v>122.7</v>
      </c>
      <c r="B1230" s="176">
        <v>0</v>
      </c>
    </row>
    <row r="1231" spans="1:2">
      <c r="A1231" s="176">
        <v>122.8</v>
      </c>
      <c r="B1231" s="176">
        <v>0</v>
      </c>
    </row>
    <row r="1232" spans="1:2">
      <c r="A1232" s="176">
        <v>122.9</v>
      </c>
      <c r="B1232" s="176">
        <v>0</v>
      </c>
    </row>
    <row r="1233" spans="1:2">
      <c r="A1233" s="176">
        <v>123</v>
      </c>
      <c r="B1233" s="176">
        <v>0</v>
      </c>
    </row>
    <row r="1234" spans="1:2">
      <c r="A1234" s="176">
        <v>123.1</v>
      </c>
      <c r="B1234" s="176">
        <v>0</v>
      </c>
    </row>
    <row r="1235" spans="1:2">
      <c r="A1235" s="176">
        <v>123.2</v>
      </c>
      <c r="B1235" s="176">
        <v>0</v>
      </c>
    </row>
    <row r="1236" spans="1:2">
      <c r="A1236" s="176">
        <v>123.3</v>
      </c>
      <c r="B1236" s="176">
        <v>0</v>
      </c>
    </row>
    <row r="1237" spans="1:2">
      <c r="A1237" s="176">
        <v>123.4</v>
      </c>
      <c r="B1237" s="176">
        <v>0</v>
      </c>
    </row>
    <row r="1238" spans="1:2">
      <c r="A1238" s="176">
        <v>123.5</v>
      </c>
      <c r="B1238" s="176">
        <v>0</v>
      </c>
    </row>
    <row r="1239" spans="1:2">
      <c r="A1239" s="176">
        <v>123.6</v>
      </c>
      <c r="B1239" s="176">
        <v>0</v>
      </c>
    </row>
    <row r="1240" spans="1:2">
      <c r="A1240" s="176">
        <v>123.7</v>
      </c>
      <c r="B1240" s="176">
        <v>0</v>
      </c>
    </row>
    <row r="1241" spans="1:2">
      <c r="A1241" s="176">
        <v>123.8</v>
      </c>
      <c r="B1241" s="176">
        <v>0</v>
      </c>
    </row>
    <row r="1242" spans="1:2">
      <c r="A1242" s="176">
        <v>123.9</v>
      </c>
      <c r="B1242" s="176">
        <v>0</v>
      </c>
    </row>
    <row r="1243" spans="1:2">
      <c r="A1243" s="176">
        <v>124</v>
      </c>
      <c r="B1243" s="176">
        <v>0</v>
      </c>
    </row>
    <row r="1244" spans="1:2">
      <c r="A1244" s="176">
        <v>124.1</v>
      </c>
      <c r="B1244" s="176">
        <v>0</v>
      </c>
    </row>
    <row r="1245" spans="1:2">
      <c r="A1245" s="176">
        <v>124.2</v>
      </c>
      <c r="B1245" s="176">
        <v>0</v>
      </c>
    </row>
    <row r="1246" spans="1:2">
      <c r="A1246" s="176">
        <v>124.3</v>
      </c>
      <c r="B1246" s="176">
        <v>0</v>
      </c>
    </row>
    <row r="1247" spans="1:2">
      <c r="A1247" s="176">
        <v>124.4</v>
      </c>
      <c r="B1247" s="176">
        <v>0</v>
      </c>
    </row>
    <row r="1248" spans="1:2">
      <c r="A1248" s="176">
        <v>124.5</v>
      </c>
      <c r="B1248" s="176">
        <v>0</v>
      </c>
    </row>
    <row r="1249" spans="1:2">
      <c r="A1249" s="176">
        <v>124.6</v>
      </c>
      <c r="B1249" s="176">
        <v>0</v>
      </c>
    </row>
    <row r="1250" spans="1:2">
      <c r="A1250" s="176">
        <v>124.7</v>
      </c>
      <c r="B1250" s="176">
        <v>0</v>
      </c>
    </row>
    <row r="1251" spans="1:2">
      <c r="A1251" s="176">
        <v>124.8</v>
      </c>
      <c r="B1251" s="176">
        <v>0</v>
      </c>
    </row>
    <row r="1252" spans="1:2">
      <c r="A1252" s="176">
        <v>124.9</v>
      </c>
      <c r="B1252" s="176">
        <v>0</v>
      </c>
    </row>
    <row r="1253" spans="1:2">
      <c r="A1253" s="176">
        <v>125</v>
      </c>
      <c r="B1253" s="176">
        <v>0</v>
      </c>
    </row>
    <row r="1254" spans="1:2">
      <c r="A1254" s="176">
        <v>125.1</v>
      </c>
      <c r="B1254" s="176">
        <v>0</v>
      </c>
    </row>
    <row r="1255" spans="1:2">
      <c r="A1255" s="176">
        <v>125.2</v>
      </c>
      <c r="B1255" s="176">
        <v>0</v>
      </c>
    </row>
    <row r="1256" spans="1:2">
      <c r="A1256" s="176">
        <v>125.3</v>
      </c>
      <c r="B1256" s="176">
        <v>0</v>
      </c>
    </row>
    <row r="1257" spans="1:2">
      <c r="A1257" s="176">
        <v>125.4</v>
      </c>
      <c r="B1257" s="176">
        <v>0</v>
      </c>
    </row>
    <row r="1258" spans="1:2">
      <c r="A1258" s="176">
        <v>125.5</v>
      </c>
      <c r="B1258" s="176">
        <v>0</v>
      </c>
    </row>
    <row r="1259" spans="1:2">
      <c r="A1259" s="176">
        <v>125.6</v>
      </c>
      <c r="B1259" s="176">
        <v>0</v>
      </c>
    </row>
    <row r="1260" spans="1:2">
      <c r="A1260" s="176">
        <v>125.7</v>
      </c>
      <c r="B1260" s="176">
        <v>0</v>
      </c>
    </row>
    <row r="1261" spans="1:2">
      <c r="A1261" s="176">
        <v>125.8</v>
      </c>
      <c r="B1261" s="176">
        <v>0</v>
      </c>
    </row>
    <row r="1262" spans="1:2">
      <c r="A1262" s="176">
        <v>125.9</v>
      </c>
      <c r="B1262" s="176">
        <v>0</v>
      </c>
    </row>
    <row r="1263" spans="1:2">
      <c r="A1263" s="176">
        <v>126</v>
      </c>
      <c r="B1263" s="176">
        <v>0</v>
      </c>
    </row>
    <row r="1264" spans="1:2">
      <c r="A1264" s="176">
        <v>126.1</v>
      </c>
      <c r="B1264" s="176">
        <v>0</v>
      </c>
    </row>
    <row r="1265" spans="1:2">
      <c r="A1265" s="176">
        <v>126.2</v>
      </c>
      <c r="B1265" s="176">
        <v>0</v>
      </c>
    </row>
    <row r="1266" spans="1:2">
      <c r="A1266" s="176">
        <v>126.3</v>
      </c>
      <c r="B1266" s="176">
        <v>0</v>
      </c>
    </row>
    <row r="1267" spans="1:2">
      <c r="A1267" s="176">
        <v>126.4</v>
      </c>
      <c r="B1267" s="176">
        <v>0</v>
      </c>
    </row>
    <row r="1268" spans="1:2">
      <c r="A1268" s="176">
        <v>126.5</v>
      </c>
      <c r="B1268" s="176">
        <v>0</v>
      </c>
    </row>
    <row r="1269" spans="1:2">
      <c r="A1269" s="176">
        <v>126.6</v>
      </c>
      <c r="B1269" s="176">
        <v>0</v>
      </c>
    </row>
    <row r="1270" spans="1:2">
      <c r="A1270" s="176">
        <v>126.7</v>
      </c>
      <c r="B1270" s="176">
        <v>0</v>
      </c>
    </row>
    <row r="1271" spans="1:2">
      <c r="A1271" s="176">
        <v>126.8</v>
      </c>
      <c r="B1271" s="176">
        <v>0</v>
      </c>
    </row>
    <row r="1272" spans="1:2">
      <c r="A1272" s="176">
        <v>126.9</v>
      </c>
      <c r="B1272" s="176">
        <v>0</v>
      </c>
    </row>
    <row r="1273" spans="1:2">
      <c r="A1273" s="176">
        <v>127</v>
      </c>
      <c r="B1273" s="176">
        <v>0</v>
      </c>
    </row>
    <row r="1274" spans="1:2">
      <c r="A1274" s="176">
        <v>127.1</v>
      </c>
      <c r="B1274" s="176">
        <v>0</v>
      </c>
    </row>
    <row r="1275" spans="1:2">
      <c r="A1275" s="176">
        <v>127.2</v>
      </c>
      <c r="B1275" s="176">
        <v>0</v>
      </c>
    </row>
    <row r="1276" spans="1:2">
      <c r="A1276" s="176">
        <v>127.3</v>
      </c>
      <c r="B1276" s="176">
        <v>0</v>
      </c>
    </row>
    <row r="1277" spans="1:2">
      <c r="A1277" s="176">
        <v>127.4</v>
      </c>
      <c r="B1277" s="176">
        <v>0</v>
      </c>
    </row>
    <row r="1278" spans="1:2">
      <c r="A1278" s="176">
        <v>127.5</v>
      </c>
      <c r="B1278" s="176">
        <v>0</v>
      </c>
    </row>
    <row r="1279" spans="1:2">
      <c r="A1279" s="176">
        <v>127.6</v>
      </c>
      <c r="B1279" s="176">
        <v>0</v>
      </c>
    </row>
    <row r="1280" spans="1:2">
      <c r="A1280" s="176">
        <v>127.7</v>
      </c>
      <c r="B1280" s="176">
        <v>0</v>
      </c>
    </row>
    <row r="1281" spans="1:2">
      <c r="A1281" s="176">
        <v>127.8</v>
      </c>
      <c r="B1281" s="176">
        <v>0</v>
      </c>
    </row>
    <row r="1282" spans="1:2">
      <c r="A1282" s="176">
        <v>127.9</v>
      </c>
      <c r="B1282" s="176">
        <v>0</v>
      </c>
    </row>
    <row r="1283" spans="1:2">
      <c r="A1283" s="176">
        <v>128</v>
      </c>
      <c r="B1283" s="176">
        <v>0</v>
      </c>
    </row>
    <row r="1284" spans="1:2">
      <c r="A1284" s="176">
        <v>128.1</v>
      </c>
      <c r="B1284" s="176">
        <v>0</v>
      </c>
    </row>
    <row r="1285" spans="1:2">
      <c r="A1285" s="176">
        <v>128.19999999999999</v>
      </c>
      <c r="B1285" s="176">
        <v>0</v>
      </c>
    </row>
    <row r="1286" spans="1:2">
      <c r="A1286" s="176">
        <v>128.30000000000001</v>
      </c>
      <c r="B1286" s="176">
        <v>0</v>
      </c>
    </row>
    <row r="1287" spans="1:2">
      <c r="A1287" s="176">
        <v>128.4</v>
      </c>
      <c r="B1287" s="176">
        <v>0</v>
      </c>
    </row>
    <row r="1288" spans="1:2">
      <c r="A1288" s="176">
        <v>128.5</v>
      </c>
      <c r="B1288" s="176">
        <v>0</v>
      </c>
    </row>
    <row r="1289" spans="1:2">
      <c r="A1289" s="176">
        <v>128.6</v>
      </c>
      <c r="B1289" s="176">
        <v>0</v>
      </c>
    </row>
    <row r="1290" spans="1:2">
      <c r="A1290" s="176">
        <v>128.69999999999999</v>
      </c>
      <c r="B1290" s="176">
        <v>0</v>
      </c>
    </row>
    <row r="1291" spans="1:2">
      <c r="A1291" s="176">
        <v>128.80000000000001</v>
      </c>
      <c r="B1291" s="176">
        <v>0</v>
      </c>
    </row>
    <row r="1292" spans="1:2">
      <c r="A1292" s="176">
        <v>128.9</v>
      </c>
      <c r="B1292" s="176">
        <v>0</v>
      </c>
    </row>
    <row r="1293" spans="1:2">
      <c r="A1293" s="176">
        <v>129</v>
      </c>
      <c r="B1293" s="176">
        <v>0</v>
      </c>
    </row>
    <row r="1294" spans="1:2">
      <c r="A1294" s="176">
        <v>129.1</v>
      </c>
      <c r="B1294" s="176">
        <v>0</v>
      </c>
    </row>
    <row r="1295" spans="1:2">
      <c r="A1295" s="176">
        <v>129.19999999999999</v>
      </c>
      <c r="B1295" s="176">
        <v>0</v>
      </c>
    </row>
    <row r="1296" spans="1:2">
      <c r="A1296" s="176">
        <v>129.30000000000001</v>
      </c>
      <c r="B1296" s="176">
        <v>0</v>
      </c>
    </row>
    <row r="1297" spans="1:2">
      <c r="A1297" s="176">
        <v>129.4</v>
      </c>
      <c r="B1297" s="176">
        <v>0</v>
      </c>
    </row>
    <row r="1298" spans="1:2">
      <c r="A1298" s="176">
        <v>129.5</v>
      </c>
      <c r="B1298" s="176">
        <v>0</v>
      </c>
    </row>
    <row r="1299" spans="1:2">
      <c r="A1299" s="176">
        <v>129.6</v>
      </c>
      <c r="B1299" s="176">
        <v>0</v>
      </c>
    </row>
    <row r="1300" spans="1:2">
      <c r="A1300" s="176">
        <v>129.69999999999999</v>
      </c>
      <c r="B1300" s="176">
        <v>0</v>
      </c>
    </row>
    <row r="1301" spans="1:2">
      <c r="A1301" s="176">
        <v>129.80000000000001</v>
      </c>
      <c r="B1301" s="176">
        <v>0</v>
      </c>
    </row>
    <row r="1302" spans="1:2">
      <c r="A1302" s="176">
        <v>129.9</v>
      </c>
      <c r="B1302" s="176">
        <v>0</v>
      </c>
    </row>
    <row r="1303" spans="1:2">
      <c r="A1303" s="176">
        <v>130</v>
      </c>
      <c r="B1303" s="176">
        <v>0</v>
      </c>
    </row>
    <row r="1304" spans="1:2">
      <c r="A1304" s="176">
        <v>130.1</v>
      </c>
      <c r="B1304" s="176">
        <v>0</v>
      </c>
    </row>
    <row r="1305" spans="1:2">
      <c r="A1305" s="176">
        <v>130.19999999999999</v>
      </c>
      <c r="B1305" s="176">
        <v>0</v>
      </c>
    </row>
    <row r="1306" spans="1:2">
      <c r="A1306" s="176">
        <v>130.30000000000001</v>
      </c>
      <c r="B1306" s="176">
        <v>0</v>
      </c>
    </row>
    <row r="1307" spans="1:2">
      <c r="A1307" s="176">
        <v>130.4</v>
      </c>
      <c r="B1307" s="176">
        <v>0</v>
      </c>
    </row>
    <row r="1308" spans="1:2">
      <c r="A1308" s="176">
        <v>130.5</v>
      </c>
      <c r="B1308" s="176">
        <v>0</v>
      </c>
    </row>
    <row r="1309" spans="1:2">
      <c r="A1309" s="176">
        <v>130.6</v>
      </c>
      <c r="B1309" s="176">
        <v>0</v>
      </c>
    </row>
    <row r="1310" spans="1:2">
      <c r="A1310" s="176">
        <v>130.69999999999999</v>
      </c>
      <c r="B1310" s="176">
        <v>0</v>
      </c>
    </row>
    <row r="1311" spans="1:2">
      <c r="A1311" s="176">
        <v>130.80000000000001</v>
      </c>
      <c r="B1311" s="176">
        <v>0</v>
      </c>
    </row>
    <row r="1312" spans="1:2">
      <c r="A1312" s="176">
        <v>130.9</v>
      </c>
      <c r="B1312" s="176">
        <v>0</v>
      </c>
    </row>
    <row r="1313" spans="1:2">
      <c r="A1313" s="176">
        <v>131</v>
      </c>
      <c r="B1313" s="176">
        <v>0</v>
      </c>
    </row>
    <row r="1314" spans="1:2">
      <c r="A1314" s="176">
        <v>131.1</v>
      </c>
      <c r="B1314" s="176">
        <v>0</v>
      </c>
    </row>
    <row r="1315" spans="1:2">
      <c r="A1315" s="176">
        <v>131.19999999999999</v>
      </c>
      <c r="B1315" s="176">
        <v>0</v>
      </c>
    </row>
    <row r="1316" spans="1:2">
      <c r="A1316" s="176">
        <v>131.30000000000001</v>
      </c>
      <c r="B1316" s="176">
        <v>0</v>
      </c>
    </row>
    <row r="1317" spans="1:2">
      <c r="A1317" s="176">
        <v>131.4</v>
      </c>
      <c r="B1317" s="176">
        <v>0</v>
      </c>
    </row>
    <row r="1318" spans="1:2">
      <c r="A1318" s="176">
        <v>131.5</v>
      </c>
      <c r="B1318" s="176">
        <v>0</v>
      </c>
    </row>
    <row r="1319" spans="1:2">
      <c r="A1319" s="176">
        <v>131.6</v>
      </c>
      <c r="B1319" s="176">
        <v>0</v>
      </c>
    </row>
    <row r="1320" spans="1:2">
      <c r="A1320" s="176">
        <v>131.69999999999999</v>
      </c>
      <c r="B1320" s="176">
        <v>0</v>
      </c>
    </row>
    <row r="1321" spans="1:2">
      <c r="A1321" s="176">
        <v>131.80000000000001</v>
      </c>
      <c r="B1321" s="176">
        <v>0</v>
      </c>
    </row>
    <row r="1322" spans="1:2">
      <c r="A1322" s="176">
        <v>131.9</v>
      </c>
      <c r="B1322" s="176">
        <v>0</v>
      </c>
    </row>
    <row r="1323" spans="1:2">
      <c r="A1323" s="176">
        <v>132</v>
      </c>
      <c r="B1323" s="176">
        <v>0</v>
      </c>
    </row>
    <row r="1324" spans="1:2">
      <c r="A1324" s="176">
        <v>132.1</v>
      </c>
      <c r="B1324" s="176">
        <v>0</v>
      </c>
    </row>
    <row r="1325" spans="1:2">
      <c r="A1325" s="176">
        <v>132.19999999999999</v>
      </c>
      <c r="B1325" s="176">
        <v>0</v>
      </c>
    </row>
    <row r="1326" spans="1:2">
      <c r="A1326" s="176">
        <v>132.30000000000001</v>
      </c>
      <c r="B1326" s="176">
        <v>0</v>
      </c>
    </row>
    <row r="1327" spans="1:2">
      <c r="A1327" s="176">
        <v>132.4</v>
      </c>
      <c r="B1327" s="176">
        <v>0</v>
      </c>
    </row>
    <row r="1328" spans="1:2">
      <c r="A1328" s="176">
        <v>132.5</v>
      </c>
      <c r="B1328" s="176">
        <v>0</v>
      </c>
    </row>
    <row r="1329" spans="1:2">
      <c r="A1329" s="176">
        <v>132.6</v>
      </c>
      <c r="B1329" s="176">
        <v>0</v>
      </c>
    </row>
    <row r="1330" spans="1:2">
      <c r="A1330" s="176">
        <v>132.69999999999999</v>
      </c>
      <c r="B1330" s="176">
        <v>0</v>
      </c>
    </row>
    <row r="1331" spans="1:2">
      <c r="A1331" s="176">
        <v>132.80000000000001</v>
      </c>
      <c r="B1331" s="176">
        <v>0</v>
      </c>
    </row>
    <row r="1332" spans="1:2">
      <c r="A1332" s="176">
        <v>132.9</v>
      </c>
      <c r="B1332" s="176">
        <v>0</v>
      </c>
    </row>
    <row r="1333" spans="1:2">
      <c r="A1333" s="176">
        <v>133</v>
      </c>
      <c r="B1333" s="176">
        <v>0</v>
      </c>
    </row>
    <row r="1334" spans="1:2">
      <c r="A1334" s="176">
        <v>133.1</v>
      </c>
      <c r="B1334" s="176">
        <v>0</v>
      </c>
    </row>
    <row r="1335" spans="1:2">
      <c r="A1335" s="176">
        <v>133.19999999999999</v>
      </c>
      <c r="B1335" s="176">
        <v>0</v>
      </c>
    </row>
    <row r="1336" spans="1:2">
      <c r="A1336" s="176">
        <v>133.30000000000001</v>
      </c>
      <c r="B1336" s="176">
        <v>0</v>
      </c>
    </row>
    <row r="1337" spans="1:2">
      <c r="A1337" s="176">
        <v>133.4</v>
      </c>
      <c r="B1337" s="176">
        <v>0</v>
      </c>
    </row>
    <row r="1338" spans="1:2">
      <c r="A1338" s="176">
        <v>133.5</v>
      </c>
      <c r="B1338" s="176">
        <v>0</v>
      </c>
    </row>
    <row r="1339" spans="1:2">
      <c r="A1339" s="176">
        <v>133.6</v>
      </c>
      <c r="B1339" s="176">
        <v>0</v>
      </c>
    </row>
    <row r="1340" spans="1:2">
      <c r="A1340" s="176">
        <v>133.69999999999999</v>
      </c>
      <c r="B1340" s="176">
        <v>0</v>
      </c>
    </row>
    <row r="1341" spans="1:2">
      <c r="A1341" s="176">
        <v>133.80000000000001</v>
      </c>
      <c r="B1341" s="176">
        <v>0</v>
      </c>
    </row>
    <row r="1342" spans="1:2">
      <c r="A1342" s="176">
        <v>133.9</v>
      </c>
      <c r="B1342" s="176">
        <v>0</v>
      </c>
    </row>
    <row r="1343" spans="1:2">
      <c r="A1343" s="176">
        <v>134</v>
      </c>
      <c r="B1343" s="176">
        <v>0</v>
      </c>
    </row>
    <row r="1344" spans="1:2">
      <c r="A1344" s="176">
        <v>134.1</v>
      </c>
      <c r="B1344" s="176">
        <v>0</v>
      </c>
    </row>
    <row r="1345" spans="1:2">
      <c r="A1345" s="176">
        <v>134.19999999999999</v>
      </c>
      <c r="B1345" s="176">
        <v>0</v>
      </c>
    </row>
    <row r="1346" spans="1:2">
      <c r="A1346" s="176">
        <v>134.30000000000001</v>
      </c>
      <c r="B1346" s="176">
        <v>0</v>
      </c>
    </row>
    <row r="1347" spans="1:2">
      <c r="A1347" s="176">
        <v>134.4</v>
      </c>
      <c r="B1347" s="176">
        <v>0</v>
      </c>
    </row>
    <row r="1348" spans="1:2">
      <c r="A1348" s="176">
        <v>134.5</v>
      </c>
      <c r="B1348" s="176">
        <v>0</v>
      </c>
    </row>
    <row r="1349" spans="1:2">
      <c r="A1349" s="176">
        <v>134.6</v>
      </c>
      <c r="B1349" s="176">
        <v>0</v>
      </c>
    </row>
    <row r="1350" spans="1:2">
      <c r="A1350" s="176">
        <v>134.69999999999999</v>
      </c>
      <c r="B1350" s="176">
        <v>0</v>
      </c>
    </row>
    <row r="1351" spans="1:2">
      <c r="A1351" s="176">
        <v>134.80000000000001</v>
      </c>
      <c r="B1351" s="176">
        <v>0</v>
      </c>
    </row>
    <row r="1352" spans="1:2">
      <c r="A1352" s="176">
        <v>134.9</v>
      </c>
      <c r="B1352" s="176">
        <v>0</v>
      </c>
    </row>
    <row r="1353" spans="1:2">
      <c r="A1353" s="176">
        <v>135</v>
      </c>
      <c r="B1353" s="176">
        <v>0</v>
      </c>
    </row>
    <row r="1354" spans="1:2">
      <c r="A1354" s="176">
        <v>135.1</v>
      </c>
      <c r="B1354" s="176">
        <v>0</v>
      </c>
    </row>
    <row r="1355" spans="1:2">
      <c r="A1355" s="176">
        <v>135.19999999999999</v>
      </c>
      <c r="B1355" s="176">
        <v>0</v>
      </c>
    </row>
    <row r="1356" spans="1:2">
      <c r="A1356" s="176">
        <v>135.30000000000001</v>
      </c>
      <c r="B1356" s="176">
        <v>0</v>
      </c>
    </row>
    <row r="1357" spans="1:2">
      <c r="A1357" s="176">
        <v>135.4</v>
      </c>
      <c r="B1357" s="176">
        <v>0</v>
      </c>
    </row>
    <row r="1358" spans="1:2">
      <c r="A1358" s="176">
        <v>135.5</v>
      </c>
      <c r="B1358" s="176">
        <v>0</v>
      </c>
    </row>
    <row r="1359" spans="1:2">
      <c r="A1359" s="176">
        <v>135.6</v>
      </c>
      <c r="B1359" s="176">
        <v>0</v>
      </c>
    </row>
    <row r="1360" spans="1:2">
      <c r="A1360" s="176">
        <v>135.69999999999999</v>
      </c>
      <c r="B1360" s="176">
        <v>0</v>
      </c>
    </row>
    <row r="1361" spans="1:2">
      <c r="A1361" s="176">
        <v>135.80000000000001</v>
      </c>
      <c r="B1361" s="176">
        <v>0</v>
      </c>
    </row>
    <row r="1362" spans="1:2">
      <c r="A1362" s="176">
        <v>135.9</v>
      </c>
      <c r="B1362" s="176">
        <v>0</v>
      </c>
    </row>
    <row r="1363" spans="1:2">
      <c r="A1363" s="176">
        <v>136</v>
      </c>
      <c r="B1363" s="176">
        <v>0</v>
      </c>
    </row>
    <row r="1364" spans="1:2">
      <c r="A1364" s="176">
        <v>136.1</v>
      </c>
      <c r="B1364" s="176">
        <v>0</v>
      </c>
    </row>
    <row r="1365" spans="1:2">
      <c r="A1365" s="176">
        <v>136.19999999999999</v>
      </c>
      <c r="B1365" s="176">
        <v>0</v>
      </c>
    </row>
    <row r="1366" spans="1:2">
      <c r="A1366" s="176">
        <v>136.30000000000001</v>
      </c>
      <c r="B1366" s="176">
        <v>0</v>
      </c>
    </row>
    <row r="1367" spans="1:2">
      <c r="A1367" s="176">
        <v>136.4</v>
      </c>
      <c r="B1367" s="176">
        <v>0</v>
      </c>
    </row>
    <row r="1368" spans="1:2">
      <c r="A1368" s="176">
        <v>136.5</v>
      </c>
      <c r="B1368" s="176">
        <v>0</v>
      </c>
    </row>
    <row r="1369" spans="1:2">
      <c r="A1369" s="176">
        <v>136.6</v>
      </c>
      <c r="B1369" s="176">
        <v>0</v>
      </c>
    </row>
    <row r="1370" spans="1:2">
      <c r="A1370" s="176">
        <v>136.69999999999999</v>
      </c>
      <c r="B1370" s="176">
        <v>0</v>
      </c>
    </row>
    <row r="1371" spans="1:2">
      <c r="A1371" s="176">
        <v>136.80000000000001</v>
      </c>
      <c r="B1371" s="176">
        <v>0</v>
      </c>
    </row>
    <row r="1372" spans="1:2">
      <c r="A1372" s="176">
        <v>136.9</v>
      </c>
      <c r="B1372" s="176">
        <v>0</v>
      </c>
    </row>
    <row r="1373" spans="1:2">
      <c r="A1373" s="176">
        <v>137</v>
      </c>
      <c r="B1373" s="176">
        <v>0</v>
      </c>
    </row>
    <row r="1374" spans="1:2">
      <c r="A1374" s="176">
        <v>137.1</v>
      </c>
      <c r="B1374" s="176">
        <v>1.99999999999988E-2</v>
      </c>
    </row>
    <row r="1375" spans="1:2">
      <c r="A1375" s="176">
        <v>137.19999999999999</v>
      </c>
      <c r="B1375" s="176">
        <v>4.0000000000003401E-2</v>
      </c>
    </row>
    <row r="1376" spans="1:2">
      <c r="A1376" s="176">
        <v>137.30000000000001</v>
      </c>
      <c r="B1376" s="176">
        <v>6.0000000000002197E-2</v>
      </c>
    </row>
    <row r="1377" spans="1:2">
      <c r="A1377" s="176">
        <v>137.4</v>
      </c>
      <c r="B1377" s="176">
        <v>8.0000000000001098E-2</v>
      </c>
    </row>
    <row r="1378" spans="1:2">
      <c r="A1378" s="176">
        <v>137.5</v>
      </c>
      <c r="B1378" s="176">
        <v>0.1</v>
      </c>
    </row>
    <row r="1379" spans="1:2">
      <c r="A1379" s="176">
        <v>137.6</v>
      </c>
      <c r="B1379" s="176">
        <v>0.119999999999998</v>
      </c>
    </row>
    <row r="1380" spans="1:2">
      <c r="A1380" s="176">
        <v>137.69999999999999</v>
      </c>
      <c r="B1380" s="176">
        <v>0.14000000000000301</v>
      </c>
    </row>
    <row r="1381" spans="1:2">
      <c r="A1381" s="176">
        <v>137.80000000000001</v>
      </c>
      <c r="B1381" s="176">
        <v>0.160000000000002</v>
      </c>
    </row>
    <row r="1382" spans="1:2">
      <c r="A1382" s="176">
        <v>137.9</v>
      </c>
      <c r="B1382" s="176">
        <v>0.18000000000000099</v>
      </c>
    </row>
    <row r="1383" spans="1:2">
      <c r="A1383" s="176">
        <v>138</v>
      </c>
      <c r="B1383" s="176">
        <v>0.2</v>
      </c>
    </row>
    <row r="1384" spans="1:2">
      <c r="A1384" s="176">
        <v>138.1</v>
      </c>
      <c r="B1384" s="176">
        <v>0.36999999999999</v>
      </c>
    </row>
    <row r="1385" spans="1:2">
      <c r="A1385" s="176">
        <v>138.19999999999999</v>
      </c>
      <c r="B1385" s="176">
        <v>0.54000000000002901</v>
      </c>
    </row>
    <row r="1386" spans="1:2">
      <c r="A1386" s="176">
        <v>138.30000000000001</v>
      </c>
      <c r="B1386" s="176">
        <v>0.71000000000001895</v>
      </c>
    </row>
    <row r="1387" spans="1:2">
      <c r="A1387" s="176">
        <v>138.4</v>
      </c>
      <c r="B1387" s="176">
        <v>0.880000000000009</v>
      </c>
    </row>
    <row r="1388" spans="1:2">
      <c r="A1388" s="176">
        <v>138.5</v>
      </c>
      <c r="B1388" s="176">
        <v>1.05</v>
      </c>
    </row>
    <row r="1389" spans="1:2">
      <c r="A1389" s="176">
        <v>138.6</v>
      </c>
      <c r="B1389" s="176">
        <v>1.21999999999999</v>
      </c>
    </row>
    <row r="1390" spans="1:2">
      <c r="A1390" s="176">
        <v>138.69999999999999</v>
      </c>
      <c r="B1390" s="176">
        <v>1.3900000000000201</v>
      </c>
    </row>
    <row r="1391" spans="1:2">
      <c r="A1391" s="176">
        <v>138.80000000000001</v>
      </c>
      <c r="B1391" s="176">
        <v>1.56000000000001</v>
      </c>
    </row>
    <row r="1392" spans="1:2">
      <c r="A1392" s="176">
        <v>138.9</v>
      </c>
      <c r="B1392" s="176">
        <v>1.73</v>
      </c>
    </row>
    <row r="1393" spans="1:2">
      <c r="A1393" s="176">
        <v>139</v>
      </c>
      <c r="B1393" s="176">
        <v>1.9</v>
      </c>
    </row>
    <row r="1394" spans="1:2">
      <c r="A1394" s="176">
        <v>139.1</v>
      </c>
      <c r="B1394" s="176">
        <v>2.3199999999999701</v>
      </c>
    </row>
    <row r="1395" spans="1:2">
      <c r="A1395" s="176">
        <v>139.19999999999999</v>
      </c>
      <c r="B1395" s="176">
        <v>2.7400000000000699</v>
      </c>
    </row>
    <row r="1396" spans="1:2">
      <c r="A1396" s="176">
        <v>139.30000000000001</v>
      </c>
      <c r="B1396" s="176">
        <v>3.1600000000000401</v>
      </c>
    </row>
    <row r="1397" spans="1:2">
      <c r="A1397" s="176">
        <v>139.4</v>
      </c>
      <c r="B1397" s="176">
        <v>3.5800000000000201</v>
      </c>
    </row>
    <row r="1398" spans="1:2">
      <c r="A1398" s="176">
        <v>139.5</v>
      </c>
      <c r="B1398" s="176">
        <v>3.9999999999999898</v>
      </c>
    </row>
    <row r="1399" spans="1:2">
      <c r="A1399" s="176">
        <v>139.6</v>
      </c>
      <c r="B1399" s="176">
        <v>4.4199999999999697</v>
      </c>
    </row>
    <row r="1400" spans="1:2">
      <c r="A1400" s="176">
        <v>139.69999999999999</v>
      </c>
      <c r="B1400" s="176">
        <v>4.84000000000007</v>
      </c>
    </row>
    <row r="1401" spans="1:2">
      <c r="A1401" s="176">
        <v>139.80000000000001</v>
      </c>
      <c r="B1401" s="176">
        <v>5.2600000000000398</v>
      </c>
    </row>
    <row r="1402" spans="1:2">
      <c r="A1402" s="176">
        <v>139.9</v>
      </c>
      <c r="B1402" s="176">
        <v>5.6800000000000201</v>
      </c>
    </row>
    <row r="1403" spans="1:2">
      <c r="A1403" s="176">
        <v>140</v>
      </c>
      <c r="B1403" s="176">
        <v>6.1</v>
      </c>
    </row>
    <row r="1404" spans="1:2">
      <c r="A1404" s="176">
        <v>140.1</v>
      </c>
      <c r="B1404" s="176">
        <v>6.6599999999999602</v>
      </c>
    </row>
    <row r="1405" spans="1:2">
      <c r="A1405" s="176">
        <v>140.19999999999999</v>
      </c>
      <c r="B1405" s="176">
        <v>7.2200000000000903</v>
      </c>
    </row>
    <row r="1406" spans="1:2">
      <c r="A1406" s="176">
        <v>140.30000000000001</v>
      </c>
      <c r="B1406" s="176">
        <v>7.7800000000000598</v>
      </c>
    </row>
    <row r="1407" spans="1:2">
      <c r="A1407" s="176">
        <v>140.4</v>
      </c>
      <c r="B1407" s="176">
        <v>8.3400000000000301</v>
      </c>
    </row>
    <row r="1408" spans="1:2">
      <c r="A1408" s="176">
        <v>140.5</v>
      </c>
      <c r="B1408" s="176">
        <v>8.8999999999999897</v>
      </c>
    </row>
    <row r="1409" spans="1:2">
      <c r="A1409" s="176">
        <v>140.6</v>
      </c>
      <c r="B1409" s="176">
        <v>9.45999999999996</v>
      </c>
    </row>
    <row r="1410" spans="1:2">
      <c r="A1410" s="176">
        <v>140.69999999999999</v>
      </c>
      <c r="B1410" s="176">
        <v>10.02</v>
      </c>
    </row>
    <row r="1411" spans="1:2">
      <c r="A1411" s="176">
        <v>140.80000000000001</v>
      </c>
      <c r="B1411" s="176">
        <v>10.58</v>
      </c>
    </row>
    <row r="1412" spans="1:2">
      <c r="A1412" s="176">
        <v>140.9</v>
      </c>
      <c r="B1412" s="176">
        <v>11.14</v>
      </c>
    </row>
    <row r="1413" spans="1:2">
      <c r="A1413" s="176">
        <v>141</v>
      </c>
      <c r="B1413" s="176">
        <v>11.7</v>
      </c>
    </row>
    <row r="1414" spans="1:2">
      <c r="A1414" s="176">
        <v>141.1</v>
      </c>
      <c r="B1414" s="176">
        <v>12.1699999999999</v>
      </c>
    </row>
    <row r="1415" spans="1:2">
      <c r="A1415" s="176">
        <v>141.19999999999999</v>
      </c>
      <c r="B1415" s="176">
        <v>12.64</v>
      </c>
    </row>
    <row r="1416" spans="1:2">
      <c r="A1416" s="176">
        <v>141.30000000000001</v>
      </c>
      <c r="B1416" s="176">
        <v>13.11</v>
      </c>
    </row>
    <row r="1417" spans="1:2">
      <c r="A1417" s="176">
        <v>141.4</v>
      </c>
      <c r="B1417" s="176">
        <v>13.58</v>
      </c>
    </row>
    <row r="1418" spans="1:2">
      <c r="A1418" s="176">
        <v>141.5</v>
      </c>
      <c r="B1418" s="176">
        <v>14.049999999999899</v>
      </c>
    </row>
    <row r="1419" spans="1:2">
      <c r="A1419" s="176">
        <v>141.6</v>
      </c>
      <c r="B1419" s="176">
        <v>14.5199999999999</v>
      </c>
    </row>
    <row r="1420" spans="1:2">
      <c r="A1420" s="176">
        <v>141.69999999999999</v>
      </c>
      <c r="B1420" s="176">
        <v>14.99</v>
      </c>
    </row>
    <row r="1421" spans="1:2">
      <c r="A1421" s="176">
        <v>141.80000000000001</v>
      </c>
      <c r="B1421" s="176">
        <v>15.46</v>
      </c>
    </row>
    <row r="1422" spans="1:2">
      <c r="A1422" s="176">
        <v>141.9</v>
      </c>
      <c r="B1422" s="176">
        <v>15.93</v>
      </c>
    </row>
    <row r="1423" spans="1:2">
      <c r="A1423" s="176">
        <v>142</v>
      </c>
      <c r="B1423" s="176">
        <v>16.399999999999999</v>
      </c>
    </row>
    <row r="1424" spans="1:2">
      <c r="A1424" s="176">
        <v>142.1</v>
      </c>
      <c r="B1424" s="176">
        <v>16.649999999999899</v>
      </c>
    </row>
    <row r="1425" spans="1:2">
      <c r="A1425" s="176">
        <v>142.19999999999999</v>
      </c>
      <c r="B1425" s="176">
        <v>16.899999999999999</v>
      </c>
    </row>
    <row r="1426" spans="1:2">
      <c r="A1426" s="176">
        <v>142.30000000000001</v>
      </c>
      <c r="B1426" s="176">
        <v>17.149999999999999</v>
      </c>
    </row>
    <row r="1427" spans="1:2">
      <c r="A1427" s="176">
        <v>142.4</v>
      </c>
      <c r="B1427" s="176">
        <v>17.399999999999999</v>
      </c>
    </row>
    <row r="1428" spans="1:2">
      <c r="A1428" s="176">
        <v>142.5</v>
      </c>
      <c r="B1428" s="176">
        <v>17.649999999999999</v>
      </c>
    </row>
    <row r="1429" spans="1:2">
      <c r="A1429" s="176">
        <v>142.6</v>
      </c>
      <c r="B1429" s="176">
        <v>17.899999999999899</v>
      </c>
    </row>
    <row r="1430" spans="1:2">
      <c r="A1430" s="176">
        <v>142.69999999999999</v>
      </c>
      <c r="B1430" s="176">
        <v>18.149999999999999</v>
      </c>
    </row>
    <row r="1431" spans="1:2">
      <c r="A1431" s="176">
        <v>142.80000000000001</v>
      </c>
      <c r="B1431" s="176">
        <v>18.399999999999999</v>
      </c>
    </row>
    <row r="1432" spans="1:2">
      <c r="A1432" s="176">
        <v>142.9</v>
      </c>
      <c r="B1432" s="176">
        <v>18.649999999999999</v>
      </c>
    </row>
    <row r="1433" spans="1:2">
      <c r="A1433" s="176">
        <v>143</v>
      </c>
      <c r="B1433" s="176">
        <v>18.899999999999999</v>
      </c>
    </row>
    <row r="1434" spans="1:2">
      <c r="A1434" s="176">
        <v>143.1</v>
      </c>
      <c r="B1434" s="176">
        <v>18.999999999999901</v>
      </c>
    </row>
    <row r="1435" spans="1:2">
      <c r="A1435" s="176">
        <v>143.19999999999999</v>
      </c>
      <c r="B1435" s="176">
        <v>19.100000000000001</v>
      </c>
    </row>
    <row r="1436" spans="1:2">
      <c r="A1436" s="176">
        <v>143.30000000000001</v>
      </c>
      <c r="B1436" s="176">
        <v>19.2</v>
      </c>
    </row>
    <row r="1437" spans="1:2">
      <c r="A1437" s="176">
        <v>143.4</v>
      </c>
      <c r="B1437" s="176">
        <v>19.3</v>
      </c>
    </row>
    <row r="1438" spans="1:2">
      <c r="A1438" s="176">
        <v>143.5</v>
      </c>
      <c r="B1438" s="176">
        <v>19.399999999999999</v>
      </c>
    </row>
    <row r="1439" spans="1:2">
      <c r="A1439" s="176">
        <v>143.6</v>
      </c>
      <c r="B1439" s="176">
        <v>19.499999999999901</v>
      </c>
    </row>
    <row r="1440" spans="1:2">
      <c r="A1440" s="176">
        <v>143.69999999999999</v>
      </c>
      <c r="B1440" s="176">
        <v>19.600000000000001</v>
      </c>
    </row>
    <row r="1441" spans="1:2">
      <c r="A1441" s="176">
        <v>143.80000000000001</v>
      </c>
      <c r="B1441" s="176">
        <v>19.7</v>
      </c>
    </row>
    <row r="1442" spans="1:2">
      <c r="A1442" s="176">
        <v>143.9</v>
      </c>
      <c r="B1442" s="176">
        <v>19.8</v>
      </c>
    </row>
    <row r="1443" spans="1:2">
      <c r="A1443" s="176">
        <v>144</v>
      </c>
      <c r="B1443" s="176">
        <v>19.899999999999999</v>
      </c>
    </row>
    <row r="1444" spans="1:2">
      <c r="A1444" s="176">
        <v>144.1</v>
      </c>
      <c r="B1444" s="176">
        <v>19.989999999999899</v>
      </c>
    </row>
    <row r="1445" spans="1:2">
      <c r="A1445" s="176">
        <v>144.19999999999999</v>
      </c>
      <c r="B1445" s="176">
        <v>20.079999999999998</v>
      </c>
    </row>
    <row r="1446" spans="1:2">
      <c r="A1446" s="176">
        <v>144.30000000000001</v>
      </c>
      <c r="B1446" s="176">
        <v>20.170000000000002</v>
      </c>
    </row>
    <row r="1447" spans="1:2">
      <c r="A1447" s="176">
        <v>144.4</v>
      </c>
      <c r="B1447" s="176">
        <v>20.260000000000002</v>
      </c>
    </row>
    <row r="1448" spans="1:2">
      <c r="A1448" s="176">
        <v>144.5</v>
      </c>
      <c r="B1448" s="176">
        <v>20.350000000000001</v>
      </c>
    </row>
    <row r="1449" spans="1:2">
      <c r="A1449" s="176">
        <v>144.6</v>
      </c>
      <c r="B1449" s="176">
        <v>20.439999999999898</v>
      </c>
    </row>
    <row r="1450" spans="1:2">
      <c r="A1450" s="176">
        <v>144.69999999999999</v>
      </c>
      <c r="B1450" s="176">
        <v>20.53</v>
      </c>
    </row>
    <row r="1451" spans="1:2">
      <c r="A1451" s="176">
        <v>144.80000000000001</v>
      </c>
      <c r="B1451" s="176">
        <v>20.62</v>
      </c>
    </row>
    <row r="1452" spans="1:2">
      <c r="A1452" s="176">
        <v>144.9</v>
      </c>
      <c r="B1452" s="176">
        <v>20.71</v>
      </c>
    </row>
    <row r="1453" spans="1:2">
      <c r="A1453" s="176">
        <v>145</v>
      </c>
      <c r="B1453" s="176">
        <v>20.8</v>
      </c>
    </row>
    <row r="1454" spans="1:2">
      <c r="A1454" s="176">
        <v>145.1</v>
      </c>
      <c r="B1454" s="176">
        <v>20.999999999999901</v>
      </c>
    </row>
    <row r="1455" spans="1:2">
      <c r="A1455" s="176">
        <v>145.19999999999999</v>
      </c>
      <c r="B1455" s="176">
        <v>21.2</v>
      </c>
    </row>
    <row r="1456" spans="1:2">
      <c r="A1456" s="176">
        <v>145.30000000000001</v>
      </c>
      <c r="B1456" s="176">
        <v>21.4</v>
      </c>
    </row>
    <row r="1457" spans="1:2">
      <c r="A1457" s="176">
        <v>145.4</v>
      </c>
      <c r="B1457" s="176">
        <v>21.6</v>
      </c>
    </row>
    <row r="1458" spans="1:2">
      <c r="A1458" s="176">
        <v>145.5</v>
      </c>
      <c r="B1458" s="176">
        <v>21.8</v>
      </c>
    </row>
    <row r="1459" spans="1:2">
      <c r="A1459" s="176">
        <v>145.6</v>
      </c>
      <c r="B1459" s="176">
        <v>21.999999999999901</v>
      </c>
    </row>
    <row r="1460" spans="1:2">
      <c r="A1460" s="176">
        <v>145.69999999999999</v>
      </c>
      <c r="B1460" s="176">
        <v>22.2</v>
      </c>
    </row>
    <row r="1461" spans="1:2">
      <c r="A1461" s="176">
        <v>145.80000000000001</v>
      </c>
      <c r="B1461" s="176">
        <v>22.4</v>
      </c>
    </row>
    <row r="1462" spans="1:2">
      <c r="A1462" s="176">
        <v>145.9</v>
      </c>
      <c r="B1462" s="176">
        <v>22.6</v>
      </c>
    </row>
    <row r="1463" spans="1:2">
      <c r="A1463" s="176">
        <v>146</v>
      </c>
      <c r="B1463" s="176">
        <v>22.8</v>
      </c>
    </row>
    <row r="1464" spans="1:2">
      <c r="A1464" s="176">
        <v>146.1</v>
      </c>
      <c r="B1464" s="176">
        <v>23.059999999999899</v>
      </c>
    </row>
    <row r="1465" spans="1:2">
      <c r="A1465" s="176">
        <v>146.19999999999999</v>
      </c>
      <c r="B1465" s="176">
        <v>23.32</v>
      </c>
    </row>
    <row r="1466" spans="1:2">
      <c r="A1466" s="176">
        <v>146.30000000000001</v>
      </c>
      <c r="B1466" s="176">
        <v>23.58</v>
      </c>
    </row>
    <row r="1467" spans="1:2">
      <c r="A1467" s="176">
        <v>146.4</v>
      </c>
      <c r="B1467" s="176">
        <v>23.84</v>
      </c>
    </row>
    <row r="1468" spans="1:2">
      <c r="A1468" s="176">
        <v>146.5</v>
      </c>
      <c r="B1468" s="176">
        <v>24.1</v>
      </c>
    </row>
    <row r="1469" spans="1:2">
      <c r="A1469" s="176">
        <v>146.6</v>
      </c>
      <c r="B1469" s="176">
        <v>24.3599999999999</v>
      </c>
    </row>
    <row r="1470" spans="1:2">
      <c r="A1470" s="176">
        <v>146.69999999999999</v>
      </c>
      <c r="B1470" s="176">
        <v>24.62</v>
      </c>
    </row>
    <row r="1471" spans="1:2">
      <c r="A1471" s="176">
        <v>146.80000000000001</v>
      </c>
      <c r="B1471" s="176">
        <v>24.88</v>
      </c>
    </row>
    <row r="1472" spans="1:2">
      <c r="A1472" s="176">
        <v>146.9</v>
      </c>
      <c r="B1472" s="176">
        <v>25.14</v>
      </c>
    </row>
    <row r="1473" spans="1:2">
      <c r="A1473" s="176">
        <v>147</v>
      </c>
      <c r="B1473" s="176">
        <v>25.4</v>
      </c>
    </row>
    <row r="1474" spans="1:2">
      <c r="A1474" s="176">
        <v>147.1</v>
      </c>
      <c r="B1474" s="176">
        <v>25.6299999999999</v>
      </c>
    </row>
    <row r="1475" spans="1:2">
      <c r="A1475" s="176">
        <v>147.19999999999999</v>
      </c>
      <c r="B1475" s="176">
        <v>25.86</v>
      </c>
    </row>
    <row r="1476" spans="1:2">
      <c r="A1476" s="176">
        <v>147.30000000000001</v>
      </c>
      <c r="B1476" s="176">
        <v>26.09</v>
      </c>
    </row>
    <row r="1477" spans="1:2">
      <c r="A1477" s="176">
        <v>147.4</v>
      </c>
      <c r="B1477" s="176">
        <v>26.32</v>
      </c>
    </row>
    <row r="1478" spans="1:2">
      <c r="A1478" s="176">
        <v>147.5</v>
      </c>
      <c r="B1478" s="176">
        <v>26.549999999999901</v>
      </c>
    </row>
    <row r="1479" spans="1:2">
      <c r="A1479" s="176">
        <v>147.6</v>
      </c>
      <c r="B1479" s="176">
        <v>26.779999999999902</v>
      </c>
    </row>
    <row r="1480" spans="1:2">
      <c r="A1480" s="176">
        <v>147.69999999999999</v>
      </c>
      <c r="B1480" s="176">
        <v>27.01</v>
      </c>
    </row>
    <row r="1481" spans="1:2">
      <c r="A1481" s="176">
        <v>147.80000000000001</v>
      </c>
      <c r="B1481" s="176">
        <v>27.24</v>
      </c>
    </row>
    <row r="1482" spans="1:2">
      <c r="A1482" s="176">
        <v>147.9</v>
      </c>
      <c r="B1482" s="176">
        <v>27.47</v>
      </c>
    </row>
    <row r="1483" spans="1:2">
      <c r="A1483" s="176">
        <v>148</v>
      </c>
      <c r="B1483" s="176">
        <v>27.7</v>
      </c>
    </row>
    <row r="1484" spans="1:2">
      <c r="A1484" s="176">
        <v>148.1</v>
      </c>
      <c r="B1484" s="176">
        <v>27.849999999999898</v>
      </c>
    </row>
    <row r="1485" spans="1:2">
      <c r="A1485" s="176">
        <v>148.19999999999999</v>
      </c>
      <c r="B1485" s="176">
        <v>28</v>
      </c>
    </row>
    <row r="1486" spans="1:2">
      <c r="A1486" s="176">
        <v>148.30000000000001</v>
      </c>
      <c r="B1486" s="176">
        <v>28.15</v>
      </c>
    </row>
    <row r="1487" spans="1:2">
      <c r="A1487" s="176">
        <v>148.4</v>
      </c>
      <c r="B1487" s="176">
        <v>28.3</v>
      </c>
    </row>
    <row r="1488" spans="1:2">
      <c r="A1488" s="176">
        <v>148.5</v>
      </c>
      <c r="B1488" s="176">
        <v>28.45</v>
      </c>
    </row>
    <row r="1489" spans="1:2">
      <c r="A1489" s="176">
        <v>148.6</v>
      </c>
      <c r="B1489" s="176">
        <v>28.599999999999898</v>
      </c>
    </row>
    <row r="1490" spans="1:2">
      <c r="A1490" s="176">
        <v>148.69999999999999</v>
      </c>
      <c r="B1490" s="176">
        <v>28.75</v>
      </c>
    </row>
    <row r="1491" spans="1:2">
      <c r="A1491" s="176">
        <v>148.80000000000001</v>
      </c>
      <c r="B1491" s="176">
        <v>28.9</v>
      </c>
    </row>
    <row r="1492" spans="1:2">
      <c r="A1492" s="176">
        <v>148.9</v>
      </c>
      <c r="B1492" s="176">
        <v>29.05</v>
      </c>
    </row>
    <row r="1493" spans="1:2">
      <c r="A1493" s="176">
        <v>149</v>
      </c>
      <c r="B1493" s="176">
        <v>29.2</v>
      </c>
    </row>
    <row r="1494" spans="1:2">
      <c r="A1494" s="176">
        <v>149.1</v>
      </c>
      <c r="B1494" s="176">
        <v>29.259999999999899</v>
      </c>
    </row>
    <row r="1495" spans="1:2">
      <c r="A1495" s="176">
        <v>149.19999999999999</v>
      </c>
      <c r="B1495" s="176">
        <v>29.32</v>
      </c>
    </row>
    <row r="1496" spans="1:2">
      <c r="A1496" s="176">
        <v>149.30000000000001</v>
      </c>
      <c r="B1496" s="176">
        <v>29.38</v>
      </c>
    </row>
    <row r="1497" spans="1:2">
      <c r="A1497" s="176">
        <v>149.4</v>
      </c>
      <c r="B1497" s="176">
        <v>29.44</v>
      </c>
    </row>
    <row r="1498" spans="1:2">
      <c r="A1498" s="176">
        <v>149.5</v>
      </c>
      <c r="B1498" s="176">
        <v>29.5</v>
      </c>
    </row>
    <row r="1499" spans="1:2">
      <c r="A1499" s="176">
        <v>149.6</v>
      </c>
      <c r="B1499" s="176">
        <v>29.559999999999899</v>
      </c>
    </row>
    <row r="1500" spans="1:2">
      <c r="A1500" s="176">
        <v>149.69999999999999</v>
      </c>
      <c r="B1500" s="176">
        <v>29.62</v>
      </c>
    </row>
    <row r="1501" spans="1:2">
      <c r="A1501" s="176">
        <v>149.80000000000001</v>
      </c>
      <c r="B1501" s="176">
        <v>29.68</v>
      </c>
    </row>
    <row r="1502" spans="1:2">
      <c r="A1502" s="176">
        <v>149.9</v>
      </c>
      <c r="B1502" s="176">
        <v>29.74</v>
      </c>
    </row>
    <row r="1503" spans="1:2">
      <c r="A1503" s="176">
        <v>150</v>
      </c>
      <c r="B1503" s="176">
        <v>29.8</v>
      </c>
    </row>
    <row r="1504" spans="1:2">
      <c r="A1504" s="176">
        <v>150.1</v>
      </c>
      <c r="B1504" s="176">
        <v>29.76</v>
      </c>
    </row>
    <row r="1505" spans="1:2">
      <c r="A1505" s="176">
        <v>150.19999999999999</v>
      </c>
      <c r="B1505" s="176">
        <v>29.719999999999899</v>
      </c>
    </row>
    <row r="1506" spans="1:2">
      <c r="A1506" s="176">
        <v>150.30000000000001</v>
      </c>
      <c r="B1506" s="176">
        <v>29.6799999999999</v>
      </c>
    </row>
    <row r="1507" spans="1:2">
      <c r="A1507" s="176">
        <v>150.4</v>
      </c>
      <c r="B1507" s="176">
        <v>29.639999999999901</v>
      </c>
    </row>
    <row r="1508" spans="1:2">
      <c r="A1508" s="176">
        <v>150.5</v>
      </c>
      <c r="B1508" s="176">
        <v>29.6</v>
      </c>
    </row>
    <row r="1509" spans="1:2">
      <c r="A1509" s="176">
        <v>150.6</v>
      </c>
      <c r="B1509" s="176">
        <v>29.56</v>
      </c>
    </row>
    <row r="1510" spans="1:2">
      <c r="A1510" s="176">
        <v>150.69999999999999</v>
      </c>
      <c r="B1510" s="176">
        <v>29.5199999999999</v>
      </c>
    </row>
    <row r="1511" spans="1:2">
      <c r="A1511" s="176">
        <v>150.80000000000001</v>
      </c>
      <c r="B1511" s="176">
        <v>29.479999999999901</v>
      </c>
    </row>
    <row r="1512" spans="1:2">
      <c r="A1512" s="176">
        <v>150.9</v>
      </c>
      <c r="B1512" s="176">
        <v>29.439999999999898</v>
      </c>
    </row>
    <row r="1513" spans="1:2">
      <c r="A1513" s="176">
        <v>151</v>
      </c>
      <c r="B1513" s="176">
        <v>29.4</v>
      </c>
    </row>
    <row r="1514" spans="1:2">
      <c r="A1514" s="176">
        <v>151.1</v>
      </c>
      <c r="B1514" s="176">
        <v>29.18</v>
      </c>
    </row>
    <row r="1515" spans="1:2">
      <c r="A1515" s="176">
        <v>151.19999999999999</v>
      </c>
      <c r="B1515" s="176">
        <v>28.959999999999901</v>
      </c>
    </row>
    <row r="1516" spans="1:2">
      <c r="A1516" s="176">
        <v>151.30000000000001</v>
      </c>
      <c r="B1516" s="176">
        <v>28.739999999999899</v>
      </c>
    </row>
    <row r="1517" spans="1:2">
      <c r="A1517" s="176">
        <v>151.4</v>
      </c>
      <c r="B1517" s="176">
        <v>28.5199999999999</v>
      </c>
    </row>
    <row r="1518" spans="1:2">
      <c r="A1518" s="176">
        <v>151.5</v>
      </c>
      <c r="B1518" s="176">
        <v>28.299999999999901</v>
      </c>
    </row>
    <row r="1519" spans="1:2">
      <c r="A1519" s="176">
        <v>151.6</v>
      </c>
      <c r="B1519" s="176">
        <v>28.08</v>
      </c>
    </row>
    <row r="1520" spans="1:2">
      <c r="A1520" s="176">
        <v>151.69999999999999</v>
      </c>
      <c r="B1520" s="176">
        <v>27.8599999999999</v>
      </c>
    </row>
    <row r="1521" spans="1:2">
      <c r="A1521" s="176">
        <v>151.80000000000001</v>
      </c>
      <c r="B1521" s="176">
        <v>27.639999999999901</v>
      </c>
    </row>
    <row r="1522" spans="1:2">
      <c r="A1522" s="176">
        <v>151.9</v>
      </c>
      <c r="B1522" s="176">
        <v>27.419999999999899</v>
      </c>
    </row>
    <row r="1523" spans="1:2">
      <c r="A1523" s="176">
        <v>152</v>
      </c>
      <c r="B1523" s="176">
        <v>27.2</v>
      </c>
    </row>
    <row r="1524" spans="1:2">
      <c r="A1524" s="176">
        <v>152.1</v>
      </c>
      <c r="B1524" s="176">
        <v>26.74</v>
      </c>
    </row>
    <row r="1525" spans="1:2">
      <c r="A1525" s="176">
        <v>152.19999999999999</v>
      </c>
      <c r="B1525" s="176">
        <v>26.279999999999902</v>
      </c>
    </row>
    <row r="1526" spans="1:2">
      <c r="A1526" s="176">
        <v>152.30000000000001</v>
      </c>
      <c r="B1526" s="176">
        <v>25.819999999999901</v>
      </c>
    </row>
    <row r="1527" spans="1:2">
      <c r="A1527" s="176">
        <v>152.4</v>
      </c>
      <c r="B1527" s="176">
        <v>25.3599999999999</v>
      </c>
    </row>
    <row r="1528" spans="1:2">
      <c r="A1528" s="176">
        <v>152.5</v>
      </c>
      <c r="B1528" s="176">
        <v>24.9</v>
      </c>
    </row>
    <row r="1529" spans="1:2">
      <c r="A1529" s="176">
        <v>152.6</v>
      </c>
      <c r="B1529" s="176">
        <v>24.44</v>
      </c>
    </row>
    <row r="1530" spans="1:2">
      <c r="A1530" s="176">
        <v>152.69999999999999</v>
      </c>
      <c r="B1530" s="176">
        <v>23.979999999999901</v>
      </c>
    </row>
    <row r="1531" spans="1:2">
      <c r="A1531" s="176">
        <v>152.80000000000001</v>
      </c>
      <c r="B1531" s="176">
        <v>23.5199999999999</v>
      </c>
    </row>
    <row r="1532" spans="1:2">
      <c r="A1532" s="176">
        <v>152.9</v>
      </c>
      <c r="B1532" s="176">
        <v>23.059999999999899</v>
      </c>
    </row>
    <row r="1533" spans="1:2">
      <c r="A1533" s="176">
        <v>153</v>
      </c>
      <c r="B1533" s="176">
        <v>22.6</v>
      </c>
    </row>
    <row r="1534" spans="1:2">
      <c r="A1534" s="176">
        <v>153.1</v>
      </c>
      <c r="B1534" s="176">
        <v>22.07</v>
      </c>
    </row>
    <row r="1535" spans="1:2">
      <c r="A1535" s="176">
        <v>153.19999999999999</v>
      </c>
      <c r="B1535" s="176">
        <v>21.5399999999999</v>
      </c>
    </row>
    <row r="1536" spans="1:2">
      <c r="A1536" s="176">
        <v>153.30000000000001</v>
      </c>
      <c r="B1536" s="176">
        <v>21.009999999999899</v>
      </c>
    </row>
    <row r="1537" spans="1:2">
      <c r="A1537" s="176">
        <v>153.4</v>
      </c>
      <c r="B1537" s="176">
        <v>20.479999999999901</v>
      </c>
    </row>
    <row r="1538" spans="1:2">
      <c r="A1538" s="176">
        <v>153.5</v>
      </c>
      <c r="B1538" s="176">
        <v>19.95</v>
      </c>
    </row>
    <row r="1539" spans="1:2">
      <c r="A1539" s="176">
        <v>153.6</v>
      </c>
      <c r="B1539" s="176">
        <v>19.419999999999799</v>
      </c>
    </row>
    <row r="1540" spans="1:2">
      <c r="A1540" s="176">
        <v>153.69999999999999</v>
      </c>
      <c r="B1540" s="176">
        <v>18.889999999999901</v>
      </c>
    </row>
    <row r="1541" spans="1:2">
      <c r="A1541" s="176">
        <v>153.80000000000001</v>
      </c>
      <c r="B1541" s="176">
        <v>18.3599999999999</v>
      </c>
    </row>
    <row r="1542" spans="1:2">
      <c r="A1542" s="176">
        <v>153.9</v>
      </c>
      <c r="B1542" s="176">
        <v>17.829999999999899</v>
      </c>
    </row>
    <row r="1543" spans="1:2">
      <c r="A1543" s="176">
        <v>154</v>
      </c>
      <c r="B1543" s="176">
        <v>17.3</v>
      </c>
    </row>
    <row r="1544" spans="1:2">
      <c r="A1544" s="176">
        <v>154.1</v>
      </c>
      <c r="B1544" s="176">
        <v>16.899999999999899</v>
      </c>
    </row>
    <row r="1545" spans="1:2">
      <c r="A1545" s="176">
        <v>154.19999999999999</v>
      </c>
      <c r="B1545" s="176">
        <v>16.499999999999901</v>
      </c>
    </row>
    <row r="1546" spans="1:2">
      <c r="A1546" s="176">
        <v>154.30000000000001</v>
      </c>
      <c r="B1546" s="176">
        <v>16.099999999999898</v>
      </c>
    </row>
    <row r="1547" spans="1:2">
      <c r="A1547" s="176">
        <v>154.4</v>
      </c>
      <c r="B1547" s="176">
        <v>15.6999999999999</v>
      </c>
    </row>
    <row r="1548" spans="1:2">
      <c r="A1548" s="176">
        <v>154.5</v>
      </c>
      <c r="B1548" s="176">
        <v>15.3</v>
      </c>
    </row>
    <row r="1549" spans="1:2">
      <c r="A1549" s="176">
        <v>154.6</v>
      </c>
      <c r="B1549" s="176">
        <v>14.899999999999901</v>
      </c>
    </row>
    <row r="1550" spans="1:2">
      <c r="A1550" s="176">
        <v>154.69999999999999</v>
      </c>
      <c r="B1550" s="176">
        <v>14.499999999999901</v>
      </c>
    </row>
    <row r="1551" spans="1:2">
      <c r="A1551" s="176">
        <v>154.80000000000001</v>
      </c>
      <c r="B1551" s="176">
        <v>14.0999999999999</v>
      </c>
    </row>
    <row r="1552" spans="1:2">
      <c r="A1552" s="176">
        <v>154.9</v>
      </c>
      <c r="B1552" s="176">
        <v>13.6999999999999</v>
      </c>
    </row>
    <row r="1553" spans="1:2">
      <c r="A1553" s="176">
        <v>155</v>
      </c>
      <c r="B1553" s="176">
        <v>13.3</v>
      </c>
    </row>
    <row r="1554" spans="1:2">
      <c r="A1554" s="176">
        <v>155.1</v>
      </c>
      <c r="B1554" s="176">
        <v>13.1699999999999</v>
      </c>
    </row>
    <row r="1555" spans="1:2">
      <c r="A1555" s="176">
        <v>155.19999999999999</v>
      </c>
      <c r="B1555" s="176">
        <v>13.0399999999999</v>
      </c>
    </row>
    <row r="1556" spans="1:2">
      <c r="A1556" s="176">
        <v>155.30000000000001</v>
      </c>
      <c r="B1556" s="176">
        <v>12.909999999999901</v>
      </c>
    </row>
    <row r="1557" spans="1:2">
      <c r="A1557" s="176">
        <v>155.4</v>
      </c>
      <c r="B1557" s="176">
        <v>12.7799999999999</v>
      </c>
    </row>
    <row r="1558" spans="1:2">
      <c r="A1558" s="176">
        <v>155.5</v>
      </c>
      <c r="B1558" s="176">
        <v>12.65</v>
      </c>
    </row>
    <row r="1559" spans="1:2">
      <c r="A1559" s="176">
        <v>155.6</v>
      </c>
      <c r="B1559" s="176">
        <v>12.5199999999999</v>
      </c>
    </row>
    <row r="1560" spans="1:2">
      <c r="A1560" s="176">
        <v>155.69999999999999</v>
      </c>
      <c r="B1560" s="176">
        <v>12.389999999999899</v>
      </c>
    </row>
    <row r="1561" spans="1:2">
      <c r="A1561" s="176">
        <v>155.80000000000001</v>
      </c>
      <c r="B1561" s="176">
        <v>12.2599999999999</v>
      </c>
    </row>
    <row r="1562" spans="1:2">
      <c r="A1562" s="176">
        <v>155.9</v>
      </c>
      <c r="B1562" s="176">
        <v>12.1299999999999</v>
      </c>
    </row>
    <row r="1563" spans="1:2">
      <c r="A1563" s="176">
        <v>156</v>
      </c>
      <c r="B1563" s="176">
        <v>12</v>
      </c>
    </row>
    <row r="1564" spans="1:2">
      <c r="A1564" s="176">
        <v>156.1</v>
      </c>
      <c r="B1564" s="176">
        <v>12.06</v>
      </c>
    </row>
    <row r="1565" spans="1:2">
      <c r="A1565" s="176">
        <v>156.19999999999999</v>
      </c>
      <c r="B1565" s="176">
        <v>12.12</v>
      </c>
    </row>
    <row r="1566" spans="1:2">
      <c r="A1566" s="176">
        <v>156.30000000000001</v>
      </c>
      <c r="B1566" s="176">
        <v>12.18</v>
      </c>
    </row>
    <row r="1567" spans="1:2">
      <c r="A1567" s="176">
        <v>156.4</v>
      </c>
      <c r="B1567" s="176">
        <v>12.24</v>
      </c>
    </row>
    <row r="1568" spans="1:2">
      <c r="A1568" s="176">
        <v>156.5</v>
      </c>
      <c r="B1568" s="176">
        <v>12.3</v>
      </c>
    </row>
    <row r="1569" spans="1:2">
      <c r="A1569" s="176">
        <v>156.6</v>
      </c>
      <c r="B1569" s="176">
        <v>12.36</v>
      </c>
    </row>
    <row r="1570" spans="1:2">
      <c r="A1570" s="176">
        <v>156.69999999999999</v>
      </c>
      <c r="B1570" s="176">
        <v>12.42</v>
      </c>
    </row>
    <row r="1571" spans="1:2">
      <c r="A1571" s="176">
        <v>156.80000000000001</v>
      </c>
      <c r="B1571" s="176">
        <v>12.48</v>
      </c>
    </row>
    <row r="1572" spans="1:2">
      <c r="A1572" s="176">
        <v>156.9</v>
      </c>
      <c r="B1572" s="176">
        <v>12.54</v>
      </c>
    </row>
    <row r="1573" spans="1:2">
      <c r="A1573" s="176">
        <v>157</v>
      </c>
      <c r="B1573" s="176">
        <v>12.6</v>
      </c>
    </row>
    <row r="1574" spans="1:2">
      <c r="A1574" s="176">
        <v>157.1</v>
      </c>
      <c r="B1574" s="176">
        <v>12.75</v>
      </c>
    </row>
    <row r="1575" spans="1:2">
      <c r="A1575" s="176">
        <v>157.19999999999999</v>
      </c>
      <c r="B1575" s="176">
        <v>12.9</v>
      </c>
    </row>
    <row r="1576" spans="1:2">
      <c r="A1576" s="176">
        <v>157.30000000000001</v>
      </c>
      <c r="B1576" s="176">
        <v>13.05</v>
      </c>
    </row>
    <row r="1577" spans="1:2">
      <c r="A1577" s="176">
        <v>157.4</v>
      </c>
      <c r="B1577" s="176">
        <v>13.2</v>
      </c>
    </row>
    <row r="1578" spans="1:2">
      <c r="A1578" s="176">
        <v>157.5</v>
      </c>
      <c r="B1578" s="176">
        <v>13.35</v>
      </c>
    </row>
    <row r="1579" spans="1:2">
      <c r="A1579" s="176">
        <v>157.6</v>
      </c>
      <c r="B1579" s="176">
        <v>13.5</v>
      </c>
    </row>
    <row r="1580" spans="1:2">
      <c r="A1580" s="176">
        <v>157.69999999999999</v>
      </c>
      <c r="B1580" s="176">
        <v>13.65</v>
      </c>
    </row>
    <row r="1581" spans="1:2">
      <c r="A1581" s="176">
        <v>157.80000000000001</v>
      </c>
      <c r="B1581" s="176">
        <v>13.8</v>
      </c>
    </row>
    <row r="1582" spans="1:2">
      <c r="A1582" s="176">
        <v>157.9</v>
      </c>
      <c r="B1582" s="176">
        <v>13.95</v>
      </c>
    </row>
    <row r="1583" spans="1:2">
      <c r="A1583" s="176">
        <v>158</v>
      </c>
      <c r="B1583" s="176">
        <v>14.1</v>
      </c>
    </row>
    <row r="1584" spans="1:2">
      <c r="A1584" s="176">
        <v>158.1</v>
      </c>
      <c r="B1584" s="176">
        <v>14.41</v>
      </c>
    </row>
    <row r="1585" spans="1:2">
      <c r="A1585" s="176">
        <v>158.19999999999999</v>
      </c>
      <c r="B1585" s="176">
        <v>14.72</v>
      </c>
    </row>
    <row r="1586" spans="1:2">
      <c r="A1586" s="176">
        <v>158.30000000000001</v>
      </c>
      <c r="B1586" s="176">
        <v>15.03</v>
      </c>
    </row>
    <row r="1587" spans="1:2">
      <c r="A1587" s="176">
        <v>158.4</v>
      </c>
      <c r="B1587" s="176">
        <v>15.34</v>
      </c>
    </row>
    <row r="1588" spans="1:2">
      <c r="A1588" s="176">
        <v>158.5</v>
      </c>
      <c r="B1588" s="176">
        <v>15.649999999999901</v>
      </c>
    </row>
    <row r="1589" spans="1:2">
      <c r="A1589" s="176">
        <v>158.6</v>
      </c>
      <c r="B1589" s="176">
        <v>15.96</v>
      </c>
    </row>
    <row r="1590" spans="1:2">
      <c r="A1590" s="176">
        <v>158.69999999999999</v>
      </c>
      <c r="B1590" s="176">
        <v>16.27</v>
      </c>
    </row>
    <row r="1591" spans="1:2">
      <c r="A1591" s="176">
        <v>158.80000000000001</v>
      </c>
      <c r="B1591" s="176">
        <v>16.579999999999998</v>
      </c>
    </row>
    <row r="1592" spans="1:2">
      <c r="A1592" s="176">
        <v>158.9</v>
      </c>
      <c r="B1592" s="176">
        <v>16.89</v>
      </c>
    </row>
    <row r="1593" spans="1:2">
      <c r="A1593" s="176">
        <v>159</v>
      </c>
      <c r="B1593" s="176">
        <v>17.2</v>
      </c>
    </row>
    <row r="1594" spans="1:2">
      <c r="A1594" s="176">
        <v>159.1</v>
      </c>
      <c r="B1594" s="176">
        <v>17.489999999999998</v>
      </c>
    </row>
    <row r="1595" spans="1:2">
      <c r="A1595" s="176">
        <v>159.19999999999999</v>
      </c>
      <c r="B1595" s="176">
        <v>17.78</v>
      </c>
    </row>
    <row r="1596" spans="1:2">
      <c r="A1596" s="176">
        <v>159.30000000000001</v>
      </c>
      <c r="B1596" s="176">
        <v>18.07</v>
      </c>
    </row>
    <row r="1597" spans="1:2">
      <c r="A1597" s="176">
        <v>159.4</v>
      </c>
      <c r="B1597" s="176">
        <v>18.36</v>
      </c>
    </row>
    <row r="1598" spans="1:2">
      <c r="A1598" s="176">
        <v>159.5</v>
      </c>
      <c r="B1598" s="176">
        <v>18.649999999999999</v>
      </c>
    </row>
    <row r="1599" spans="1:2">
      <c r="A1599" s="176">
        <v>159.6</v>
      </c>
      <c r="B1599" s="176">
        <v>18.940000000000001</v>
      </c>
    </row>
    <row r="1600" spans="1:2">
      <c r="A1600" s="176">
        <v>159.69999999999999</v>
      </c>
      <c r="B1600" s="176">
        <v>19.23</v>
      </c>
    </row>
    <row r="1601" spans="1:2">
      <c r="A1601" s="176">
        <v>159.80000000000001</v>
      </c>
      <c r="B1601" s="176">
        <v>19.52</v>
      </c>
    </row>
    <row r="1602" spans="1:2">
      <c r="A1602" s="176">
        <v>159.9</v>
      </c>
      <c r="B1602" s="176">
        <v>19.809999999999999</v>
      </c>
    </row>
    <row r="1603" spans="1:2">
      <c r="A1603" s="176">
        <v>160</v>
      </c>
      <c r="B1603" s="176">
        <v>20.100000000000001</v>
      </c>
    </row>
    <row r="1604" spans="1:2">
      <c r="A1604" s="176">
        <v>160.1</v>
      </c>
      <c r="B1604" s="176">
        <v>20.43</v>
      </c>
    </row>
    <row r="1605" spans="1:2">
      <c r="A1605" s="176">
        <v>160.19999999999999</v>
      </c>
      <c r="B1605" s="176">
        <v>20.76</v>
      </c>
    </row>
    <row r="1606" spans="1:2">
      <c r="A1606" s="176">
        <v>160.30000000000001</v>
      </c>
      <c r="B1606" s="176">
        <v>21.09</v>
      </c>
    </row>
    <row r="1607" spans="1:2">
      <c r="A1607" s="176">
        <v>160.4</v>
      </c>
      <c r="B1607" s="176">
        <v>21.42</v>
      </c>
    </row>
    <row r="1608" spans="1:2">
      <c r="A1608" s="176">
        <v>160.5</v>
      </c>
      <c r="B1608" s="176">
        <v>21.75</v>
      </c>
    </row>
    <row r="1609" spans="1:2">
      <c r="A1609" s="176">
        <v>160.6</v>
      </c>
      <c r="B1609" s="176">
        <v>22.08</v>
      </c>
    </row>
    <row r="1610" spans="1:2">
      <c r="A1610" s="176">
        <v>160.69999999999999</v>
      </c>
      <c r="B1610" s="176">
        <v>22.41</v>
      </c>
    </row>
    <row r="1611" spans="1:2">
      <c r="A1611" s="176">
        <v>160.80000000000001</v>
      </c>
      <c r="B1611" s="176">
        <v>22.74</v>
      </c>
    </row>
    <row r="1612" spans="1:2">
      <c r="A1612" s="176">
        <v>160.9</v>
      </c>
      <c r="B1612" s="176">
        <v>23.07</v>
      </c>
    </row>
    <row r="1613" spans="1:2">
      <c r="A1613" s="176">
        <v>161</v>
      </c>
      <c r="B1613" s="176">
        <v>23.4</v>
      </c>
    </row>
    <row r="1614" spans="1:2">
      <c r="A1614" s="176">
        <v>161.1</v>
      </c>
      <c r="B1614" s="176">
        <v>23.61</v>
      </c>
    </row>
    <row r="1615" spans="1:2">
      <c r="A1615" s="176">
        <v>161.19999999999999</v>
      </c>
      <c r="B1615" s="176">
        <v>23.82</v>
      </c>
    </row>
    <row r="1616" spans="1:2">
      <c r="A1616" s="176">
        <v>161.30000000000001</v>
      </c>
      <c r="B1616" s="176">
        <v>24.03</v>
      </c>
    </row>
    <row r="1617" spans="1:2">
      <c r="A1617" s="176">
        <v>161.4</v>
      </c>
      <c r="B1617" s="176">
        <v>24.24</v>
      </c>
    </row>
    <row r="1618" spans="1:2">
      <c r="A1618" s="176">
        <v>161.5</v>
      </c>
      <c r="B1618" s="176">
        <v>24.45</v>
      </c>
    </row>
    <row r="1619" spans="1:2">
      <c r="A1619" s="176">
        <v>161.6</v>
      </c>
      <c r="B1619" s="176">
        <v>24.66</v>
      </c>
    </row>
    <row r="1620" spans="1:2">
      <c r="A1620" s="176">
        <v>161.69999999999999</v>
      </c>
      <c r="B1620" s="176">
        <v>24.87</v>
      </c>
    </row>
    <row r="1621" spans="1:2">
      <c r="A1621" s="176">
        <v>161.80000000000001</v>
      </c>
      <c r="B1621" s="176">
        <v>25.08</v>
      </c>
    </row>
    <row r="1622" spans="1:2">
      <c r="A1622" s="176">
        <v>161.9</v>
      </c>
      <c r="B1622" s="176">
        <v>25.29</v>
      </c>
    </row>
    <row r="1623" spans="1:2">
      <c r="A1623" s="176">
        <v>162</v>
      </c>
      <c r="B1623" s="176">
        <v>25.5</v>
      </c>
    </row>
    <row r="1624" spans="1:2">
      <c r="A1624" s="176">
        <v>162.1</v>
      </c>
      <c r="B1624" s="176">
        <v>25.71</v>
      </c>
    </row>
    <row r="1625" spans="1:2">
      <c r="A1625" s="176">
        <v>162.19999999999999</v>
      </c>
      <c r="B1625" s="176">
        <v>25.92</v>
      </c>
    </row>
    <row r="1626" spans="1:2">
      <c r="A1626" s="176">
        <v>162.30000000000001</v>
      </c>
      <c r="B1626" s="176">
        <v>26.13</v>
      </c>
    </row>
    <row r="1627" spans="1:2">
      <c r="A1627" s="176">
        <v>162.4</v>
      </c>
      <c r="B1627" s="176">
        <v>26.34</v>
      </c>
    </row>
    <row r="1628" spans="1:2">
      <c r="A1628" s="176">
        <v>162.5</v>
      </c>
      <c r="B1628" s="176">
        <v>26.55</v>
      </c>
    </row>
    <row r="1629" spans="1:2">
      <c r="A1629" s="176">
        <v>162.6</v>
      </c>
      <c r="B1629" s="176">
        <v>26.76</v>
      </c>
    </row>
    <row r="1630" spans="1:2">
      <c r="A1630" s="176">
        <v>162.69999999999999</v>
      </c>
      <c r="B1630" s="176">
        <v>26.97</v>
      </c>
    </row>
    <row r="1631" spans="1:2">
      <c r="A1631" s="176">
        <v>162.80000000000001</v>
      </c>
      <c r="B1631" s="176">
        <v>27.18</v>
      </c>
    </row>
    <row r="1632" spans="1:2">
      <c r="A1632" s="176">
        <v>162.9</v>
      </c>
      <c r="B1632" s="176">
        <v>27.39</v>
      </c>
    </row>
    <row r="1633" spans="1:2">
      <c r="A1633" s="176">
        <v>163</v>
      </c>
      <c r="B1633" s="176">
        <v>27.6</v>
      </c>
    </row>
    <row r="1634" spans="1:2">
      <c r="A1634" s="176">
        <v>163.1</v>
      </c>
      <c r="B1634" s="176">
        <v>27.79</v>
      </c>
    </row>
    <row r="1635" spans="1:2">
      <c r="A1635" s="176">
        <v>163.19999999999999</v>
      </c>
      <c r="B1635" s="176">
        <v>27.98</v>
      </c>
    </row>
    <row r="1636" spans="1:2">
      <c r="A1636" s="176">
        <v>163.30000000000001</v>
      </c>
      <c r="B1636" s="176">
        <v>28.17</v>
      </c>
    </row>
    <row r="1637" spans="1:2">
      <c r="A1637" s="176">
        <v>163.4</v>
      </c>
      <c r="B1637" s="176">
        <v>28.36</v>
      </c>
    </row>
    <row r="1638" spans="1:2">
      <c r="A1638" s="176">
        <v>163.5</v>
      </c>
      <c r="B1638" s="176">
        <v>28.55</v>
      </c>
    </row>
    <row r="1639" spans="1:2">
      <c r="A1639" s="176">
        <v>163.6</v>
      </c>
      <c r="B1639" s="176">
        <v>28.74</v>
      </c>
    </row>
    <row r="1640" spans="1:2">
      <c r="A1640" s="176">
        <v>163.69999999999999</v>
      </c>
      <c r="B1640" s="176">
        <v>28.93</v>
      </c>
    </row>
    <row r="1641" spans="1:2">
      <c r="A1641" s="176">
        <v>163.80000000000001</v>
      </c>
      <c r="B1641" s="176">
        <v>29.12</v>
      </c>
    </row>
    <row r="1642" spans="1:2">
      <c r="A1642" s="176">
        <v>163.9</v>
      </c>
      <c r="B1642" s="176">
        <v>29.31</v>
      </c>
    </row>
    <row r="1643" spans="1:2">
      <c r="A1643" s="176">
        <v>164</v>
      </c>
      <c r="B1643" s="176">
        <v>29.5</v>
      </c>
    </row>
    <row r="1644" spans="1:2">
      <c r="A1644" s="176">
        <v>164.1</v>
      </c>
      <c r="B1644" s="176">
        <v>29.66</v>
      </c>
    </row>
    <row r="1645" spans="1:2">
      <c r="A1645" s="176">
        <v>164.2</v>
      </c>
      <c r="B1645" s="176">
        <v>29.82</v>
      </c>
    </row>
    <row r="1646" spans="1:2">
      <c r="A1646" s="176">
        <v>164.3</v>
      </c>
      <c r="B1646" s="176">
        <v>29.98</v>
      </c>
    </row>
    <row r="1647" spans="1:2">
      <c r="A1647" s="176">
        <v>164.4</v>
      </c>
      <c r="B1647" s="176">
        <v>30.14</v>
      </c>
    </row>
    <row r="1648" spans="1:2">
      <c r="A1648" s="176">
        <v>164.5</v>
      </c>
      <c r="B1648" s="176">
        <v>30.3</v>
      </c>
    </row>
    <row r="1649" spans="1:2">
      <c r="A1649" s="176">
        <v>164.6</v>
      </c>
      <c r="B1649" s="176">
        <v>30.46</v>
      </c>
    </row>
    <row r="1650" spans="1:2">
      <c r="A1650" s="176">
        <v>164.7</v>
      </c>
      <c r="B1650" s="176">
        <v>30.62</v>
      </c>
    </row>
    <row r="1651" spans="1:2">
      <c r="A1651" s="176">
        <v>164.8</v>
      </c>
      <c r="B1651" s="176">
        <v>30.78</v>
      </c>
    </row>
    <row r="1652" spans="1:2">
      <c r="A1652" s="176">
        <v>164.9</v>
      </c>
      <c r="B1652" s="176">
        <v>30.94</v>
      </c>
    </row>
    <row r="1653" spans="1:2">
      <c r="A1653" s="176">
        <v>165</v>
      </c>
      <c r="B1653" s="176">
        <v>31.1</v>
      </c>
    </row>
    <row r="1654" spans="1:2">
      <c r="A1654" s="176">
        <v>165.1</v>
      </c>
      <c r="B1654" s="176">
        <v>31.2</v>
      </c>
    </row>
    <row r="1655" spans="1:2">
      <c r="A1655" s="176">
        <v>165.2</v>
      </c>
      <c r="B1655" s="176">
        <v>31.3</v>
      </c>
    </row>
    <row r="1656" spans="1:2">
      <c r="A1656" s="176">
        <v>165.3</v>
      </c>
      <c r="B1656" s="176">
        <v>31.4</v>
      </c>
    </row>
    <row r="1657" spans="1:2">
      <c r="A1657" s="176">
        <v>165.4</v>
      </c>
      <c r="B1657" s="176">
        <v>31.5</v>
      </c>
    </row>
    <row r="1658" spans="1:2">
      <c r="A1658" s="176">
        <v>165.5</v>
      </c>
      <c r="B1658" s="176">
        <v>31.6</v>
      </c>
    </row>
    <row r="1659" spans="1:2">
      <c r="A1659" s="176">
        <v>165.6</v>
      </c>
      <c r="B1659" s="176">
        <v>31.7</v>
      </c>
    </row>
    <row r="1660" spans="1:2">
      <c r="A1660" s="176">
        <v>165.7</v>
      </c>
      <c r="B1660" s="176">
        <v>31.8</v>
      </c>
    </row>
    <row r="1661" spans="1:2">
      <c r="A1661" s="176">
        <v>165.8</v>
      </c>
      <c r="B1661" s="176">
        <v>31.9</v>
      </c>
    </row>
    <row r="1662" spans="1:2">
      <c r="A1662" s="176">
        <v>165.9</v>
      </c>
      <c r="B1662" s="176">
        <v>32</v>
      </c>
    </row>
    <row r="1663" spans="1:2">
      <c r="A1663" s="176">
        <v>166</v>
      </c>
      <c r="B1663" s="176">
        <v>32.1</v>
      </c>
    </row>
    <row r="1664" spans="1:2">
      <c r="A1664" s="176">
        <v>166.1</v>
      </c>
      <c r="B1664" s="176">
        <v>32.21</v>
      </c>
    </row>
    <row r="1665" spans="1:2">
      <c r="A1665" s="176">
        <v>166.2</v>
      </c>
      <c r="B1665" s="176">
        <v>32.32</v>
      </c>
    </row>
    <row r="1666" spans="1:2">
      <c r="A1666" s="176">
        <v>166.3</v>
      </c>
      <c r="B1666" s="176">
        <v>32.43</v>
      </c>
    </row>
    <row r="1667" spans="1:2">
      <c r="A1667" s="176">
        <v>166.4</v>
      </c>
      <c r="B1667" s="176">
        <v>32.54</v>
      </c>
    </row>
    <row r="1668" spans="1:2">
      <c r="A1668" s="176">
        <v>166.5</v>
      </c>
      <c r="B1668" s="176">
        <v>32.65</v>
      </c>
    </row>
    <row r="1669" spans="1:2">
      <c r="A1669" s="176">
        <v>166.6</v>
      </c>
      <c r="B1669" s="176">
        <v>32.76</v>
      </c>
    </row>
    <row r="1670" spans="1:2">
      <c r="A1670" s="176">
        <v>166.7</v>
      </c>
      <c r="B1670" s="176">
        <v>32.869999999999997</v>
      </c>
    </row>
    <row r="1671" spans="1:2">
      <c r="A1671" s="176">
        <v>166.8</v>
      </c>
      <c r="B1671" s="176">
        <v>32.979999999999997</v>
      </c>
    </row>
    <row r="1672" spans="1:2">
      <c r="A1672" s="176">
        <v>166.9</v>
      </c>
      <c r="B1672" s="176">
        <v>33.090000000000003</v>
      </c>
    </row>
    <row r="1673" spans="1:2">
      <c r="A1673" s="176">
        <v>167</v>
      </c>
      <c r="B1673" s="176">
        <v>33.200000000000003</v>
      </c>
    </row>
    <row r="1674" spans="1:2">
      <c r="A1674" s="176">
        <v>167.1</v>
      </c>
      <c r="B1674" s="176">
        <v>33.4</v>
      </c>
    </row>
    <row r="1675" spans="1:2">
      <c r="A1675" s="176">
        <v>167.2</v>
      </c>
      <c r="B1675" s="176">
        <v>33.6</v>
      </c>
    </row>
    <row r="1676" spans="1:2">
      <c r="A1676" s="176">
        <v>167.3</v>
      </c>
      <c r="B1676" s="176">
        <v>33.799999999999997</v>
      </c>
    </row>
    <row r="1677" spans="1:2">
      <c r="A1677" s="176">
        <v>167.4</v>
      </c>
      <c r="B1677" s="176">
        <v>34</v>
      </c>
    </row>
    <row r="1678" spans="1:2">
      <c r="A1678" s="176">
        <v>167.5</v>
      </c>
      <c r="B1678" s="176">
        <v>34.200000000000003</v>
      </c>
    </row>
    <row r="1679" spans="1:2">
      <c r="A1679" s="176">
        <v>167.6</v>
      </c>
      <c r="B1679" s="176">
        <v>34.4</v>
      </c>
    </row>
    <row r="1680" spans="1:2">
      <c r="A1680" s="176">
        <v>167.7</v>
      </c>
      <c r="B1680" s="176">
        <v>34.6</v>
      </c>
    </row>
    <row r="1681" spans="1:2">
      <c r="A1681" s="176">
        <v>167.8</v>
      </c>
      <c r="B1681" s="176">
        <v>34.799999999999997</v>
      </c>
    </row>
    <row r="1682" spans="1:2">
      <c r="A1682" s="176">
        <v>167.9</v>
      </c>
      <c r="B1682" s="176">
        <v>35</v>
      </c>
    </row>
    <row r="1683" spans="1:2">
      <c r="A1683" s="176">
        <v>168</v>
      </c>
      <c r="B1683" s="176">
        <v>35.200000000000003</v>
      </c>
    </row>
    <row r="1684" spans="1:2">
      <c r="A1684" s="176">
        <v>168.1</v>
      </c>
      <c r="B1684" s="176">
        <v>35.4</v>
      </c>
    </row>
    <row r="1685" spans="1:2">
      <c r="A1685" s="176">
        <v>168.2</v>
      </c>
      <c r="B1685" s="176">
        <v>35.6</v>
      </c>
    </row>
    <row r="1686" spans="1:2">
      <c r="A1686" s="176">
        <v>168.3</v>
      </c>
      <c r="B1686" s="176">
        <v>35.799999999999997</v>
      </c>
    </row>
    <row r="1687" spans="1:2">
      <c r="A1687" s="176">
        <v>168.4</v>
      </c>
      <c r="B1687" s="176">
        <v>36</v>
      </c>
    </row>
    <row r="1688" spans="1:2">
      <c r="A1688" s="176">
        <v>168.5</v>
      </c>
      <c r="B1688" s="176">
        <v>36.200000000000003</v>
      </c>
    </row>
    <row r="1689" spans="1:2">
      <c r="A1689" s="176">
        <v>168.6</v>
      </c>
      <c r="B1689" s="176">
        <v>36.4</v>
      </c>
    </row>
    <row r="1690" spans="1:2">
      <c r="A1690" s="176">
        <v>168.7</v>
      </c>
      <c r="B1690" s="176">
        <v>36.6</v>
      </c>
    </row>
    <row r="1691" spans="1:2">
      <c r="A1691" s="176">
        <v>168.8</v>
      </c>
      <c r="B1691" s="176">
        <v>36.799999999999997</v>
      </c>
    </row>
    <row r="1692" spans="1:2">
      <c r="A1692" s="176">
        <v>168.9</v>
      </c>
      <c r="B1692" s="176">
        <v>37</v>
      </c>
    </row>
    <row r="1693" spans="1:2">
      <c r="A1693" s="176">
        <v>169</v>
      </c>
      <c r="B1693" s="176">
        <v>37.200000000000003</v>
      </c>
    </row>
    <row r="1694" spans="1:2">
      <c r="A1694" s="176">
        <v>169.1</v>
      </c>
      <c r="B1694" s="176">
        <v>37.28</v>
      </c>
    </row>
    <row r="1695" spans="1:2">
      <c r="A1695" s="176">
        <v>169.2</v>
      </c>
      <c r="B1695" s="176">
        <v>37.36</v>
      </c>
    </row>
    <row r="1696" spans="1:2">
      <c r="A1696" s="176">
        <v>169.3</v>
      </c>
      <c r="B1696" s="176">
        <v>37.44</v>
      </c>
    </row>
    <row r="1697" spans="1:2">
      <c r="A1697" s="176">
        <v>169.4</v>
      </c>
      <c r="B1697" s="176">
        <v>37.520000000000003</v>
      </c>
    </row>
    <row r="1698" spans="1:2">
      <c r="A1698" s="176">
        <v>169.5</v>
      </c>
      <c r="B1698" s="176">
        <v>37.6</v>
      </c>
    </row>
    <row r="1699" spans="1:2">
      <c r="A1699" s="176">
        <v>169.6</v>
      </c>
      <c r="B1699" s="176">
        <v>37.68</v>
      </c>
    </row>
    <row r="1700" spans="1:2">
      <c r="A1700" s="176">
        <v>169.7</v>
      </c>
      <c r="B1700" s="176">
        <v>37.76</v>
      </c>
    </row>
    <row r="1701" spans="1:2">
      <c r="A1701" s="176">
        <v>169.8</v>
      </c>
      <c r="B1701" s="176">
        <v>37.840000000000003</v>
      </c>
    </row>
    <row r="1702" spans="1:2">
      <c r="A1702" s="176">
        <v>169.9</v>
      </c>
      <c r="B1702" s="176">
        <v>37.92</v>
      </c>
    </row>
    <row r="1703" spans="1:2">
      <c r="A1703" s="176">
        <v>170</v>
      </c>
      <c r="B1703" s="176">
        <v>38</v>
      </c>
    </row>
    <row r="1704" spans="1:2">
      <c r="A1704" s="176">
        <v>170.1</v>
      </c>
      <c r="B1704" s="176">
        <v>37.939999999999898</v>
      </c>
    </row>
    <row r="1705" spans="1:2">
      <c r="A1705" s="176">
        <v>170.2</v>
      </c>
      <c r="B1705" s="176">
        <v>37.879999999999903</v>
      </c>
    </row>
    <row r="1706" spans="1:2">
      <c r="A1706" s="176">
        <v>170.3</v>
      </c>
      <c r="B1706" s="176">
        <v>37.819999999999901</v>
      </c>
    </row>
    <row r="1707" spans="1:2">
      <c r="A1707" s="176">
        <v>170.4</v>
      </c>
      <c r="B1707" s="176">
        <v>37.76</v>
      </c>
    </row>
    <row r="1708" spans="1:2">
      <c r="A1708" s="176">
        <v>170.5</v>
      </c>
      <c r="B1708" s="176">
        <v>37.700000000000003</v>
      </c>
    </row>
    <row r="1709" spans="1:2">
      <c r="A1709" s="176">
        <v>170.6</v>
      </c>
      <c r="B1709" s="176">
        <v>37.639999999999901</v>
      </c>
    </row>
    <row r="1710" spans="1:2">
      <c r="A1710" s="176">
        <v>170.7</v>
      </c>
      <c r="B1710" s="176">
        <v>37.579999999999899</v>
      </c>
    </row>
    <row r="1711" spans="1:2">
      <c r="A1711" s="176">
        <v>170.8</v>
      </c>
      <c r="B1711" s="176">
        <v>37.519999999999897</v>
      </c>
    </row>
    <row r="1712" spans="1:2">
      <c r="A1712" s="176">
        <v>170.9</v>
      </c>
      <c r="B1712" s="176">
        <v>37.459999999999901</v>
      </c>
    </row>
    <row r="1713" spans="1:2">
      <c r="A1713" s="176">
        <v>171</v>
      </c>
      <c r="B1713" s="176">
        <v>37.4</v>
      </c>
    </row>
    <row r="1714" spans="1:2">
      <c r="A1714" s="176">
        <v>171.1</v>
      </c>
      <c r="B1714" s="176">
        <v>37.169999999999902</v>
      </c>
    </row>
    <row r="1715" spans="1:2">
      <c r="A1715" s="176">
        <v>171.2</v>
      </c>
      <c r="B1715" s="176">
        <v>36.939999999999898</v>
      </c>
    </row>
    <row r="1716" spans="1:2">
      <c r="A1716" s="176">
        <v>171.3</v>
      </c>
      <c r="B1716" s="176">
        <v>36.709999999999901</v>
      </c>
    </row>
    <row r="1717" spans="1:2">
      <c r="A1717" s="176">
        <v>171.4</v>
      </c>
      <c r="B1717" s="176">
        <v>36.479999999999897</v>
      </c>
    </row>
    <row r="1718" spans="1:2">
      <c r="A1718" s="176">
        <v>171.5</v>
      </c>
      <c r="B1718" s="176">
        <v>36.25</v>
      </c>
    </row>
    <row r="1719" spans="1:2">
      <c r="A1719" s="176">
        <v>171.6</v>
      </c>
      <c r="B1719" s="176">
        <v>36.019999999999897</v>
      </c>
    </row>
    <row r="1720" spans="1:2">
      <c r="A1720" s="176">
        <v>171.7</v>
      </c>
      <c r="B1720" s="176">
        <v>35.7899999999999</v>
      </c>
    </row>
    <row r="1721" spans="1:2">
      <c r="A1721" s="176">
        <v>171.8</v>
      </c>
      <c r="B1721" s="176">
        <v>35.559999999999903</v>
      </c>
    </row>
    <row r="1722" spans="1:2">
      <c r="A1722" s="176">
        <v>171.9</v>
      </c>
      <c r="B1722" s="176">
        <v>35.329999999999899</v>
      </c>
    </row>
    <row r="1723" spans="1:2">
      <c r="A1723" s="176">
        <v>172</v>
      </c>
      <c r="B1723" s="176">
        <v>35.1</v>
      </c>
    </row>
    <row r="1724" spans="1:2">
      <c r="A1724" s="176">
        <v>172.1</v>
      </c>
      <c r="B1724" s="176">
        <v>34.689999999999898</v>
      </c>
    </row>
    <row r="1725" spans="1:2">
      <c r="A1725" s="176">
        <v>172.2</v>
      </c>
      <c r="B1725" s="176">
        <v>34.279999999999902</v>
      </c>
    </row>
    <row r="1726" spans="1:2">
      <c r="A1726" s="176">
        <v>172.3</v>
      </c>
      <c r="B1726" s="176">
        <v>33.869999999999898</v>
      </c>
    </row>
    <row r="1727" spans="1:2">
      <c r="A1727" s="176">
        <v>172.4</v>
      </c>
      <c r="B1727" s="176">
        <v>33.459999999999901</v>
      </c>
    </row>
    <row r="1728" spans="1:2">
      <c r="A1728" s="176">
        <v>172.5</v>
      </c>
      <c r="B1728" s="176">
        <v>33.049999999999997</v>
      </c>
    </row>
    <row r="1729" spans="1:2">
      <c r="A1729" s="176">
        <v>172.6</v>
      </c>
      <c r="B1729" s="176">
        <v>32.639999999999901</v>
      </c>
    </row>
    <row r="1730" spans="1:2">
      <c r="A1730" s="176">
        <v>172.7</v>
      </c>
      <c r="B1730" s="176">
        <v>32.229999999999897</v>
      </c>
    </row>
    <row r="1731" spans="1:2">
      <c r="A1731" s="176">
        <v>172.8</v>
      </c>
      <c r="B1731" s="176">
        <v>31.819999999999901</v>
      </c>
    </row>
    <row r="1732" spans="1:2">
      <c r="A1732" s="176">
        <v>172.9</v>
      </c>
      <c r="B1732" s="176">
        <v>31.409999999999901</v>
      </c>
    </row>
    <row r="1733" spans="1:2">
      <c r="A1733" s="176">
        <v>173</v>
      </c>
      <c r="B1733" s="176">
        <v>31</v>
      </c>
    </row>
    <row r="1734" spans="1:2">
      <c r="A1734" s="176">
        <v>173.1</v>
      </c>
      <c r="B1734" s="176">
        <v>30.6099999999999</v>
      </c>
    </row>
    <row r="1735" spans="1:2">
      <c r="A1735" s="176">
        <v>173.2</v>
      </c>
      <c r="B1735" s="176">
        <v>30.219999999999899</v>
      </c>
    </row>
    <row r="1736" spans="1:2">
      <c r="A1736" s="176">
        <v>173.3</v>
      </c>
      <c r="B1736" s="176">
        <v>29.829999999999899</v>
      </c>
    </row>
    <row r="1737" spans="1:2">
      <c r="A1737" s="176">
        <v>173.4</v>
      </c>
      <c r="B1737" s="176">
        <v>29.439999999999898</v>
      </c>
    </row>
    <row r="1738" spans="1:2">
      <c r="A1738" s="176">
        <v>173.5</v>
      </c>
      <c r="B1738" s="176">
        <v>29.05</v>
      </c>
    </row>
    <row r="1739" spans="1:2">
      <c r="A1739" s="176">
        <v>173.6</v>
      </c>
      <c r="B1739" s="176">
        <v>28.659999999999901</v>
      </c>
    </row>
    <row r="1740" spans="1:2">
      <c r="A1740" s="176">
        <v>173.7</v>
      </c>
      <c r="B1740" s="176">
        <v>28.2699999999999</v>
      </c>
    </row>
    <row r="1741" spans="1:2">
      <c r="A1741" s="176">
        <v>173.8</v>
      </c>
      <c r="B1741" s="176">
        <v>27.8799999999999</v>
      </c>
    </row>
    <row r="1742" spans="1:2">
      <c r="A1742" s="176">
        <v>173.9</v>
      </c>
      <c r="B1742" s="176">
        <v>27.489999999999899</v>
      </c>
    </row>
    <row r="1743" spans="1:2">
      <c r="A1743" s="176">
        <v>174</v>
      </c>
      <c r="B1743" s="176">
        <v>27.1</v>
      </c>
    </row>
    <row r="1744" spans="1:2">
      <c r="A1744" s="176">
        <v>174.1</v>
      </c>
      <c r="B1744" s="176">
        <v>26.919999999999899</v>
      </c>
    </row>
    <row r="1745" spans="1:2">
      <c r="A1745" s="176">
        <v>174.2</v>
      </c>
      <c r="B1745" s="176">
        <v>26.739999999999899</v>
      </c>
    </row>
    <row r="1746" spans="1:2">
      <c r="A1746" s="176">
        <v>174.3</v>
      </c>
      <c r="B1746" s="176">
        <v>26.559999999999899</v>
      </c>
    </row>
    <row r="1747" spans="1:2">
      <c r="A1747" s="176">
        <v>174.4</v>
      </c>
      <c r="B1747" s="176">
        <v>26.3799999999999</v>
      </c>
    </row>
    <row r="1748" spans="1:2">
      <c r="A1748" s="176">
        <v>174.5</v>
      </c>
      <c r="B1748" s="176">
        <v>26.2</v>
      </c>
    </row>
    <row r="1749" spans="1:2">
      <c r="A1749" s="176">
        <v>174.6</v>
      </c>
      <c r="B1749" s="176">
        <v>26.0199999999999</v>
      </c>
    </row>
    <row r="1750" spans="1:2">
      <c r="A1750" s="176">
        <v>174.7</v>
      </c>
      <c r="B1750" s="176">
        <v>25.8399999999999</v>
      </c>
    </row>
    <row r="1751" spans="1:2">
      <c r="A1751" s="176">
        <v>174.8</v>
      </c>
      <c r="B1751" s="176">
        <v>25.659999999999901</v>
      </c>
    </row>
    <row r="1752" spans="1:2">
      <c r="A1752" s="176">
        <v>174.9</v>
      </c>
      <c r="B1752" s="176">
        <v>25.479999999999901</v>
      </c>
    </row>
    <row r="1753" spans="1:2">
      <c r="A1753" s="176">
        <v>175</v>
      </c>
      <c r="B1753" s="176">
        <v>25.3</v>
      </c>
    </row>
    <row r="1754" spans="1:2">
      <c r="A1754" s="176">
        <v>175.1</v>
      </c>
      <c r="B1754" s="176">
        <v>25.279999999999902</v>
      </c>
    </row>
    <row r="1755" spans="1:2">
      <c r="A1755" s="176">
        <v>175.2</v>
      </c>
      <c r="B1755" s="176">
        <v>25.259999999999899</v>
      </c>
    </row>
    <row r="1756" spans="1:2">
      <c r="A1756" s="176">
        <v>175.3</v>
      </c>
      <c r="B1756" s="176">
        <v>25.24</v>
      </c>
    </row>
    <row r="1757" spans="1:2">
      <c r="A1757" s="176">
        <v>175.4</v>
      </c>
      <c r="B1757" s="176">
        <v>25.22</v>
      </c>
    </row>
    <row r="1758" spans="1:2">
      <c r="A1758" s="176">
        <v>175.5</v>
      </c>
      <c r="B1758" s="176">
        <v>25.2</v>
      </c>
    </row>
    <row r="1759" spans="1:2">
      <c r="A1759" s="176">
        <v>175.6</v>
      </c>
      <c r="B1759" s="176">
        <v>25.1799999999999</v>
      </c>
    </row>
    <row r="1760" spans="1:2">
      <c r="A1760" s="176">
        <v>175.7</v>
      </c>
      <c r="B1760" s="176">
        <v>25.159999999999901</v>
      </c>
    </row>
    <row r="1761" spans="1:2">
      <c r="A1761" s="176">
        <v>175.8</v>
      </c>
      <c r="B1761" s="176">
        <v>25.14</v>
      </c>
    </row>
    <row r="1762" spans="1:2">
      <c r="A1762" s="176">
        <v>175.9</v>
      </c>
      <c r="B1762" s="176">
        <v>25.12</v>
      </c>
    </row>
    <row r="1763" spans="1:2">
      <c r="A1763" s="176">
        <v>176</v>
      </c>
      <c r="B1763" s="176">
        <v>25.1</v>
      </c>
    </row>
    <row r="1764" spans="1:2">
      <c r="A1764" s="176">
        <v>176.1</v>
      </c>
      <c r="B1764" s="176">
        <v>25.18</v>
      </c>
    </row>
    <row r="1765" spans="1:2">
      <c r="A1765" s="176">
        <v>176.2</v>
      </c>
      <c r="B1765" s="176">
        <v>25.26</v>
      </c>
    </row>
    <row r="1766" spans="1:2">
      <c r="A1766" s="176">
        <v>176.3</v>
      </c>
      <c r="B1766" s="176">
        <v>25.34</v>
      </c>
    </row>
    <row r="1767" spans="1:2">
      <c r="A1767" s="176">
        <v>176.4</v>
      </c>
      <c r="B1767" s="176">
        <v>25.42</v>
      </c>
    </row>
    <row r="1768" spans="1:2">
      <c r="A1768" s="176">
        <v>176.5</v>
      </c>
      <c r="B1768" s="176">
        <v>25.5</v>
      </c>
    </row>
    <row r="1769" spans="1:2">
      <c r="A1769" s="176">
        <v>176.6</v>
      </c>
      <c r="B1769" s="176">
        <v>25.58</v>
      </c>
    </row>
    <row r="1770" spans="1:2">
      <c r="A1770" s="176">
        <v>176.7</v>
      </c>
      <c r="B1770" s="176">
        <v>25.66</v>
      </c>
    </row>
    <row r="1771" spans="1:2">
      <c r="A1771" s="176">
        <v>176.8</v>
      </c>
      <c r="B1771" s="176">
        <v>25.74</v>
      </c>
    </row>
    <row r="1772" spans="1:2">
      <c r="A1772" s="176">
        <v>176.9</v>
      </c>
      <c r="B1772" s="176">
        <v>25.82</v>
      </c>
    </row>
    <row r="1773" spans="1:2">
      <c r="A1773" s="176">
        <v>177</v>
      </c>
      <c r="B1773" s="176">
        <v>25.9</v>
      </c>
    </row>
    <row r="1774" spans="1:2">
      <c r="A1774" s="176">
        <v>177.1</v>
      </c>
      <c r="B1774" s="176">
        <v>26.09</v>
      </c>
    </row>
    <row r="1775" spans="1:2">
      <c r="A1775" s="176">
        <v>177.2</v>
      </c>
      <c r="B1775" s="176">
        <v>26.28</v>
      </c>
    </row>
    <row r="1776" spans="1:2">
      <c r="A1776" s="176">
        <v>177.3</v>
      </c>
      <c r="B1776" s="176">
        <v>26.47</v>
      </c>
    </row>
    <row r="1777" spans="1:2">
      <c r="A1777" s="176">
        <v>177.4</v>
      </c>
      <c r="B1777" s="176">
        <v>26.66</v>
      </c>
    </row>
    <row r="1778" spans="1:2">
      <c r="A1778" s="176">
        <v>177.5</v>
      </c>
      <c r="B1778" s="176">
        <v>26.85</v>
      </c>
    </row>
    <row r="1779" spans="1:2">
      <c r="A1779" s="176">
        <v>177.6</v>
      </c>
      <c r="B1779" s="176">
        <v>27.04</v>
      </c>
    </row>
    <row r="1780" spans="1:2">
      <c r="A1780" s="176">
        <v>177.7</v>
      </c>
      <c r="B1780" s="176">
        <v>27.23</v>
      </c>
    </row>
    <row r="1781" spans="1:2">
      <c r="A1781" s="176">
        <v>177.8</v>
      </c>
      <c r="B1781" s="176">
        <v>27.42</v>
      </c>
    </row>
    <row r="1782" spans="1:2">
      <c r="A1782" s="176">
        <v>177.9</v>
      </c>
      <c r="B1782" s="176">
        <v>27.61</v>
      </c>
    </row>
    <row r="1783" spans="1:2">
      <c r="A1783" s="176">
        <v>178</v>
      </c>
      <c r="B1783" s="176">
        <v>27.8</v>
      </c>
    </row>
    <row r="1784" spans="1:2">
      <c r="A1784" s="176">
        <v>178.1</v>
      </c>
      <c r="B1784" s="176">
        <v>27.94</v>
      </c>
    </row>
    <row r="1785" spans="1:2">
      <c r="A1785" s="176">
        <v>178.2</v>
      </c>
      <c r="B1785" s="176">
        <v>28.08</v>
      </c>
    </row>
    <row r="1786" spans="1:2">
      <c r="A1786" s="176">
        <v>178.3</v>
      </c>
      <c r="B1786" s="176">
        <v>28.22</v>
      </c>
    </row>
    <row r="1787" spans="1:2">
      <c r="A1787" s="176">
        <v>178.4</v>
      </c>
      <c r="B1787" s="176">
        <v>28.36</v>
      </c>
    </row>
    <row r="1788" spans="1:2">
      <c r="A1788" s="176">
        <v>178.5</v>
      </c>
      <c r="B1788" s="176">
        <v>28.5</v>
      </c>
    </row>
    <row r="1789" spans="1:2">
      <c r="A1789" s="176">
        <v>178.6</v>
      </c>
      <c r="B1789" s="176">
        <v>28.64</v>
      </c>
    </row>
    <row r="1790" spans="1:2">
      <c r="A1790" s="176">
        <v>178.7</v>
      </c>
      <c r="B1790" s="176">
        <v>28.78</v>
      </c>
    </row>
    <row r="1791" spans="1:2">
      <c r="A1791" s="176">
        <v>178.8</v>
      </c>
      <c r="B1791" s="176">
        <v>28.92</v>
      </c>
    </row>
    <row r="1792" spans="1:2">
      <c r="A1792" s="176">
        <v>178.9</v>
      </c>
      <c r="B1792" s="176">
        <v>29.06</v>
      </c>
    </row>
    <row r="1793" spans="1:2">
      <c r="A1793" s="176">
        <v>179</v>
      </c>
      <c r="B1793" s="176">
        <v>29.2</v>
      </c>
    </row>
    <row r="1794" spans="1:2">
      <c r="A1794" s="176">
        <v>179.1</v>
      </c>
      <c r="B1794" s="176">
        <v>29.24</v>
      </c>
    </row>
    <row r="1795" spans="1:2">
      <c r="A1795" s="176">
        <v>179.2</v>
      </c>
      <c r="B1795" s="176">
        <v>29.28</v>
      </c>
    </row>
    <row r="1796" spans="1:2">
      <c r="A1796" s="176">
        <v>179.3</v>
      </c>
      <c r="B1796" s="176">
        <v>29.32</v>
      </c>
    </row>
    <row r="1797" spans="1:2">
      <c r="A1797" s="176">
        <v>179.4</v>
      </c>
      <c r="B1797" s="176">
        <v>29.36</v>
      </c>
    </row>
    <row r="1798" spans="1:2">
      <c r="A1798" s="176">
        <v>179.5</v>
      </c>
      <c r="B1798" s="176">
        <v>29.4</v>
      </c>
    </row>
    <row r="1799" spans="1:2">
      <c r="A1799" s="176">
        <v>179.6</v>
      </c>
      <c r="B1799" s="176">
        <v>29.44</v>
      </c>
    </row>
    <row r="1800" spans="1:2">
      <c r="A1800" s="176">
        <v>179.7</v>
      </c>
      <c r="B1800" s="176">
        <v>29.48</v>
      </c>
    </row>
    <row r="1801" spans="1:2">
      <c r="A1801" s="176">
        <v>179.8</v>
      </c>
      <c r="B1801" s="176">
        <v>29.52</v>
      </c>
    </row>
    <row r="1802" spans="1:2">
      <c r="A1802" s="176">
        <v>179.9</v>
      </c>
      <c r="B1802" s="176">
        <v>29.56</v>
      </c>
    </row>
    <row r="1803" spans="1:2">
      <c r="A1803" s="176">
        <v>180</v>
      </c>
      <c r="B1803" s="176">
        <v>29.6</v>
      </c>
    </row>
    <row r="1804" spans="1:2">
      <c r="A1804" s="174">
        <v>180.1</v>
      </c>
      <c r="B1804" s="174">
        <v>29.59</v>
      </c>
    </row>
    <row r="1805" spans="1:2">
      <c r="A1805" s="174">
        <v>180.2</v>
      </c>
      <c r="B1805" s="174">
        <v>29.58</v>
      </c>
    </row>
    <row r="1806" spans="1:2">
      <c r="A1806" s="174">
        <v>180.3</v>
      </c>
      <c r="B1806" s="174">
        <v>29.57</v>
      </c>
    </row>
    <row r="1807" spans="1:2">
      <c r="A1807" s="174">
        <v>180.4</v>
      </c>
      <c r="B1807" s="174">
        <v>29.56</v>
      </c>
    </row>
    <row r="1808" spans="1:2">
      <c r="A1808" s="174">
        <v>180.5</v>
      </c>
      <c r="B1808" s="174">
        <v>29.55</v>
      </c>
    </row>
    <row r="1809" spans="1:2">
      <c r="A1809" s="174">
        <v>180.6</v>
      </c>
      <c r="B1809" s="174">
        <v>29.54</v>
      </c>
    </row>
    <row r="1810" spans="1:2">
      <c r="A1810" s="174">
        <v>180.7</v>
      </c>
      <c r="B1810" s="174">
        <v>29.529999999999902</v>
      </c>
    </row>
    <row r="1811" spans="1:2">
      <c r="A1811" s="174">
        <v>180.8</v>
      </c>
      <c r="B1811" s="174">
        <v>29.52</v>
      </c>
    </row>
    <row r="1812" spans="1:2">
      <c r="A1812" s="174">
        <v>180.9</v>
      </c>
      <c r="B1812" s="174">
        <v>29.509999999999899</v>
      </c>
    </row>
    <row r="1813" spans="1:2">
      <c r="A1813" s="174">
        <v>181</v>
      </c>
      <c r="B1813" s="174">
        <v>29.5</v>
      </c>
    </row>
    <row r="1814" spans="1:2">
      <c r="A1814" s="174">
        <v>181.1</v>
      </c>
      <c r="B1814" s="174">
        <v>29.469999999999899</v>
      </c>
    </row>
    <row r="1815" spans="1:2">
      <c r="A1815" s="174">
        <v>181.2</v>
      </c>
      <c r="B1815" s="174">
        <v>29.439999999999898</v>
      </c>
    </row>
    <row r="1816" spans="1:2">
      <c r="A1816" s="174">
        <v>181.3</v>
      </c>
      <c r="B1816" s="174">
        <v>29.409999999999901</v>
      </c>
    </row>
    <row r="1817" spans="1:2">
      <c r="A1817" s="174">
        <v>181.4</v>
      </c>
      <c r="B1817" s="174">
        <v>29.38</v>
      </c>
    </row>
    <row r="1818" spans="1:2">
      <c r="A1818" s="174">
        <v>181.5</v>
      </c>
      <c r="B1818" s="174">
        <v>29.35</v>
      </c>
    </row>
    <row r="1819" spans="1:2">
      <c r="A1819" s="174">
        <v>181.6</v>
      </c>
      <c r="B1819" s="174">
        <v>29.319999999999901</v>
      </c>
    </row>
    <row r="1820" spans="1:2">
      <c r="A1820" s="174">
        <v>181.7</v>
      </c>
      <c r="B1820" s="174">
        <v>29.2899999999999</v>
      </c>
    </row>
    <row r="1821" spans="1:2">
      <c r="A1821" s="174">
        <v>181.8</v>
      </c>
      <c r="B1821" s="174">
        <v>29.259999999999899</v>
      </c>
    </row>
    <row r="1822" spans="1:2">
      <c r="A1822" s="174">
        <v>181.9</v>
      </c>
      <c r="B1822" s="174">
        <v>29.229999999999901</v>
      </c>
    </row>
    <row r="1823" spans="1:2">
      <c r="A1823" s="174">
        <v>182</v>
      </c>
      <c r="B1823" s="174">
        <v>29.2</v>
      </c>
    </row>
    <row r="1824" spans="1:2">
      <c r="A1824" s="174">
        <v>182.1</v>
      </c>
      <c r="B1824" s="174">
        <v>29.1099999999999</v>
      </c>
    </row>
    <row r="1825" spans="1:2">
      <c r="A1825" s="174">
        <v>182.2</v>
      </c>
      <c r="B1825" s="174">
        <v>29.0199999999999</v>
      </c>
    </row>
    <row r="1826" spans="1:2">
      <c r="A1826" s="174">
        <v>182.3</v>
      </c>
      <c r="B1826" s="174">
        <v>28.9299999999999</v>
      </c>
    </row>
    <row r="1827" spans="1:2">
      <c r="A1827" s="174">
        <v>182.4</v>
      </c>
      <c r="B1827" s="174">
        <v>28.8399999999999</v>
      </c>
    </row>
    <row r="1828" spans="1:2">
      <c r="A1828" s="174">
        <v>182.5</v>
      </c>
      <c r="B1828" s="174">
        <v>28.75</v>
      </c>
    </row>
    <row r="1829" spans="1:2">
      <c r="A1829" s="174">
        <v>182.6</v>
      </c>
      <c r="B1829" s="174">
        <v>28.659999999999901</v>
      </c>
    </row>
    <row r="1830" spans="1:2">
      <c r="A1830" s="174">
        <v>182.7</v>
      </c>
      <c r="B1830" s="174">
        <v>28.569999999999901</v>
      </c>
    </row>
    <row r="1831" spans="1:2">
      <c r="A1831" s="174">
        <v>182.8</v>
      </c>
      <c r="B1831" s="174">
        <v>28.479999999999901</v>
      </c>
    </row>
    <row r="1832" spans="1:2">
      <c r="A1832" s="174">
        <v>182.9</v>
      </c>
      <c r="B1832" s="174">
        <v>28.389999999999901</v>
      </c>
    </row>
    <row r="1833" spans="1:2">
      <c r="A1833" s="174">
        <v>183</v>
      </c>
      <c r="B1833" s="174">
        <v>28.3</v>
      </c>
    </row>
    <row r="1834" spans="1:2">
      <c r="A1834" s="174">
        <v>183.1</v>
      </c>
      <c r="B1834" s="174">
        <v>28.079999999999899</v>
      </c>
    </row>
    <row r="1835" spans="1:2">
      <c r="A1835" s="174">
        <v>183.2</v>
      </c>
      <c r="B1835" s="174">
        <v>27.8599999999999</v>
      </c>
    </row>
    <row r="1836" spans="1:2">
      <c r="A1836" s="174">
        <v>183.3</v>
      </c>
      <c r="B1836" s="174">
        <v>27.639999999999901</v>
      </c>
    </row>
    <row r="1837" spans="1:2">
      <c r="A1837" s="174">
        <v>183.4</v>
      </c>
      <c r="B1837" s="174">
        <v>27.419999999999899</v>
      </c>
    </row>
    <row r="1838" spans="1:2">
      <c r="A1838" s="174">
        <v>183.5</v>
      </c>
      <c r="B1838" s="174">
        <v>27.2</v>
      </c>
    </row>
    <row r="1839" spans="1:2">
      <c r="A1839" s="174">
        <v>183.6</v>
      </c>
      <c r="B1839" s="174">
        <v>26.979999999999901</v>
      </c>
    </row>
    <row r="1840" spans="1:2">
      <c r="A1840" s="174">
        <v>183.7</v>
      </c>
      <c r="B1840" s="174">
        <v>26.759999999999899</v>
      </c>
    </row>
    <row r="1841" spans="1:2">
      <c r="A1841" s="174">
        <v>183.8</v>
      </c>
      <c r="B1841" s="174">
        <v>26.5399999999999</v>
      </c>
    </row>
    <row r="1842" spans="1:2">
      <c r="A1842" s="174">
        <v>183.9</v>
      </c>
      <c r="B1842" s="174">
        <v>26.319999999999901</v>
      </c>
    </row>
    <row r="1843" spans="1:2">
      <c r="A1843" s="174">
        <v>184</v>
      </c>
      <c r="B1843" s="174">
        <v>26.1</v>
      </c>
    </row>
    <row r="1844" spans="1:2">
      <c r="A1844" s="174">
        <v>184.1</v>
      </c>
      <c r="B1844" s="174">
        <v>25.849999999999898</v>
      </c>
    </row>
    <row r="1845" spans="1:2">
      <c r="A1845" s="174">
        <v>184.2</v>
      </c>
      <c r="B1845" s="174">
        <v>25.599999999999898</v>
      </c>
    </row>
    <row r="1846" spans="1:2">
      <c r="A1846" s="174">
        <v>184.3</v>
      </c>
      <c r="B1846" s="174">
        <v>25.349999999999898</v>
      </c>
    </row>
    <row r="1847" spans="1:2">
      <c r="A1847" s="174">
        <v>184.4</v>
      </c>
      <c r="B1847" s="174">
        <v>25.099999999999898</v>
      </c>
    </row>
    <row r="1848" spans="1:2">
      <c r="A1848" s="174">
        <v>184.5</v>
      </c>
      <c r="B1848" s="174">
        <v>24.85</v>
      </c>
    </row>
    <row r="1849" spans="1:2">
      <c r="A1849" s="174">
        <v>184.6</v>
      </c>
      <c r="B1849" s="174">
        <v>24.599999999999898</v>
      </c>
    </row>
    <row r="1850" spans="1:2">
      <c r="A1850" s="174">
        <v>184.7</v>
      </c>
      <c r="B1850" s="174">
        <v>24.349999999999898</v>
      </c>
    </row>
    <row r="1851" spans="1:2">
      <c r="A1851" s="174">
        <v>184.8</v>
      </c>
      <c r="B1851" s="174">
        <v>24.099999999999898</v>
      </c>
    </row>
    <row r="1852" spans="1:2">
      <c r="A1852" s="174">
        <v>184.9</v>
      </c>
      <c r="B1852" s="174">
        <v>23.849999999999898</v>
      </c>
    </row>
    <row r="1853" spans="1:2">
      <c r="A1853" s="174">
        <v>185</v>
      </c>
      <c r="B1853" s="174">
        <v>23.6</v>
      </c>
    </row>
    <row r="1854" spans="1:2">
      <c r="A1854" s="174">
        <v>185.1</v>
      </c>
      <c r="B1854" s="174">
        <v>23.3399999999999</v>
      </c>
    </row>
    <row r="1855" spans="1:2">
      <c r="A1855" s="174">
        <v>185.2</v>
      </c>
      <c r="B1855" s="174">
        <v>23.079999999999899</v>
      </c>
    </row>
    <row r="1856" spans="1:2">
      <c r="A1856" s="174">
        <v>185.3</v>
      </c>
      <c r="B1856" s="174">
        <v>22.819999999999901</v>
      </c>
    </row>
    <row r="1857" spans="1:2">
      <c r="A1857" s="174">
        <v>185.4</v>
      </c>
      <c r="B1857" s="174">
        <v>22.559999999999899</v>
      </c>
    </row>
    <row r="1858" spans="1:2">
      <c r="A1858" s="174">
        <v>185.5</v>
      </c>
      <c r="B1858" s="174">
        <v>22.3</v>
      </c>
    </row>
    <row r="1859" spans="1:2">
      <c r="A1859" s="174">
        <v>185.6</v>
      </c>
      <c r="B1859" s="174">
        <v>22.0399999999999</v>
      </c>
    </row>
    <row r="1860" spans="1:2">
      <c r="A1860" s="174">
        <v>185.7</v>
      </c>
      <c r="B1860" s="174">
        <v>21.779999999999902</v>
      </c>
    </row>
    <row r="1861" spans="1:2">
      <c r="A1861" s="174">
        <v>185.8</v>
      </c>
      <c r="B1861" s="174">
        <v>21.5199999999999</v>
      </c>
    </row>
    <row r="1862" spans="1:2">
      <c r="A1862" s="174">
        <v>185.9</v>
      </c>
      <c r="B1862" s="174">
        <v>21.259999999999899</v>
      </c>
    </row>
    <row r="1863" spans="1:2">
      <c r="A1863" s="174">
        <v>186</v>
      </c>
      <c r="B1863" s="174">
        <v>21</v>
      </c>
    </row>
    <row r="1864" spans="1:2">
      <c r="A1864" s="174">
        <v>186.1</v>
      </c>
      <c r="B1864" s="174">
        <v>20.7899999999999</v>
      </c>
    </row>
    <row r="1865" spans="1:2">
      <c r="A1865" s="174">
        <v>186.2</v>
      </c>
      <c r="B1865" s="174">
        <v>20.579999999999899</v>
      </c>
    </row>
    <row r="1866" spans="1:2">
      <c r="A1866" s="174">
        <v>186.3</v>
      </c>
      <c r="B1866" s="174">
        <v>20.369999999999902</v>
      </c>
    </row>
    <row r="1867" spans="1:2">
      <c r="A1867" s="174">
        <v>186.4</v>
      </c>
      <c r="B1867" s="174">
        <v>20.159999999999901</v>
      </c>
    </row>
    <row r="1868" spans="1:2">
      <c r="A1868" s="174">
        <v>186.5</v>
      </c>
      <c r="B1868" s="174">
        <v>19.95</v>
      </c>
    </row>
    <row r="1869" spans="1:2">
      <c r="A1869" s="174">
        <v>186.6</v>
      </c>
      <c r="B1869" s="174">
        <v>19.739999999999899</v>
      </c>
    </row>
    <row r="1870" spans="1:2">
      <c r="A1870" s="174">
        <v>186.7</v>
      </c>
      <c r="B1870" s="174">
        <v>19.529999999999902</v>
      </c>
    </row>
    <row r="1871" spans="1:2">
      <c r="A1871" s="174">
        <v>186.8</v>
      </c>
      <c r="B1871" s="174">
        <v>19.319999999999901</v>
      </c>
    </row>
    <row r="1872" spans="1:2">
      <c r="A1872" s="174">
        <v>186.9</v>
      </c>
      <c r="B1872" s="174">
        <v>19.1099999999999</v>
      </c>
    </row>
    <row r="1873" spans="1:2">
      <c r="A1873" s="174">
        <v>187</v>
      </c>
      <c r="B1873" s="174">
        <v>18.899999999999999</v>
      </c>
    </row>
    <row r="1874" spans="1:2">
      <c r="A1874" s="174">
        <v>187.1</v>
      </c>
      <c r="B1874" s="174">
        <v>18.719999999999899</v>
      </c>
    </row>
    <row r="1875" spans="1:2">
      <c r="A1875" s="174">
        <v>187.2</v>
      </c>
      <c r="B1875" s="174">
        <v>18.5399999999999</v>
      </c>
    </row>
    <row r="1876" spans="1:2">
      <c r="A1876" s="174">
        <v>187.3</v>
      </c>
      <c r="B1876" s="174">
        <v>18.3599999999999</v>
      </c>
    </row>
    <row r="1877" spans="1:2">
      <c r="A1877" s="174">
        <v>187.4</v>
      </c>
      <c r="B1877" s="174">
        <v>18.1799999999999</v>
      </c>
    </row>
    <row r="1878" spans="1:2">
      <c r="A1878" s="174">
        <v>187.5</v>
      </c>
      <c r="B1878" s="174">
        <v>18</v>
      </c>
    </row>
    <row r="1879" spans="1:2">
      <c r="A1879" s="174">
        <v>187.6</v>
      </c>
      <c r="B1879" s="174">
        <v>17.819999999999901</v>
      </c>
    </row>
    <row r="1880" spans="1:2">
      <c r="A1880" s="174">
        <v>187.7</v>
      </c>
      <c r="B1880" s="174">
        <v>17.639999999999901</v>
      </c>
    </row>
    <row r="1881" spans="1:2">
      <c r="A1881" s="174">
        <v>187.8</v>
      </c>
      <c r="B1881" s="174">
        <v>17.459999999999901</v>
      </c>
    </row>
    <row r="1882" spans="1:2">
      <c r="A1882" s="174">
        <v>187.9</v>
      </c>
      <c r="B1882" s="174">
        <v>17.279999999999902</v>
      </c>
    </row>
    <row r="1883" spans="1:2">
      <c r="A1883" s="174">
        <v>188</v>
      </c>
      <c r="B1883" s="174">
        <v>17.100000000000001</v>
      </c>
    </row>
    <row r="1884" spans="1:2">
      <c r="A1884" s="174">
        <v>188.1</v>
      </c>
      <c r="B1884" s="174">
        <v>16.959999999999901</v>
      </c>
    </row>
    <row r="1885" spans="1:2">
      <c r="A1885" s="174">
        <v>188.2</v>
      </c>
      <c r="B1885" s="174">
        <v>16.819999999999901</v>
      </c>
    </row>
    <row r="1886" spans="1:2">
      <c r="A1886" s="174">
        <v>188.3</v>
      </c>
      <c r="B1886" s="174">
        <v>16.6799999999999</v>
      </c>
    </row>
    <row r="1887" spans="1:2">
      <c r="A1887" s="174">
        <v>188.4</v>
      </c>
      <c r="B1887" s="174">
        <v>16.5399999999999</v>
      </c>
    </row>
    <row r="1888" spans="1:2">
      <c r="A1888" s="174">
        <v>188.5</v>
      </c>
      <c r="B1888" s="174">
        <v>16.399999999999999</v>
      </c>
    </row>
    <row r="1889" spans="1:2">
      <c r="A1889" s="174">
        <v>188.6</v>
      </c>
      <c r="B1889" s="174">
        <v>16.259999999999899</v>
      </c>
    </row>
    <row r="1890" spans="1:2">
      <c r="A1890" s="174">
        <v>188.7</v>
      </c>
      <c r="B1890" s="174">
        <v>16.119999999999902</v>
      </c>
    </row>
    <row r="1891" spans="1:2">
      <c r="A1891" s="174">
        <v>188.8</v>
      </c>
      <c r="B1891" s="174">
        <v>15.979999999999899</v>
      </c>
    </row>
    <row r="1892" spans="1:2">
      <c r="A1892" s="174">
        <v>188.9</v>
      </c>
      <c r="B1892" s="174">
        <v>15.8399999999999</v>
      </c>
    </row>
    <row r="1893" spans="1:2">
      <c r="A1893" s="174">
        <v>189</v>
      </c>
      <c r="B1893" s="174">
        <v>15.7</v>
      </c>
    </row>
    <row r="1894" spans="1:2">
      <c r="A1894" s="174">
        <v>189.1</v>
      </c>
      <c r="B1894" s="174">
        <v>15.579999999999901</v>
      </c>
    </row>
    <row r="1895" spans="1:2">
      <c r="A1895" s="174">
        <v>189.2</v>
      </c>
      <c r="B1895" s="174">
        <v>15.4599999999999</v>
      </c>
    </row>
    <row r="1896" spans="1:2">
      <c r="A1896" s="174">
        <v>189.3</v>
      </c>
      <c r="B1896" s="174">
        <v>15.3399999999999</v>
      </c>
    </row>
    <row r="1897" spans="1:2">
      <c r="A1897" s="174">
        <v>189.4</v>
      </c>
      <c r="B1897" s="174">
        <v>15.219999999999899</v>
      </c>
    </row>
    <row r="1898" spans="1:2">
      <c r="A1898" s="174">
        <v>189.5</v>
      </c>
      <c r="B1898" s="174">
        <v>15.1</v>
      </c>
    </row>
    <row r="1899" spans="1:2">
      <c r="A1899" s="174">
        <v>189.6</v>
      </c>
      <c r="B1899" s="174">
        <v>14.979999999999899</v>
      </c>
    </row>
    <row r="1900" spans="1:2">
      <c r="A1900" s="174">
        <v>189.7</v>
      </c>
      <c r="B1900" s="174">
        <v>14.8599999999999</v>
      </c>
    </row>
    <row r="1901" spans="1:2">
      <c r="A1901" s="174">
        <v>189.8</v>
      </c>
      <c r="B1901" s="174">
        <v>14.739999999999901</v>
      </c>
    </row>
    <row r="1902" spans="1:2">
      <c r="A1902" s="174">
        <v>189.9</v>
      </c>
      <c r="B1902" s="174">
        <v>14.6199999999999</v>
      </c>
    </row>
    <row r="1903" spans="1:2">
      <c r="A1903" s="174">
        <v>190</v>
      </c>
      <c r="B1903" s="174">
        <v>14.5</v>
      </c>
    </row>
    <row r="1904" spans="1:2">
      <c r="A1904" s="174">
        <v>190.1</v>
      </c>
      <c r="B1904" s="174">
        <v>14.4199999999999</v>
      </c>
    </row>
    <row r="1905" spans="1:2">
      <c r="A1905" s="174">
        <v>190.2</v>
      </c>
      <c r="B1905" s="174">
        <v>14.3399999999999</v>
      </c>
    </row>
    <row r="1906" spans="1:2">
      <c r="A1906" s="174">
        <v>190.3</v>
      </c>
      <c r="B1906" s="174">
        <v>14.2599999999999</v>
      </c>
    </row>
    <row r="1907" spans="1:2">
      <c r="A1907" s="174">
        <v>190.4</v>
      </c>
      <c r="B1907" s="174">
        <v>14.1799999999999</v>
      </c>
    </row>
    <row r="1908" spans="1:2">
      <c r="A1908" s="174">
        <v>190.5</v>
      </c>
      <c r="B1908" s="174">
        <v>14.1</v>
      </c>
    </row>
    <row r="1909" spans="1:2">
      <c r="A1909" s="174">
        <v>190.6</v>
      </c>
      <c r="B1909" s="174">
        <v>14.0199999999999</v>
      </c>
    </row>
    <row r="1910" spans="1:2">
      <c r="A1910" s="174">
        <v>190.7</v>
      </c>
      <c r="B1910" s="174">
        <v>13.9399999999999</v>
      </c>
    </row>
    <row r="1911" spans="1:2">
      <c r="A1911" s="174">
        <v>190.8</v>
      </c>
      <c r="B1911" s="174">
        <v>13.8599999999999</v>
      </c>
    </row>
    <row r="1912" spans="1:2">
      <c r="A1912" s="174">
        <v>190.9</v>
      </c>
      <c r="B1912" s="174">
        <v>13.7799999999999</v>
      </c>
    </row>
    <row r="1913" spans="1:2">
      <c r="A1913" s="174">
        <v>191</v>
      </c>
      <c r="B1913" s="174">
        <v>13.7</v>
      </c>
    </row>
    <row r="1914" spans="1:2">
      <c r="A1914" s="174">
        <v>191.1</v>
      </c>
      <c r="B1914" s="174">
        <v>13.6199999999999</v>
      </c>
    </row>
    <row r="1915" spans="1:2">
      <c r="A1915" s="174">
        <v>191.2</v>
      </c>
      <c r="B1915" s="174">
        <v>13.5399999999999</v>
      </c>
    </row>
    <row r="1916" spans="1:2">
      <c r="A1916" s="174">
        <v>191.3</v>
      </c>
      <c r="B1916" s="174">
        <v>13.4599999999999</v>
      </c>
    </row>
    <row r="1917" spans="1:2">
      <c r="A1917" s="174">
        <v>191.4</v>
      </c>
      <c r="B1917" s="174">
        <v>13.3799999999999</v>
      </c>
    </row>
    <row r="1918" spans="1:2">
      <c r="A1918" s="174">
        <v>191.5</v>
      </c>
      <c r="B1918" s="174">
        <v>13.3</v>
      </c>
    </row>
    <row r="1919" spans="1:2">
      <c r="A1919" s="174">
        <v>191.6</v>
      </c>
      <c r="B1919" s="174">
        <v>13.219999999999899</v>
      </c>
    </row>
    <row r="1920" spans="1:2">
      <c r="A1920" s="174">
        <v>191.7</v>
      </c>
      <c r="B1920" s="174">
        <v>13.139999999999899</v>
      </c>
    </row>
    <row r="1921" spans="1:2">
      <c r="A1921" s="174">
        <v>191.8</v>
      </c>
      <c r="B1921" s="174">
        <v>13.059999999999899</v>
      </c>
    </row>
    <row r="1922" spans="1:2">
      <c r="A1922" s="174">
        <v>191.9</v>
      </c>
      <c r="B1922" s="174">
        <v>12.979999999999899</v>
      </c>
    </row>
    <row r="1923" spans="1:2">
      <c r="A1923" s="174">
        <v>192</v>
      </c>
      <c r="B1923" s="174">
        <v>12.9</v>
      </c>
    </row>
    <row r="1924" spans="1:2">
      <c r="A1924" s="174">
        <v>192.1</v>
      </c>
      <c r="B1924" s="174">
        <v>12.8599999999999</v>
      </c>
    </row>
    <row r="1925" spans="1:2">
      <c r="A1925" s="174">
        <v>192.2</v>
      </c>
      <c r="B1925" s="174">
        <v>12.819999999999901</v>
      </c>
    </row>
    <row r="1926" spans="1:2">
      <c r="A1926" s="174">
        <v>192.3</v>
      </c>
      <c r="B1926" s="174">
        <v>12.7799999999999</v>
      </c>
    </row>
    <row r="1927" spans="1:2">
      <c r="A1927" s="174">
        <v>192.4</v>
      </c>
      <c r="B1927" s="174">
        <v>12.739999999999901</v>
      </c>
    </row>
    <row r="1928" spans="1:2">
      <c r="A1928" s="174">
        <v>192.5</v>
      </c>
      <c r="B1928" s="174">
        <v>12.7</v>
      </c>
    </row>
    <row r="1929" spans="1:2">
      <c r="A1929" s="174">
        <v>192.6</v>
      </c>
      <c r="B1929" s="174">
        <v>12.659999999999901</v>
      </c>
    </row>
    <row r="1930" spans="1:2">
      <c r="A1930" s="174">
        <v>192.7</v>
      </c>
      <c r="B1930" s="174">
        <v>12.6199999999999</v>
      </c>
    </row>
    <row r="1931" spans="1:2">
      <c r="A1931" s="174">
        <v>192.8</v>
      </c>
      <c r="B1931" s="174">
        <v>12.579999999999901</v>
      </c>
    </row>
    <row r="1932" spans="1:2">
      <c r="A1932" s="174">
        <v>192.9</v>
      </c>
      <c r="B1932" s="174">
        <v>12.5399999999999</v>
      </c>
    </row>
    <row r="1933" spans="1:2">
      <c r="A1933" s="174">
        <v>193</v>
      </c>
      <c r="B1933" s="174">
        <v>12.5</v>
      </c>
    </row>
    <row r="1934" spans="1:2">
      <c r="A1934" s="174">
        <v>193.1</v>
      </c>
      <c r="B1934" s="174">
        <v>12.469999999999899</v>
      </c>
    </row>
    <row r="1935" spans="1:2">
      <c r="A1935" s="174">
        <v>193.2</v>
      </c>
      <c r="B1935" s="174">
        <v>12.4399999999999</v>
      </c>
    </row>
    <row r="1936" spans="1:2">
      <c r="A1936" s="174">
        <v>193.3</v>
      </c>
      <c r="B1936" s="174">
        <v>12.409999999999901</v>
      </c>
    </row>
    <row r="1937" spans="1:2">
      <c r="A1937" s="174">
        <v>193.4</v>
      </c>
      <c r="B1937" s="174">
        <v>12.3799999999999</v>
      </c>
    </row>
    <row r="1938" spans="1:2">
      <c r="A1938" s="174">
        <v>193.5</v>
      </c>
      <c r="B1938" s="174">
        <v>12.35</v>
      </c>
    </row>
    <row r="1939" spans="1:2">
      <c r="A1939" s="174">
        <v>193.6</v>
      </c>
      <c r="B1939" s="174">
        <v>12.319999999999901</v>
      </c>
    </row>
    <row r="1940" spans="1:2">
      <c r="A1940" s="174">
        <v>193.7</v>
      </c>
      <c r="B1940" s="174">
        <v>12.2899999999999</v>
      </c>
    </row>
    <row r="1941" spans="1:2">
      <c r="A1941" s="174">
        <v>193.8</v>
      </c>
      <c r="B1941" s="174">
        <v>12.2599999999999</v>
      </c>
    </row>
    <row r="1942" spans="1:2">
      <c r="A1942" s="174">
        <v>193.9</v>
      </c>
      <c r="B1942" s="174">
        <v>12.229999999999899</v>
      </c>
    </row>
    <row r="1943" spans="1:2">
      <c r="A1943" s="174">
        <v>194</v>
      </c>
      <c r="B1943" s="174">
        <v>12.2</v>
      </c>
    </row>
    <row r="1944" spans="1:2">
      <c r="A1944" s="174">
        <v>194.1</v>
      </c>
      <c r="B1944" s="174">
        <v>12.1799999999999</v>
      </c>
    </row>
    <row r="1945" spans="1:2">
      <c r="A1945" s="174">
        <v>194.2</v>
      </c>
      <c r="B1945" s="174">
        <v>12.159999999999901</v>
      </c>
    </row>
    <row r="1946" spans="1:2">
      <c r="A1946" s="174">
        <v>194.3</v>
      </c>
      <c r="B1946" s="174">
        <v>12.139999999999899</v>
      </c>
    </row>
    <row r="1947" spans="1:2">
      <c r="A1947" s="174">
        <v>194.4</v>
      </c>
      <c r="B1947" s="174">
        <v>12.12</v>
      </c>
    </row>
    <row r="1948" spans="1:2">
      <c r="A1948" s="174">
        <v>194.5</v>
      </c>
      <c r="B1948" s="174">
        <v>12.1</v>
      </c>
    </row>
    <row r="1949" spans="1:2">
      <c r="A1949" s="174">
        <v>194.6</v>
      </c>
      <c r="B1949" s="174">
        <v>12.079999999999901</v>
      </c>
    </row>
    <row r="1950" spans="1:2">
      <c r="A1950" s="174">
        <v>194.7</v>
      </c>
      <c r="B1950" s="174">
        <v>12.059999999999899</v>
      </c>
    </row>
    <row r="1951" spans="1:2">
      <c r="A1951" s="174">
        <v>194.8</v>
      </c>
      <c r="B1951" s="174">
        <v>12.0399999999999</v>
      </c>
    </row>
    <row r="1952" spans="1:2">
      <c r="A1952" s="174">
        <v>194.9</v>
      </c>
      <c r="B1952" s="174">
        <v>12.02</v>
      </c>
    </row>
    <row r="1953" spans="1:2">
      <c r="A1953" s="174">
        <v>195</v>
      </c>
      <c r="B1953" s="174">
        <v>12</v>
      </c>
    </row>
    <row r="1954" spans="1:2">
      <c r="A1954" s="174">
        <v>195.1</v>
      </c>
      <c r="B1954" s="174">
        <v>12</v>
      </c>
    </row>
    <row r="1955" spans="1:2">
      <c r="A1955" s="174">
        <v>195.2</v>
      </c>
      <c r="B1955" s="174">
        <v>12</v>
      </c>
    </row>
    <row r="1956" spans="1:2">
      <c r="A1956" s="174">
        <v>195.3</v>
      </c>
      <c r="B1956" s="174">
        <v>12</v>
      </c>
    </row>
    <row r="1957" spans="1:2">
      <c r="A1957" s="174">
        <v>195.4</v>
      </c>
      <c r="B1957" s="174">
        <v>12</v>
      </c>
    </row>
    <row r="1958" spans="1:2">
      <c r="A1958" s="174">
        <v>195.5</v>
      </c>
      <c r="B1958" s="174">
        <v>12</v>
      </c>
    </row>
    <row r="1959" spans="1:2">
      <c r="A1959" s="174">
        <v>195.6</v>
      </c>
      <c r="B1959" s="174">
        <v>12</v>
      </c>
    </row>
    <row r="1960" spans="1:2">
      <c r="A1960" s="174">
        <v>195.7</v>
      </c>
      <c r="B1960" s="174">
        <v>12</v>
      </c>
    </row>
    <row r="1961" spans="1:2">
      <c r="A1961" s="174">
        <v>195.8</v>
      </c>
      <c r="B1961" s="174">
        <v>12</v>
      </c>
    </row>
    <row r="1962" spans="1:2">
      <c r="A1962" s="174">
        <v>195.9</v>
      </c>
      <c r="B1962" s="174">
        <v>12</v>
      </c>
    </row>
    <row r="1963" spans="1:2">
      <c r="A1963" s="174">
        <v>196</v>
      </c>
      <c r="B1963" s="174">
        <v>12</v>
      </c>
    </row>
    <row r="1964" spans="1:2">
      <c r="A1964" s="174">
        <v>196.1</v>
      </c>
      <c r="B1964" s="174">
        <v>12</v>
      </c>
    </row>
    <row r="1965" spans="1:2">
      <c r="A1965" s="174">
        <v>196.2</v>
      </c>
      <c r="B1965" s="174">
        <v>12</v>
      </c>
    </row>
    <row r="1966" spans="1:2">
      <c r="A1966" s="174">
        <v>196.3</v>
      </c>
      <c r="B1966" s="174">
        <v>12</v>
      </c>
    </row>
    <row r="1967" spans="1:2">
      <c r="A1967" s="174">
        <v>196.4</v>
      </c>
      <c r="B1967" s="174">
        <v>12</v>
      </c>
    </row>
    <row r="1968" spans="1:2">
      <c r="A1968" s="174">
        <v>196.5</v>
      </c>
      <c r="B1968" s="174">
        <v>12</v>
      </c>
    </row>
    <row r="1969" spans="1:2">
      <c r="A1969" s="174">
        <v>196.6</v>
      </c>
      <c r="B1969" s="174">
        <v>12</v>
      </c>
    </row>
    <row r="1970" spans="1:2">
      <c r="A1970" s="174">
        <v>196.7</v>
      </c>
      <c r="B1970" s="174">
        <v>12</v>
      </c>
    </row>
    <row r="1971" spans="1:2">
      <c r="A1971" s="174">
        <v>196.8</v>
      </c>
      <c r="B1971" s="174">
        <v>12</v>
      </c>
    </row>
    <row r="1972" spans="1:2">
      <c r="A1972" s="174">
        <v>196.9</v>
      </c>
      <c r="B1972" s="174">
        <v>12</v>
      </c>
    </row>
    <row r="1973" spans="1:2">
      <c r="A1973" s="174">
        <v>197</v>
      </c>
      <c r="B1973" s="174">
        <v>12</v>
      </c>
    </row>
    <row r="1974" spans="1:2">
      <c r="A1974" s="174">
        <v>197.1</v>
      </c>
      <c r="B1974" s="174">
        <v>12</v>
      </c>
    </row>
    <row r="1975" spans="1:2">
      <c r="A1975" s="174">
        <v>197.2</v>
      </c>
      <c r="B1975" s="174">
        <v>12</v>
      </c>
    </row>
    <row r="1976" spans="1:2">
      <c r="A1976" s="174">
        <v>197.3</v>
      </c>
      <c r="B1976" s="174">
        <v>12</v>
      </c>
    </row>
    <row r="1977" spans="1:2">
      <c r="A1977" s="174">
        <v>197.4</v>
      </c>
      <c r="B1977" s="174">
        <v>12</v>
      </c>
    </row>
    <row r="1978" spans="1:2">
      <c r="A1978" s="174">
        <v>197.5</v>
      </c>
      <c r="B1978" s="174">
        <v>12</v>
      </c>
    </row>
    <row r="1979" spans="1:2">
      <c r="A1979" s="174">
        <v>197.6</v>
      </c>
      <c r="B1979" s="174">
        <v>12</v>
      </c>
    </row>
    <row r="1980" spans="1:2">
      <c r="A1980" s="174">
        <v>197.7</v>
      </c>
      <c r="B1980" s="174">
        <v>12</v>
      </c>
    </row>
    <row r="1981" spans="1:2">
      <c r="A1981" s="174">
        <v>197.8</v>
      </c>
      <c r="B1981" s="174">
        <v>12</v>
      </c>
    </row>
    <row r="1982" spans="1:2">
      <c r="A1982" s="174">
        <v>197.9</v>
      </c>
      <c r="B1982" s="174">
        <v>12</v>
      </c>
    </row>
    <row r="1983" spans="1:2">
      <c r="A1983" s="174">
        <v>198</v>
      </c>
      <c r="B1983" s="174">
        <v>12</v>
      </c>
    </row>
    <row r="1984" spans="1:2">
      <c r="A1984" s="174">
        <v>198.1</v>
      </c>
      <c r="B1984" s="174">
        <v>12.05</v>
      </c>
    </row>
    <row r="1985" spans="1:2">
      <c r="A1985" s="174">
        <v>198.2</v>
      </c>
      <c r="B1985" s="174">
        <v>12.1</v>
      </c>
    </row>
    <row r="1986" spans="1:2">
      <c r="A1986" s="174">
        <v>198.3</v>
      </c>
      <c r="B1986" s="174">
        <v>12.15</v>
      </c>
    </row>
    <row r="1987" spans="1:2">
      <c r="A1987" s="174">
        <v>198.4</v>
      </c>
      <c r="B1987" s="174">
        <v>12.2</v>
      </c>
    </row>
    <row r="1988" spans="1:2">
      <c r="A1988" s="174">
        <v>198.5</v>
      </c>
      <c r="B1988" s="174">
        <v>12.25</v>
      </c>
    </row>
    <row r="1989" spans="1:2">
      <c r="A1989" s="174">
        <v>198.6</v>
      </c>
      <c r="B1989" s="174">
        <v>12.3</v>
      </c>
    </row>
    <row r="1990" spans="1:2">
      <c r="A1990" s="174">
        <v>198.7</v>
      </c>
      <c r="B1990" s="174">
        <v>12.35</v>
      </c>
    </row>
    <row r="1991" spans="1:2">
      <c r="A1991" s="174">
        <v>198.8</v>
      </c>
      <c r="B1991" s="174">
        <v>12.4</v>
      </c>
    </row>
    <row r="1992" spans="1:2">
      <c r="A1992" s="174">
        <v>198.9</v>
      </c>
      <c r="B1992" s="174">
        <v>12.45</v>
      </c>
    </row>
    <row r="1993" spans="1:2">
      <c r="A1993" s="174">
        <v>199</v>
      </c>
      <c r="B1993" s="174">
        <v>12.5</v>
      </c>
    </row>
    <row r="1994" spans="1:2">
      <c r="A1994" s="174">
        <v>199.1</v>
      </c>
      <c r="B1994" s="174">
        <v>12.55</v>
      </c>
    </row>
    <row r="1995" spans="1:2">
      <c r="A1995" s="174">
        <v>199.2</v>
      </c>
      <c r="B1995" s="174">
        <v>12.6</v>
      </c>
    </row>
    <row r="1996" spans="1:2">
      <c r="A1996" s="174">
        <v>199.3</v>
      </c>
      <c r="B1996" s="174">
        <v>12.65</v>
      </c>
    </row>
    <row r="1997" spans="1:2">
      <c r="A1997" s="174">
        <v>199.4</v>
      </c>
      <c r="B1997" s="174">
        <v>12.7</v>
      </c>
    </row>
    <row r="1998" spans="1:2">
      <c r="A1998" s="174">
        <v>199.5</v>
      </c>
      <c r="B1998" s="174">
        <v>12.75</v>
      </c>
    </row>
    <row r="1999" spans="1:2">
      <c r="A1999" s="174">
        <v>199.6</v>
      </c>
      <c r="B1999" s="174">
        <v>12.8</v>
      </c>
    </row>
    <row r="2000" spans="1:2">
      <c r="A2000" s="174">
        <v>199.7</v>
      </c>
      <c r="B2000" s="174">
        <v>12.85</v>
      </c>
    </row>
    <row r="2001" spans="1:2">
      <c r="A2001" s="174">
        <v>199.8</v>
      </c>
      <c r="B2001" s="174">
        <v>12.9</v>
      </c>
    </row>
    <row r="2002" spans="1:2">
      <c r="A2002" s="174">
        <v>199.9</v>
      </c>
      <c r="B2002" s="174">
        <v>12.95</v>
      </c>
    </row>
    <row r="2003" spans="1:2">
      <c r="A2003" s="174">
        <v>200</v>
      </c>
      <c r="B2003" s="174">
        <v>13</v>
      </c>
    </row>
    <row r="2004" spans="1:2">
      <c r="A2004" s="174">
        <v>200.1</v>
      </c>
      <c r="B2004" s="174">
        <v>13.1</v>
      </c>
    </row>
    <row r="2005" spans="1:2">
      <c r="A2005" s="174">
        <v>200.2</v>
      </c>
      <c r="B2005" s="174">
        <v>13.2</v>
      </c>
    </row>
    <row r="2006" spans="1:2">
      <c r="A2006" s="174">
        <v>200.3</v>
      </c>
      <c r="B2006" s="174">
        <v>13.3</v>
      </c>
    </row>
    <row r="2007" spans="1:2">
      <c r="A2007" s="174">
        <v>200.4</v>
      </c>
      <c r="B2007" s="174">
        <v>13.4</v>
      </c>
    </row>
    <row r="2008" spans="1:2">
      <c r="A2008" s="174">
        <v>200.5</v>
      </c>
      <c r="B2008" s="174">
        <v>13.5</v>
      </c>
    </row>
    <row r="2009" spans="1:2">
      <c r="A2009" s="174">
        <v>200.6</v>
      </c>
      <c r="B2009" s="174">
        <v>13.6</v>
      </c>
    </row>
    <row r="2010" spans="1:2">
      <c r="A2010" s="174">
        <v>200.7</v>
      </c>
      <c r="B2010" s="174">
        <v>13.7</v>
      </c>
    </row>
    <row r="2011" spans="1:2">
      <c r="A2011" s="174">
        <v>200.8</v>
      </c>
      <c r="B2011" s="174">
        <v>13.8</v>
      </c>
    </row>
    <row r="2012" spans="1:2">
      <c r="A2012" s="174">
        <v>200.9</v>
      </c>
      <c r="B2012" s="174">
        <v>13.9</v>
      </c>
    </row>
    <row r="2013" spans="1:2">
      <c r="A2013" s="174">
        <v>201</v>
      </c>
      <c r="B2013" s="174">
        <v>14</v>
      </c>
    </row>
    <row r="2014" spans="1:2">
      <c r="A2014" s="174">
        <v>201.1</v>
      </c>
      <c r="B2014" s="174">
        <v>14.1</v>
      </c>
    </row>
    <row r="2015" spans="1:2">
      <c r="A2015" s="174">
        <v>201.2</v>
      </c>
      <c r="B2015" s="174">
        <v>14.2</v>
      </c>
    </row>
    <row r="2016" spans="1:2">
      <c r="A2016" s="174">
        <v>201.3</v>
      </c>
      <c r="B2016" s="174">
        <v>14.3</v>
      </c>
    </row>
    <row r="2017" spans="1:2">
      <c r="A2017" s="174">
        <v>201.4</v>
      </c>
      <c r="B2017" s="174">
        <v>14.4</v>
      </c>
    </row>
    <row r="2018" spans="1:2">
      <c r="A2018" s="174">
        <v>201.5</v>
      </c>
      <c r="B2018" s="174">
        <v>14.5</v>
      </c>
    </row>
    <row r="2019" spans="1:2">
      <c r="A2019" s="174">
        <v>201.6</v>
      </c>
      <c r="B2019" s="174">
        <v>14.6</v>
      </c>
    </row>
    <row r="2020" spans="1:2">
      <c r="A2020" s="174">
        <v>201.7</v>
      </c>
      <c r="B2020" s="174">
        <v>14.7</v>
      </c>
    </row>
    <row r="2021" spans="1:2">
      <c r="A2021" s="174">
        <v>201.8</v>
      </c>
      <c r="B2021" s="174">
        <v>14.8</v>
      </c>
    </row>
    <row r="2022" spans="1:2">
      <c r="A2022" s="174">
        <v>201.9</v>
      </c>
      <c r="B2022" s="174">
        <v>14.9</v>
      </c>
    </row>
    <row r="2023" spans="1:2">
      <c r="A2023" s="174">
        <v>202</v>
      </c>
      <c r="B2023" s="174">
        <v>15</v>
      </c>
    </row>
    <row r="2024" spans="1:2">
      <c r="A2024" s="174">
        <v>202.1</v>
      </c>
      <c r="B2024" s="174">
        <v>15.15</v>
      </c>
    </row>
    <row r="2025" spans="1:2">
      <c r="A2025" s="174">
        <v>202.2</v>
      </c>
      <c r="B2025" s="174">
        <v>15.3</v>
      </c>
    </row>
    <row r="2026" spans="1:2">
      <c r="A2026" s="174">
        <v>202.3</v>
      </c>
      <c r="B2026" s="174">
        <v>15.45</v>
      </c>
    </row>
    <row r="2027" spans="1:2">
      <c r="A2027" s="174">
        <v>202.4</v>
      </c>
      <c r="B2027" s="174">
        <v>15.6</v>
      </c>
    </row>
    <row r="2028" spans="1:2">
      <c r="A2028" s="174">
        <v>202.5</v>
      </c>
      <c r="B2028" s="174">
        <v>15.75</v>
      </c>
    </row>
    <row r="2029" spans="1:2">
      <c r="A2029" s="174">
        <v>202.6</v>
      </c>
      <c r="B2029" s="174">
        <v>15.9</v>
      </c>
    </row>
    <row r="2030" spans="1:2">
      <c r="A2030" s="174">
        <v>202.7</v>
      </c>
      <c r="B2030" s="174">
        <v>16.05</v>
      </c>
    </row>
    <row r="2031" spans="1:2">
      <c r="A2031" s="174">
        <v>202.8</v>
      </c>
      <c r="B2031" s="174">
        <v>16.2</v>
      </c>
    </row>
    <row r="2032" spans="1:2">
      <c r="A2032" s="174">
        <v>202.9</v>
      </c>
      <c r="B2032" s="174">
        <v>16.350000000000001</v>
      </c>
    </row>
    <row r="2033" spans="1:2">
      <c r="A2033" s="174">
        <v>203</v>
      </c>
      <c r="B2033" s="174">
        <v>16.5</v>
      </c>
    </row>
    <row r="2034" spans="1:2">
      <c r="A2034" s="174">
        <v>203.1</v>
      </c>
      <c r="B2034" s="174">
        <v>16.75</v>
      </c>
    </row>
    <row r="2035" spans="1:2">
      <c r="A2035" s="174">
        <v>203.2</v>
      </c>
      <c r="B2035" s="174">
        <v>17</v>
      </c>
    </row>
    <row r="2036" spans="1:2">
      <c r="A2036" s="174">
        <v>203.3</v>
      </c>
      <c r="B2036" s="174">
        <v>17.25</v>
      </c>
    </row>
    <row r="2037" spans="1:2">
      <c r="A2037" s="174">
        <v>203.4</v>
      </c>
      <c r="B2037" s="174">
        <v>17.5</v>
      </c>
    </row>
    <row r="2038" spans="1:2">
      <c r="A2038" s="174">
        <v>203.5</v>
      </c>
      <c r="B2038" s="174">
        <v>17.75</v>
      </c>
    </row>
    <row r="2039" spans="1:2">
      <c r="A2039" s="174">
        <v>203.6</v>
      </c>
      <c r="B2039" s="174">
        <v>18</v>
      </c>
    </row>
    <row r="2040" spans="1:2">
      <c r="A2040" s="174">
        <v>203.7</v>
      </c>
      <c r="B2040" s="174">
        <v>18.25</v>
      </c>
    </row>
    <row r="2041" spans="1:2">
      <c r="A2041" s="174">
        <v>203.8</v>
      </c>
      <c r="B2041" s="174">
        <v>18.5</v>
      </c>
    </row>
    <row r="2042" spans="1:2">
      <c r="A2042" s="174">
        <v>203.9</v>
      </c>
      <c r="B2042" s="174">
        <v>18.75</v>
      </c>
    </row>
    <row r="2043" spans="1:2">
      <c r="A2043" s="174">
        <v>204</v>
      </c>
      <c r="B2043" s="174">
        <v>19</v>
      </c>
    </row>
    <row r="2044" spans="1:2">
      <c r="A2044" s="174">
        <v>204.1</v>
      </c>
      <c r="B2044" s="174">
        <v>19.22</v>
      </c>
    </row>
    <row r="2045" spans="1:2">
      <c r="A2045" s="174">
        <v>204.2</v>
      </c>
      <c r="B2045" s="174">
        <v>19.440000000000001</v>
      </c>
    </row>
    <row r="2046" spans="1:2">
      <c r="A2046" s="174">
        <v>204.3</v>
      </c>
      <c r="B2046" s="174">
        <v>19.66</v>
      </c>
    </row>
    <row r="2047" spans="1:2">
      <c r="A2047" s="174">
        <v>204.4</v>
      </c>
      <c r="B2047" s="174">
        <v>19.88</v>
      </c>
    </row>
    <row r="2048" spans="1:2">
      <c r="A2048" s="174">
        <v>204.5</v>
      </c>
      <c r="B2048" s="174">
        <v>20.100000000000001</v>
      </c>
    </row>
    <row r="2049" spans="1:2">
      <c r="A2049" s="174">
        <v>204.6</v>
      </c>
      <c r="B2049" s="174">
        <v>20.32</v>
      </c>
    </row>
    <row r="2050" spans="1:2">
      <c r="A2050" s="174">
        <v>204.7</v>
      </c>
      <c r="B2050" s="174">
        <v>20.54</v>
      </c>
    </row>
    <row r="2051" spans="1:2">
      <c r="A2051" s="174">
        <v>204.8</v>
      </c>
      <c r="B2051" s="174">
        <v>20.76</v>
      </c>
    </row>
    <row r="2052" spans="1:2">
      <c r="A2052" s="174">
        <v>204.9</v>
      </c>
      <c r="B2052" s="174">
        <v>20.98</v>
      </c>
    </row>
    <row r="2053" spans="1:2">
      <c r="A2053" s="174">
        <v>205</v>
      </c>
      <c r="B2053" s="174">
        <v>21.2</v>
      </c>
    </row>
    <row r="2054" spans="1:2">
      <c r="A2054" s="174">
        <v>205.1</v>
      </c>
      <c r="B2054" s="174">
        <v>21.46</v>
      </c>
    </row>
    <row r="2055" spans="1:2">
      <c r="A2055" s="174">
        <v>205.2</v>
      </c>
      <c r="B2055" s="174">
        <v>21.72</v>
      </c>
    </row>
    <row r="2056" spans="1:2">
      <c r="A2056" s="174">
        <v>205.3</v>
      </c>
      <c r="B2056" s="174">
        <v>21.98</v>
      </c>
    </row>
    <row r="2057" spans="1:2">
      <c r="A2057" s="174">
        <v>205.4</v>
      </c>
      <c r="B2057" s="174">
        <v>22.24</v>
      </c>
    </row>
    <row r="2058" spans="1:2">
      <c r="A2058" s="174">
        <v>205.5</v>
      </c>
      <c r="B2058" s="174">
        <v>22.5</v>
      </c>
    </row>
    <row r="2059" spans="1:2">
      <c r="A2059" s="174">
        <v>205.6</v>
      </c>
      <c r="B2059" s="174">
        <v>22.76</v>
      </c>
    </row>
    <row r="2060" spans="1:2">
      <c r="A2060" s="174">
        <v>205.7</v>
      </c>
      <c r="B2060" s="174">
        <v>23.02</v>
      </c>
    </row>
    <row r="2061" spans="1:2">
      <c r="A2061" s="174">
        <v>205.8</v>
      </c>
      <c r="B2061" s="174">
        <v>23.28</v>
      </c>
    </row>
    <row r="2062" spans="1:2">
      <c r="A2062" s="174">
        <v>205.9</v>
      </c>
      <c r="B2062" s="174">
        <v>23.54</v>
      </c>
    </row>
    <row r="2063" spans="1:2">
      <c r="A2063" s="174">
        <v>206</v>
      </c>
      <c r="B2063" s="174">
        <v>23.8</v>
      </c>
    </row>
    <row r="2064" spans="1:2">
      <c r="A2064" s="174">
        <v>206.1</v>
      </c>
      <c r="B2064" s="174">
        <v>24.11</v>
      </c>
    </row>
    <row r="2065" spans="1:2">
      <c r="A2065" s="174">
        <v>206.2</v>
      </c>
      <c r="B2065" s="174">
        <v>24.42</v>
      </c>
    </row>
    <row r="2066" spans="1:2">
      <c r="A2066" s="174">
        <v>206.3</v>
      </c>
      <c r="B2066" s="174">
        <v>24.73</v>
      </c>
    </row>
    <row r="2067" spans="1:2">
      <c r="A2067" s="174">
        <v>206.4</v>
      </c>
      <c r="B2067" s="174">
        <v>25.04</v>
      </c>
    </row>
    <row r="2068" spans="1:2">
      <c r="A2068" s="174">
        <v>206.5</v>
      </c>
      <c r="B2068" s="174">
        <v>25.35</v>
      </c>
    </row>
    <row r="2069" spans="1:2">
      <c r="A2069" s="174">
        <v>206.6</v>
      </c>
      <c r="B2069" s="174">
        <v>25.66</v>
      </c>
    </row>
    <row r="2070" spans="1:2">
      <c r="A2070" s="174">
        <v>206.7</v>
      </c>
      <c r="B2070" s="174">
        <v>25.97</v>
      </c>
    </row>
    <row r="2071" spans="1:2">
      <c r="A2071" s="174">
        <v>206.8</v>
      </c>
      <c r="B2071" s="174">
        <v>26.28</v>
      </c>
    </row>
    <row r="2072" spans="1:2">
      <c r="A2072" s="174">
        <v>206.9</v>
      </c>
      <c r="B2072" s="174">
        <v>26.59</v>
      </c>
    </row>
    <row r="2073" spans="1:2">
      <c r="A2073" s="174">
        <v>207</v>
      </c>
      <c r="B2073" s="174">
        <v>26.9</v>
      </c>
    </row>
    <row r="2074" spans="1:2">
      <c r="A2074" s="174">
        <v>207.1</v>
      </c>
      <c r="B2074" s="174">
        <v>27.17</v>
      </c>
    </row>
    <row r="2075" spans="1:2">
      <c r="A2075" s="174">
        <v>207.2</v>
      </c>
      <c r="B2075" s="174">
        <v>27.44</v>
      </c>
    </row>
    <row r="2076" spans="1:2">
      <c r="A2076" s="174">
        <v>207.3</v>
      </c>
      <c r="B2076" s="174">
        <v>27.71</v>
      </c>
    </row>
    <row r="2077" spans="1:2">
      <c r="A2077" s="174">
        <v>207.4</v>
      </c>
      <c r="B2077" s="174">
        <v>27.98</v>
      </c>
    </row>
    <row r="2078" spans="1:2">
      <c r="A2078" s="174">
        <v>207.5</v>
      </c>
      <c r="B2078" s="174">
        <v>28.25</v>
      </c>
    </row>
    <row r="2079" spans="1:2">
      <c r="A2079" s="174">
        <v>207.6</v>
      </c>
      <c r="B2079" s="174">
        <v>28.52</v>
      </c>
    </row>
    <row r="2080" spans="1:2">
      <c r="A2080" s="174">
        <v>207.7</v>
      </c>
      <c r="B2080" s="174">
        <v>28.79</v>
      </c>
    </row>
    <row r="2081" spans="1:2">
      <c r="A2081" s="174">
        <v>207.8</v>
      </c>
      <c r="B2081" s="174">
        <v>29.06</v>
      </c>
    </row>
    <row r="2082" spans="1:2">
      <c r="A2082" s="174">
        <v>207.9</v>
      </c>
      <c r="B2082" s="174">
        <v>29.33</v>
      </c>
    </row>
    <row r="2083" spans="1:2">
      <c r="A2083" s="174">
        <v>208</v>
      </c>
      <c r="B2083" s="174">
        <v>29.6</v>
      </c>
    </row>
    <row r="2084" spans="1:2">
      <c r="A2084" s="174">
        <v>208.1</v>
      </c>
      <c r="B2084" s="174">
        <v>29.84</v>
      </c>
    </row>
    <row r="2085" spans="1:2">
      <c r="A2085" s="174">
        <v>208.2</v>
      </c>
      <c r="B2085" s="174">
        <v>30.08</v>
      </c>
    </row>
    <row r="2086" spans="1:2">
      <c r="A2086" s="174">
        <v>208.3</v>
      </c>
      <c r="B2086" s="174">
        <v>30.32</v>
      </c>
    </row>
    <row r="2087" spans="1:2">
      <c r="A2087" s="174">
        <v>208.4</v>
      </c>
      <c r="B2087" s="174">
        <v>30.56</v>
      </c>
    </row>
    <row r="2088" spans="1:2">
      <c r="A2088" s="174">
        <v>208.5</v>
      </c>
      <c r="B2088" s="174">
        <v>30.8</v>
      </c>
    </row>
    <row r="2089" spans="1:2">
      <c r="A2089" s="174">
        <v>208.6</v>
      </c>
      <c r="B2089" s="174">
        <v>31.04</v>
      </c>
    </row>
    <row r="2090" spans="1:2">
      <c r="A2090" s="174">
        <v>208.7</v>
      </c>
      <c r="B2090" s="174">
        <v>31.28</v>
      </c>
    </row>
    <row r="2091" spans="1:2">
      <c r="A2091" s="174">
        <v>208.8</v>
      </c>
      <c r="B2091" s="174">
        <v>31.52</v>
      </c>
    </row>
    <row r="2092" spans="1:2">
      <c r="A2092" s="174">
        <v>208.9</v>
      </c>
      <c r="B2092" s="174">
        <v>31.76</v>
      </c>
    </row>
    <row r="2093" spans="1:2">
      <c r="A2093" s="174">
        <v>209</v>
      </c>
      <c r="B2093" s="174">
        <v>32</v>
      </c>
    </row>
    <row r="2094" spans="1:2">
      <c r="A2094" s="174">
        <v>209.1</v>
      </c>
      <c r="B2094" s="174">
        <v>32.32</v>
      </c>
    </row>
    <row r="2095" spans="1:2">
      <c r="A2095" s="174">
        <v>209.2</v>
      </c>
      <c r="B2095" s="174">
        <v>32.64</v>
      </c>
    </row>
    <row r="2096" spans="1:2">
      <c r="A2096" s="174">
        <v>209.3</v>
      </c>
      <c r="B2096" s="174">
        <v>32.96</v>
      </c>
    </row>
    <row r="2097" spans="1:2">
      <c r="A2097" s="174">
        <v>209.4</v>
      </c>
      <c r="B2097" s="174">
        <v>33.28</v>
      </c>
    </row>
    <row r="2098" spans="1:2">
      <c r="A2098" s="174">
        <v>209.5</v>
      </c>
      <c r="B2098" s="174">
        <v>33.6</v>
      </c>
    </row>
    <row r="2099" spans="1:2">
      <c r="A2099" s="174">
        <v>209.6</v>
      </c>
      <c r="B2099" s="174">
        <v>33.92</v>
      </c>
    </row>
    <row r="2100" spans="1:2">
      <c r="A2100" s="174">
        <v>209.7</v>
      </c>
      <c r="B2100" s="174">
        <v>34.24</v>
      </c>
    </row>
    <row r="2101" spans="1:2">
      <c r="A2101" s="174">
        <v>209.8</v>
      </c>
      <c r="B2101" s="174">
        <v>34.56</v>
      </c>
    </row>
    <row r="2102" spans="1:2">
      <c r="A2102" s="174">
        <v>209.9</v>
      </c>
      <c r="B2102" s="174">
        <v>34.880000000000003</v>
      </c>
    </row>
    <row r="2103" spans="1:2">
      <c r="A2103" s="174">
        <v>210</v>
      </c>
      <c r="B2103" s="174">
        <v>35.200000000000003</v>
      </c>
    </row>
    <row r="2104" spans="1:2">
      <c r="A2104" s="174">
        <v>210.1</v>
      </c>
      <c r="B2104" s="174">
        <v>35.43</v>
      </c>
    </row>
    <row r="2105" spans="1:2">
      <c r="A2105" s="174">
        <v>210.2</v>
      </c>
      <c r="B2105" s="174">
        <v>35.659999999999997</v>
      </c>
    </row>
    <row r="2106" spans="1:2">
      <c r="A2106" s="174">
        <v>210.3</v>
      </c>
      <c r="B2106" s="174">
        <v>35.89</v>
      </c>
    </row>
    <row r="2107" spans="1:2">
      <c r="A2107" s="174">
        <v>210.4</v>
      </c>
      <c r="B2107" s="174">
        <v>36.119999999999997</v>
      </c>
    </row>
    <row r="2108" spans="1:2">
      <c r="A2108" s="174">
        <v>210.5</v>
      </c>
      <c r="B2108" s="174">
        <v>36.35</v>
      </c>
    </row>
    <row r="2109" spans="1:2">
      <c r="A2109" s="174">
        <v>210.6</v>
      </c>
      <c r="B2109" s="174">
        <v>36.58</v>
      </c>
    </row>
    <row r="2110" spans="1:2">
      <c r="A2110" s="174">
        <v>210.7</v>
      </c>
      <c r="B2110" s="174">
        <v>36.81</v>
      </c>
    </row>
    <row r="2111" spans="1:2">
      <c r="A2111" s="174">
        <v>210.8</v>
      </c>
      <c r="B2111" s="174">
        <v>37.04</v>
      </c>
    </row>
    <row r="2112" spans="1:2">
      <c r="A2112" s="174">
        <v>210.9</v>
      </c>
      <c r="B2112" s="174">
        <v>37.270000000000003</v>
      </c>
    </row>
    <row r="2113" spans="1:2">
      <c r="A2113" s="174">
        <v>211</v>
      </c>
      <c r="B2113" s="174">
        <v>37.5</v>
      </c>
    </row>
    <row r="2114" spans="1:2">
      <c r="A2114" s="174">
        <v>211.1</v>
      </c>
      <c r="B2114" s="174">
        <v>37.67</v>
      </c>
    </row>
    <row r="2115" spans="1:2">
      <c r="A2115" s="174">
        <v>211.2</v>
      </c>
      <c r="B2115" s="174">
        <v>37.840000000000003</v>
      </c>
    </row>
    <row r="2116" spans="1:2">
      <c r="A2116" s="174">
        <v>211.3</v>
      </c>
      <c r="B2116" s="174">
        <v>38.01</v>
      </c>
    </row>
    <row r="2117" spans="1:2">
      <c r="A2117" s="174">
        <v>211.4</v>
      </c>
      <c r="B2117" s="174">
        <v>38.18</v>
      </c>
    </row>
    <row r="2118" spans="1:2">
      <c r="A2118" s="174">
        <v>211.5</v>
      </c>
      <c r="B2118" s="174">
        <v>38.35</v>
      </c>
    </row>
    <row r="2119" spans="1:2">
      <c r="A2119" s="174">
        <v>211.6</v>
      </c>
      <c r="B2119" s="174">
        <v>38.520000000000003</v>
      </c>
    </row>
    <row r="2120" spans="1:2">
      <c r="A2120" s="174">
        <v>211.7</v>
      </c>
      <c r="B2120" s="174">
        <v>38.69</v>
      </c>
    </row>
    <row r="2121" spans="1:2">
      <c r="A2121" s="174">
        <v>211.8</v>
      </c>
      <c r="B2121" s="174">
        <v>38.86</v>
      </c>
    </row>
    <row r="2122" spans="1:2">
      <c r="A2122" s="174">
        <v>211.9</v>
      </c>
      <c r="B2122" s="174">
        <v>39.03</v>
      </c>
    </row>
    <row r="2123" spans="1:2">
      <c r="A2123" s="174">
        <v>212</v>
      </c>
      <c r="B2123" s="174">
        <v>39.200000000000003</v>
      </c>
    </row>
    <row r="2124" spans="1:2">
      <c r="A2124" s="174">
        <v>212.1</v>
      </c>
      <c r="B2124" s="174">
        <v>39.33</v>
      </c>
    </row>
    <row r="2125" spans="1:2">
      <c r="A2125" s="174">
        <v>212.2</v>
      </c>
      <c r="B2125" s="174">
        <v>39.46</v>
      </c>
    </row>
    <row r="2126" spans="1:2">
      <c r="A2126" s="174">
        <v>212.3</v>
      </c>
      <c r="B2126" s="174">
        <v>39.590000000000003</v>
      </c>
    </row>
    <row r="2127" spans="1:2">
      <c r="A2127" s="174">
        <v>212.4</v>
      </c>
      <c r="B2127" s="174">
        <v>39.72</v>
      </c>
    </row>
    <row r="2128" spans="1:2">
      <c r="A2128" s="174">
        <v>212.5</v>
      </c>
      <c r="B2128" s="174">
        <v>39.85</v>
      </c>
    </row>
    <row r="2129" spans="1:2">
      <c r="A2129" s="174">
        <v>212.6</v>
      </c>
      <c r="B2129" s="174">
        <v>39.979999999999997</v>
      </c>
    </row>
    <row r="2130" spans="1:2">
      <c r="A2130" s="174">
        <v>212.7</v>
      </c>
      <c r="B2130" s="174">
        <v>40.11</v>
      </c>
    </row>
    <row r="2131" spans="1:2">
      <c r="A2131" s="174">
        <v>212.8</v>
      </c>
      <c r="B2131" s="174">
        <v>40.24</v>
      </c>
    </row>
    <row r="2132" spans="1:2">
      <c r="A2132" s="174">
        <v>212.9</v>
      </c>
      <c r="B2132" s="174">
        <v>40.369999999999997</v>
      </c>
    </row>
    <row r="2133" spans="1:2">
      <c r="A2133" s="174">
        <v>213</v>
      </c>
      <c r="B2133" s="174">
        <v>40.5</v>
      </c>
    </row>
    <row r="2134" spans="1:2">
      <c r="A2134" s="174">
        <v>213.1</v>
      </c>
      <c r="B2134" s="174">
        <v>40.61</v>
      </c>
    </row>
    <row r="2135" spans="1:2">
      <c r="A2135" s="174">
        <v>213.2</v>
      </c>
      <c r="B2135" s="174">
        <v>40.72</v>
      </c>
    </row>
    <row r="2136" spans="1:2">
      <c r="A2136" s="174">
        <v>213.3</v>
      </c>
      <c r="B2136" s="174">
        <v>40.83</v>
      </c>
    </row>
    <row r="2137" spans="1:2">
      <c r="A2137" s="174">
        <v>213.4</v>
      </c>
      <c r="B2137" s="174">
        <v>40.94</v>
      </c>
    </row>
    <row r="2138" spans="1:2">
      <c r="A2138" s="174">
        <v>213.5</v>
      </c>
      <c r="B2138" s="174">
        <v>41.05</v>
      </c>
    </row>
    <row r="2139" spans="1:2">
      <c r="A2139" s="174">
        <v>213.6</v>
      </c>
      <c r="B2139" s="174">
        <v>41.16</v>
      </c>
    </row>
    <row r="2140" spans="1:2">
      <c r="A2140" s="174">
        <v>213.7</v>
      </c>
      <c r="B2140" s="174">
        <v>41.27</v>
      </c>
    </row>
    <row r="2141" spans="1:2">
      <c r="A2141" s="174">
        <v>213.8</v>
      </c>
      <c r="B2141" s="174">
        <v>41.38</v>
      </c>
    </row>
    <row r="2142" spans="1:2">
      <c r="A2142" s="174">
        <v>213.9</v>
      </c>
      <c r="B2142" s="174">
        <v>41.49</v>
      </c>
    </row>
    <row r="2143" spans="1:2">
      <c r="A2143" s="174">
        <v>214</v>
      </c>
      <c r="B2143" s="174">
        <v>41.6</v>
      </c>
    </row>
    <row r="2144" spans="1:2">
      <c r="A2144" s="174">
        <v>214.1</v>
      </c>
      <c r="B2144" s="174">
        <v>41.75</v>
      </c>
    </row>
    <row r="2145" spans="1:2">
      <c r="A2145" s="174">
        <v>214.2</v>
      </c>
      <c r="B2145" s="174">
        <v>41.9</v>
      </c>
    </row>
    <row r="2146" spans="1:2">
      <c r="A2146" s="174">
        <v>214.3</v>
      </c>
      <c r="B2146" s="174">
        <v>42.05</v>
      </c>
    </row>
    <row r="2147" spans="1:2">
      <c r="A2147" s="174">
        <v>214.4</v>
      </c>
      <c r="B2147" s="174">
        <v>42.2</v>
      </c>
    </row>
    <row r="2148" spans="1:2">
      <c r="A2148" s="174">
        <v>214.5</v>
      </c>
      <c r="B2148" s="174">
        <v>42.35</v>
      </c>
    </row>
    <row r="2149" spans="1:2">
      <c r="A2149" s="174">
        <v>214.6</v>
      </c>
      <c r="B2149" s="174">
        <v>42.5</v>
      </c>
    </row>
    <row r="2150" spans="1:2">
      <c r="A2150" s="174">
        <v>214.7</v>
      </c>
      <c r="B2150" s="174">
        <v>42.65</v>
      </c>
    </row>
    <row r="2151" spans="1:2">
      <c r="A2151" s="174">
        <v>214.8</v>
      </c>
      <c r="B2151" s="174">
        <v>42.8</v>
      </c>
    </row>
    <row r="2152" spans="1:2">
      <c r="A2152" s="174">
        <v>214.9</v>
      </c>
      <c r="B2152" s="174">
        <v>42.95</v>
      </c>
    </row>
    <row r="2153" spans="1:2">
      <c r="A2153" s="174">
        <v>215</v>
      </c>
      <c r="B2153" s="174">
        <v>43.1</v>
      </c>
    </row>
    <row r="2154" spans="1:2">
      <c r="A2154" s="174">
        <v>215.1</v>
      </c>
      <c r="B2154" s="174">
        <v>43.29</v>
      </c>
    </row>
    <row r="2155" spans="1:2">
      <c r="A2155" s="174">
        <v>215.2</v>
      </c>
      <c r="B2155" s="174">
        <v>43.48</v>
      </c>
    </row>
    <row r="2156" spans="1:2">
      <c r="A2156" s="174">
        <v>215.3</v>
      </c>
      <c r="B2156" s="174">
        <v>43.67</v>
      </c>
    </row>
    <row r="2157" spans="1:2">
      <c r="A2157" s="174">
        <v>215.4</v>
      </c>
      <c r="B2157" s="174">
        <v>43.86</v>
      </c>
    </row>
    <row r="2158" spans="1:2">
      <c r="A2158" s="174">
        <v>215.5</v>
      </c>
      <c r="B2158" s="174">
        <v>44.05</v>
      </c>
    </row>
    <row r="2159" spans="1:2">
      <c r="A2159" s="174">
        <v>215.6</v>
      </c>
      <c r="B2159" s="174">
        <v>44.24</v>
      </c>
    </row>
    <row r="2160" spans="1:2">
      <c r="A2160" s="174">
        <v>215.7</v>
      </c>
      <c r="B2160" s="174">
        <v>44.43</v>
      </c>
    </row>
    <row r="2161" spans="1:2">
      <c r="A2161" s="174">
        <v>215.8</v>
      </c>
      <c r="B2161" s="174">
        <v>44.62</v>
      </c>
    </row>
    <row r="2162" spans="1:2">
      <c r="A2162" s="174">
        <v>215.9</v>
      </c>
      <c r="B2162" s="174">
        <v>44.81</v>
      </c>
    </row>
    <row r="2163" spans="1:2">
      <c r="A2163" s="174">
        <v>216</v>
      </c>
      <c r="B2163" s="174">
        <v>45</v>
      </c>
    </row>
    <row r="2164" spans="1:2">
      <c r="A2164" s="174">
        <v>216.1</v>
      </c>
      <c r="B2164" s="174">
        <v>45.21</v>
      </c>
    </row>
    <row r="2165" spans="1:2">
      <c r="A2165" s="174">
        <v>216.2</v>
      </c>
      <c r="B2165" s="174">
        <v>45.42</v>
      </c>
    </row>
    <row r="2166" spans="1:2">
      <c r="A2166" s="174">
        <v>216.3</v>
      </c>
      <c r="B2166" s="174">
        <v>45.63</v>
      </c>
    </row>
    <row r="2167" spans="1:2">
      <c r="A2167" s="174">
        <v>216.4</v>
      </c>
      <c r="B2167" s="174">
        <v>45.84</v>
      </c>
    </row>
    <row r="2168" spans="1:2">
      <c r="A2168" s="174">
        <v>216.5</v>
      </c>
      <c r="B2168" s="174">
        <v>46.05</v>
      </c>
    </row>
    <row r="2169" spans="1:2">
      <c r="A2169" s="174">
        <v>216.6</v>
      </c>
      <c r="B2169" s="174">
        <v>46.26</v>
      </c>
    </row>
    <row r="2170" spans="1:2">
      <c r="A2170" s="174">
        <v>216.7</v>
      </c>
      <c r="B2170" s="174">
        <v>46.47</v>
      </c>
    </row>
    <row r="2171" spans="1:2">
      <c r="A2171" s="174">
        <v>216.8</v>
      </c>
      <c r="B2171" s="174">
        <v>46.68</v>
      </c>
    </row>
    <row r="2172" spans="1:2">
      <c r="A2172" s="174">
        <v>216.9</v>
      </c>
      <c r="B2172" s="174">
        <v>46.89</v>
      </c>
    </row>
    <row r="2173" spans="1:2">
      <c r="A2173" s="174">
        <v>217</v>
      </c>
      <c r="B2173" s="174">
        <v>47.1</v>
      </c>
    </row>
    <row r="2174" spans="1:2">
      <c r="A2174" s="174">
        <v>217.1</v>
      </c>
      <c r="B2174" s="174">
        <v>47.29</v>
      </c>
    </row>
    <row r="2175" spans="1:2">
      <c r="A2175" s="174">
        <v>217.2</v>
      </c>
      <c r="B2175" s="174">
        <v>47.48</v>
      </c>
    </row>
    <row r="2176" spans="1:2">
      <c r="A2176" s="174">
        <v>217.3</v>
      </c>
      <c r="B2176" s="174">
        <v>47.67</v>
      </c>
    </row>
    <row r="2177" spans="1:2">
      <c r="A2177" s="174">
        <v>217.4</v>
      </c>
      <c r="B2177" s="174">
        <v>47.86</v>
      </c>
    </row>
    <row r="2178" spans="1:2">
      <c r="A2178" s="174">
        <v>217.5</v>
      </c>
      <c r="B2178" s="174">
        <v>48.05</v>
      </c>
    </row>
    <row r="2179" spans="1:2">
      <c r="A2179" s="174">
        <v>217.6</v>
      </c>
      <c r="B2179" s="174">
        <v>48.24</v>
      </c>
    </row>
    <row r="2180" spans="1:2">
      <c r="A2180" s="174">
        <v>217.7</v>
      </c>
      <c r="B2180" s="174">
        <v>48.43</v>
      </c>
    </row>
    <row r="2181" spans="1:2">
      <c r="A2181" s="174">
        <v>217.8</v>
      </c>
      <c r="B2181" s="174">
        <v>48.62</v>
      </c>
    </row>
    <row r="2182" spans="1:2">
      <c r="A2182" s="174">
        <v>217.9</v>
      </c>
      <c r="B2182" s="174">
        <v>48.81</v>
      </c>
    </row>
    <row r="2183" spans="1:2">
      <c r="A2183" s="174">
        <v>218</v>
      </c>
      <c r="B2183" s="174">
        <v>49</v>
      </c>
    </row>
    <row r="2184" spans="1:2">
      <c r="A2184" s="174">
        <v>218.1</v>
      </c>
      <c r="B2184" s="174">
        <v>49.16</v>
      </c>
    </row>
    <row r="2185" spans="1:2">
      <c r="A2185" s="174">
        <v>218.2</v>
      </c>
      <c r="B2185" s="174">
        <v>49.32</v>
      </c>
    </row>
    <row r="2186" spans="1:2">
      <c r="A2186" s="174">
        <v>218.3</v>
      </c>
      <c r="B2186" s="174">
        <v>49.48</v>
      </c>
    </row>
    <row r="2187" spans="1:2">
      <c r="A2187" s="174">
        <v>218.4</v>
      </c>
      <c r="B2187" s="174">
        <v>49.64</v>
      </c>
    </row>
    <row r="2188" spans="1:2">
      <c r="A2188" s="174">
        <v>218.5</v>
      </c>
      <c r="B2188" s="174">
        <v>49.8</v>
      </c>
    </row>
    <row r="2189" spans="1:2">
      <c r="A2189" s="174">
        <v>218.6</v>
      </c>
      <c r="B2189" s="174">
        <v>49.96</v>
      </c>
    </row>
    <row r="2190" spans="1:2">
      <c r="A2190" s="174">
        <v>218.7</v>
      </c>
      <c r="B2190" s="174">
        <v>50.12</v>
      </c>
    </row>
    <row r="2191" spans="1:2">
      <c r="A2191" s="174">
        <v>218.8</v>
      </c>
      <c r="B2191" s="174">
        <v>50.28</v>
      </c>
    </row>
    <row r="2192" spans="1:2">
      <c r="A2192" s="174">
        <v>218.9</v>
      </c>
      <c r="B2192" s="174">
        <v>50.44</v>
      </c>
    </row>
    <row r="2193" spans="1:2">
      <c r="A2193" s="174">
        <v>219</v>
      </c>
      <c r="B2193" s="174">
        <v>50.6</v>
      </c>
    </row>
    <row r="2194" spans="1:2">
      <c r="A2194" s="174">
        <v>219.1</v>
      </c>
      <c r="B2194" s="174">
        <v>50.72</v>
      </c>
    </row>
    <row r="2195" spans="1:2">
      <c r="A2195" s="174">
        <v>219.2</v>
      </c>
      <c r="B2195" s="174">
        <v>50.84</v>
      </c>
    </row>
    <row r="2196" spans="1:2">
      <c r="A2196" s="174">
        <v>219.3</v>
      </c>
      <c r="B2196" s="174">
        <v>50.96</v>
      </c>
    </row>
    <row r="2197" spans="1:2">
      <c r="A2197" s="174">
        <v>219.4</v>
      </c>
      <c r="B2197" s="174">
        <v>51.08</v>
      </c>
    </row>
    <row r="2198" spans="1:2">
      <c r="A2198" s="174">
        <v>219.5</v>
      </c>
      <c r="B2198" s="174">
        <v>51.2</v>
      </c>
    </row>
    <row r="2199" spans="1:2">
      <c r="A2199" s="174">
        <v>219.6</v>
      </c>
      <c r="B2199" s="174">
        <v>51.32</v>
      </c>
    </row>
    <row r="2200" spans="1:2">
      <c r="A2200" s="174">
        <v>219.7</v>
      </c>
      <c r="B2200" s="174">
        <v>51.44</v>
      </c>
    </row>
    <row r="2201" spans="1:2">
      <c r="A2201" s="174">
        <v>219.8</v>
      </c>
      <c r="B2201" s="174">
        <v>51.56</v>
      </c>
    </row>
    <row r="2202" spans="1:2">
      <c r="A2202" s="174">
        <v>219.9</v>
      </c>
      <c r="B2202" s="174">
        <v>51.68</v>
      </c>
    </row>
    <row r="2203" spans="1:2">
      <c r="A2203" s="174">
        <v>220</v>
      </c>
      <c r="B2203" s="174">
        <v>51.8</v>
      </c>
    </row>
    <row r="2204" spans="1:2">
      <c r="A2204" s="174">
        <v>220.1</v>
      </c>
      <c r="B2204" s="174">
        <v>51.89</v>
      </c>
    </row>
    <row r="2205" spans="1:2">
      <c r="A2205" s="174">
        <v>220.2</v>
      </c>
      <c r="B2205" s="174">
        <v>51.98</v>
      </c>
    </row>
    <row r="2206" spans="1:2">
      <c r="A2206" s="174">
        <v>220.3</v>
      </c>
      <c r="B2206" s="174">
        <v>52.07</v>
      </c>
    </row>
    <row r="2207" spans="1:2">
      <c r="A2207" s="174">
        <v>220.4</v>
      </c>
      <c r="B2207" s="174">
        <v>52.16</v>
      </c>
    </row>
    <row r="2208" spans="1:2">
      <c r="A2208" s="174">
        <v>220.5</v>
      </c>
      <c r="B2208" s="174">
        <v>52.25</v>
      </c>
    </row>
    <row r="2209" spans="1:2">
      <c r="A2209" s="174">
        <v>220.6</v>
      </c>
      <c r="B2209" s="174">
        <v>52.34</v>
      </c>
    </row>
    <row r="2210" spans="1:2">
      <c r="A2210" s="174">
        <v>220.7</v>
      </c>
      <c r="B2210" s="174">
        <v>52.43</v>
      </c>
    </row>
    <row r="2211" spans="1:2">
      <c r="A2211" s="174">
        <v>220.8</v>
      </c>
      <c r="B2211" s="174">
        <v>52.52</v>
      </c>
    </row>
    <row r="2212" spans="1:2">
      <c r="A2212" s="174">
        <v>220.9</v>
      </c>
      <c r="B2212" s="174">
        <v>52.61</v>
      </c>
    </row>
    <row r="2213" spans="1:2">
      <c r="A2213" s="174">
        <v>221</v>
      </c>
      <c r="B2213" s="174">
        <v>52.7</v>
      </c>
    </row>
    <row r="2214" spans="1:2">
      <c r="A2214" s="174">
        <v>221.1</v>
      </c>
      <c r="B2214" s="174">
        <v>52.74</v>
      </c>
    </row>
    <row r="2215" spans="1:2">
      <c r="A2215" s="174">
        <v>221.2</v>
      </c>
      <c r="B2215" s="174">
        <v>52.78</v>
      </c>
    </row>
    <row r="2216" spans="1:2">
      <c r="A2216" s="174">
        <v>221.3</v>
      </c>
      <c r="B2216" s="174">
        <v>52.82</v>
      </c>
    </row>
    <row r="2217" spans="1:2">
      <c r="A2217" s="174">
        <v>221.4</v>
      </c>
      <c r="B2217" s="174">
        <v>52.86</v>
      </c>
    </row>
    <row r="2218" spans="1:2">
      <c r="A2218" s="174">
        <v>221.5</v>
      </c>
      <c r="B2218" s="174">
        <v>52.9</v>
      </c>
    </row>
    <row r="2219" spans="1:2">
      <c r="A2219" s="174">
        <v>221.6</v>
      </c>
      <c r="B2219" s="174">
        <v>52.94</v>
      </c>
    </row>
    <row r="2220" spans="1:2">
      <c r="A2220" s="174">
        <v>221.7</v>
      </c>
      <c r="B2220" s="174">
        <v>52.98</v>
      </c>
    </row>
    <row r="2221" spans="1:2">
      <c r="A2221" s="174">
        <v>221.8</v>
      </c>
      <c r="B2221" s="174">
        <v>53.02</v>
      </c>
    </row>
    <row r="2222" spans="1:2">
      <c r="A2222" s="174">
        <v>221.9</v>
      </c>
      <c r="B2222" s="174">
        <v>53.06</v>
      </c>
    </row>
    <row r="2223" spans="1:2">
      <c r="A2223" s="174">
        <v>222</v>
      </c>
      <c r="B2223" s="174">
        <v>53.1</v>
      </c>
    </row>
    <row r="2224" spans="1:2">
      <c r="A2224" s="174">
        <v>222.1</v>
      </c>
      <c r="B2224" s="174">
        <v>53.14</v>
      </c>
    </row>
    <row r="2225" spans="1:2">
      <c r="A2225" s="174">
        <v>222.2</v>
      </c>
      <c r="B2225" s="174">
        <v>53.18</v>
      </c>
    </row>
    <row r="2226" spans="1:2">
      <c r="A2226" s="174">
        <v>222.3</v>
      </c>
      <c r="B2226" s="174">
        <v>53.22</v>
      </c>
    </row>
    <row r="2227" spans="1:2">
      <c r="A2227" s="174">
        <v>222.4</v>
      </c>
      <c r="B2227" s="174">
        <v>53.26</v>
      </c>
    </row>
    <row r="2228" spans="1:2">
      <c r="A2228" s="174">
        <v>222.5</v>
      </c>
      <c r="B2228" s="174">
        <v>53.3</v>
      </c>
    </row>
    <row r="2229" spans="1:2">
      <c r="A2229" s="174">
        <v>222.6</v>
      </c>
      <c r="B2229" s="174">
        <v>53.34</v>
      </c>
    </row>
    <row r="2230" spans="1:2">
      <c r="A2230" s="174">
        <v>222.7</v>
      </c>
      <c r="B2230" s="174">
        <v>53.38</v>
      </c>
    </row>
    <row r="2231" spans="1:2">
      <c r="A2231" s="174">
        <v>222.8</v>
      </c>
      <c r="B2231" s="174">
        <v>53.42</v>
      </c>
    </row>
    <row r="2232" spans="1:2">
      <c r="A2232" s="174">
        <v>222.9</v>
      </c>
      <c r="B2232" s="174">
        <v>53.46</v>
      </c>
    </row>
    <row r="2233" spans="1:2">
      <c r="A2233" s="174">
        <v>223</v>
      </c>
      <c r="B2233" s="174">
        <v>53.5</v>
      </c>
    </row>
    <row r="2234" spans="1:2">
      <c r="A2234" s="174">
        <v>223.1</v>
      </c>
      <c r="B2234" s="174">
        <v>53.53</v>
      </c>
    </row>
    <row r="2235" spans="1:2">
      <c r="A2235" s="174">
        <v>223.2</v>
      </c>
      <c r="B2235" s="174">
        <v>53.56</v>
      </c>
    </row>
    <row r="2236" spans="1:2">
      <c r="A2236" s="174">
        <v>223.3</v>
      </c>
      <c r="B2236" s="174">
        <v>53.59</v>
      </c>
    </row>
    <row r="2237" spans="1:2">
      <c r="A2237" s="174">
        <v>223.4</v>
      </c>
      <c r="B2237" s="174">
        <v>53.62</v>
      </c>
    </row>
    <row r="2238" spans="1:2">
      <c r="A2238" s="174">
        <v>223.5</v>
      </c>
      <c r="B2238" s="174">
        <v>53.65</v>
      </c>
    </row>
    <row r="2239" spans="1:2">
      <c r="A2239" s="174">
        <v>223.6</v>
      </c>
      <c r="B2239" s="174">
        <v>53.68</v>
      </c>
    </row>
    <row r="2240" spans="1:2">
      <c r="A2240" s="174">
        <v>223.7</v>
      </c>
      <c r="B2240" s="174">
        <v>53.71</v>
      </c>
    </row>
    <row r="2241" spans="1:2">
      <c r="A2241" s="174">
        <v>223.8</v>
      </c>
      <c r="B2241" s="174">
        <v>53.74</v>
      </c>
    </row>
    <row r="2242" spans="1:2">
      <c r="A2242" s="174">
        <v>223.9</v>
      </c>
      <c r="B2242" s="174">
        <v>53.769999999999897</v>
      </c>
    </row>
    <row r="2243" spans="1:2">
      <c r="A2243" s="174">
        <v>224</v>
      </c>
      <c r="B2243" s="174">
        <v>53.8</v>
      </c>
    </row>
    <row r="2244" spans="1:2">
      <c r="A2244" s="174">
        <v>224.1</v>
      </c>
      <c r="B2244" s="174">
        <v>53.84</v>
      </c>
    </row>
    <row r="2245" spans="1:2">
      <c r="A2245" s="174">
        <v>224.2</v>
      </c>
      <c r="B2245" s="174">
        <v>53.88</v>
      </c>
    </row>
    <row r="2246" spans="1:2">
      <c r="A2246" s="174">
        <v>224.3</v>
      </c>
      <c r="B2246" s="174">
        <v>53.92</v>
      </c>
    </row>
    <row r="2247" spans="1:2">
      <c r="A2247" s="174">
        <v>224.4</v>
      </c>
      <c r="B2247" s="174">
        <v>53.96</v>
      </c>
    </row>
    <row r="2248" spans="1:2">
      <c r="A2248" s="174">
        <v>224.5</v>
      </c>
      <c r="B2248" s="174">
        <v>54</v>
      </c>
    </row>
    <row r="2249" spans="1:2">
      <c r="A2249" s="174">
        <v>224.6</v>
      </c>
      <c r="B2249" s="174">
        <v>54.04</v>
      </c>
    </row>
    <row r="2250" spans="1:2">
      <c r="A2250" s="174">
        <v>224.7</v>
      </c>
      <c r="B2250" s="174">
        <v>54.08</v>
      </c>
    </row>
    <row r="2251" spans="1:2">
      <c r="A2251" s="174">
        <v>224.8</v>
      </c>
      <c r="B2251" s="174">
        <v>54.12</v>
      </c>
    </row>
    <row r="2252" spans="1:2">
      <c r="A2252" s="174">
        <v>224.9</v>
      </c>
      <c r="B2252" s="174">
        <v>54.16</v>
      </c>
    </row>
    <row r="2253" spans="1:2">
      <c r="A2253" s="174">
        <v>225</v>
      </c>
      <c r="B2253" s="174">
        <v>54.2</v>
      </c>
    </row>
    <row r="2254" spans="1:2">
      <c r="A2254" s="174">
        <v>225.1</v>
      </c>
      <c r="B2254" s="174">
        <v>54.26</v>
      </c>
    </row>
    <row r="2255" spans="1:2">
      <c r="A2255" s="174">
        <v>225.2</v>
      </c>
      <c r="B2255" s="174">
        <v>54.32</v>
      </c>
    </row>
    <row r="2256" spans="1:2">
      <c r="A2256" s="174">
        <v>225.3</v>
      </c>
      <c r="B2256" s="174">
        <v>54.38</v>
      </c>
    </row>
    <row r="2257" spans="1:2">
      <c r="A2257" s="174">
        <v>225.4</v>
      </c>
      <c r="B2257" s="174">
        <v>54.44</v>
      </c>
    </row>
    <row r="2258" spans="1:2">
      <c r="A2258" s="174">
        <v>225.5</v>
      </c>
      <c r="B2258" s="174">
        <v>54.5</v>
      </c>
    </row>
    <row r="2259" spans="1:2">
      <c r="A2259" s="174">
        <v>225.6</v>
      </c>
      <c r="B2259" s="174">
        <v>54.56</v>
      </c>
    </row>
    <row r="2260" spans="1:2">
      <c r="A2260" s="174">
        <v>225.7</v>
      </c>
      <c r="B2260" s="174">
        <v>54.62</v>
      </c>
    </row>
    <row r="2261" spans="1:2">
      <c r="A2261" s="174">
        <v>225.8</v>
      </c>
      <c r="B2261" s="174">
        <v>54.68</v>
      </c>
    </row>
    <row r="2262" spans="1:2">
      <c r="A2262" s="174">
        <v>225.9</v>
      </c>
      <c r="B2262" s="174">
        <v>54.74</v>
      </c>
    </row>
    <row r="2263" spans="1:2">
      <c r="A2263" s="174">
        <v>226</v>
      </c>
      <c r="B2263" s="174">
        <v>54.8</v>
      </c>
    </row>
    <row r="2264" spans="1:2">
      <c r="A2264" s="174">
        <v>226.1</v>
      </c>
      <c r="B2264" s="174">
        <v>54.85</v>
      </c>
    </row>
    <row r="2265" spans="1:2">
      <c r="A2265" s="174">
        <v>226.2</v>
      </c>
      <c r="B2265" s="174">
        <v>54.9</v>
      </c>
    </row>
    <row r="2266" spans="1:2">
      <c r="A2266" s="174">
        <v>226.3</v>
      </c>
      <c r="B2266" s="174">
        <v>54.95</v>
      </c>
    </row>
    <row r="2267" spans="1:2">
      <c r="A2267" s="174">
        <v>226.4</v>
      </c>
      <c r="B2267" s="174">
        <v>55</v>
      </c>
    </row>
    <row r="2268" spans="1:2">
      <c r="A2268" s="174">
        <v>226.5</v>
      </c>
      <c r="B2268" s="174">
        <v>55.05</v>
      </c>
    </row>
    <row r="2269" spans="1:2">
      <c r="A2269" s="174">
        <v>226.6</v>
      </c>
      <c r="B2269" s="174">
        <v>55.1</v>
      </c>
    </row>
    <row r="2270" spans="1:2">
      <c r="A2270" s="174">
        <v>226.7</v>
      </c>
      <c r="B2270" s="174">
        <v>55.15</v>
      </c>
    </row>
    <row r="2271" spans="1:2">
      <c r="A2271" s="174">
        <v>226.8</v>
      </c>
      <c r="B2271" s="174">
        <v>55.2</v>
      </c>
    </row>
    <row r="2272" spans="1:2">
      <c r="A2272" s="174">
        <v>226.9</v>
      </c>
      <c r="B2272" s="174">
        <v>55.25</v>
      </c>
    </row>
    <row r="2273" spans="1:2">
      <c r="A2273" s="174">
        <v>227</v>
      </c>
      <c r="B2273" s="174">
        <v>55.3</v>
      </c>
    </row>
    <row r="2274" spans="1:2">
      <c r="A2274" s="174">
        <v>227.1</v>
      </c>
      <c r="B2274" s="174">
        <v>55.35</v>
      </c>
    </row>
    <row r="2275" spans="1:2">
      <c r="A2275" s="174">
        <v>227.2</v>
      </c>
      <c r="B2275" s="174">
        <v>55.4</v>
      </c>
    </row>
    <row r="2276" spans="1:2">
      <c r="A2276" s="174">
        <v>227.3</v>
      </c>
      <c r="B2276" s="174">
        <v>55.45</v>
      </c>
    </row>
    <row r="2277" spans="1:2">
      <c r="A2277" s="174">
        <v>227.4</v>
      </c>
      <c r="B2277" s="174">
        <v>55.5</v>
      </c>
    </row>
    <row r="2278" spans="1:2">
      <c r="A2278" s="174">
        <v>227.5</v>
      </c>
      <c r="B2278" s="174">
        <v>55.55</v>
      </c>
    </row>
    <row r="2279" spans="1:2">
      <c r="A2279" s="174">
        <v>227.6</v>
      </c>
      <c r="B2279" s="174">
        <v>55.6</v>
      </c>
    </row>
    <row r="2280" spans="1:2">
      <c r="A2280" s="174">
        <v>227.7</v>
      </c>
      <c r="B2280" s="174">
        <v>55.65</v>
      </c>
    </row>
    <row r="2281" spans="1:2">
      <c r="A2281" s="174">
        <v>227.8</v>
      </c>
      <c r="B2281" s="174">
        <v>55.7</v>
      </c>
    </row>
    <row r="2282" spans="1:2">
      <c r="A2282" s="174">
        <v>227.9</v>
      </c>
      <c r="B2282" s="174">
        <v>55.75</v>
      </c>
    </row>
    <row r="2283" spans="1:2">
      <c r="A2283" s="174">
        <v>228</v>
      </c>
      <c r="B2283" s="174">
        <v>55.8</v>
      </c>
    </row>
    <row r="2284" spans="1:2">
      <c r="A2284" s="174">
        <v>228.1</v>
      </c>
      <c r="B2284" s="174">
        <v>55.84</v>
      </c>
    </row>
    <row r="2285" spans="1:2">
      <c r="A2285" s="174">
        <v>228.2</v>
      </c>
      <c r="B2285" s="174">
        <v>55.88</v>
      </c>
    </row>
    <row r="2286" spans="1:2">
      <c r="A2286" s="174">
        <v>228.3</v>
      </c>
      <c r="B2286" s="174">
        <v>55.92</v>
      </c>
    </row>
    <row r="2287" spans="1:2">
      <c r="A2287" s="174">
        <v>228.4</v>
      </c>
      <c r="B2287" s="174">
        <v>55.96</v>
      </c>
    </row>
    <row r="2288" spans="1:2">
      <c r="A2288" s="174">
        <v>228.5</v>
      </c>
      <c r="B2288" s="174">
        <v>56</v>
      </c>
    </row>
    <row r="2289" spans="1:2">
      <c r="A2289" s="174">
        <v>228.6</v>
      </c>
      <c r="B2289" s="174">
        <v>56.04</v>
      </c>
    </row>
    <row r="2290" spans="1:2">
      <c r="A2290" s="174">
        <v>228.7</v>
      </c>
      <c r="B2290" s="174">
        <v>56.08</v>
      </c>
    </row>
    <row r="2291" spans="1:2">
      <c r="A2291" s="174">
        <v>228.8</v>
      </c>
      <c r="B2291" s="174">
        <v>56.12</v>
      </c>
    </row>
    <row r="2292" spans="1:2">
      <c r="A2292" s="174">
        <v>228.9</v>
      </c>
      <c r="B2292" s="174">
        <v>56.16</v>
      </c>
    </row>
    <row r="2293" spans="1:2">
      <c r="A2293" s="174">
        <v>229</v>
      </c>
      <c r="B2293" s="174">
        <v>56.2</v>
      </c>
    </row>
    <row r="2294" spans="1:2">
      <c r="A2294" s="174">
        <v>229.1</v>
      </c>
      <c r="B2294" s="174">
        <v>56.23</v>
      </c>
    </row>
    <row r="2295" spans="1:2">
      <c r="A2295" s="174">
        <v>229.2</v>
      </c>
      <c r="B2295" s="174">
        <v>56.26</v>
      </c>
    </row>
    <row r="2296" spans="1:2">
      <c r="A2296" s="174">
        <v>229.3</v>
      </c>
      <c r="B2296" s="174">
        <v>56.29</v>
      </c>
    </row>
    <row r="2297" spans="1:2">
      <c r="A2297" s="174">
        <v>229.4</v>
      </c>
      <c r="B2297" s="174">
        <v>56.32</v>
      </c>
    </row>
    <row r="2298" spans="1:2">
      <c r="A2298" s="174">
        <v>229.5</v>
      </c>
      <c r="B2298" s="174">
        <v>56.35</v>
      </c>
    </row>
    <row r="2299" spans="1:2">
      <c r="A2299" s="174">
        <v>229.6</v>
      </c>
      <c r="B2299" s="174">
        <v>56.38</v>
      </c>
    </row>
    <row r="2300" spans="1:2">
      <c r="A2300" s="174">
        <v>229.7</v>
      </c>
      <c r="B2300" s="174">
        <v>56.41</v>
      </c>
    </row>
    <row r="2301" spans="1:2">
      <c r="A2301" s="174">
        <v>229.8</v>
      </c>
      <c r="B2301" s="174">
        <v>56.44</v>
      </c>
    </row>
    <row r="2302" spans="1:2">
      <c r="A2302" s="174">
        <v>229.9</v>
      </c>
      <c r="B2302" s="174">
        <v>56.47</v>
      </c>
    </row>
    <row r="2303" spans="1:2">
      <c r="A2303" s="174">
        <v>230</v>
      </c>
      <c r="B2303" s="174">
        <v>56.5</v>
      </c>
    </row>
    <row r="2304" spans="1:2">
      <c r="A2304" s="174">
        <v>230.1</v>
      </c>
      <c r="B2304" s="174">
        <v>56.5</v>
      </c>
    </row>
    <row r="2305" spans="1:2">
      <c r="A2305" s="174">
        <v>230.2</v>
      </c>
      <c r="B2305" s="174">
        <v>56.5</v>
      </c>
    </row>
    <row r="2306" spans="1:2">
      <c r="A2306" s="174">
        <v>230.3</v>
      </c>
      <c r="B2306" s="174">
        <v>56.5</v>
      </c>
    </row>
    <row r="2307" spans="1:2">
      <c r="A2307" s="174">
        <v>230.4</v>
      </c>
      <c r="B2307" s="174">
        <v>56.5</v>
      </c>
    </row>
    <row r="2308" spans="1:2">
      <c r="A2308" s="174">
        <v>230.5</v>
      </c>
      <c r="B2308" s="174">
        <v>56.5</v>
      </c>
    </row>
    <row r="2309" spans="1:2">
      <c r="A2309" s="174">
        <v>230.6</v>
      </c>
      <c r="B2309" s="174">
        <v>56.5</v>
      </c>
    </row>
    <row r="2310" spans="1:2">
      <c r="A2310" s="174">
        <v>230.7</v>
      </c>
      <c r="B2310" s="174">
        <v>56.5</v>
      </c>
    </row>
    <row r="2311" spans="1:2">
      <c r="A2311" s="174">
        <v>230.8</v>
      </c>
      <c r="B2311" s="174">
        <v>56.5</v>
      </c>
    </row>
    <row r="2312" spans="1:2">
      <c r="A2312" s="174">
        <v>230.9</v>
      </c>
      <c r="B2312" s="174">
        <v>56.5</v>
      </c>
    </row>
    <row r="2313" spans="1:2">
      <c r="A2313" s="174">
        <v>231</v>
      </c>
      <c r="B2313" s="174">
        <v>56.5</v>
      </c>
    </row>
    <row r="2314" spans="1:2">
      <c r="A2314" s="174">
        <v>231.1</v>
      </c>
      <c r="B2314" s="174">
        <v>56.469999999999899</v>
      </c>
    </row>
    <row r="2315" spans="1:2">
      <c r="A2315" s="174">
        <v>231.2</v>
      </c>
      <c r="B2315" s="174">
        <v>56.44</v>
      </c>
    </row>
    <row r="2316" spans="1:2">
      <c r="A2316" s="174">
        <v>231.3</v>
      </c>
      <c r="B2316" s="174">
        <v>56.41</v>
      </c>
    </row>
    <row r="2317" spans="1:2">
      <c r="A2317" s="174">
        <v>231.4</v>
      </c>
      <c r="B2317" s="174">
        <v>56.38</v>
      </c>
    </row>
    <row r="2318" spans="1:2">
      <c r="A2318" s="174">
        <v>231.5</v>
      </c>
      <c r="B2318" s="174">
        <v>56.35</v>
      </c>
    </row>
    <row r="2319" spans="1:2">
      <c r="A2319" s="174">
        <v>231.6</v>
      </c>
      <c r="B2319" s="174">
        <v>56.319999999999901</v>
      </c>
    </row>
    <row r="2320" spans="1:2">
      <c r="A2320" s="174">
        <v>231.7</v>
      </c>
      <c r="B2320" s="174">
        <v>56.29</v>
      </c>
    </row>
    <row r="2321" spans="1:2">
      <c r="A2321" s="174">
        <v>231.8</v>
      </c>
      <c r="B2321" s="174">
        <v>56.26</v>
      </c>
    </row>
    <row r="2322" spans="1:2">
      <c r="A2322" s="174">
        <v>231.9</v>
      </c>
      <c r="B2322" s="174">
        <v>56.23</v>
      </c>
    </row>
    <row r="2323" spans="1:2">
      <c r="A2323" s="174">
        <v>232</v>
      </c>
      <c r="B2323" s="174">
        <v>56.2</v>
      </c>
    </row>
    <row r="2324" spans="1:2">
      <c r="A2324" s="174">
        <v>232.1</v>
      </c>
      <c r="B2324" s="174">
        <v>56.069999999999901</v>
      </c>
    </row>
    <row r="2325" spans="1:2">
      <c r="A2325" s="174">
        <v>232.2</v>
      </c>
      <c r="B2325" s="174">
        <v>55.939999999999898</v>
      </c>
    </row>
    <row r="2326" spans="1:2">
      <c r="A2326" s="174">
        <v>232.3</v>
      </c>
      <c r="B2326" s="174">
        <v>55.809999999999903</v>
      </c>
    </row>
    <row r="2327" spans="1:2">
      <c r="A2327" s="174">
        <v>232.4</v>
      </c>
      <c r="B2327" s="174">
        <v>55.6799999999999</v>
      </c>
    </row>
    <row r="2328" spans="1:2">
      <c r="A2328" s="174">
        <v>232.5</v>
      </c>
      <c r="B2328" s="174">
        <v>55.55</v>
      </c>
    </row>
    <row r="2329" spans="1:2">
      <c r="A2329" s="174">
        <v>232.6</v>
      </c>
      <c r="B2329" s="174">
        <v>55.419999999999902</v>
      </c>
    </row>
    <row r="2330" spans="1:2">
      <c r="A2330" s="174">
        <v>232.7</v>
      </c>
      <c r="B2330" s="174">
        <v>55.2899999999999</v>
      </c>
    </row>
    <row r="2331" spans="1:2">
      <c r="A2331" s="174">
        <v>232.8</v>
      </c>
      <c r="B2331" s="174">
        <v>55.159999999999897</v>
      </c>
    </row>
    <row r="2332" spans="1:2">
      <c r="A2332" s="174">
        <v>232.9</v>
      </c>
      <c r="B2332" s="174">
        <v>55.029999999999902</v>
      </c>
    </row>
    <row r="2333" spans="1:2">
      <c r="A2333" s="174">
        <v>233</v>
      </c>
      <c r="B2333" s="174">
        <v>54.9</v>
      </c>
    </row>
    <row r="2334" spans="1:2">
      <c r="A2334" s="174">
        <v>233.1</v>
      </c>
      <c r="B2334" s="174">
        <v>54.699999999999903</v>
      </c>
    </row>
    <row r="2335" spans="1:2">
      <c r="A2335" s="174">
        <v>233.2</v>
      </c>
      <c r="B2335" s="174">
        <v>54.499999999999901</v>
      </c>
    </row>
    <row r="2336" spans="1:2">
      <c r="A2336" s="174">
        <v>233.3</v>
      </c>
      <c r="B2336" s="174">
        <v>54.299999999999898</v>
      </c>
    </row>
    <row r="2337" spans="1:2">
      <c r="A2337" s="174">
        <v>233.4</v>
      </c>
      <c r="B2337" s="174">
        <v>54.099999999999902</v>
      </c>
    </row>
    <row r="2338" spans="1:2">
      <c r="A2338" s="174">
        <v>233.5</v>
      </c>
      <c r="B2338" s="174">
        <v>53.9</v>
      </c>
    </row>
    <row r="2339" spans="1:2">
      <c r="A2339" s="174">
        <v>233.6</v>
      </c>
      <c r="B2339" s="174">
        <v>53.699999999999903</v>
      </c>
    </row>
    <row r="2340" spans="1:2">
      <c r="A2340" s="174">
        <v>233.7</v>
      </c>
      <c r="B2340" s="174">
        <v>53.499999999999901</v>
      </c>
    </row>
    <row r="2341" spans="1:2">
      <c r="A2341" s="174">
        <v>233.8</v>
      </c>
      <c r="B2341" s="174">
        <v>53.299999999999898</v>
      </c>
    </row>
    <row r="2342" spans="1:2">
      <c r="A2342" s="174">
        <v>233.9</v>
      </c>
      <c r="B2342" s="174">
        <v>53.099999999999902</v>
      </c>
    </row>
    <row r="2343" spans="1:2">
      <c r="A2343" s="174">
        <v>234</v>
      </c>
      <c r="B2343" s="174">
        <v>52.9</v>
      </c>
    </row>
    <row r="2344" spans="1:2">
      <c r="A2344" s="174">
        <v>234.1</v>
      </c>
      <c r="B2344" s="174">
        <v>52.709999999999901</v>
      </c>
    </row>
    <row r="2345" spans="1:2">
      <c r="A2345" s="174">
        <v>234.2</v>
      </c>
      <c r="B2345" s="174">
        <v>52.519999999999897</v>
      </c>
    </row>
    <row r="2346" spans="1:2">
      <c r="A2346" s="174">
        <v>234.3</v>
      </c>
      <c r="B2346" s="174">
        <v>52.329999999999899</v>
      </c>
    </row>
    <row r="2347" spans="1:2">
      <c r="A2347" s="174">
        <v>234.4</v>
      </c>
      <c r="B2347" s="174">
        <v>52.139999999999901</v>
      </c>
    </row>
    <row r="2348" spans="1:2">
      <c r="A2348" s="174">
        <v>234.5</v>
      </c>
      <c r="B2348" s="174">
        <v>51.95</v>
      </c>
    </row>
    <row r="2349" spans="1:2">
      <c r="A2349" s="174">
        <v>234.6</v>
      </c>
      <c r="B2349" s="174">
        <v>51.759999999999899</v>
      </c>
    </row>
    <row r="2350" spans="1:2">
      <c r="A2350" s="174">
        <v>234.7</v>
      </c>
      <c r="B2350" s="174">
        <v>51.569999999999901</v>
      </c>
    </row>
    <row r="2351" spans="1:2">
      <c r="A2351" s="174">
        <v>234.8</v>
      </c>
      <c r="B2351" s="174">
        <v>51.379999999999903</v>
      </c>
    </row>
    <row r="2352" spans="1:2">
      <c r="A2352" s="174">
        <v>234.9</v>
      </c>
      <c r="B2352" s="174">
        <v>51.189999999999898</v>
      </c>
    </row>
    <row r="2353" spans="1:2">
      <c r="A2353" s="174">
        <v>235</v>
      </c>
      <c r="B2353" s="174">
        <v>51</v>
      </c>
    </row>
    <row r="2354" spans="1:2">
      <c r="A2354" s="174">
        <v>235.1</v>
      </c>
      <c r="B2354" s="174">
        <v>50.879999999999903</v>
      </c>
    </row>
    <row r="2355" spans="1:2">
      <c r="A2355" s="174">
        <v>235.2</v>
      </c>
      <c r="B2355" s="174">
        <v>50.759999999999899</v>
      </c>
    </row>
    <row r="2356" spans="1:2">
      <c r="A2356" s="174">
        <v>235.3</v>
      </c>
      <c r="B2356" s="174">
        <v>50.639999999999901</v>
      </c>
    </row>
    <row r="2357" spans="1:2">
      <c r="A2357" s="174">
        <v>235.4</v>
      </c>
      <c r="B2357" s="174">
        <v>50.519999999999897</v>
      </c>
    </row>
    <row r="2358" spans="1:2">
      <c r="A2358" s="174">
        <v>235.5</v>
      </c>
      <c r="B2358" s="174">
        <v>50.4</v>
      </c>
    </row>
    <row r="2359" spans="1:2">
      <c r="A2359" s="174">
        <v>235.6</v>
      </c>
      <c r="B2359" s="174">
        <v>50.279999999999902</v>
      </c>
    </row>
    <row r="2360" spans="1:2">
      <c r="A2360" s="174">
        <v>235.7</v>
      </c>
      <c r="B2360" s="174">
        <v>50.159999999999897</v>
      </c>
    </row>
    <row r="2361" spans="1:2">
      <c r="A2361" s="174">
        <v>235.8</v>
      </c>
      <c r="B2361" s="174">
        <v>50.0399999999999</v>
      </c>
    </row>
    <row r="2362" spans="1:2">
      <c r="A2362" s="174">
        <v>235.9</v>
      </c>
      <c r="B2362" s="174">
        <v>49.919999999999902</v>
      </c>
    </row>
    <row r="2363" spans="1:2">
      <c r="A2363" s="174">
        <v>236</v>
      </c>
      <c r="B2363" s="174">
        <v>49.8</v>
      </c>
    </row>
    <row r="2364" spans="1:2">
      <c r="A2364" s="174">
        <v>236.1</v>
      </c>
      <c r="B2364" s="174">
        <v>49.739999999999903</v>
      </c>
    </row>
    <row r="2365" spans="1:2">
      <c r="A2365" s="174">
        <v>236.2</v>
      </c>
      <c r="B2365" s="174">
        <v>49.6799999999999</v>
      </c>
    </row>
    <row r="2366" spans="1:2">
      <c r="A2366" s="174">
        <v>236.3</v>
      </c>
      <c r="B2366" s="174">
        <v>49.619999999999898</v>
      </c>
    </row>
    <row r="2367" spans="1:2">
      <c r="A2367" s="174">
        <v>236.4</v>
      </c>
      <c r="B2367" s="174">
        <v>49.559999999999903</v>
      </c>
    </row>
    <row r="2368" spans="1:2">
      <c r="A2368" s="174">
        <v>236.5</v>
      </c>
      <c r="B2368" s="174">
        <v>49.5</v>
      </c>
    </row>
    <row r="2369" spans="1:2">
      <c r="A2369" s="174">
        <v>236.6</v>
      </c>
      <c r="B2369" s="174">
        <v>49.439999999999898</v>
      </c>
    </row>
    <row r="2370" spans="1:2">
      <c r="A2370" s="174">
        <v>236.7</v>
      </c>
      <c r="B2370" s="174">
        <v>49.379999999999903</v>
      </c>
    </row>
    <row r="2371" spans="1:2">
      <c r="A2371" s="174">
        <v>236.8</v>
      </c>
      <c r="B2371" s="174">
        <v>49.319999999999901</v>
      </c>
    </row>
    <row r="2372" spans="1:2">
      <c r="A2372" s="174">
        <v>236.9</v>
      </c>
      <c r="B2372" s="174">
        <v>49.26</v>
      </c>
    </row>
    <row r="2373" spans="1:2">
      <c r="A2373" s="174">
        <v>237</v>
      </c>
      <c r="B2373" s="174">
        <v>49.2</v>
      </c>
    </row>
    <row r="2374" spans="1:2">
      <c r="A2374" s="174">
        <v>237.1</v>
      </c>
      <c r="B2374" s="174">
        <v>49.119999999999898</v>
      </c>
    </row>
    <row r="2375" spans="1:2">
      <c r="A2375" s="174">
        <v>237.2</v>
      </c>
      <c r="B2375" s="174">
        <v>49.0399999999999</v>
      </c>
    </row>
    <row r="2376" spans="1:2">
      <c r="A2376" s="174">
        <v>237.3</v>
      </c>
      <c r="B2376" s="174">
        <v>48.959999999999901</v>
      </c>
    </row>
    <row r="2377" spans="1:2">
      <c r="A2377" s="174">
        <v>237.4</v>
      </c>
      <c r="B2377" s="174">
        <v>48.879999999999903</v>
      </c>
    </row>
    <row r="2378" spans="1:2">
      <c r="A2378" s="174">
        <v>237.5</v>
      </c>
      <c r="B2378" s="174">
        <v>48.8</v>
      </c>
    </row>
    <row r="2379" spans="1:2">
      <c r="A2379" s="174">
        <v>237.6</v>
      </c>
      <c r="B2379" s="174">
        <v>48.719999999999899</v>
      </c>
    </row>
    <row r="2380" spans="1:2">
      <c r="A2380" s="174">
        <v>237.7</v>
      </c>
      <c r="B2380" s="174">
        <v>48.639999999999901</v>
      </c>
    </row>
    <row r="2381" spans="1:2">
      <c r="A2381" s="174">
        <v>237.8</v>
      </c>
      <c r="B2381" s="174">
        <v>48.559999999999903</v>
      </c>
    </row>
    <row r="2382" spans="1:2">
      <c r="A2382" s="174">
        <v>237.9</v>
      </c>
      <c r="B2382" s="174">
        <v>48.48</v>
      </c>
    </row>
    <row r="2383" spans="1:2">
      <c r="A2383" s="174">
        <v>238</v>
      </c>
      <c r="B2383" s="174">
        <v>48.4</v>
      </c>
    </row>
    <row r="2384" spans="1:2">
      <c r="A2384" s="174">
        <v>238.1</v>
      </c>
      <c r="B2384" s="174">
        <v>48.249999999999901</v>
      </c>
    </row>
    <row r="2385" spans="1:2">
      <c r="A2385" s="174">
        <v>238.2</v>
      </c>
      <c r="B2385" s="174">
        <v>48.099999999999902</v>
      </c>
    </row>
    <row r="2386" spans="1:2">
      <c r="A2386" s="174">
        <v>238.3</v>
      </c>
      <c r="B2386" s="174">
        <v>47.949999999999903</v>
      </c>
    </row>
    <row r="2387" spans="1:2">
      <c r="A2387" s="174">
        <v>238.4</v>
      </c>
      <c r="B2387" s="174">
        <v>47.799999999999898</v>
      </c>
    </row>
    <row r="2388" spans="1:2">
      <c r="A2388" s="174">
        <v>238.5</v>
      </c>
      <c r="B2388" s="174">
        <v>47.65</v>
      </c>
    </row>
    <row r="2389" spans="1:2">
      <c r="A2389" s="174">
        <v>238.6</v>
      </c>
      <c r="B2389" s="174">
        <v>47.499999999999901</v>
      </c>
    </row>
    <row r="2390" spans="1:2">
      <c r="A2390" s="174">
        <v>238.7</v>
      </c>
      <c r="B2390" s="174">
        <v>47.349999999999902</v>
      </c>
    </row>
    <row r="2391" spans="1:2">
      <c r="A2391" s="174">
        <v>238.8</v>
      </c>
      <c r="B2391" s="174">
        <v>47.199999999999903</v>
      </c>
    </row>
    <row r="2392" spans="1:2">
      <c r="A2392" s="174">
        <v>238.9</v>
      </c>
      <c r="B2392" s="174">
        <v>47.049999999999898</v>
      </c>
    </row>
    <row r="2393" spans="1:2">
      <c r="A2393" s="174">
        <v>239</v>
      </c>
      <c r="B2393" s="174">
        <v>46.9</v>
      </c>
    </row>
    <row r="2394" spans="1:2">
      <c r="A2394" s="174">
        <v>239.1</v>
      </c>
      <c r="B2394" s="174">
        <v>46.639999999999901</v>
      </c>
    </row>
    <row r="2395" spans="1:2">
      <c r="A2395" s="174">
        <v>239.2</v>
      </c>
      <c r="B2395" s="174">
        <v>46.379999999999903</v>
      </c>
    </row>
    <row r="2396" spans="1:2">
      <c r="A2396" s="174">
        <v>239.3</v>
      </c>
      <c r="B2396" s="174">
        <v>46.119999999999898</v>
      </c>
    </row>
    <row r="2397" spans="1:2">
      <c r="A2397" s="174">
        <v>239.4</v>
      </c>
      <c r="B2397" s="174">
        <v>45.8599999999999</v>
      </c>
    </row>
    <row r="2398" spans="1:2">
      <c r="A2398" s="174">
        <v>239.5</v>
      </c>
      <c r="B2398" s="174">
        <v>45.599999999999902</v>
      </c>
    </row>
    <row r="2399" spans="1:2">
      <c r="A2399" s="174">
        <v>239.6</v>
      </c>
      <c r="B2399" s="174">
        <v>45.339999999999897</v>
      </c>
    </row>
    <row r="2400" spans="1:2">
      <c r="A2400" s="174">
        <v>239.7</v>
      </c>
      <c r="B2400" s="174">
        <v>45.079999999999899</v>
      </c>
    </row>
    <row r="2401" spans="1:2">
      <c r="A2401" s="174">
        <v>239.8</v>
      </c>
      <c r="B2401" s="174">
        <v>44.819999999999901</v>
      </c>
    </row>
    <row r="2402" spans="1:2">
      <c r="A2402" s="174">
        <v>239.9</v>
      </c>
      <c r="B2402" s="174">
        <v>44.559999999999903</v>
      </c>
    </row>
    <row r="2403" spans="1:2">
      <c r="A2403" s="174">
        <v>240</v>
      </c>
      <c r="B2403" s="174">
        <v>44.3</v>
      </c>
    </row>
    <row r="2404" spans="1:2">
      <c r="A2404" s="174">
        <v>240.1</v>
      </c>
      <c r="B2404" s="174">
        <v>44.019999999999897</v>
      </c>
    </row>
    <row r="2405" spans="1:2">
      <c r="A2405" s="174">
        <v>240.2</v>
      </c>
      <c r="B2405" s="174">
        <v>43.739999999999903</v>
      </c>
    </row>
    <row r="2406" spans="1:2">
      <c r="A2406" s="174">
        <v>240.3</v>
      </c>
      <c r="B2406" s="174">
        <v>43.459999999999901</v>
      </c>
    </row>
    <row r="2407" spans="1:2">
      <c r="A2407" s="174">
        <v>240.4</v>
      </c>
      <c r="B2407" s="174">
        <v>43.1799999999999</v>
      </c>
    </row>
    <row r="2408" spans="1:2">
      <c r="A2408" s="174">
        <v>240.5</v>
      </c>
      <c r="B2408" s="174">
        <v>42.9</v>
      </c>
    </row>
    <row r="2409" spans="1:2">
      <c r="A2409" s="174">
        <v>240.6</v>
      </c>
      <c r="B2409" s="174">
        <v>42.619999999999898</v>
      </c>
    </row>
    <row r="2410" spans="1:2">
      <c r="A2410" s="174">
        <v>240.7</v>
      </c>
      <c r="B2410" s="174">
        <v>42.339999999999897</v>
      </c>
    </row>
    <row r="2411" spans="1:2">
      <c r="A2411" s="174">
        <v>240.8</v>
      </c>
      <c r="B2411" s="174">
        <v>42.059999999999903</v>
      </c>
    </row>
    <row r="2412" spans="1:2">
      <c r="A2412" s="174">
        <v>240.9</v>
      </c>
      <c r="B2412" s="174">
        <v>41.779999999999902</v>
      </c>
    </row>
    <row r="2413" spans="1:2">
      <c r="A2413" s="174">
        <v>241</v>
      </c>
      <c r="B2413" s="174">
        <v>41.5</v>
      </c>
    </row>
    <row r="2414" spans="1:2">
      <c r="A2414" s="174">
        <v>241.1</v>
      </c>
      <c r="B2414" s="174">
        <v>41.299999999999898</v>
      </c>
    </row>
    <row r="2415" spans="1:2">
      <c r="A2415" s="174">
        <v>241.2</v>
      </c>
      <c r="B2415" s="174">
        <v>41.099999999999902</v>
      </c>
    </row>
    <row r="2416" spans="1:2">
      <c r="A2416" s="174">
        <v>241.3</v>
      </c>
      <c r="B2416" s="174">
        <v>40.899999999999899</v>
      </c>
    </row>
    <row r="2417" spans="1:2">
      <c r="A2417" s="174">
        <v>241.4</v>
      </c>
      <c r="B2417" s="174">
        <v>40.699999999999903</v>
      </c>
    </row>
    <row r="2418" spans="1:2">
      <c r="A2418" s="174">
        <v>241.5</v>
      </c>
      <c r="B2418" s="174">
        <v>40.5</v>
      </c>
    </row>
    <row r="2419" spans="1:2">
      <c r="A2419" s="174">
        <v>241.6</v>
      </c>
      <c r="B2419" s="174">
        <v>40.299999999999898</v>
      </c>
    </row>
    <row r="2420" spans="1:2">
      <c r="A2420" s="174">
        <v>241.7</v>
      </c>
      <c r="B2420" s="174">
        <v>40.099999999999902</v>
      </c>
    </row>
    <row r="2421" spans="1:2">
      <c r="A2421" s="174">
        <v>241.8</v>
      </c>
      <c r="B2421" s="174">
        <v>39.899999999999899</v>
      </c>
    </row>
    <row r="2422" spans="1:2">
      <c r="A2422" s="174">
        <v>241.9</v>
      </c>
      <c r="B2422" s="174">
        <v>39.699999999999903</v>
      </c>
    </row>
    <row r="2423" spans="1:2">
      <c r="A2423" s="174">
        <v>242</v>
      </c>
      <c r="B2423" s="174">
        <v>39.5</v>
      </c>
    </row>
    <row r="2424" spans="1:2">
      <c r="A2424" s="174">
        <v>242.1</v>
      </c>
      <c r="B2424" s="174">
        <v>39.249999999999901</v>
      </c>
    </row>
    <row r="2425" spans="1:2">
      <c r="A2425" s="174">
        <v>242.2</v>
      </c>
      <c r="B2425" s="174">
        <v>38.999999999999901</v>
      </c>
    </row>
    <row r="2426" spans="1:2">
      <c r="A2426" s="174">
        <v>242.3</v>
      </c>
      <c r="B2426" s="174">
        <v>38.749999999999901</v>
      </c>
    </row>
    <row r="2427" spans="1:2">
      <c r="A2427" s="174">
        <v>242.4</v>
      </c>
      <c r="B2427" s="174">
        <v>38.499999999999901</v>
      </c>
    </row>
    <row r="2428" spans="1:2">
      <c r="A2428" s="174">
        <v>242.5</v>
      </c>
      <c r="B2428" s="174">
        <v>38.25</v>
      </c>
    </row>
    <row r="2429" spans="1:2">
      <c r="A2429" s="174">
        <v>242.6</v>
      </c>
      <c r="B2429" s="174">
        <v>37.999999999999901</v>
      </c>
    </row>
    <row r="2430" spans="1:2">
      <c r="A2430" s="174">
        <v>242.7</v>
      </c>
      <c r="B2430" s="174">
        <v>37.749999999999901</v>
      </c>
    </row>
    <row r="2431" spans="1:2">
      <c r="A2431" s="174">
        <v>242.8</v>
      </c>
      <c r="B2431" s="174">
        <v>37.499999999999901</v>
      </c>
    </row>
    <row r="2432" spans="1:2">
      <c r="A2432" s="174">
        <v>242.9</v>
      </c>
      <c r="B2432" s="174">
        <v>37.249999999999901</v>
      </c>
    </row>
    <row r="2433" spans="1:2">
      <c r="A2433" s="174">
        <v>243</v>
      </c>
      <c r="B2433" s="174">
        <v>37</v>
      </c>
    </row>
    <row r="2434" spans="1:2">
      <c r="A2434" s="174">
        <v>243.1</v>
      </c>
      <c r="B2434" s="174">
        <v>36.759999999999899</v>
      </c>
    </row>
    <row r="2435" spans="1:2">
      <c r="A2435" s="174">
        <v>243.2</v>
      </c>
      <c r="B2435" s="174">
        <v>36.519999999999897</v>
      </c>
    </row>
    <row r="2436" spans="1:2">
      <c r="A2436" s="174">
        <v>243.3</v>
      </c>
      <c r="B2436" s="174">
        <v>36.279999999999902</v>
      </c>
    </row>
    <row r="2437" spans="1:2">
      <c r="A2437" s="174">
        <v>243.4</v>
      </c>
      <c r="B2437" s="174">
        <v>36.0399999999999</v>
      </c>
    </row>
    <row r="2438" spans="1:2">
      <c r="A2438" s="174">
        <v>243.5</v>
      </c>
      <c r="B2438" s="174">
        <v>35.799999999999997</v>
      </c>
    </row>
    <row r="2439" spans="1:2">
      <c r="A2439" s="174">
        <v>243.6</v>
      </c>
      <c r="B2439" s="174">
        <v>35.559999999999903</v>
      </c>
    </row>
    <row r="2440" spans="1:2">
      <c r="A2440" s="174">
        <v>243.7</v>
      </c>
      <c r="B2440" s="174">
        <v>35.319999999999901</v>
      </c>
    </row>
    <row r="2441" spans="1:2">
      <c r="A2441" s="174">
        <v>243.8</v>
      </c>
      <c r="B2441" s="174">
        <v>35.079999999999899</v>
      </c>
    </row>
    <row r="2442" spans="1:2">
      <c r="A2442" s="174">
        <v>243.9</v>
      </c>
      <c r="B2442" s="174">
        <v>34.839999999999897</v>
      </c>
    </row>
    <row r="2443" spans="1:2">
      <c r="A2443" s="174">
        <v>244</v>
      </c>
      <c r="B2443" s="174">
        <v>34.6</v>
      </c>
    </row>
    <row r="2444" spans="1:2">
      <c r="A2444" s="174">
        <v>244.1</v>
      </c>
      <c r="B2444" s="174">
        <v>34.369999999999898</v>
      </c>
    </row>
    <row r="2445" spans="1:2">
      <c r="A2445" s="174">
        <v>244.2</v>
      </c>
      <c r="B2445" s="174">
        <v>34.139999999999901</v>
      </c>
    </row>
    <row r="2446" spans="1:2">
      <c r="A2446" s="174">
        <v>244.3</v>
      </c>
      <c r="B2446" s="174">
        <v>33.909999999999897</v>
      </c>
    </row>
    <row r="2447" spans="1:2">
      <c r="A2447" s="174">
        <v>244.4</v>
      </c>
      <c r="B2447" s="174">
        <v>33.6799999999999</v>
      </c>
    </row>
    <row r="2448" spans="1:2">
      <c r="A2448" s="174">
        <v>244.5</v>
      </c>
      <c r="B2448" s="174">
        <v>33.450000000000003</v>
      </c>
    </row>
    <row r="2449" spans="1:2">
      <c r="A2449" s="174">
        <v>244.6</v>
      </c>
      <c r="B2449" s="174">
        <v>33.219999999999899</v>
      </c>
    </row>
    <row r="2450" spans="1:2">
      <c r="A2450" s="174">
        <v>244.7</v>
      </c>
      <c r="B2450" s="174">
        <v>32.989999999999903</v>
      </c>
    </row>
    <row r="2451" spans="1:2">
      <c r="A2451" s="174">
        <v>244.8</v>
      </c>
      <c r="B2451" s="174">
        <v>32.759999999999899</v>
      </c>
    </row>
    <row r="2452" spans="1:2">
      <c r="A2452" s="174">
        <v>244.9</v>
      </c>
      <c r="B2452" s="174">
        <v>32.529999999999902</v>
      </c>
    </row>
    <row r="2453" spans="1:2">
      <c r="A2453" s="174">
        <v>245</v>
      </c>
      <c r="B2453" s="174">
        <v>32.299999999999997</v>
      </c>
    </row>
    <row r="2454" spans="1:2">
      <c r="A2454" s="174">
        <v>245.1</v>
      </c>
      <c r="B2454" s="174">
        <v>31.969999999999899</v>
      </c>
    </row>
    <row r="2455" spans="1:2">
      <c r="A2455" s="174">
        <v>245.2</v>
      </c>
      <c r="B2455" s="174">
        <v>31.639999999999901</v>
      </c>
    </row>
    <row r="2456" spans="1:2">
      <c r="A2456" s="174">
        <v>245.3</v>
      </c>
      <c r="B2456" s="174">
        <v>31.309999999999899</v>
      </c>
    </row>
    <row r="2457" spans="1:2">
      <c r="A2457" s="174">
        <v>245.4</v>
      </c>
      <c r="B2457" s="174">
        <v>30.979999999999901</v>
      </c>
    </row>
    <row r="2458" spans="1:2">
      <c r="A2458" s="174">
        <v>245.5</v>
      </c>
      <c r="B2458" s="174">
        <v>30.65</v>
      </c>
    </row>
    <row r="2459" spans="1:2">
      <c r="A2459" s="174">
        <v>245.6</v>
      </c>
      <c r="B2459" s="174">
        <v>30.319999999999901</v>
      </c>
    </row>
    <row r="2460" spans="1:2">
      <c r="A2460" s="174">
        <v>245.7</v>
      </c>
      <c r="B2460" s="174">
        <v>29.989999999999899</v>
      </c>
    </row>
    <row r="2461" spans="1:2">
      <c r="A2461" s="174">
        <v>245.8</v>
      </c>
      <c r="B2461" s="174">
        <v>29.659999999999901</v>
      </c>
    </row>
    <row r="2462" spans="1:2">
      <c r="A2462" s="174">
        <v>245.9</v>
      </c>
      <c r="B2462" s="174">
        <v>29.329999999999899</v>
      </c>
    </row>
    <row r="2463" spans="1:2">
      <c r="A2463" s="174">
        <v>246</v>
      </c>
      <c r="B2463" s="174">
        <v>29</v>
      </c>
    </row>
    <row r="2464" spans="1:2">
      <c r="A2464" s="174">
        <v>246.1</v>
      </c>
      <c r="B2464" s="174">
        <v>28.6099999999999</v>
      </c>
    </row>
    <row r="2465" spans="1:2">
      <c r="A2465" s="174">
        <v>246.2</v>
      </c>
      <c r="B2465" s="174">
        <v>28.219999999999899</v>
      </c>
    </row>
    <row r="2466" spans="1:2">
      <c r="A2466" s="174">
        <v>246.3</v>
      </c>
      <c r="B2466" s="174">
        <v>27.829999999999899</v>
      </c>
    </row>
    <row r="2467" spans="1:2">
      <c r="A2467" s="174">
        <v>246.4</v>
      </c>
      <c r="B2467" s="174">
        <v>27.439999999999898</v>
      </c>
    </row>
    <row r="2468" spans="1:2">
      <c r="A2468" s="174">
        <v>246.5</v>
      </c>
      <c r="B2468" s="174">
        <v>27.05</v>
      </c>
    </row>
    <row r="2469" spans="1:2">
      <c r="A2469" s="174">
        <v>246.6</v>
      </c>
      <c r="B2469" s="174">
        <v>26.659999999999901</v>
      </c>
    </row>
    <row r="2470" spans="1:2">
      <c r="A2470" s="174">
        <v>246.7</v>
      </c>
      <c r="B2470" s="174">
        <v>26.2699999999999</v>
      </c>
    </row>
    <row r="2471" spans="1:2">
      <c r="A2471" s="174">
        <v>246.8</v>
      </c>
      <c r="B2471" s="174">
        <v>25.8799999999999</v>
      </c>
    </row>
    <row r="2472" spans="1:2">
      <c r="A2472" s="174">
        <v>246.9</v>
      </c>
      <c r="B2472" s="174">
        <v>25.489999999999899</v>
      </c>
    </row>
    <row r="2473" spans="1:2">
      <c r="A2473" s="174">
        <v>247</v>
      </c>
      <c r="B2473" s="174">
        <v>25.1</v>
      </c>
    </row>
    <row r="2474" spans="1:2">
      <c r="A2474" s="174">
        <v>247.1</v>
      </c>
      <c r="B2474" s="174">
        <v>24.809999999999899</v>
      </c>
    </row>
    <row r="2475" spans="1:2">
      <c r="A2475" s="174">
        <v>247.2</v>
      </c>
      <c r="B2475" s="174">
        <v>24.5199999999999</v>
      </c>
    </row>
    <row r="2476" spans="1:2">
      <c r="A2476" s="174">
        <v>247.3</v>
      </c>
      <c r="B2476" s="174">
        <v>24.229999999999901</v>
      </c>
    </row>
    <row r="2477" spans="1:2">
      <c r="A2477" s="174">
        <v>247.4</v>
      </c>
      <c r="B2477" s="174">
        <v>23.939999999999898</v>
      </c>
    </row>
    <row r="2478" spans="1:2">
      <c r="A2478" s="174">
        <v>247.5</v>
      </c>
      <c r="B2478" s="174">
        <v>23.65</v>
      </c>
    </row>
    <row r="2479" spans="1:2">
      <c r="A2479" s="174">
        <v>247.6</v>
      </c>
      <c r="B2479" s="174">
        <v>23.3599999999999</v>
      </c>
    </row>
    <row r="2480" spans="1:2">
      <c r="A2480" s="174">
        <v>247.7</v>
      </c>
      <c r="B2480" s="174">
        <v>23.069999999999901</v>
      </c>
    </row>
    <row r="2481" spans="1:2">
      <c r="A2481" s="174">
        <v>247.8</v>
      </c>
      <c r="B2481" s="174">
        <v>22.779999999999902</v>
      </c>
    </row>
    <row r="2482" spans="1:2">
      <c r="A2482" s="174">
        <v>247.9</v>
      </c>
      <c r="B2482" s="174">
        <v>22.489999999999899</v>
      </c>
    </row>
    <row r="2483" spans="1:2">
      <c r="A2483" s="174">
        <v>248</v>
      </c>
      <c r="B2483" s="174">
        <v>22.2</v>
      </c>
    </row>
    <row r="2484" spans="1:2">
      <c r="A2484" s="174">
        <v>248.1</v>
      </c>
      <c r="B2484" s="174">
        <v>22.069999999999901</v>
      </c>
    </row>
    <row r="2485" spans="1:2">
      <c r="A2485" s="174">
        <v>248.2</v>
      </c>
      <c r="B2485" s="174">
        <v>21.939999999999898</v>
      </c>
    </row>
    <row r="2486" spans="1:2">
      <c r="A2486" s="174">
        <v>248.3</v>
      </c>
      <c r="B2486" s="174">
        <v>21.809999999999899</v>
      </c>
    </row>
    <row r="2487" spans="1:2">
      <c r="A2487" s="174">
        <v>248.4</v>
      </c>
      <c r="B2487" s="174">
        <v>21.6799999999999</v>
      </c>
    </row>
    <row r="2488" spans="1:2">
      <c r="A2488" s="174">
        <v>248.5</v>
      </c>
      <c r="B2488" s="174">
        <v>21.549999999999901</v>
      </c>
    </row>
    <row r="2489" spans="1:2">
      <c r="A2489" s="174">
        <v>248.6</v>
      </c>
      <c r="B2489" s="174">
        <v>21.419999999999899</v>
      </c>
    </row>
    <row r="2490" spans="1:2">
      <c r="A2490" s="174">
        <v>248.7</v>
      </c>
      <c r="B2490" s="174">
        <v>21.2899999999999</v>
      </c>
    </row>
    <row r="2491" spans="1:2">
      <c r="A2491" s="174">
        <v>248.8</v>
      </c>
      <c r="B2491" s="174">
        <v>21.159999999999901</v>
      </c>
    </row>
    <row r="2492" spans="1:2">
      <c r="A2492" s="174">
        <v>248.9</v>
      </c>
      <c r="B2492" s="174">
        <v>21.029999999999902</v>
      </c>
    </row>
    <row r="2493" spans="1:2">
      <c r="A2493" s="174">
        <v>249</v>
      </c>
      <c r="B2493" s="174">
        <v>20.9</v>
      </c>
    </row>
    <row r="2494" spans="1:2">
      <c r="A2494" s="174">
        <v>249.1</v>
      </c>
      <c r="B2494" s="174">
        <v>20.849999999999898</v>
      </c>
    </row>
    <row r="2495" spans="1:2">
      <c r="A2495" s="174">
        <v>249.2</v>
      </c>
      <c r="B2495" s="174">
        <v>20.799999999999901</v>
      </c>
    </row>
    <row r="2496" spans="1:2">
      <c r="A2496" s="174">
        <v>249.3</v>
      </c>
      <c r="B2496" s="174">
        <v>20.749999999999901</v>
      </c>
    </row>
    <row r="2497" spans="1:2">
      <c r="A2497" s="174">
        <v>249.4</v>
      </c>
      <c r="B2497" s="174">
        <v>20.6999999999999</v>
      </c>
    </row>
    <row r="2498" spans="1:2">
      <c r="A2498" s="174">
        <v>249.5</v>
      </c>
      <c r="B2498" s="174">
        <v>20.65</v>
      </c>
    </row>
    <row r="2499" spans="1:2">
      <c r="A2499" s="174">
        <v>249.6</v>
      </c>
      <c r="B2499" s="174">
        <v>20.599999999999898</v>
      </c>
    </row>
    <row r="2500" spans="1:2">
      <c r="A2500" s="174">
        <v>249.7</v>
      </c>
      <c r="B2500" s="174">
        <v>20.549999999999901</v>
      </c>
    </row>
    <row r="2501" spans="1:2">
      <c r="A2501" s="174">
        <v>249.8</v>
      </c>
      <c r="B2501" s="174">
        <v>20.499999999999901</v>
      </c>
    </row>
    <row r="2502" spans="1:2">
      <c r="A2502" s="174">
        <v>249.9</v>
      </c>
      <c r="B2502" s="174">
        <v>20.4499999999999</v>
      </c>
    </row>
    <row r="2503" spans="1:2">
      <c r="A2503" s="174">
        <v>250</v>
      </c>
      <c r="B2503" s="174">
        <v>20.399999999999999</v>
      </c>
    </row>
    <row r="2504" spans="1:2">
      <c r="A2504" s="174">
        <v>250.1</v>
      </c>
      <c r="B2504" s="174">
        <v>20.309999999999899</v>
      </c>
    </row>
    <row r="2505" spans="1:2">
      <c r="A2505" s="174">
        <v>250.2</v>
      </c>
      <c r="B2505" s="174">
        <v>20.219999999999899</v>
      </c>
    </row>
    <row r="2506" spans="1:2">
      <c r="A2506" s="174">
        <v>250.3</v>
      </c>
      <c r="B2506" s="174">
        <v>20.1299999999999</v>
      </c>
    </row>
    <row r="2507" spans="1:2">
      <c r="A2507" s="174">
        <v>250.4</v>
      </c>
      <c r="B2507" s="174">
        <v>20.0399999999999</v>
      </c>
    </row>
    <row r="2508" spans="1:2">
      <c r="A2508" s="174">
        <v>250.5</v>
      </c>
      <c r="B2508" s="174">
        <v>19.95</v>
      </c>
    </row>
    <row r="2509" spans="1:2">
      <c r="A2509" s="174">
        <v>250.6</v>
      </c>
      <c r="B2509" s="174">
        <v>19.8599999999999</v>
      </c>
    </row>
    <row r="2510" spans="1:2">
      <c r="A2510" s="174">
        <v>250.7</v>
      </c>
      <c r="B2510" s="174">
        <v>19.7699999999999</v>
      </c>
    </row>
    <row r="2511" spans="1:2">
      <c r="A2511" s="174">
        <v>250.8</v>
      </c>
      <c r="B2511" s="174">
        <v>19.6799999999999</v>
      </c>
    </row>
    <row r="2512" spans="1:2">
      <c r="A2512" s="174">
        <v>250.9</v>
      </c>
      <c r="B2512" s="174">
        <v>19.5899999999999</v>
      </c>
    </row>
    <row r="2513" spans="1:2">
      <c r="A2513" s="174">
        <v>251</v>
      </c>
      <c r="B2513" s="174">
        <v>19.5</v>
      </c>
    </row>
    <row r="2514" spans="1:2">
      <c r="A2514" s="174">
        <v>251.1</v>
      </c>
      <c r="B2514" s="174">
        <v>19.389999999999901</v>
      </c>
    </row>
    <row r="2515" spans="1:2">
      <c r="A2515" s="174">
        <v>251.2</v>
      </c>
      <c r="B2515" s="174">
        <v>19.279999999999902</v>
      </c>
    </row>
    <row r="2516" spans="1:2">
      <c r="A2516" s="174">
        <v>251.3</v>
      </c>
      <c r="B2516" s="174">
        <v>19.169999999999899</v>
      </c>
    </row>
    <row r="2517" spans="1:2">
      <c r="A2517" s="174">
        <v>251.4</v>
      </c>
      <c r="B2517" s="174">
        <v>19.059999999999899</v>
      </c>
    </row>
    <row r="2518" spans="1:2">
      <c r="A2518" s="174">
        <v>251.5</v>
      </c>
      <c r="B2518" s="174">
        <v>18.95</v>
      </c>
    </row>
    <row r="2519" spans="1:2">
      <c r="A2519" s="174">
        <v>251.6</v>
      </c>
      <c r="B2519" s="174">
        <v>18.8399999999999</v>
      </c>
    </row>
    <row r="2520" spans="1:2">
      <c r="A2520" s="174">
        <v>251.7</v>
      </c>
      <c r="B2520" s="174">
        <v>18.729999999999901</v>
      </c>
    </row>
    <row r="2521" spans="1:2">
      <c r="A2521" s="174">
        <v>251.8</v>
      </c>
      <c r="B2521" s="174">
        <v>18.619999999999902</v>
      </c>
    </row>
    <row r="2522" spans="1:2">
      <c r="A2522" s="174">
        <v>251.9</v>
      </c>
      <c r="B2522" s="174">
        <v>18.509999999999899</v>
      </c>
    </row>
    <row r="2523" spans="1:2">
      <c r="A2523" s="174">
        <v>252</v>
      </c>
      <c r="B2523" s="174">
        <v>18.399999999999999</v>
      </c>
    </row>
    <row r="2524" spans="1:2">
      <c r="A2524" s="174">
        <v>252.1</v>
      </c>
      <c r="B2524" s="174">
        <v>18.3399999999999</v>
      </c>
    </row>
    <row r="2525" spans="1:2">
      <c r="A2525" s="174">
        <v>252.2</v>
      </c>
      <c r="B2525" s="174">
        <v>18.279999999999902</v>
      </c>
    </row>
    <row r="2526" spans="1:2">
      <c r="A2526" s="174">
        <v>252.3</v>
      </c>
      <c r="B2526" s="174">
        <v>18.219999999999899</v>
      </c>
    </row>
    <row r="2527" spans="1:2">
      <c r="A2527" s="174">
        <v>252.4</v>
      </c>
      <c r="B2527" s="174">
        <v>18.159999999999901</v>
      </c>
    </row>
    <row r="2528" spans="1:2">
      <c r="A2528" s="174">
        <v>252.5</v>
      </c>
      <c r="B2528" s="174">
        <v>18.100000000000001</v>
      </c>
    </row>
    <row r="2529" spans="1:2">
      <c r="A2529" s="174">
        <v>252.6</v>
      </c>
      <c r="B2529" s="174">
        <v>18.0399999999999</v>
      </c>
    </row>
    <row r="2530" spans="1:2">
      <c r="A2530" s="174">
        <v>252.7</v>
      </c>
      <c r="B2530" s="174">
        <v>17.979999999999901</v>
      </c>
    </row>
    <row r="2531" spans="1:2">
      <c r="A2531" s="174">
        <v>252.8</v>
      </c>
      <c r="B2531" s="174">
        <v>17.919999999999899</v>
      </c>
    </row>
    <row r="2532" spans="1:2">
      <c r="A2532" s="174">
        <v>252.9</v>
      </c>
      <c r="B2532" s="174">
        <v>17.8599999999999</v>
      </c>
    </row>
    <row r="2533" spans="1:2">
      <c r="A2533" s="174">
        <v>253</v>
      </c>
      <c r="B2533" s="174">
        <v>17.8</v>
      </c>
    </row>
    <row r="2534" spans="1:2">
      <c r="A2534" s="174">
        <v>253.1</v>
      </c>
      <c r="B2534" s="174">
        <v>17.8</v>
      </c>
    </row>
    <row r="2535" spans="1:2">
      <c r="A2535" s="174">
        <v>253.2</v>
      </c>
      <c r="B2535" s="174">
        <v>17.8</v>
      </c>
    </row>
    <row r="2536" spans="1:2">
      <c r="A2536" s="174">
        <v>253.3</v>
      </c>
      <c r="B2536" s="174">
        <v>17.8</v>
      </c>
    </row>
    <row r="2537" spans="1:2">
      <c r="A2537" s="174">
        <v>253.4</v>
      </c>
      <c r="B2537" s="174">
        <v>17.8</v>
      </c>
    </row>
    <row r="2538" spans="1:2">
      <c r="A2538" s="174">
        <v>253.5</v>
      </c>
      <c r="B2538" s="174">
        <v>17.8</v>
      </c>
    </row>
    <row r="2539" spans="1:2">
      <c r="A2539" s="174">
        <v>253.6</v>
      </c>
      <c r="B2539" s="174">
        <v>17.8</v>
      </c>
    </row>
    <row r="2540" spans="1:2">
      <c r="A2540" s="174">
        <v>253.7</v>
      </c>
      <c r="B2540" s="174">
        <v>17.8</v>
      </c>
    </row>
    <row r="2541" spans="1:2">
      <c r="A2541" s="174">
        <v>253.8</v>
      </c>
      <c r="B2541" s="174">
        <v>17.8</v>
      </c>
    </row>
    <row r="2542" spans="1:2">
      <c r="A2542" s="174">
        <v>253.9</v>
      </c>
      <c r="B2542" s="174">
        <v>17.8</v>
      </c>
    </row>
    <row r="2543" spans="1:2">
      <c r="A2543" s="174">
        <v>254</v>
      </c>
      <c r="B2543" s="174">
        <v>17.8</v>
      </c>
    </row>
    <row r="2544" spans="1:2">
      <c r="A2544" s="174">
        <v>254.1</v>
      </c>
      <c r="B2544" s="174">
        <v>17.759999999999899</v>
      </c>
    </row>
    <row r="2545" spans="1:2">
      <c r="A2545" s="174">
        <v>254.2</v>
      </c>
      <c r="B2545" s="174">
        <v>17.719999999999899</v>
      </c>
    </row>
    <row r="2546" spans="1:2">
      <c r="A2546" s="174">
        <v>254.3</v>
      </c>
      <c r="B2546" s="174">
        <v>17.6799999999999</v>
      </c>
    </row>
    <row r="2547" spans="1:2">
      <c r="A2547" s="174">
        <v>254.4</v>
      </c>
      <c r="B2547" s="174">
        <v>17.639999999999901</v>
      </c>
    </row>
    <row r="2548" spans="1:2">
      <c r="A2548" s="174">
        <v>254.5</v>
      </c>
      <c r="B2548" s="174">
        <v>17.600000000000001</v>
      </c>
    </row>
    <row r="2549" spans="1:2">
      <c r="A2549" s="174">
        <v>254.6</v>
      </c>
      <c r="B2549" s="174">
        <v>17.559999999999899</v>
      </c>
    </row>
    <row r="2550" spans="1:2">
      <c r="A2550" s="174">
        <v>254.7</v>
      </c>
      <c r="B2550" s="174">
        <v>17.5199999999999</v>
      </c>
    </row>
    <row r="2551" spans="1:2">
      <c r="A2551" s="174">
        <v>254.8</v>
      </c>
      <c r="B2551" s="174">
        <v>17.479999999999901</v>
      </c>
    </row>
    <row r="2552" spans="1:2">
      <c r="A2552" s="174">
        <v>254.9</v>
      </c>
      <c r="B2552" s="174">
        <v>17.439999999999898</v>
      </c>
    </row>
    <row r="2553" spans="1:2">
      <c r="A2553" s="174">
        <v>255</v>
      </c>
      <c r="B2553" s="174">
        <v>17.399999999999999</v>
      </c>
    </row>
    <row r="2554" spans="1:2">
      <c r="A2554" s="174">
        <v>255.1</v>
      </c>
      <c r="B2554" s="174">
        <v>17.229999999999901</v>
      </c>
    </row>
    <row r="2555" spans="1:2">
      <c r="A2555" s="174">
        <v>255.2</v>
      </c>
      <c r="B2555" s="174">
        <v>17.059999999999899</v>
      </c>
    </row>
    <row r="2556" spans="1:2">
      <c r="A2556" s="174">
        <v>255.3</v>
      </c>
      <c r="B2556" s="174">
        <v>16.889999999999901</v>
      </c>
    </row>
    <row r="2557" spans="1:2">
      <c r="A2557" s="174">
        <v>255.4</v>
      </c>
      <c r="B2557" s="174">
        <v>16.719999999999899</v>
      </c>
    </row>
    <row r="2558" spans="1:2">
      <c r="A2558" s="174">
        <v>255.5</v>
      </c>
      <c r="B2558" s="174">
        <v>16.549999999999901</v>
      </c>
    </row>
    <row r="2559" spans="1:2">
      <c r="A2559" s="174">
        <v>255.6</v>
      </c>
      <c r="B2559" s="174">
        <v>16.3799999999999</v>
      </c>
    </row>
    <row r="2560" spans="1:2">
      <c r="A2560" s="174">
        <v>255.7</v>
      </c>
      <c r="B2560" s="174">
        <v>16.209999999999901</v>
      </c>
    </row>
    <row r="2561" spans="1:2">
      <c r="A2561" s="174">
        <v>255.8</v>
      </c>
      <c r="B2561" s="174">
        <v>16.0399999999999</v>
      </c>
    </row>
    <row r="2562" spans="1:2">
      <c r="A2562" s="174">
        <v>255.9</v>
      </c>
      <c r="B2562" s="174">
        <v>15.8699999999999</v>
      </c>
    </row>
    <row r="2563" spans="1:2">
      <c r="A2563" s="174">
        <v>256</v>
      </c>
      <c r="B2563" s="174">
        <v>15.7</v>
      </c>
    </row>
    <row r="2564" spans="1:2">
      <c r="A2564" s="174">
        <v>256.10000000000002</v>
      </c>
      <c r="B2564" s="174">
        <v>15.579999999999901</v>
      </c>
    </row>
    <row r="2565" spans="1:2">
      <c r="A2565" s="174">
        <v>256.2</v>
      </c>
      <c r="B2565" s="174">
        <v>15.46</v>
      </c>
    </row>
    <row r="2566" spans="1:2">
      <c r="A2566" s="174">
        <v>256.3</v>
      </c>
      <c r="B2566" s="174">
        <v>15.3399999999999</v>
      </c>
    </row>
    <row r="2567" spans="1:2">
      <c r="A2567" s="174">
        <v>256.39999999999998</v>
      </c>
      <c r="B2567" s="174">
        <v>15.219999999999899</v>
      </c>
    </row>
    <row r="2568" spans="1:2">
      <c r="A2568" s="174">
        <v>256.5</v>
      </c>
      <c r="B2568" s="174">
        <v>15.1</v>
      </c>
    </row>
    <row r="2569" spans="1:2">
      <c r="A2569" s="174">
        <v>256.60000000000002</v>
      </c>
      <c r="B2569" s="174">
        <v>14.979999999999899</v>
      </c>
    </row>
    <row r="2570" spans="1:2">
      <c r="A2570" s="174">
        <v>256.7</v>
      </c>
      <c r="B2570" s="174">
        <v>14.86</v>
      </c>
    </row>
    <row r="2571" spans="1:2">
      <c r="A2571" s="174">
        <v>256.8</v>
      </c>
      <c r="B2571" s="174">
        <v>14.739999999999901</v>
      </c>
    </row>
    <row r="2572" spans="1:2">
      <c r="A2572" s="174">
        <v>256.89999999999998</v>
      </c>
      <c r="B2572" s="174">
        <v>14.6199999999999</v>
      </c>
    </row>
    <row r="2573" spans="1:2">
      <c r="A2573" s="174">
        <v>257</v>
      </c>
      <c r="B2573" s="174">
        <v>14.5</v>
      </c>
    </row>
    <row r="2574" spans="1:2">
      <c r="A2574" s="174">
        <v>257.10000000000002</v>
      </c>
      <c r="B2574" s="174">
        <v>14.59</v>
      </c>
    </row>
    <row r="2575" spans="1:2">
      <c r="A2575" s="174">
        <v>257.2</v>
      </c>
      <c r="B2575" s="174">
        <v>14.6799999999999</v>
      </c>
    </row>
    <row r="2576" spans="1:2">
      <c r="A2576" s="174">
        <v>257.3</v>
      </c>
      <c r="B2576" s="174">
        <v>14.77</v>
      </c>
    </row>
    <row r="2577" spans="1:2">
      <c r="A2577" s="174">
        <v>257.39999999999998</v>
      </c>
      <c r="B2577" s="174">
        <v>14.86</v>
      </c>
    </row>
    <row r="2578" spans="1:2">
      <c r="A2578" s="174">
        <v>257.5</v>
      </c>
      <c r="B2578" s="174">
        <v>14.95</v>
      </c>
    </row>
    <row r="2579" spans="1:2">
      <c r="A2579" s="174">
        <v>257.60000000000002</v>
      </c>
      <c r="B2579" s="174">
        <v>15.04</v>
      </c>
    </row>
    <row r="2580" spans="1:2">
      <c r="A2580" s="174">
        <v>257.7</v>
      </c>
      <c r="B2580" s="174">
        <v>15.1299999999999</v>
      </c>
    </row>
    <row r="2581" spans="1:2">
      <c r="A2581" s="174">
        <v>257.8</v>
      </c>
      <c r="B2581" s="174">
        <v>15.22</v>
      </c>
    </row>
    <row r="2582" spans="1:2">
      <c r="A2582" s="174">
        <v>257.89999999999998</v>
      </c>
      <c r="B2582" s="174">
        <v>15.31</v>
      </c>
    </row>
    <row r="2583" spans="1:2">
      <c r="A2583" s="174">
        <v>258</v>
      </c>
      <c r="B2583" s="174">
        <v>15.4</v>
      </c>
    </row>
    <row r="2584" spans="1:2">
      <c r="A2584" s="174">
        <v>258.10000000000002</v>
      </c>
      <c r="B2584" s="174">
        <v>15.65</v>
      </c>
    </row>
    <row r="2585" spans="1:2">
      <c r="A2585" s="174">
        <v>258.2</v>
      </c>
      <c r="B2585" s="174">
        <v>15.899999999999901</v>
      </c>
    </row>
    <row r="2586" spans="1:2">
      <c r="A2586" s="174">
        <v>258.3</v>
      </c>
      <c r="B2586" s="174">
        <v>16.149999999999999</v>
      </c>
    </row>
    <row r="2587" spans="1:2">
      <c r="A2587" s="174">
        <v>258.39999999999998</v>
      </c>
      <c r="B2587" s="174">
        <v>16.399999999999999</v>
      </c>
    </row>
    <row r="2588" spans="1:2">
      <c r="A2588" s="174">
        <v>258.5</v>
      </c>
      <c r="B2588" s="174">
        <v>16.649999999999999</v>
      </c>
    </row>
    <row r="2589" spans="1:2">
      <c r="A2589" s="174">
        <v>258.60000000000002</v>
      </c>
      <c r="B2589" s="174">
        <v>16.899999999999999</v>
      </c>
    </row>
    <row r="2590" spans="1:2">
      <c r="A2590" s="174">
        <v>258.7</v>
      </c>
      <c r="B2590" s="174">
        <v>17.149999999999899</v>
      </c>
    </row>
    <row r="2591" spans="1:2">
      <c r="A2591" s="174">
        <v>258.8</v>
      </c>
      <c r="B2591" s="174">
        <v>17.399999999999999</v>
      </c>
    </row>
    <row r="2592" spans="1:2">
      <c r="A2592" s="174">
        <v>258.89999999999998</v>
      </c>
      <c r="B2592" s="174">
        <v>17.649999999999999</v>
      </c>
    </row>
    <row r="2593" spans="1:2">
      <c r="A2593" s="174">
        <v>259</v>
      </c>
      <c r="B2593" s="174">
        <v>17.899999999999999</v>
      </c>
    </row>
    <row r="2594" spans="1:2">
      <c r="A2594" s="174">
        <v>259.10000000000002</v>
      </c>
      <c r="B2594" s="174">
        <v>18.170000000000002</v>
      </c>
    </row>
    <row r="2595" spans="1:2">
      <c r="A2595" s="174">
        <v>259.2</v>
      </c>
      <c r="B2595" s="174">
        <v>18.439999999999898</v>
      </c>
    </row>
    <row r="2596" spans="1:2">
      <c r="A2596" s="174">
        <v>259.3</v>
      </c>
      <c r="B2596" s="174">
        <v>18.71</v>
      </c>
    </row>
    <row r="2597" spans="1:2">
      <c r="A2597" s="174">
        <v>259.39999999999998</v>
      </c>
      <c r="B2597" s="174">
        <v>18.98</v>
      </c>
    </row>
    <row r="2598" spans="1:2">
      <c r="A2598" s="174">
        <v>259.5</v>
      </c>
      <c r="B2598" s="174">
        <v>19.25</v>
      </c>
    </row>
    <row r="2599" spans="1:2">
      <c r="A2599" s="174">
        <v>259.60000000000002</v>
      </c>
      <c r="B2599" s="174">
        <v>19.52</v>
      </c>
    </row>
    <row r="2600" spans="1:2">
      <c r="A2600" s="174">
        <v>259.7</v>
      </c>
      <c r="B2600" s="174">
        <v>19.7899999999999</v>
      </c>
    </row>
    <row r="2601" spans="1:2">
      <c r="A2601" s="174">
        <v>259.8</v>
      </c>
      <c r="B2601" s="174">
        <v>20.059999999999999</v>
      </c>
    </row>
    <row r="2602" spans="1:2">
      <c r="A2602" s="174">
        <v>259.89999999999998</v>
      </c>
      <c r="B2602" s="174">
        <v>20.329999999999998</v>
      </c>
    </row>
    <row r="2603" spans="1:2">
      <c r="A2603" s="174">
        <v>260</v>
      </c>
      <c r="B2603" s="174">
        <v>20.6</v>
      </c>
    </row>
    <row r="2604" spans="1:2">
      <c r="A2604" s="174">
        <v>260.10000000000002</v>
      </c>
      <c r="B2604" s="174">
        <v>20.86</v>
      </c>
    </row>
    <row r="2605" spans="1:2">
      <c r="A2605" s="174">
        <v>260.2</v>
      </c>
      <c r="B2605" s="174">
        <v>21.119999999999902</v>
      </c>
    </row>
    <row r="2606" spans="1:2">
      <c r="A2606" s="174">
        <v>260.3</v>
      </c>
      <c r="B2606" s="174">
        <v>21.38</v>
      </c>
    </row>
    <row r="2607" spans="1:2">
      <c r="A2607" s="174">
        <v>260.39999999999998</v>
      </c>
      <c r="B2607" s="174">
        <v>21.64</v>
      </c>
    </row>
    <row r="2608" spans="1:2">
      <c r="A2608" s="174">
        <v>260.5</v>
      </c>
      <c r="B2608" s="174">
        <v>21.9</v>
      </c>
    </row>
    <row r="2609" spans="1:2">
      <c r="A2609" s="174">
        <v>260.60000000000002</v>
      </c>
      <c r="B2609" s="174">
        <v>22.16</v>
      </c>
    </row>
    <row r="2610" spans="1:2">
      <c r="A2610" s="174">
        <v>260.7</v>
      </c>
      <c r="B2610" s="174">
        <v>22.419999999999899</v>
      </c>
    </row>
    <row r="2611" spans="1:2">
      <c r="A2611" s="174">
        <v>260.8</v>
      </c>
      <c r="B2611" s="174">
        <v>22.68</v>
      </c>
    </row>
    <row r="2612" spans="1:2">
      <c r="A2612" s="174">
        <v>260.89999999999998</v>
      </c>
      <c r="B2612" s="174">
        <v>22.94</v>
      </c>
    </row>
    <row r="2613" spans="1:2">
      <c r="A2613" s="174">
        <v>261</v>
      </c>
      <c r="B2613" s="174">
        <v>23.2</v>
      </c>
    </row>
    <row r="2614" spans="1:2">
      <c r="A2614" s="174">
        <v>261.10000000000002</v>
      </c>
      <c r="B2614" s="174">
        <v>23.45</v>
      </c>
    </row>
    <row r="2615" spans="1:2">
      <c r="A2615" s="174">
        <v>261.2</v>
      </c>
      <c r="B2615" s="174">
        <v>23.6999999999999</v>
      </c>
    </row>
    <row r="2616" spans="1:2">
      <c r="A2616" s="174">
        <v>261.3</v>
      </c>
      <c r="B2616" s="174">
        <v>23.95</v>
      </c>
    </row>
    <row r="2617" spans="1:2">
      <c r="A2617" s="174">
        <v>261.39999999999998</v>
      </c>
      <c r="B2617" s="174">
        <v>24.2</v>
      </c>
    </row>
    <row r="2618" spans="1:2">
      <c r="A2618" s="174">
        <v>261.5</v>
      </c>
      <c r="B2618" s="174">
        <v>24.45</v>
      </c>
    </row>
    <row r="2619" spans="1:2">
      <c r="A2619" s="174">
        <v>261.60000000000002</v>
      </c>
      <c r="B2619" s="174">
        <v>24.7</v>
      </c>
    </row>
    <row r="2620" spans="1:2">
      <c r="A2620" s="174">
        <v>261.7</v>
      </c>
      <c r="B2620" s="174">
        <v>24.9499999999999</v>
      </c>
    </row>
    <row r="2621" spans="1:2">
      <c r="A2621" s="174">
        <v>261.8</v>
      </c>
      <c r="B2621" s="174">
        <v>25.2</v>
      </c>
    </row>
    <row r="2622" spans="1:2">
      <c r="A2622" s="174">
        <v>261.89999999999998</v>
      </c>
      <c r="B2622" s="174">
        <v>25.45</v>
      </c>
    </row>
    <row r="2623" spans="1:2">
      <c r="A2623" s="174">
        <v>262</v>
      </c>
      <c r="B2623" s="174">
        <v>25.7</v>
      </c>
    </row>
    <row r="2624" spans="1:2">
      <c r="A2624" s="174">
        <v>262.10000000000002</v>
      </c>
      <c r="B2624" s="174">
        <v>26</v>
      </c>
    </row>
    <row r="2625" spans="1:2">
      <c r="A2625" s="174">
        <v>262.2</v>
      </c>
      <c r="B2625" s="174">
        <v>26.299999999999901</v>
      </c>
    </row>
    <row r="2626" spans="1:2">
      <c r="A2626" s="174">
        <v>262.3</v>
      </c>
      <c r="B2626" s="174">
        <v>26.6</v>
      </c>
    </row>
    <row r="2627" spans="1:2">
      <c r="A2627" s="174">
        <v>262.39999999999998</v>
      </c>
      <c r="B2627" s="174">
        <v>26.900000000000102</v>
      </c>
    </row>
    <row r="2628" spans="1:2">
      <c r="A2628" s="174">
        <v>262.5</v>
      </c>
      <c r="B2628" s="174">
        <v>27.2</v>
      </c>
    </row>
    <row r="2629" spans="1:2">
      <c r="A2629" s="174">
        <v>262.60000000000002</v>
      </c>
      <c r="B2629" s="174">
        <v>27.5</v>
      </c>
    </row>
    <row r="2630" spans="1:2">
      <c r="A2630" s="174">
        <v>262.7</v>
      </c>
      <c r="B2630" s="174">
        <v>27.799999999999901</v>
      </c>
    </row>
    <row r="2631" spans="1:2">
      <c r="A2631" s="174">
        <v>262.8</v>
      </c>
      <c r="B2631" s="174">
        <v>28.1</v>
      </c>
    </row>
    <row r="2632" spans="1:2">
      <c r="A2632" s="174">
        <v>262.89999999999998</v>
      </c>
      <c r="B2632" s="174">
        <v>28.400000000000102</v>
      </c>
    </row>
    <row r="2633" spans="1:2">
      <c r="A2633" s="174">
        <v>263</v>
      </c>
      <c r="B2633" s="174">
        <v>28.7</v>
      </c>
    </row>
    <row r="2634" spans="1:2">
      <c r="A2634" s="174">
        <v>263.10000000000002</v>
      </c>
      <c r="B2634" s="174">
        <v>29.08</v>
      </c>
    </row>
    <row r="2635" spans="1:2">
      <c r="A2635" s="174">
        <v>263.2</v>
      </c>
      <c r="B2635" s="174">
        <v>29.459999999999901</v>
      </c>
    </row>
    <row r="2636" spans="1:2">
      <c r="A2636" s="174">
        <v>263.3</v>
      </c>
      <c r="B2636" s="174">
        <v>29.84</v>
      </c>
    </row>
    <row r="2637" spans="1:2">
      <c r="A2637" s="174">
        <v>263.39999999999998</v>
      </c>
      <c r="B2637" s="174">
        <v>30.220000000000098</v>
      </c>
    </row>
    <row r="2638" spans="1:2">
      <c r="A2638" s="174">
        <v>263.5</v>
      </c>
      <c r="B2638" s="174">
        <v>30.6</v>
      </c>
    </row>
    <row r="2639" spans="1:2">
      <c r="A2639" s="174">
        <v>263.60000000000002</v>
      </c>
      <c r="B2639" s="174">
        <v>30.98</v>
      </c>
    </row>
    <row r="2640" spans="1:2">
      <c r="A2640" s="174">
        <v>263.7</v>
      </c>
      <c r="B2640" s="174">
        <v>31.3599999999999</v>
      </c>
    </row>
    <row r="2641" spans="1:2">
      <c r="A2641" s="174">
        <v>263.8</v>
      </c>
      <c r="B2641" s="174">
        <v>31.74</v>
      </c>
    </row>
    <row r="2642" spans="1:2">
      <c r="A2642" s="174">
        <v>263.89999999999998</v>
      </c>
      <c r="B2642" s="174">
        <v>32.120000000000097</v>
      </c>
    </row>
    <row r="2643" spans="1:2">
      <c r="A2643" s="174">
        <v>264</v>
      </c>
      <c r="B2643" s="174">
        <v>32.5</v>
      </c>
    </row>
    <row r="2644" spans="1:2">
      <c r="A2644" s="174">
        <v>264.10000000000002</v>
      </c>
      <c r="B2644" s="174">
        <v>32.86</v>
      </c>
    </row>
    <row r="2645" spans="1:2">
      <c r="A2645" s="174">
        <v>264.2</v>
      </c>
      <c r="B2645" s="174">
        <v>33.219999999999899</v>
      </c>
    </row>
    <row r="2646" spans="1:2">
      <c r="A2646" s="174">
        <v>264.3</v>
      </c>
      <c r="B2646" s="174">
        <v>33.58</v>
      </c>
    </row>
    <row r="2647" spans="1:2">
      <c r="A2647" s="174">
        <v>264.39999999999998</v>
      </c>
      <c r="B2647" s="174">
        <v>33.940000000000097</v>
      </c>
    </row>
    <row r="2648" spans="1:2">
      <c r="A2648" s="174">
        <v>264.5</v>
      </c>
      <c r="B2648" s="174">
        <v>34.299999999999997</v>
      </c>
    </row>
    <row r="2649" spans="1:2">
      <c r="A2649" s="174">
        <v>264.60000000000002</v>
      </c>
      <c r="B2649" s="174">
        <v>34.659999999999997</v>
      </c>
    </row>
    <row r="2650" spans="1:2">
      <c r="A2650" s="174">
        <v>264.7</v>
      </c>
      <c r="B2650" s="174">
        <v>35.019999999999897</v>
      </c>
    </row>
    <row r="2651" spans="1:2">
      <c r="A2651" s="174">
        <v>264.8</v>
      </c>
      <c r="B2651" s="174">
        <v>35.380000000000003</v>
      </c>
    </row>
    <row r="2652" spans="1:2">
      <c r="A2652" s="174">
        <v>264.89999999999998</v>
      </c>
      <c r="B2652" s="174">
        <v>35.740000000000101</v>
      </c>
    </row>
    <row r="2653" spans="1:2">
      <c r="A2653" s="174">
        <v>265</v>
      </c>
      <c r="B2653" s="174">
        <v>36.1</v>
      </c>
    </row>
    <row r="2654" spans="1:2">
      <c r="A2654" s="174">
        <v>265.10000000000002</v>
      </c>
      <c r="B2654" s="174">
        <v>36.39</v>
      </c>
    </row>
    <row r="2655" spans="1:2">
      <c r="A2655" s="174">
        <v>265.2</v>
      </c>
      <c r="B2655" s="174">
        <v>36.6799999999999</v>
      </c>
    </row>
    <row r="2656" spans="1:2">
      <c r="A2656" s="174">
        <v>265.3</v>
      </c>
      <c r="B2656" s="174">
        <v>36.97</v>
      </c>
    </row>
    <row r="2657" spans="1:2">
      <c r="A2657" s="174">
        <v>265.39999999999998</v>
      </c>
      <c r="B2657" s="174">
        <v>37.260000000000097</v>
      </c>
    </row>
    <row r="2658" spans="1:2">
      <c r="A2658" s="174">
        <v>265.5</v>
      </c>
      <c r="B2658" s="174">
        <v>37.549999999999997</v>
      </c>
    </row>
    <row r="2659" spans="1:2">
      <c r="A2659" s="174">
        <v>265.60000000000002</v>
      </c>
      <c r="B2659" s="174">
        <v>37.840000000000003</v>
      </c>
    </row>
    <row r="2660" spans="1:2">
      <c r="A2660" s="174">
        <v>265.7</v>
      </c>
      <c r="B2660" s="174">
        <v>38.129999999999903</v>
      </c>
    </row>
    <row r="2661" spans="1:2">
      <c r="A2661" s="174">
        <v>265.8</v>
      </c>
      <c r="B2661" s="174">
        <v>38.42</v>
      </c>
    </row>
    <row r="2662" spans="1:2">
      <c r="A2662" s="174">
        <v>265.89999999999998</v>
      </c>
      <c r="B2662" s="174">
        <v>38.7100000000001</v>
      </c>
    </row>
    <row r="2663" spans="1:2">
      <c r="A2663" s="174">
        <v>266</v>
      </c>
      <c r="B2663" s="174">
        <v>39</v>
      </c>
    </row>
    <row r="2664" spans="1:2">
      <c r="A2664" s="174">
        <v>266.10000000000002</v>
      </c>
      <c r="B2664" s="174">
        <v>39.18</v>
      </c>
    </row>
    <row r="2665" spans="1:2">
      <c r="A2665" s="174">
        <v>266.2</v>
      </c>
      <c r="B2665" s="174">
        <v>39.3599999999999</v>
      </c>
    </row>
    <row r="2666" spans="1:2">
      <c r="A2666" s="174">
        <v>266.3</v>
      </c>
      <c r="B2666" s="174">
        <v>39.54</v>
      </c>
    </row>
    <row r="2667" spans="1:2">
      <c r="A2667" s="174">
        <v>266.39999999999998</v>
      </c>
      <c r="B2667" s="174">
        <v>39.72</v>
      </c>
    </row>
    <row r="2668" spans="1:2">
      <c r="A2668" s="174">
        <v>266.5</v>
      </c>
      <c r="B2668" s="174">
        <v>39.9</v>
      </c>
    </row>
    <row r="2669" spans="1:2">
      <c r="A2669" s="174">
        <v>266.60000000000002</v>
      </c>
      <c r="B2669" s="174">
        <v>40.08</v>
      </c>
    </row>
    <row r="2670" spans="1:2">
      <c r="A2670" s="174">
        <v>266.7</v>
      </c>
      <c r="B2670" s="174">
        <v>40.259999999999899</v>
      </c>
    </row>
    <row r="2671" spans="1:2">
      <c r="A2671" s="174">
        <v>266.8</v>
      </c>
      <c r="B2671" s="174">
        <v>40.44</v>
      </c>
    </row>
    <row r="2672" spans="1:2">
      <c r="A2672" s="174">
        <v>266.89999999999998</v>
      </c>
      <c r="B2672" s="174">
        <v>40.619999999999997</v>
      </c>
    </row>
    <row r="2673" spans="1:2">
      <c r="A2673" s="174">
        <v>267</v>
      </c>
      <c r="B2673" s="174">
        <v>40.799999999999997</v>
      </c>
    </row>
    <row r="2674" spans="1:2">
      <c r="A2674" s="174">
        <v>267.10000000000002</v>
      </c>
      <c r="B2674" s="174">
        <v>41.01</v>
      </c>
    </row>
    <row r="2675" spans="1:2">
      <c r="A2675" s="174">
        <v>267.2</v>
      </c>
      <c r="B2675" s="174">
        <v>41.219999999999899</v>
      </c>
    </row>
    <row r="2676" spans="1:2">
      <c r="A2676" s="174">
        <v>267.3</v>
      </c>
      <c r="B2676" s="174">
        <v>41.43</v>
      </c>
    </row>
    <row r="2677" spans="1:2">
      <c r="A2677" s="174">
        <v>267.39999999999998</v>
      </c>
      <c r="B2677" s="174">
        <v>41.64</v>
      </c>
    </row>
    <row r="2678" spans="1:2">
      <c r="A2678" s="174">
        <v>267.5</v>
      </c>
      <c r="B2678" s="174">
        <v>41.849999999999902</v>
      </c>
    </row>
    <row r="2679" spans="1:2">
      <c r="A2679" s="174">
        <v>267.60000000000002</v>
      </c>
      <c r="B2679" s="174">
        <v>42.06</v>
      </c>
    </row>
    <row r="2680" spans="1:2">
      <c r="A2680" s="174">
        <v>267.7</v>
      </c>
      <c r="B2680" s="174">
        <v>42.269999999999897</v>
      </c>
    </row>
    <row r="2681" spans="1:2">
      <c r="A2681" s="174">
        <v>267.8</v>
      </c>
      <c r="B2681" s="174">
        <v>42.48</v>
      </c>
    </row>
    <row r="2682" spans="1:2">
      <c r="A2682" s="174">
        <v>267.89999999999998</v>
      </c>
      <c r="B2682" s="174">
        <v>42.69</v>
      </c>
    </row>
    <row r="2683" spans="1:2">
      <c r="A2683" s="174">
        <v>268</v>
      </c>
      <c r="B2683" s="174">
        <v>42.9</v>
      </c>
    </row>
    <row r="2684" spans="1:2">
      <c r="A2684" s="174">
        <v>268.10000000000002</v>
      </c>
      <c r="B2684" s="174">
        <v>43.05</v>
      </c>
    </row>
    <row r="2685" spans="1:2">
      <c r="A2685" s="174">
        <v>268.2</v>
      </c>
      <c r="B2685" s="174">
        <v>43.199999999999903</v>
      </c>
    </row>
    <row r="2686" spans="1:2">
      <c r="A2686" s="174">
        <v>268.3</v>
      </c>
      <c r="B2686" s="174">
        <v>43.35</v>
      </c>
    </row>
    <row r="2687" spans="1:2">
      <c r="A2687" s="174">
        <v>268.39999999999998</v>
      </c>
      <c r="B2687" s="174">
        <v>43.5</v>
      </c>
    </row>
    <row r="2688" spans="1:2">
      <c r="A2688" s="174">
        <v>268.5</v>
      </c>
      <c r="B2688" s="174">
        <v>43.65</v>
      </c>
    </row>
    <row r="2689" spans="1:2">
      <c r="A2689" s="174">
        <v>268.60000000000002</v>
      </c>
      <c r="B2689" s="174">
        <v>43.8</v>
      </c>
    </row>
    <row r="2690" spans="1:2">
      <c r="A2690" s="174">
        <v>268.7</v>
      </c>
      <c r="B2690" s="174">
        <v>43.949999999999903</v>
      </c>
    </row>
    <row r="2691" spans="1:2">
      <c r="A2691" s="174">
        <v>268.8</v>
      </c>
      <c r="B2691" s="174">
        <v>44.1</v>
      </c>
    </row>
    <row r="2692" spans="1:2">
      <c r="A2692" s="174">
        <v>268.89999999999998</v>
      </c>
      <c r="B2692" s="174">
        <v>44.25</v>
      </c>
    </row>
    <row r="2693" spans="1:2">
      <c r="A2693" s="174">
        <v>269</v>
      </c>
      <c r="B2693" s="174">
        <v>44.4</v>
      </c>
    </row>
    <row r="2694" spans="1:2">
      <c r="A2694" s="174">
        <v>269.10000000000002</v>
      </c>
      <c r="B2694" s="174">
        <v>44.55</v>
      </c>
    </row>
    <row r="2695" spans="1:2">
      <c r="A2695" s="174">
        <v>269.2</v>
      </c>
      <c r="B2695" s="174">
        <v>44.699999999999903</v>
      </c>
    </row>
    <row r="2696" spans="1:2">
      <c r="A2696" s="174">
        <v>269.3</v>
      </c>
      <c r="B2696" s="174">
        <v>44.85</v>
      </c>
    </row>
    <row r="2697" spans="1:2">
      <c r="A2697" s="174">
        <v>269.39999999999998</v>
      </c>
      <c r="B2697" s="174">
        <v>45</v>
      </c>
    </row>
    <row r="2698" spans="1:2">
      <c r="A2698" s="174">
        <v>269.5</v>
      </c>
      <c r="B2698" s="174">
        <v>45.15</v>
      </c>
    </row>
    <row r="2699" spans="1:2">
      <c r="A2699" s="174">
        <v>269.60000000000002</v>
      </c>
      <c r="B2699" s="174">
        <v>45.3</v>
      </c>
    </row>
    <row r="2700" spans="1:2">
      <c r="A2700" s="174">
        <v>269.7</v>
      </c>
      <c r="B2700" s="174">
        <v>45.449999999999903</v>
      </c>
    </row>
    <row r="2701" spans="1:2">
      <c r="A2701" s="174">
        <v>269.8</v>
      </c>
      <c r="B2701" s="174">
        <v>45.6</v>
      </c>
    </row>
    <row r="2702" spans="1:2">
      <c r="A2702" s="174">
        <v>269.89999999999998</v>
      </c>
      <c r="B2702" s="174">
        <v>45.75</v>
      </c>
    </row>
    <row r="2703" spans="1:2">
      <c r="A2703" s="174">
        <v>270</v>
      </c>
      <c r="B2703" s="174">
        <v>45.9</v>
      </c>
    </row>
    <row r="2704" spans="1:2">
      <c r="A2704" s="174">
        <v>270.10000000000002</v>
      </c>
      <c r="B2704" s="174">
        <v>45.91</v>
      </c>
    </row>
    <row r="2705" spans="1:2">
      <c r="A2705" s="174">
        <v>270.2</v>
      </c>
      <c r="B2705" s="174">
        <v>45.919999999999902</v>
      </c>
    </row>
    <row r="2706" spans="1:2">
      <c r="A2706" s="174">
        <v>270.3</v>
      </c>
      <c r="B2706" s="174">
        <v>45.93</v>
      </c>
    </row>
    <row r="2707" spans="1:2">
      <c r="A2707" s="174">
        <v>270.39999999999998</v>
      </c>
      <c r="B2707" s="174">
        <v>45.94</v>
      </c>
    </row>
    <row r="2708" spans="1:2">
      <c r="A2708" s="174">
        <v>270.5</v>
      </c>
      <c r="B2708" s="174">
        <v>45.95</v>
      </c>
    </row>
    <row r="2709" spans="1:2">
      <c r="A2709" s="174">
        <v>270.60000000000002</v>
      </c>
      <c r="B2709" s="174">
        <v>45.96</v>
      </c>
    </row>
    <row r="2710" spans="1:2">
      <c r="A2710" s="174">
        <v>270.7</v>
      </c>
      <c r="B2710" s="174">
        <v>45.97</v>
      </c>
    </row>
    <row r="2711" spans="1:2">
      <c r="A2711" s="174">
        <v>270.8</v>
      </c>
      <c r="B2711" s="174">
        <v>45.98</v>
      </c>
    </row>
    <row r="2712" spans="1:2">
      <c r="A2712" s="174">
        <v>270.89999999999998</v>
      </c>
      <c r="B2712" s="174">
        <v>45.99</v>
      </c>
    </row>
    <row r="2713" spans="1:2">
      <c r="A2713" s="174">
        <v>271</v>
      </c>
      <c r="B2713" s="174">
        <v>46</v>
      </c>
    </row>
    <row r="2714" spans="1:2">
      <c r="A2714" s="174">
        <v>271.10000000000002</v>
      </c>
      <c r="B2714" s="174">
        <v>45.959999999999901</v>
      </c>
    </row>
    <row r="2715" spans="1:2">
      <c r="A2715" s="174">
        <v>271.2</v>
      </c>
      <c r="B2715" s="174">
        <v>45.92</v>
      </c>
    </row>
    <row r="2716" spans="1:2">
      <c r="A2716" s="174">
        <v>271.3</v>
      </c>
      <c r="B2716" s="174">
        <v>45.879999999999903</v>
      </c>
    </row>
    <row r="2717" spans="1:2">
      <c r="A2717" s="174">
        <v>271.39999999999998</v>
      </c>
      <c r="B2717" s="174">
        <v>45.839999999999897</v>
      </c>
    </row>
    <row r="2718" spans="1:2">
      <c r="A2718" s="174">
        <v>271.5</v>
      </c>
      <c r="B2718" s="174">
        <v>45.8</v>
      </c>
    </row>
    <row r="2719" spans="1:2">
      <c r="A2719" s="174">
        <v>271.60000000000002</v>
      </c>
      <c r="B2719" s="174">
        <v>45.759999999999899</v>
      </c>
    </row>
    <row r="2720" spans="1:2">
      <c r="A2720" s="174">
        <v>271.7</v>
      </c>
      <c r="B2720" s="174">
        <v>45.72</v>
      </c>
    </row>
    <row r="2721" spans="1:2">
      <c r="A2721" s="174">
        <v>271.8</v>
      </c>
      <c r="B2721" s="174">
        <v>45.68</v>
      </c>
    </row>
    <row r="2722" spans="1:2">
      <c r="A2722" s="174">
        <v>271.89999999999998</v>
      </c>
      <c r="B2722" s="174">
        <v>45.639999999999901</v>
      </c>
    </row>
    <row r="2723" spans="1:2">
      <c r="A2723" s="174">
        <v>272</v>
      </c>
      <c r="B2723" s="174">
        <v>45.6</v>
      </c>
    </row>
    <row r="2724" spans="1:2">
      <c r="A2724" s="174">
        <v>272.10000000000002</v>
      </c>
      <c r="B2724" s="174">
        <v>45.569999999999901</v>
      </c>
    </row>
    <row r="2725" spans="1:2">
      <c r="A2725" s="174">
        <v>272.2</v>
      </c>
      <c r="B2725" s="174">
        <v>45.54</v>
      </c>
    </row>
    <row r="2726" spans="1:2">
      <c r="A2726" s="174">
        <v>272.3</v>
      </c>
      <c r="B2726" s="174">
        <v>45.51</v>
      </c>
    </row>
    <row r="2727" spans="1:2">
      <c r="A2727" s="174">
        <v>272.39999999999998</v>
      </c>
      <c r="B2727" s="174">
        <v>45.479999999999897</v>
      </c>
    </row>
    <row r="2728" spans="1:2">
      <c r="A2728" s="174">
        <v>272.5</v>
      </c>
      <c r="B2728" s="174">
        <v>45.45</v>
      </c>
    </row>
    <row r="2729" spans="1:2">
      <c r="A2729" s="174">
        <v>272.60000000000002</v>
      </c>
      <c r="B2729" s="174">
        <v>45.419999999999902</v>
      </c>
    </row>
    <row r="2730" spans="1:2">
      <c r="A2730" s="174">
        <v>272.7</v>
      </c>
      <c r="B2730" s="174">
        <v>45.39</v>
      </c>
    </row>
    <row r="2731" spans="1:2">
      <c r="A2731" s="174">
        <v>272.8</v>
      </c>
      <c r="B2731" s="174">
        <v>45.3599999999999</v>
      </c>
    </row>
    <row r="2732" spans="1:2">
      <c r="A2732" s="174">
        <v>272.89999999999998</v>
      </c>
      <c r="B2732" s="174">
        <v>45.329999999999899</v>
      </c>
    </row>
    <row r="2733" spans="1:2">
      <c r="A2733" s="174">
        <v>273</v>
      </c>
      <c r="B2733" s="174">
        <v>45.3</v>
      </c>
    </row>
    <row r="2734" spans="1:2">
      <c r="A2734" s="174">
        <v>273.10000000000002</v>
      </c>
      <c r="B2734" s="174">
        <v>45.139999999999901</v>
      </c>
    </row>
    <row r="2735" spans="1:2">
      <c r="A2735" s="174">
        <v>273.2</v>
      </c>
      <c r="B2735" s="174">
        <v>44.98</v>
      </c>
    </row>
    <row r="2736" spans="1:2">
      <c r="A2736" s="174">
        <v>273.3</v>
      </c>
      <c r="B2736" s="174">
        <v>44.819999999999901</v>
      </c>
    </row>
    <row r="2737" spans="1:2">
      <c r="A2737" s="174">
        <v>273.39999999999998</v>
      </c>
      <c r="B2737" s="174">
        <v>44.659999999999897</v>
      </c>
    </row>
    <row r="2738" spans="1:2">
      <c r="A2738" s="174">
        <v>273.5</v>
      </c>
      <c r="B2738" s="174">
        <v>44.5</v>
      </c>
    </row>
    <row r="2739" spans="1:2">
      <c r="A2739" s="174">
        <v>273.60000000000002</v>
      </c>
      <c r="B2739" s="174">
        <v>44.339999999999897</v>
      </c>
    </row>
    <row r="2740" spans="1:2">
      <c r="A2740" s="174">
        <v>273.7</v>
      </c>
      <c r="B2740" s="174">
        <v>44.18</v>
      </c>
    </row>
    <row r="2741" spans="1:2">
      <c r="A2741" s="174">
        <v>273.8</v>
      </c>
      <c r="B2741" s="174">
        <v>44.019999999999897</v>
      </c>
    </row>
    <row r="2742" spans="1:2">
      <c r="A2742" s="174">
        <v>273.89999999999998</v>
      </c>
      <c r="B2742" s="174">
        <v>43.8599999999999</v>
      </c>
    </row>
    <row r="2743" spans="1:2">
      <c r="A2743" s="174">
        <v>274</v>
      </c>
      <c r="B2743" s="174">
        <v>43.7</v>
      </c>
    </row>
    <row r="2744" spans="1:2">
      <c r="A2744" s="174">
        <v>274.10000000000002</v>
      </c>
      <c r="B2744" s="174">
        <v>43.409999999999897</v>
      </c>
    </row>
    <row r="2745" spans="1:2">
      <c r="A2745" s="174">
        <v>274.2</v>
      </c>
      <c r="B2745" s="174">
        <v>43.12</v>
      </c>
    </row>
    <row r="2746" spans="1:2">
      <c r="A2746" s="174">
        <v>274.3</v>
      </c>
      <c r="B2746" s="174">
        <v>42.829999999999899</v>
      </c>
    </row>
    <row r="2747" spans="1:2">
      <c r="A2747" s="174">
        <v>274.39999999999998</v>
      </c>
      <c r="B2747" s="174">
        <v>42.5399999999999</v>
      </c>
    </row>
    <row r="2748" spans="1:2">
      <c r="A2748" s="174">
        <v>274.5</v>
      </c>
      <c r="B2748" s="174">
        <v>42.25</v>
      </c>
    </row>
    <row r="2749" spans="1:2">
      <c r="A2749" s="174">
        <v>274.60000000000002</v>
      </c>
      <c r="B2749" s="174">
        <v>41.959999999999901</v>
      </c>
    </row>
    <row r="2750" spans="1:2">
      <c r="A2750" s="174">
        <v>274.7</v>
      </c>
      <c r="B2750" s="174">
        <v>41.67</v>
      </c>
    </row>
    <row r="2751" spans="1:2">
      <c r="A2751" s="174">
        <v>274.8</v>
      </c>
      <c r="B2751" s="174">
        <v>41.379999999999903</v>
      </c>
    </row>
    <row r="2752" spans="1:2">
      <c r="A2752" s="174">
        <v>274.89999999999998</v>
      </c>
      <c r="B2752" s="174">
        <v>41.089999999999897</v>
      </c>
    </row>
    <row r="2753" spans="1:2">
      <c r="A2753" s="174">
        <v>275</v>
      </c>
      <c r="B2753" s="174">
        <v>40.799999999999997</v>
      </c>
    </row>
    <row r="2754" spans="1:2">
      <c r="A2754" s="174">
        <v>275.10000000000002</v>
      </c>
      <c r="B2754" s="174">
        <v>40.519999999999897</v>
      </c>
    </row>
    <row r="2755" spans="1:2">
      <c r="A2755" s="174">
        <v>275.2</v>
      </c>
      <c r="B2755" s="174">
        <v>40.24</v>
      </c>
    </row>
    <row r="2756" spans="1:2">
      <c r="A2756" s="174">
        <v>275.3</v>
      </c>
      <c r="B2756" s="174">
        <v>39.959999999999901</v>
      </c>
    </row>
    <row r="2757" spans="1:2">
      <c r="A2757" s="174">
        <v>275.39999999999998</v>
      </c>
      <c r="B2757" s="174">
        <v>39.6799999999999</v>
      </c>
    </row>
    <row r="2758" spans="1:2">
      <c r="A2758" s="174">
        <v>275.5</v>
      </c>
      <c r="B2758" s="174">
        <v>39.4</v>
      </c>
    </row>
    <row r="2759" spans="1:2">
      <c r="A2759" s="174">
        <v>275.60000000000002</v>
      </c>
      <c r="B2759" s="174">
        <v>39.119999999999898</v>
      </c>
    </row>
    <row r="2760" spans="1:2">
      <c r="A2760" s="174">
        <v>275.7</v>
      </c>
      <c r="B2760" s="174">
        <v>38.840000000000003</v>
      </c>
    </row>
    <row r="2761" spans="1:2">
      <c r="A2761" s="174">
        <v>275.8</v>
      </c>
      <c r="B2761" s="174">
        <v>38.559999999999903</v>
      </c>
    </row>
    <row r="2762" spans="1:2">
      <c r="A2762" s="174">
        <v>275.89999999999998</v>
      </c>
      <c r="B2762" s="174">
        <v>38.279999999999902</v>
      </c>
    </row>
    <row r="2763" spans="1:2">
      <c r="A2763" s="174">
        <v>276</v>
      </c>
      <c r="B2763" s="174">
        <v>38</v>
      </c>
    </row>
    <row r="2764" spans="1:2">
      <c r="A2764" s="174">
        <v>276.10000000000002</v>
      </c>
      <c r="B2764" s="174">
        <v>37.639999999999901</v>
      </c>
    </row>
    <row r="2765" spans="1:2">
      <c r="A2765" s="174">
        <v>276.2</v>
      </c>
      <c r="B2765" s="174">
        <v>37.28</v>
      </c>
    </row>
    <row r="2766" spans="1:2">
      <c r="A2766" s="174">
        <v>276.3</v>
      </c>
      <c r="B2766" s="174">
        <v>36.919999999999902</v>
      </c>
    </row>
    <row r="2767" spans="1:2">
      <c r="A2767" s="174">
        <v>276.39999999999998</v>
      </c>
      <c r="B2767" s="174">
        <v>36.559999999999803</v>
      </c>
    </row>
    <row r="2768" spans="1:2">
      <c r="A2768" s="174">
        <v>276.5</v>
      </c>
      <c r="B2768" s="174">
        <v>36.200000000000003</v>
      </c>
    </row>
    <row r="2769" spans="1:2">
      <c r="A2769" s="174">
        <v>276.60000000000002</v>
      </c>
      <c r="B2769" s="174">
        <v>35.839999999999897</v>
      </c>
    </row>
    <row r="2770" spans="1:2">
      <c r="A2770" s="174">
        <v>276.7</v>
      </c>
      <c r="B2770" s="174">
        <v>35.479999999999997</v>
      </c>
    </row>
    <row r="2771" spans="1:2">
      <c r="A2771" s="174">
        <v>276.8</v>
      </c>
      <c r="B2771" s="174">
        <v>35.119999999999898</v>
      </c>
    </row>
    <row r="2772" spans="1:2">
      <c r="A2772" s="174">
        <v>276.89999999999998</v>
      </c>
      <c r="B2772" s="174">
        <v>34.759999999999799</v>
      </c>
    </row>
    <row r="2773" spans="1:2">
      <c r="A2773" s="174">
        <v>277</v>
      </c>
      <c r="B2773" s="174">
        <v>34.4</v>
      </c>
    </row>
    <row r="2774" spans="1:2">
      <c r="A2774" s="174">
        <v>277.10000000000002</v>
      </c>
      <c r="B2774" s="174">
        <v>34.049999999999898</v>
      </c>
    </row>
    <row r="2775" spans="1:2">
      <c r="A2775" s="174">
        <v>277.2</v>
      </c>
      <c r="B2775" s="174">
        <v>33.700000000000003</v>
      </c>
    </row>
    <row r="2776" spans="1:2">
      <c r="A2776" s="174">
        <v>277.3</v>
      </c>
      <c r="B2776" s="174">
        <v>33.349999999999902</v>
      </c>
    </row>
    <row r="2777" spans="1:2">
      <c r="A2777" s="174">
        <v>277.39999999999998</v>
      </c>
      <c r="B2777" s="174">
        <v>32.999999999999801</v>
      </c>
    </row>
    <row r="2778" spans="1:2">
      <c r="A2778" s="174">
        <v>277.5</v>
      </c>
      <c r="B2778" s="174">
        <v>32.65</v>
      </c>
    </row>
    <row r="2779" spans="1:2">
      <c r="A2779" s="174">
        <v>277.60000000000002</v>
      </c>
      <c r="B2779" s="174">
        <v>32.299999999999898</v>
      </c>
    </row>
    <row r="2780" spans="1:2">
      <c r="A2780" s="174">
        <v>277.7</v>
      </c>
      <c r="B2780" s="174">
        <v>31.95</v>
      </c>
    </row>
    <row r="2781" spans="1:2">
      <c r="A2781" s="174">
        <v>277.8</v>
      </c>
      <c r="B2781" s="174">
        <v>31.599999999999898</v>
      </c>
    </row>
    <row r="2782" spans="1:2">
      <c r="A2782" s="174">
        <v>277.89999999999998</v>
      </c>
      <c r="B2782" s="174">
        <v>31.249999999999801</v>
      </c>
    </row>
    <row r="2783" spans="1:2">
      <c r="A2783" s="174">
        <v>278</v>
      </c>
      <c r="B2783" s="174">
        <v>30.9</v>
      </c>
    </row>
    <row r="2784" spans="1:2">
      <c r="A2784" s="174">
        <v>278.10000000000002</v>
      </c>
      <c r="B2784" s="174">
        <v>30.3599999999998</v>
      </c>
    </row>
    <row r="2785" spans="1:2">
      <c r="A2785" s="174">
        <v>278.2</v>
      </c>
      <c r="B2785" s="174">
        <v>29.82</v>
      </c>
    </row>
    <row r="2786" spans="1:2">
      <c r="A2786" s="174">
        <v>278.3</v>
      </c>
      <c r="B2786" s="174">
        <v>29.279999999999902</v>
      </c>
    </row>
    <row r="2787" spans="1:2">
      <c r="A2787" s="174">
        <v>278.39999999999998</v>
      </c>
      <c r="B2787" s="174">
        <v>28.739999999999799</v>
      </c>
    </row>
    <row r="2788" spans="1:2">
      <c r="A2788" s="174">
        <v>278.5</v>
      </c>
      <c r="B2788" s="174">
        <v>28.2</v>
      </c>
    </row>
    <row r="2789" spans="1:2">
      <c r="A2789" s="174">
        <v>278.60000000000002</v>
      </c>
      <c r="B2789" s="174">
        <v>27.659999999999801</v>
      </c>
    </row>
    <row r="2790" spans="1:2">
      <c r="A2790" s="174">
        <v>278.7</v>
      </c>
      <c r="B2790" s="174">
        <v>27.12</v>
      </c>
    </row>
    <row r="2791" spans="1:2">
      <c r="A2791" s="174">
        <v>278.8</v>
      </c>
      <c r="B2791" s="174">
        <v>26.579999999999899</v>
      </c>
    </row>
    <row r="2792" spans="1:2">
      <c r="A2792" s="174">
        <v>278.89999999999998</v>
      </c>
      <c r="B2792" s="174">
        <v>26.0399999999998</v>
      </c>
    </row>
    <row r="2793" spans="1:2">
      <c r="A2793" s="174">
        <v>279</v>
      </c>
      <c r="B2793" s="174">
        <v>25.5</v>
      </c>
    </row>
    <row r="2794" spans="1:2">
      <c r="A2794" s="174">
        <v>279.10000000000002</v>
      </c>
      <c r="B2794" s="174">
        <v>25.0899999999999</v>
      </c>
    </row>
    <row r="2795" spans="1:2">
      <c r="A2795" s="174">
        <v>279.2</v>
      </c>
      <c r="B2795" s="174">
        <v>24.68</v>
      </c>
    </row>
    <row r="2796" spans="1:2">
      <c r="A2796" s="174">
        <v>279.3</v>
      </c>
      <c r="B2796" s="174">
        <v>24.2699999999999</v>
      </c>
    </row>
    <row r="2797" spans="1:2">
      <c r="A2797" s="174">
        <v>279.39999999999998</v>
      </c>
      <c r="B2797" s="174">
        <v>23.8599999999998</v>
      </c>
    </row>
    <row r="2798" spans="1:2">
      <c r="A2798" s="174">
        <v>279.5</v>
      </c>
      <c r="B2798" s="174">
        <v>23.45</v>
      </c>
    </row>
    <row r="2799" spans="1:2">
      <c r="A2799" s="174">
        <v>279.60000000000002</v>
      </c>
      <c r="B2799" s="174">
        <v>23.0399999999999</v>
      </c>
    </row>
    <row r="2800" spans="1:2">
      <c r="A2800" s="174">
        <v>279.7</v>
      </c>
      <c r="B2800" s="174">
        <v>22.63</v>
      </c>
    </row>
    <row r="2801" spans="1:2">
      <c r="A2801" s="174">
        <v>279.8</v>
      </c>
      <c r="B2801" s="174">
        <v>22.219999999999899</v>
      </c>
    </row>
    <row r="2802" spans="1:2">
      <c r="A2802" s="174">
        <v>279.89999999999998</v>
      </c>
      <c r="B2802" s="174">
        <v>21.8099999999998</v>
      </c>
    </row>
    <row r="2803" spans="1:2">
      <c r="A2803" s="174">
        <v>280</v>
      </c>
      <c r="B2803" s="174">
        <v>21.4</v>
      </c>
    </row>
    <row r="2804" spans="1:2">
      <c r="A2804" s="174">
        <v>280.10000000000002</v>
      </c>
      <c r="B2804" s="174">
        <v>21.279999999999902</v>
      </c>
    </row>
    <row r="2805" spans="1:2">
      <c r="A2805" s="174">
        <v>280.2</v>
      </c>
      <c r="B2805" s="174">
        <v>21.16</v>
      </c>
    </row>
    <row r="2806" spans="1:2">
      <c r="A2806" s="174">
        <v>280.3</v>
      </c>
      <c r="B2806" s="174">
        <v>21.0399999999999</v>
      </c>
    </row>
    <row r="2807" spans="1:2">
      <c r="A2807" s="174">
        <v>280.39999999999998</v>
      </c>
      <c r="B2807" s="174">
        <v>20.919999999999899</v>
      </c>
    </row>
    <row r="2808" spans="1:2">
      <c r="A2808" s="174">
        <v>280.5</v>
      </c>
      <c r="B2808" s="174">
        <v>20.799999999999901</v>
      </c>
    </row>
    <row r="2809" spans="1:2">
      <c r="A2809" s="174">
        <v>280.60000000000002</v>
      </c>
      <c r="B2809" s="174">
        <v>20.6799999999999</v>
      </c>
    </row>
    <row r="2810" spans="1:2">
      <c r="A2810" s="174">
        <v>280.7</v>
      </c>
      <c r="B2810" s="174">
        <v>20.56</v>
      </c>
    </row>
    <row r="2811" spans="1:2">
      <c r="A2811" s="174">
        <v>280.8</v>
      </c>
      <c r="B2811" s="174">
        <v>20.439999999999898</v>
      </c>
    </row>
    <row r="2812" spans="1:2">
      <c r="A2812" s="174">
        <v>280.89999999999998</v>
      </c>
      <c r="B2812" s="174">
        <v>20.319999999999901</v>
      </c>
    </row>
    <row r="2813" spans="1:2">
      <c r="A2813" s="174">
        <v>281</v>
      </c>
      <c r="B2813" s="174">
        <v>20.2</v>
      </c>
    </row>
    <row r="2814" spans="1:2">
      <c r="A2814" s="174">
        <v>281.10000000000002</v>
      </c>
      <c r="B2814" s="174">
        <v>20.47</v>
      </c>
    </row>
    <row r="2815" spans="1:2">
      <c r="A2815" s="174">
        <v>281.2</v>
      </c>
      <c r="B2815" s="174">
        <v>20.739999999999899</v>
      </c>
    </row>
    <row r="2816" spans="1:2">
      <c r="A2816" s="174">
        <v>281.3</v>
      </c>
      <c r="B2816" s="174">
        <v>21.01</v>
      </c>
    </row>
    <row r="2817" spans="1:2">
      <c r="A2817" s="174">
        <v>281.39999999999998</v>
      </c>
      <c r="B2817" s="174">
        <v>21.28</v>
      </c>
    </row>
    <row r="2818" spans="1:2">
      <c r="A2818" s="174">
        <v>281.5</v>
      </c>
      <c r="B2818" s="174">
        <v>21.549999999999901</v>
      </c>
    </row>
    <row r="2819" spans="1:2">
      <c r="A2819" s="174">
        <v>281.60000000000002</v>
      </c>
      <c r="B2819" s="174">
        <v>21.82</v>
      </c>
    </row>
    <row r="2820" spans="1:2">
      <c r="A2820" s="174">
        <v>281.7</v>
      </c>
      <c r="B2820" s="174">
        <v>22.0899999999999</v>
      </c>
    </row>
    <row r="2821" spans="1:2">
      <c r="A2821" s="174">
        <v>281.8</v>
      </c>
      <c r="B2821" s="174">
        <v>22.36</v>
      </c>
    </row>
    <row r="2822" spans="1:2">
      <c r="A2822" s="174">
        <v>281.89999999999998</v>
      </c>
      <c r="B2822" s="174">
        <v>22.63</v>
      </c>
    </row>
    <row r="2823" spans="1:2">
      <c r="A2823" s="174">
        <v>282</v>
      </c>
      <c r="B2823" s="174">
        <v>22.9</v>
      </c>
    </row>
    <row r="2824" spans="1:2">
      <c r="A2824" s="174">
        <v>282.10000000000002</v>
      </c>
      <c r="B2824" s="174">
        <v>23.27</v>
      </c>
    </row>
    <row r="2825" spans="1:2">
      <c r="A2825" s="174">
        <v>282.2</v>
      </c>
      <c r="B2825" s="174">
        <v>23.639999999999901</v>
      </c>
    </row>
    <row r="2826" spans="1:2">
      <c r="A2826" s="174">
        <v>282.3</v>
      </c>
      <c r="B2826" s="174">
        <v>24.01</v>
      </c>
    </row>
    <row r="2827" spans="1:2">
      <c r="A2827" s="174">
        <v>282.39999999999998</v>
      </c>
      <c r="B2827" s="174">
        <v>24.380000000000098</v>
      </c>
    </row>
    <row r="2828" spans="1:2">
      <c r="A2828" s="174">
        <v>282.5</v>
      </c>
      <c r="B2828" s="174">
        <v>24.75</v>
      </c>
    </row>
    <row r="2829" spans="1:2">
      <c r="A2829" s="174">
        <v>282.60000000000002</v>
      </c>
      <c r="B2829" s="174">
        <v>25.12</v>
      </c>
    </row>
    <row r="2830" spans="1:2">
      <c r="A2830" s="174">
        <v>282.7</v>
      </c>
      <c r="B2830" s="174">
        <v>25.489999999999899</v>
      </c>
    </row>
    <row r="2831" spans="1:2">
      <c r="A2831" s="174">
        <v>282.8</v>
      </c>
      <c r="B2831" s="174">
        <v>25.86</v>
      </c>
    </row>
    <row r="2832" spans="1:2">
      <c r="A2832" s="174">
        <v>282.89999999999998</v>
      </c>
      <c r="B2832" s="174">
        <v>26.2300000000001</v>
      </c>
    </row>
    <row r="2833" spans="1:2">
      <c r="A2833" s="174">
        <v>283</v>
      </c>
      <c r="B2833" s="174">
        <v>26.6</v>
      </c>
    </row>
    <row r="2834" spans="1:2">
      <c r="A2834" s="174">
        <v>283.10000000000002</v>
      </c>
      <c r="B2834" s="174">
        <v>26.96</v>
      </c>
    </row>
    <row r="2835" spans="1:2">
      <c r="A2835" s="174">
        <v>283.2</v>
      </c>
      <c r="B2835" s="174">
        <v>27.319999999999901</v>
      </c>
    </row>
    <row r="2836" spans="1:2">
      <c r="A2836" s="174">
        <v>283.3</v>
      </c>
      <c r="B2836" s="174">
        <v>27.68</v>
      </c>
    </row>
    <row r="2837" spans="1:2">
      <c r="A2837" s="174">
        <v>283.39999999999998</v>
      </c>
      <c r="B2837" s="174">
        <v>28.040000000000099</v>
      </c>
    </row>
    <row r="2838" spans="1:2">
      <c r="A2838" s="174">
        <v>283.5</v>
      </c>
      <c r="B2838" s="174">
        <v>28.4</v>
      </c>
    </row>
    <row r="2839" spans="1:2">
      <c r="A2839" s="174">
        <v>283.60000000000002</v>
      </c>
      <c r="B2839" s="174">
        <v>28.76</v>
      </c>
    </row>
    <row r="2840" spans="1:2">
      <c r="A2840" s="174">
        <v>283.7</v>
      </c>
      <c r="B2840" s="174">
        <v>29.119999999999902</v>
      </c>
    </row>
    <row r="2841" spans="1:2">
      <c r="A2841" s="174">
        <v>283.8</v>
      </c>
      <c r="B2841" s="174">
        <v>29.48</v>
      </c>
    </row>
    <row r="2842" spans="1:2">
      <c r="A2842" s="174">
        <v>283.89999999999998</v>
      </c>
      <c r="B2842" s="174">
        <v>29.840000000000099</v>
      </c>
    </row>
    <row r="2843" spans="1:2">
      <c r="A2843" s="174">
        <v>284</v>
      </c>
      <c r="B2843" s="174">
        <v>30.2</v>
      </c>
    </row>
    <row r="2844" spans="1:2">
      <c r="A2844" s="174">
        <v>284.10000000000002</v>
      </c>
      <c r="B2844" s="174">
        <v>30.59</v>
      </c>
    </row>
    <row r="2845" spans="1:2">
      <c r="A2845" s="174">
        <v>284.2</v>
      </c>
      <c r="B2845" s="174">
        <v>30.979999999999901</v>
      </c>
    </row>
    <row r="2846" spans="1:2">
      <c r="A2846" s="174">
        <v>284.3</v>
      </c>
      <c r="B2846" s="174">
        <v>31.37</v>
      </c>
    </row>
    <row r="2847" spans="1:2">
      <c r="A2847" s="174">
        <v>284.39999999999998</v>
      </c>
      <c r="B2847" s="174">
        <v>31.760000000000101</v>
      </c>
    </row>
    <row r="2848" spans="1:2">
      <c r="A2848" s="174">
        <v>284.5</v>
      </c>
      <c r="B2848" s="174">
        <v>32.15</v>
      </c>
    </row>
    <row r="2849" spans="1:2">
      <c r="A2849" s="174">
        <v>284.60000000000002</v>
      </c>
      <c r="B2849" s="174">
        <v>32.54</v>
      </c>
    </row>
    <row r="2850" spans="1:2">
      <c r="A2850" s="174">
        <v>284.7</v>
      </c>
      <c r="B2850" s="174">
        <v>32.9299999999999</v>
      </c>
    </row>
    <row r="2851" spans="1:2">
      <c r="A2851" s="174">
        <v>284.8</v>
      </c>
      <c r="B2851" s="174">
        <v>33.32</v>
      </c>
    </row>
    <row r="2852" spans="1:2">
      <c r="A2852" s="174">
        <v>284.89999999999998</v>
      </c>
      <c r="B2852" s="174">
        <v>33.7100000000001</v>
      </c>
    </row>
    <row r="2853" spans="1:2">
      <c r="A2853" s="174">
        <v>285</v>
      </c>
      <c r="B2853" s="174">
        <v>34.1</v>
      </c>
    </row>
    <row r="2854" spans="1:2">
      <c r="A2854" s="174">
        <v>285.10000000000002</v>
      </c>
      <c r="B2854" s="174">
        <v>34.43</v>
      </c>
    </row>
    <row r="2855" spans="1:2">
      <c r="A2855" s="174">
        <v>285.2</v>
      </c>
      <c r="B2855" s="174">
        <v>34.759999999999899</v>
      </c>
    </row>
    <row r="2856" spans="1:2">
      <c r="A2856" s="174">
        <v>285.3</v>
      </c>
      <c r="B2856" s="174">
        <v>35.090000000000003</v>
      </c>
    </row>
    <row r="2857" spans="1:2">
      <c r="A2857" s="174">
        <v>285.39999999999998</v>
      </c>
      <c r="B2857" s="174">
        <v>35.420000000000101</v>
      </c>
    </row>
    <row r="2858" spans="1:2">
      <c r="A2858" s="174">
        <v>285.5</v>
      </c>
      <c r="B2858" s="174">
        <v>35.75</v>
      </c>
    </row>
    <row r="2859" spans="1:2">
      <c r="A2859" s="174">
        <v>285.60000000000002</v>
      </c>
      <c r="B2859" s="174">
        <v>36.08</v>
      </c>
    </row>
    <row r="2860" spans="1:2">
      <c r="A2860" s="174">
        <v>285.7</v>
      </c>
      <c r="B2860" s="174">
        <v>36.409999999999897</v>
      </c>
    </row>
    <row r="2861" spans="1:2">
      <c r="A2861" s="174">
        <v>285.8</v>
      </c>
      <c r="B2861" s="174">
        <v>36.74</v>
      </c>
    </row>
    <row r="2862" spans="1:2">
      <c r="A2862" s="174">
        <v>285.89999999999998</v>
      </c>
      <c r="B2862" s="174">
        <v>37.0700000000001</v>
      </c>
    </row>
    <row r="2863" spans="1:2">
      <c r="A2863" s="174">
        <v>286</v>
      </c>
      <c r="B2863" s="174">
        <v>37.4</v>
      </c>
    </row>
    <row r="2864" spans="1:2">
      <c r="A2864" s="174">
        <v>286.10000000000002</v>
      </c>
      <c r="B2864" s="174">
        <v>37.729999999999997</v>
      </c>
    </row>
    <row r="2865" spans="1:2">
      <c r="A2865" s="174">
        <v>286.2</v>
      </c>
      <c r="B2865" s="174">
        <v>38.059999999999903</v>
      </c>
    </row>
    <row r="2866" spans="1:2">
      <c r="A2866" s="174">
        <v>286.3</v>
      </c>
      <c r="B2866" s="174">
        <v>38.39</v>
      </c>
    </row>
    <row r="2867" spans="1:2">
      <c r="A2867" s="174">
        <v>286.39999999999998</v>
      </c>
      <c r="B2867" s="174">
        <v>38.720000000000098</v>
      </c>
    </row>
    <row r="2868" spans="1:2">
      <c r="A2868" s="174">
        <v>286.5</v>
      </c>
      <c r="B2868" s="174">
        <v>39.049999999999997</v>
      </c>
    </row>
    <row r="2869" spans="1:2">
      <c r="A2869" s="174">
        <v>286.60000000000002</v>
      </c>
      <c r="B2869" s="174">
        <v>39.380000000000003</v>
      </c>
    </row>
    <row r="2870" spans="1:2">
      <c r="A2870" s="174">
        <v>286.7</v>
      </c>
      <c r="B2870" s="174">
        <v>39.709999999999901</v>
      </c>
    </row>
    <row r="2871" spans="1:2">
      <c r="A2871" s="174">
        <v>286.8</v>
      </c>
      <c r="B2871" s="174">
        <v>40.04</v>
      </c>
    </row>
    <row r="2872" spans="1:2">
      <c r="A2872" s="174">
        <v>286.89999999999998</v>
      </c>
      <c r="B2872" s="174">
        <v>40.370000000000097</v>
      </c>
    </row>
    <row r="2873" spans="1:2">
      <c r="A2873" s="174">
        <v>287</v>
      </c>
      <c r="B2873" s="174">
        <v>40.700000000000003</v>
      </c>
    </row>
    <row r="2874" spans="1:2">
      <c r="A2874" s="174">
        <v>287.10000000000002</v>
      </c>
      <c r="B2874" s="174">
        <v>41.03</v>
      </c>
    </row>
    <row r="2875" spans="1:2">
      <c r="A2875" s="174">
        <v>287.2</v>
      </c>
      <c r="B2875" s="174">
        <v>41.3599999999999</v>
      </c>
    </row>
    <row r="2876" spans="1:2">
      <c r="A2876" s="174">
        <v>287.3</v>
      </c>
      <c r="B2876" s="174">
        <v>41.69</v>
      </c>
    </row>
    <row r="2877" spans="1:2">
      <c r="A2877" s="174">
        <v>287.39999999999998</v>
      </c>
      <c r="B2877" s="174">
        <v>42.020000000000103</v>
      </c>
    </row>
    <row r="2878" spans="1:2">
      <c r="A2878" s="174">
        <v>287.5</v>
      </c>
      <c r="B2878" s="174">
        <v>42.35</v>
      </c>
    </row>
    <row r="2879" spans="1:2">
      <c r="A2879" s="174">
        <v>287.60000000000002</v>
      </c>
      <c r="B2879" s="174">
        <v>42.68</v>
      </c>
    </row>
    <row r="2880" spans="1:2">
      <c r="A2880" s="174">
        <v>287.7</v>
      </c>
      <c r="B2880" s="174">
        <v>43.009999999999899</v>
      </c>
    </row>
    <row r="2881" spans="1:2">
      <c r="A2881" s="174">
        <v>287.8</v>
      </c>
      <c r="B2881" s="174">
        <v>43.34</v>
      </c>
    </row>
    <row r="2882" spans="1:2">
      <c r="A2882" s="174">
        <v>287.89999999999998</v>
      </c>
      <c r="B2882" s="174">
        <v>43.670000000000101</v>
      </c>
    </row>
    <row r="2883" spans="1:2">
      <c r="A2883" s="174">
        <v>288</v>
      </c>
      <c r="B2883" s="174">
        <v>44</v>
      </c>
    </row>
    <row r="2884" spans="1:2">
      <c r="A2884" s="174">
        <v>288.10000000000002</v>
      </c>
      <c r="B2884" s="174">
        <v>44.33</v>
      </c>
    </row>
    <row r="2885" spans="1:2">
      <c r="A2885" s="174">
        <v>288.2</v>
      </c>
      <c r="B2885" s="174">
        <v>44.659999999999897</v>
      </c>
    </row>
    <row r="2886" spans="1:2">
      <c r="A2886" s="174">
        <v>288.3</v>
      </c>
      <c r="B2886" s="174">
        <v>44.99</v>
      </c>
    </row>
    <row r="2887" spans="1:2">
      <c r="A2887" s="174">
        <v>288.39999999999998</v>
      </c>
      <c r="B2887" s="174">
        <v>45.3200000000001</v>
      </c>
    </row>
    <row r="2888" spans="1:2">
      <c r="A2888" s="174">
        <v>288.5</v>
      </c>
      <c r="B2888" s="174">
        <v>45.65</v>
      </c>
    </row>
    <row r="2889" spans="1:2">
      <c r="A2889" s="174">
        <v>288.60000000000002</v>
      </c>
      <c r="B2889" s="174">
        <v>45.98</v>
      </c>
    </row>
    <row r="2890" spans="1:2">
      <c r="A2890" s="174">
        <v>288.7</v>
      </c>
      <c r="B2890" s="174">
        <v>46.309999999999903</v>
      </c>
    </row>
    <row r="2891" spans="1:2">
      <c r="A2891" s="174">
        <v>288.8</v>
      </c>
      <c r="B2891" s="174">
        <v>46.64</v>
      </c>
    </row>
    <row r="2892" spans="1:2">
      <c r="A2892" s="174">
        <v>288.89999999999998</v>
      </c>
      <c r="B2892" s="174">
        <v>46.970000000000098</v>
      </c>
    </row>
    <row r="2893" spans="1:2">
      <c r="A2893" s="174">
        <v>289</v>
      </c>
      <c r="B2893" s="174">
        <v>47.3</v>
      </c>
    </row>
    <row r="2894" spans="1:2">
      <c r="A2894" s="174">
        <v>289.10000000000002</v>
      </c>
      <c r="B2894" s="174">
        <v>47.49</v>
      </c>
    </row>
    <row r="2895" spans="1:2">
      <c r="A2895" s="174">
        <v>289.2</v>
      </c>
      <c r="B2895" s="174">
        <v>47.6799999999999</v>
      </c>
    </row>
    <row r="2896" spans="1:2">
      <c r="A2896" s="174">
        <v>289.3</v>
      </c>
      <c r="B2896" s="174">
        <v>47.87</v>
      </c>
    </row>
    <row r="2897" spans="1:2">
      <c r="A2897" s="174">
        <v>289.39999999999998</v>
      </c>
      <c r="B2897" s="174">
        <v>48.06</v>
      </c>
    </row>
    <row r="2898" spans="1:2">
      <c r="A2898" s="174">
        <v>289.5</v>
      </c>
      <c r="B2898" s="174">
        <v>48.25</v>
      </c>
    </row>
    <row r="2899" spans="1:2">
      <c r="A2899" s="174">
        <v>289.60000000000002</v>
      </c>
      <c r="B2899" s="174">
        <v>48.44</v>
      </c>
    </row>
    <row r="2900" spans="1:2">
      <c r="A2900" s="174">
        <v>289.7</v>
      </c>
      <c r="B2900" s="174">
        <v>48.629999999999903</v>
      </c>
    </row>
    <row r="2901" spans="1:2">
      <c r="A2901" s="174">
        <v>289.8</v>
      </c>
      <c r="B2901" s="174">
        <v>48.82</v>
      </c>
    </row>
    <row r="2902" spans="1:2">
      <c r="A2902" s="174">
        <v>289.89999999999998</v>
      </c>
      <c r="B2902" s="174">
        <v>49.01</v>
      </c>
    </row>
    <row r="2903" spans="1:2">
      <c r="A2903" s="174">
        <v>290</v>
      </c>
      <c r="B2903" s="174">
        <v>49.2</v>
      </c>
    </row>
    <row r="2904" spans="1:2">
      <c r="A2904" s="174">
        <v>290.10000000000002</v>
      </c>
      <c r="B2904" s="174">
        <v>49.26</v>
      </c>
    </row>
    <row r="2905" spans="1:2">
      <c r="A2905" s="174">
        <v>290.2</v>
      </c>
      <c r="B2905" s="174">
        <v>49.319999999999901</v>
      </c>
    </row>
    <row r="2906" spans="1:2">
      <c r="A2906" s="174">
        <v>290.3</v>
      </c>
      <c r="B2906" s="174">
        <v>49.38</v>
      </c>
    </row>
    <row r="2907" spans="1:2">
      <c r="A2907" s="174">
        <v>290.39999999999998</v>
      </c>
      <c r="B2907" s="174">
        <v>49.44</v>
      </c>
    </row>
    <row r="2908" spans="1:2">
      <c r="A2908" s="174">
        <v>290.5</v>
      </c>
      <c r="B2908" s="174">
        <v>49.5</v>
      </c>
    </row>
    <row r="2909" spans="1:2">
      <c r="A2909" s="174">
        <v>290.60000000000002</v>
      </c>
      <c r="B2909" s="174">
        <v>49.56</v>
      </c>
    </row>
    <row r="2910" spans="1:2">
      <c r="A2910" s="174">
        <v>290.7</v>
      </c>
      <c r="B2910" s="174">
        <v>49.619999999999898</v>
      </c>
    </row>
    <row r="2911" spans="1:2">
      <c r="A2911" s="174">
        <v>290.8</v>
      </c>
      <c r="B2911" s="174">
        <v>49.68</v>
      </c>
    </row>
    <row r="2912" spans="1:2">
      <c r="A2912" s="174">
        <v>290.89999999999998</v>
      </c>
      <c r="B2912" s="174">
        <v>49.74</v>
      </c>
    </row>
    <row r="2913" spans="1:2">
      <c r="A2913" s="174">
        <v>291</v>
      </c>
      <c r="B2913" s="174">
        <v>49.8</v>
      </c>
    </row>
    <row r="2914" spans="1:2">
      <c r="A2914" s="174">
        <v>291.10000000000002</v>
      </c>
      <c r="B2914" s="174">
        <v>49.739999999999903</v>
      </c>
    </row>
    <row r="2915" spans="1:2">
      <c r="A2915" s="174">
        <v>291.2</v>
      </c>
      <c r="B2915" s="174">
        <v>49.68</v>
      </c>
    </row>
    <row r="2916" spans="1:2">
      <c r="A2916" s="174">
        <v>291.3</v>
      </c>
      <c r="B2916" s="174">
        <v>49.619999999999898</v>
      </c>
    </row>
    <row r="2917" spans="1:2">
      <c r="A2917" s="174">
        <v>291.39999999999998</v>
      </c>
      <c r="B2917" s="174">
        <v>49.559999999999903</v>
      </c>
    </row>
    <row r="2918" spans="1:2">
      <c r="A2918" s="174">
        <v>291.5</v>
      </c>
      <c r="B2918" s="174">
        <v>49.5</v>
      </c>
    </row>
    <row r="2919" spans="1:2">
      <c r="A2919" s="174">
        <v>291.60000000000002</v>
      </c>
      <c r="B2919" s="174">
        <v>49.439999999999898</v>
      </c>
    </row>
    <row r="2920" spans="1:2">
      <c r="A2920" s="174">
        <v>291.7</v>
      </c>
      <c r="B2920" s="174">
        <v>49.38</v>
      </c>
    </row>
    <row r="2921" spans="1:2">
      <c r="A2921" s="174">
        <v>291.8</v>
      </c>
      <c r="B2921" s="174">
        <v>49.319999999999901</v>
      </c>
    </row>
    <row r="2922" spans="1:2">
      <c r="A2922" s="174">
        <v>291.89999999999998</v>
      </c>
      <c r="B2922" s="174">
        <v>49.259999999999899</v>
      </c>
    </row>
    <row r="2923" spans="1:2">
      <c r="A2923" s="174">
        <v>292</v>
      </c>
      <c r="B2923" s="174">
        <v>49.2</v>
      </c>
    </row>
    <row r="2924" spans="1:2">
      <c r="A2924" s="174">
        <v>292.10000000000002</v>
      </c>
      <c r="B2924" s="174">
        <v>49.089999999999897</v>
      </c>
    </row>
    <row r="2925" spans="1:2">
      <c r="A2925" s="174">
        <v>292.2</v>
      </c>
      <c r="B2925" s="174">
        <v>48.98</v>
      </c>
    </row>
    <row r="2926" spans="1:2">
      <c r="A2926" s="174">
        <v>292.3</v>
      </c>
      <c r="B2926" s="174">
        <v>48.869999999999898</v>
      </c>
    </row>
    <row r="2927" spans="1:2">
      <c r="A2927" s="174">
        <v>292.39999999999998</v>
      </c>
      <c r="B2927" s="174">
        <v>48.759999999999899</v>
      </c>
    </row>
    <row r="2928" spans="1:2">
      <c r="A2928" s="174">
        <v>292.5</v>
      </c>
      <c r="B2928" s="174">
        <v>48.65</v>
      </c>
    </row>
    <row r="2929" spans="1:2">
      <c r="A2929" s="174">
        <v>292.60000000000002</v>
      </c>
      <c r="B2929" s="174">
        <v>48.5399999999999</v>
      </c>
    </row>
    <row r="2930" spans="1:2">
      <c r="A2930" s="174">
        <v>292.7</v>
      </c>
      <c r="B2930" s="174">
        <v>48.43</v>
      </c>
    </row>
    <row r="2931" spans="1:2">
      <c r="A2931" s="174">
        <v>292.8</v>
      </c>
      <c r="B2931" s="174">
        <v>48.319999999999901</v>
      </c>
    </row>
    <row r="2932" spans="1:2">
      <c r="A2932" s="174">
        <v>292.89999999999998</v>
      </c>
      <c r="B2932" s="174">
        <v>48.209999999999901</v>
      </c>
    </row>
    <row r="2933" spans="1:2">
      <c r="A2933" s="174">
        <v>293</v>
      </c>
      <c r="B2933" s="174">
        <v>48.1</v>
      </c>
    </row>
    <row r="2934" spans="1:2">
      <c r="A2934" s="174">
        <v>293.10000000000002</v>
      </c>
      <c r="B2934" s="174">
        <v>48.019999999999897</v>
      </c>
    </row>
    <row r="2935" spans="1:2">
      <c r="A2935" s="174">
        <v>293.2</v>
      </c>
      <c r="B2935" s="174">
        <v>47.94</v>
      </c>
    </row>
    <row r="2936" spans="1:2">
      <c r="A2936" s="174">
        <v>293.3</v>
      </c>
      <c r="B2936" s="174">
        <v>47.8599999999999</v>
      </c>
    </row>
    <row r="2937" spans="1:2">
      <c r="A2937" s="174">
        <v>293.39999999999998</v>
      </c>
      <c r="B2937" s="174">
        <v>47.779999999999902</v>
      </c>
    </row>
    <row r="2938" spans="1:2">
      <c r="A2938" s="174">
        <v>293.5</v>
      </c>
      <c r="B2938" s="174">
        <v>47.7</v>
      </c>
    </row>
    <row r="2939" spans="1:2">
      <c r="A2939" s="174">
        <v>293.60000000000002</v>
      </c>
      <c r="B2939" s="174">
        <v>47.619999999999898</v>
      </c>
    </row>
    <row r="2940" spans="1:2">
      <c r="A2940" s="174">
        <v>293.7</v>
      </c>
      <c r="B2940" s="174">
        <v>47.54</v>
      </c>
    </row>
    <row r="2941" spans="1:2">
      <c r="A2941" s="174">
        <v>293.8</v>
      </c>
      <c r="B2941" s="174">
        <v>47.459999999999901</v>
      </c>
    </row>
    <row r="2942" spans="1:2">
      <c r="A2942" s="174">
        <v>293.89999999999998</v>
      </c>
      <c r="B2942" s="174">
        <v>47.379999999999903</v>
      </c>
    </row>
    <row r="2943" spans="1:2">
      <c r="A2943" s="174">
        <v>294</v>
      </c>
      <c r="B2943" s="174">
        <v>47.3</v>
      </c>
    </row>
    <row r="2944" spans="1:2">
      <c r="A2944" s="174">
        <v>294.10000000000002</v>
      </c>
      <c r="B2944" s="174">
        <v>47.249999999999901</v>
      </c>
    </row>
    <row r="2945" spans="1:2">
      <c r="A2945" s="174">
        <v>294.2</v>
      </c>
      <c r="B2945" s="174">
        <v>47.2</v>
      </c>
    </row>
    <row r="2946" spans="1:2">
      <c r="A2946" s="174">
        <v>294.3</v>
      </c>
      <c r="B2946" s="174">
        <v>47.149999999999899</v>
      </c>
    </row>
    <row r="2947" spans="1:2">
      <c r="A2947" s="174">
        <v>294.39999999999998</v>
      </c>
      <c r="B2947" s="174">
        <v>47.099999999999902</v>
      </c>
    </row>
    <row r="2948" spans="1:2">
      <c r="A2948" s="174">
        <v>294.5</v>
      </c>
      <c r="B2948" s="174">
        <v>47.05</v>
      </c>
    </row>
    <row r="2949" spans="1:2">
      <c r="A2949" s="174">
        <v>294.60000000000002</v>
      </c>
      <c r="B2949" s="174">
        <v>46.999999999999901</v>
      </c>
    </row>
    <row r="2950" spans="1:2">
      <c r="A2950" s="174">
        <v>294.7</v>
      </c>
      <c r="B2950" s="174">
        <v>46.95</v>
      </c>
    </row>
    <row r="2951" spans="1:2">
      <c r="A2951" s="174">
        <v>294.8</v>
      </c>
      <c r="B2951" s="174">
        <v>46.899999999999899</v>
      </c>
    </row>
    <row r="2952" spans="1:2">
      <c r="A2952" s="174">
        <v>294.89999999999998</v>
      </c>
      <c r="B2952" s="174">
        <v>46.849999999999902</v>
      </c>
    </row>
    <row r="2953" spans="1:2">
      <c r="A2953" s="174">
        <v>295</v>
      </c>
      <c r="B2953" s="174">
        <v>46.8</v>
      </c>
    </row>
    <row r="2954" spans="1:2">
      <c r="A2954" s="174">
        <v>295.10000000000002</v>
      </c>
      <c r="B2954" s="174">
        <v>46.7899999999999</v>
      </c>
    </row>
    <row r="2955" spans="1:2">
      <c r="A2955" s="174">
        <v>295.2</v>
      </c>
      <c r="B2955" s="174">
        <v>46.78</v>
      </c>
    </row>
    <row r="2956" spans="1:2">
      <c r="A2956" s="174">
        <v>295.3</v>
      </c>
      <c r="B2956" s="174">
        <v>46.769999999999897</v>
      </c>
    </row>
    <row r="2957" spans="1:2">
      <c r="A2957" s="174">
        <v>295.39999999999998</v>
      </c>
      <c r="B2957" s="174">
        <v>46.76</v>
      </c>
    </row>
    <row r="2958" spans="1:2">
      <c r="A2958" s="174">
        <v>295.5</v>
      </c>
      <c r="B2958" s="174">
        <v>46.75</v>
      </c>
    </row>
    <row r="2959" spans="1:2">
      <c r="A2959" s="174">
        <v>295.60000000000002</v>
      </c>
      <c r="B2959" s="174">
        <v>46.739999999999903</v>
      </c>
    </row>
    <row r="2960" spans="1:2">
      <c r="A2960" s="174">
        <v>295.7</v>
      </c>
      <c r="B2960" s="174">
        <v>46.73</v>
      </c>
    </row>
    <row r="2961" spans="1:2">
      <c r="A2961" s="174">
        <v>295.8</v>
      </c>
      <c r="B2961" s="174">
        <v>46.72</v>
      </c>
    </row>
    <row r="2962" spans="1:2">
      <c r="A2962" s="174">
        <v>295.89999999999998</v>
      </c>
      <c r="B2962" s="174">
        <v>46.71</v>
      </c>
    </row>
    <row r="2963" spans="1:2">
      <c r="A2963" s="174">
        <v>296</v>
      </c>
      <c r="B2963" s="174">
        <v>46.7</v>
      </c>
    </row>
    <row r="2964" spans="1:2">
      <c r="A2964" s="174">
        <v>296.10000000000002</v>
      </c>
      <c r="B2964" s="174">
        <v>46.71</v>
      </c>
    </row>
    <row r="2965" spans="1:2">
      <c r="A2965" s="174">
        <v>296.2</v>
      </c>
      <c r="B2965" s="174">
        <v>46.72</v>
      </c>
    </row>
    <row r="2966" spans="1:2">
      <c r="A2966" s="174">
        <v>296.3</v>
      </c>
      <c r="B2966" s="174">
        <v>46.73</v>
      </c>
    </row>
    <row r="2967" spans="1:2">
      <c r="A2967" s="174">
        <v>296.39999999999998</v>
      </c>
      <c r="B2967" s="174">
        <v>46.74</v>
      </c>
    </row>
    <row r="2968" spans="1:2">
      <c r="A2968" s="174">
        <v>296.5</v>
      </c>
      <c r="B2968" s="174">
        <v>46.75</v>
      </c>
    </row>
    <row r="2969" spans="1:2">
      <c r="A2969" s="174">
        <v>296.60000000000002</v>
      </c>
      <c r="B2969" s="174">
        <v>46.76</v>
      </c>
    </row>
    <row r="2970" spans="1:2">
      <c r="A2970" s="174">
        <v>296.7</v>
      </c>
      <c r="B2970" s="174">
        <v>46.769999999999897</v>
      </c>
    </row>
    <row r="2971" spans="1:2">
      <c r="A2971" s="174">
        <v>296.8</v>
      </c>
      <c r="B2971" s="174">
        <v>46.78</v>
      </c>
    </row>
    <row r="2972" spans="1:2">
      <c r="A2972" s="174">
        <v>296.89999999999998</v>
      </c>
      <c r="B2972" s="174">
        <v>46.79</v>
      </c>
    </row>
    <row r="2973" spans="1:2">
      <c r="A2973" s="174">
        <v>297</v>
      </c>
      <c r="B2973" s="174">
        <v>46.8</v>
      </c>
    </row>
    <row r="2974" spans="1:2">
      <c r="A2974" s="174">
        <v>297.10000000000002</v>
      </c>
      <c r="B2974" s="174">
        <v>46.83</v>
      </c>
    </row>
    <row r="2975" spans="1:2">
      <c r="A2975" s="174">
        <v>297.2</v>
      </c>
      <c r="B2975" s="174">
        <v>46.8599999999999</v>
      </c>
    </row>
    <row r="2976" spans="1:2">
      <c r="A2976" s="174">
        <v>297.3</v>
      </c>
      <c r="B2976" s="174">
        <v>46.89</v>
      </c>
    </row>
    <row r="2977" spans="1:2">
      <c r="A2977" s="174">
        <v>297.39999999999998</v>
      </c>
      <c r="B2977" s="174">
        <v>46.92</v>
      </c>
    </row>
    <row r="2978" spans="1:2">
      <c r="A2978" s="174">
        <v>297.5</v>
      </c>
      <c r="B2978" s="174">
        <v>46.95</v>
      </c>
    </row>
    <row r="2979" spans="1:2">
      <c r="A2979" s="174">
        <v>297.60000000000002</v>
      </c>
      <c r="B2979" s="174">
        <v>46.98</v>
      </c>
    </row>
    <row r="2980" spans="1:2">
      <c r="A2980" s="174">
        <v>297.7</v>
      </c>
      <c r="B2980" s="174">
        <v>47.01</v>
      </c>
    </row>
    <row r="2981" spans="1:2">
      <c r="A2981" s="174">
        <v>297.8</v>
      </c>
      <c r="B2981" s="174">
        <v>47.04</v>
      </c>
    </row>
    <row r="2982" spans="1:2">
      <c r="A2982" s="174">
        <v>297.89999999999998</v>
      </c>
      <c r="B2982" s="174">
        <v>47.07</v>
      </c>
    </row>
    <row r="2983" spans="1:2">
      <c r="A2983" s="174">
        <v>298</v>
      </c>
      <c r="B2983" s="174">
        <v>47.1</v>
      </c>
    </row>
    <row r="2984" spans="1:2">
      <c r="A2984" s="174">
        <v>298.10000000000002</v>
      </c>
      <c r="B2984" s="174">
        <v>47.12</v>
      </c>
    </row>
    <row r="2985" spans="1:2">
      <c r="A2985" s="174">
        <v>298.2</v>
      </c>
      <c r="B2985" s="174">
        <v>47.14</v>
      </c>
    </row>
    <row r="2986" spans="1:2">
      <c r="A2986" s="174">
        <v>298.3</v>
      </c>
      <c r="B2986" s="174">
        <v>47.16</v>
      </c>
    </row>
    <row r="2987" spans="1:2">
      <c r="A2987" s="174">
        <v>298.39999999999998</v>
      </c>
      <c r="B2987" s="174">
        <v>47.18</v>
      </c>
    </row>
    <row r="2988" spans="1:2">
      <c r="A2988" s="174">
        <v>298.5</v>
      </c>
      <c r="B2988" s="174">
        <v>47.2</v>
      </c>
    </row>
    <row r="2989" spans="1:2">
      <c r="A2989" s="174">
        <v>298.60000000000002</v>
      </c>
      <c r="B2989" s="174">
        <v>47.22</v>
      </c>
    </row>
    <row r="2990" spans="1:2">
      <c r="A2990" s="174">
        <v>298.7</v>
      </c>
      <c r="B2990" s="174">
        <v>47.239999999999903</v>
      </c>
    </row>
    <row r="2991" spans="1:2">
      <c r="A2991" s="174">
        <v>298.8</v>
      </c>
      <c r="B2991" s="174">
        <v>47.26</v>
      </c>
    </row>
    <row r="2992" spans="1:2">
      <c r="A2992" s="174">
        <v>298.89999999999998</v>
      </c>
      <c r="B2992" s="174">
        <v>47.28</v>
      </c>
    </row>
    <row r="2993" spans="1:2">
      <c r="A2993" s="174">
        <v>299</v>
      </c>
      <c r="B2993" s="174">
        <v>47.3</v>
      </c>
    </row>
    <row r="2994" spans="1:2">
      <c r="A2994" s="174">
        <v>299.10000000000002</v>
      </c>
      <c r="B2994" s="174">
        <v>47.3</v>
      </c>
    </row>
    <row r="2995" spans="1:2">
      <c r="A2995" s="174">
        <v>299.2</v>
      </c>
      <c r="B2995" s="174">
        <v>47.3</v>
      </c>
    </row>
    <row r="2996" spans="1:2">
      <c r="A2996" s="174">
        <v>299.3</v>
      </c>
      <c r="B2996" s="174">
        <v>47.3</v>
      </c>
    </row>
    <row r="2997" spans="1:2">
      <c r="A2997" s="174">
        <v>299.39999999999998</v>
      </c>
      <c r="B2997" s="174">
        <v>47.3</v>
      </c>
    </row>
    <row r="2998" spans="1:2">
      <c r="A2998" s="174">
        <v>299.5</v>
      </c>
      <c r="B2998" s="174">
        <v>47.3</v>
      </c>
    </row>
    <row r="2999" spans="1:2">
      <c r="A2999" s="174">
        <v>299.60000000000002</v>
      </c>
      <c r="B2999" s="174">
        <v>47.3</v>
      </c>
    </row>
    <row r="3000" spans="1:2">
      <c r="A3000" s="174">
        <v>299.7</v>
      </c>
      <c r="B3000" s="174">
        <v>47.3</v>
      </c>
    </row>
    <row r="3001" spans="1:2">
      <c r="A3001" s="174">
        <v>299.8</v>
      </c>
      <c r="B3001" s="174">
        <v>47.3</v>
      </c>
    </row>
    <row r="3002" spans="1:2">
      <c r="A3002" s="174">
        <v>299.89999999999998</v>
      </c>
      <c r="B3002" s="174">
        <v>47.3</v>
      </c>
    </row>
    <row r="3003" spans="1:2">
      <c r="A3003" s="174">
        <v>300</v>
      </c>
      <c r="B3003" s="174">
        <v>47.3</v>
      </c>
    </row>
    <row r="3004" spans="1:2">
      <c r="A3004" s="174">
        <v>300.10000000000002</v>
      </c>
      <c r="B3004" s="174">
        <v>47.279999999999902</v>
      </c>
    </row>
    <row r="3005" spans="1:2">
      <c r="A3005" s="174">
        <v>300.2</v>
      </c>
      <c r="B3005" s="174">
        <v>47.26</v>
      </c>
    </row>
    <row r="3006" spans="1:2">
      <c r="A3006" s="174">
        <v>300.3</v>
      </c>
      <c r="B3006" s="174">
        <v>47.239999999999903</v>
      </c>
    </row>
    <row r="3007" spans="1:2">
      <c r="A3007" s="174">
        <v>300.39999999999998</v>
      </c>
      <c r="B3007" s="174">
        <v>47.219999999999899</v>
      </c>
    </row>
    <row r="3008" spans="1:2">
      <c r="A3008" s="174">
        <v>300.5</v>
      </c>
      <c r="B3008" s="174">
        <v>47.2</v>
      </c>
    </row>
    <row r="3009" spans="1:2">
      <c r="A3009" s="174">
        <v>300.60000000000002</v>
      </c>
      <c r="B3009" s="174">
        <v>47.1799999999999</v>
      </c>
    </row>
    <row r="3010" spans="1:2">
      <c r="A3010" s="174">
        <v>300.7</v>
      </c>
      <c r="B3010" s="174">
        <v>47.16</v>
      </c>
    </row>
    <row r="3011" spans="1:2">
      <c r="A3011" s="174">
        <v>300.8</v>
      </c>
      <c r="B3011" s="174">
        <v>47.14</v>
      </c>
    </row>
    <row r="3012" spans="1:2">
      <c r="A3012" s="174">
        <v>300.89999999999998</v>
      </c>
      <c r="B3012" s="174">
        <v>47.12</v>
      </c>
    </row>
    <row r="3013" spans="1:2">
      <c r="A3013" s="174">
        <v>301</v>
      </c>
      <c r="B3013" s="174">
        <v>47.1</v>
      </c>
    </row>
    <row r="3014" spans="1:2">
      <c r="A3014" s="174">
        <v>301.10000000000002</v>
      </c>
      <c r="B3014" s="174">
        <v>47.049999999999898</v>
      </c>
    </row>
    <row r="3015" spans="1:2">
      <c r="A3015" s="174">
        <v>301.2</v>
      </c>
      <c r="B3015" s="174">
        <v>47</v>
      </c>
    </row>
    <row r="3016" spans="1:2">
      <c r="A3016" s="174">
        <v>301.3</v>
      </c>
      <c r="B3016" s="174">
        <v>46.949999999999903</v>
      </c>
    </row>
    <row r="3017" spans="1:2">
      <c r="A3017" s="174">
        <v>301.39999999999998</v>
      </c>
      <c r="B3017" s="174">
        <v>46.899999999999899</v>
      </c>
    </row>
    <row r="3018" spans="1:2">
      <c r="A3018" s="174">
        <v>301.5</v>
      </c>
      <c r="B3018" s="174">
        <v>46.85</v>
      </c>
    </row>
    <row r="3019" spans="1:2">
      <c r="A3019" s="174">
        <v>301.60000000000002</v>
      </c>
      <c r="B3019" s="174">
        <v>46.799999999999898</v>
      </c>
    </row>
    <row r="3020" spans="1:2">
      <c r="A3020" s="174">
        <v>301.7</v>
      </c>
      <c r="B3020" s="174">
        <v>46.75</v>
      </c>
    </row>
    <row r="3021" spans="1:2">
      <c r="A3021" s="174">
        <v>301.8</v>
      </c>
      <c r="B3021" s="174">
        <v>46.699999999999903</v>
      </c>
    </row>
    <row r="3022" spans="1:2">
      <c r="A3022" s="174">
        <v>301.89999999999998</v>
      </c>
      <c r="B3022" s="174">
        <v>46.649999999999899</v>
      </c>
    </row>
    <row r="3023" spans="1:2">
      <c r="A3023" s="174">
        <v>302</v>
      </c>
      <c r="B3023" s="174">
        <v>46.6</v>
      </c>
    </row>
    <row r="3024" spans="1:2">
      <c r="A3024" s="174">
        <v>302.10000000000002</v>
      </c>
      <c r="B3024" s="174">
        <v>46.519999999999897</v>
      </c>
    </row>
    <row r="3025" spans="1:2">
      <c r="A3025" s="174">
        <v>302.2</v>
      </c>
      <c r="B3025" s="174">
        <v>46.44</v>
      </c>
    </row>
    <row r="3026" spans="1:2">
      <c r="A3026" s="174">
        <v>302.3</v>
      </c>
      <c r="B3026" s="174">
        <v>46.3599999999999</v>
      </c>
    </row>
    <row r="3027" spans="1:2">
      <c r="A3027" s="174">
        <v>302.39999999999998</v>
      </c>
      <c r="B3027" s="174">
        <v>46.279999999999902</v>
      </c>
    </row>
    <row r="3028" spans="1:2">
      <c r="A3028" s="174">
        <v>302.5</v>
      </c>
      <c r="B3028" s="174">
        <v>46.2</v>
      </c>
    </row>
    <row r="3029" spans="1:2">
      <c r="A3029" s="174">
        <v>302.60000000000002</v>
      </c>
      <c r="B3029" s="174">
        <v>46.119999999999898</v>
      </c>
    </row>
    <row r="3030" spans="1:2">
      <c r="A3030" s="174">
        <v>302.7</v>
      </c>
      <c r="B3030" s="174">
        <v>46.04</v>
      </c>
    </row>
    <row r="3031" spans="1:2">
      <c r="A3031" s="174">
        <v>302.8</v>
      </c>
      <c r="B3031" s="174">
        <v>45.959999999999901</v>
      </c>
    </row>
    <row r="3032" spans="1:2">
      <c r="A3032" s="174">
        <v>302.89999999999998</v>
      </c>
      <c r="B3032" s="174">
        <v>45.879999999999903</v>
      </c>
    </row>
    <row r="3033" spans="1:2">
      <c r="A3033" s="174">
        <v>303</v>
      </c>
      <c r="B3033" s="174">
        <v>45.8</v>
      </c>
    </row>
    <row r="3034" spans="1:2">
      <c r="A3034" s="174">
        <v>303.10000000000002</v>
      </c>
      <c r="B3034" s="174">
        <v>45.699999999999903</v>
      </c>
    </row>
    <row r="3035" spans="1:2">
      <c r="A3035" s="174">
        <v>303.2</v>
      </c>
      <c r="B3035" s="174">
        <v>45.6</v>
      </c>
    </row>
    <row r="3036" spans="1:2">
      <c r="A3036" s="174">
        <v>303.3</v>
      </c>
      <c r="B3036" s="174">
        <v>45.499999999999901</v>
      </c>
    </row>
    <row r="3037" spans="1:2">
      <c r="A3037" s="174">
        <v>303.39999999999998</v>
      </c>
      <c r="B3037" s="174">
        <v>45.399999999999899</v>
      </c>
    </row>
    <row r="3038" spans="1:2">
      <c r="A3038" s="174">
        <v>303.5</v>
      </c>
      <c r="B3038" s="174">
        <v>45.3</v>
      </c>
    </row>
    <row r="3039" spans="1:2">
      <c r="A3039" s="174">
        <v>303.60000000000002</v>
      </c>
      <c r="B3039" s="174">
        <v>45.199999999999903</v>
      </c>
    </row>
    <row r="3040" spans="1:2">
      <c r="A3040" s="174">
        <v>303.7</v>
      </c>
      <c r="B3040" s="174">
        <v>45.1</v>
      </c>
    </row>
    <row r="3041" spans="1:2">
      <c r="A3041" s="174">
        <v>303.8</v>
      </c>
      <c r="B3041" s="174">
        <v>44.999999999999901</v>
      </c>
    </row>
    <row r="3042" spans="1:2">
      <c r="A3042" s="174">
        <v>303.89999999999998</v>
      </c>
      <c r="B3042" s="174">
        <v>44.899999999999899</v>
      </c>
    </row>
    <row r="3043" spans="1:2">
      <c r="A3043" s="174">
        <v>304</v>
      </c>
      <c r="B3043" s="174">
        <v>44.8</v>
      </c>
    </row>
    <row r="3044" spans="1:2">
      <c r="A3044" s="174">
        <v>304.10000000000002</v>
      </c>
      <c r="B3044" s="174">
        <v>44.649999999999899</v>
      </c>
    </row>
    <row r="3045" spans="1:2">
      <c r="A3045" s="174">
        <v>304.2</v>
      </c>
      <c r="B3045" s="174">
        <v>44.5</v>
      </c>
    </row>
    <row r="3046" spans="1:2">
      <c r="A3046" s="174">
        <v>304.3</v>
      </c>
      <c r="B3046" s="174">
        <v>44.349999999999902</v>
      </c>
    </row>
    <row r="3047" spans="1:2">
      <c r="A3047" s="174">
        <v>304.39999999999998</v>
      </c>
      <c r="B3047" s="174">
        <v>44.199999999999903</v>
      </c>
    </row>
    <row r="3048" spans="1:2">
      <c r="A3048" s="174">
        <v>304.5</v>
      </c>
      <c r="B3048" s="174">
        <v>44.05</v>
      </c>
    </row>
    <row r="3049" spans="1:2">
      <c r="A3049" s="174">
        <v>304.60000000000002</v>
      </c>
      <c r="B3049" s="174">
        <v>43.899999999999899</v>
      </c>
    </row>
    <row r="3050" spans="1:2">
      <c r="A3050" s="174">
        <v>304.7</v>
      </c>
      <c r="B3050" s="174">
        <v>43.75</v>
      </c>
    </row>
    <row r="3051" spans="1:2">
      <c r="A3051" s="174">
        <v>304.8</v>
      </c>
      <c r="B3051" s="174">
        <v>43.599999999999902</v>
      </c>
    </row>
    <row r="3052" spans="1:2">
      <c r="A3052" s="174">
        <v>304.89999999999998</v>
      </c>
      <c r="B3052" s="174">
        <v>43.449999999999903</v>
      </c>
    </row>
    <row r="3053" spans="1:2">
      <c r="A3053" s="174">
        <v>305</v>
      </c>
      <c r="B3053" s="174">
        <v>43.3</v>
      </c>
    </row>
    <row r="3054" spans="1:2">
      <c r="A3054" s="174">
        <v>305.10000000000002</v>
      </c>
      <c r="B3054" s="174">
        <v>43.149999999999899</v>
      </c>
    </row>
    <row r="3055" spans="1:2">
      <c r="A3055" s="174">
        <v>305.2</v>
      </c>
      <c r="B3055" s="174">
        <v>43</v>
      </c>
    </row>
    <row r="3056" spans="1:2">
      <c r="A3056" s="174">
        <v>305.3</v>
      </c>
      <c r="B3056" s="174">
        <v>42.849999999999902</v>
      </c>
    </row>
    <row r="3057" spans="1:2">
      <c r="A3057" s="174">
        <v>305.39999999999998</v>
      </c>
      <c r="B3057" s="174">
        <v>42.699999999999903</v>
      </c>
    </row>
    <row r="3058" spans="1:2">
      <c r="A3058" s="174">
        <v>305.5</v>
      </c>
      <c r="B3058" s="174">
        <v>42.55</v>
      </c>
    </row>
    <row r="3059" spans="1:2">
      <c r="A3059" s="174">
        <v>305.60000000000002</v>
      </c>
      <c r="B3059" s="174">
        <v>42.399999999999899</v>
      </c>
    </row>
    <row r="3060" spans="1:2">
      <c r="A3060" s="174">
        <v>305.7</v>
      </c>
      <c r="B3060" s="174">
        <v>42.25</v>
      </c>
    </row>
    <row r="3061" spans="1:2">
      <c r="A3061" s="174">
        <v>305.8</v>
      </c>
      <c r="B3061" s="174">
        <v>42.099999999999902</v>
      </c>
    </row>
    <row r="3062" spans="1:2">
      <c r="A3062" s="174">
        <v>305.89999999999998</v>
      </c>
      <c r="B3062" s="174">
        <v>41.949999999999903</v>
      </c>
    </row>
    <row r="3063" spans="1:2">
      <c r="A3063" s="174">
        <v>306</v>
      </c>
      <c r="B3063" s="174">
        <v>41.8</v>
      </c>
    </row>
    <row r="3064" spans="1:2">
      <c r="A3064" s="174">
        <v>306.10000000000002</v>
      </c>
      <c r="B3064" s="174">
        <v>41.699999999999903</v>
      </c>
    </row>
    <row r="3065" spans="1:2">
      <c r="A3065" s="174">
        <v>306.2</v>
      </c>
      <c r="B3065" s="174">
        <v>41.6</v>
      </c>
    </row>
    <row r="3066" spans="1:2">
      <c r="A3066" s="174">
        <v>306.3</v>
      </c>
      <c r="B3066" s="174">
        <v>41.499999999999901</v>
      </c>
    </row>
    <row r="3067" spans="1:2">
      <c r="A3067" s="174">
        <v>306.39999999999998</v>
      </c>
      <c r="B3067" s="174">
        <v>41.399999999999899</v>
      </c>
    </row>
    <row r="3068" spans="1:2">
      <c r="A3068" s="174">
        <v>306.5</v>
      </c>
      <c r="B3068" s="174">
        <v>41.3</v>
      </c>
    </row>
    <row r="3069" spans="1:2">
      <c r="A3069" s="174">
        <v>306.60000000000002</v>
      </c>
      <c r="B3069" s="174">
        <v>41.199999999999903</v>
      </c>
    </row>
    <row r="3070" spans="1:2">
      <c r="A3070" s="174">
        <v>306.7</v>
      </c>
      <c r="B3070" s="174">
        <v>41.1</v>
      </c>
    </row>
    <row r="3071" spans="1:2">
      <c r="A3071" s="174">
        <v>306.8</v>
      </c>
      <c r="B3071" s="174">
        <v>40.999999999999901</v>
      </c>
    </row>
    <row r="3072" spans="1:2">
      <c r="A3072" s="174">
        <v>306.89999999999998</v>
      </c>
      <c r="B3072" s="174">
        <v>40.899999999999899</v>
      </c>
    </row>
    <row r="3073" spans="1:2">
      <c r="A3073" s="174">
        <v>307</v>
      </c>
      <c r="B3073" s="174">
        <v>40.799999999999997</v>
      </c>
    </row>
    <row r="3074" spans="1:2">
      <c r="A3074" s="174">
        <v>307.10000000000002</v>
      </c>
      <c r="B3074" s="174">
        <v>40.749999999999901</v>
      </c>
    </row>
    <row r="3075" spans="1:2">
      <c r="A3075" s="174">
        <v>307.2</v>
      </c>
      <c r="B3075" s="174">
        <v>40.699999999999903</v>
      </c>
    </row>
    <row r="3076" spans="1:2">
      <c r="A3076" s="174">
        <v>307.3</v>
      </c>
      <c r="B3076" s="174">
        <v>40.649999999999899</v>
      </c>
    </row>
    <row r="3077" spans="1:2">
      <c r="A3077" s="174">
        <v>307.39999999999998</v>
      </c>
      <c r="B3077" s="174">
        <v>40.599999999999902</v>
      </c>
    </row>
    <row r="3078" spans="1:2">
      <c r="A3078" s="174">
        <v>307.5</v>
      </c>
      <c r="B3078" s="174">
        <v>40.549999999999997</v>
      </c>
    </row>
    <row r="3079" spans="1:2">
      <c r="A3079" s="174">
        <v>307.60000000000002</v>
      </c>
      <c r="B3079" s="174">
        <v>40.499999999999901</v>
      </c>
    </row>
    <row r="3080" spans="1:2">
      <c r="A3080" s="174">
        <v>307.7</v>
      </c>
      <c r="B3080" s="174">
        <v>40.449999999999903</v>
      </c>
    </row>
    <row r="3081" spans="1:2">
      <c r="A3081" s="174">
        <v>307.8</v>
      </c>
      <c r="B3081" s="174">
        <v>40.399999999999899</v>
      </c>
    </row>
    <row r="3082" spans="1:2">
      <c r="A3082" s="174">
        <v>307.89999999999998</v>
      </c>
      <c r="B3082" s="174">
        <v>40.349999999999902</v>
      </c>
    </row>
    <row r="3083" spans="1:2">
      <c r="A3083" s="174">
        <v>308</v>
      </c>
      <c r="B3083" s="174">
        <v>40.299999999999997</v>
      </c>
    </row>
    <row r="3084" spans="1:2">
      <c r="A3084" s="174">
        <v>308.10000000000002</v>
      </c>
      <c r="B3084" s="174">
        <v>40.279999999999902</v>
      </c>
    </row>
    <row r="3085" spans="1:2">
      <c r="A3085" s="174">
        <v>308.2</v>
      </c>
      <c r="B3085" s="174">
        <v>40.259999999999899</v>
      </c>
    </row>
    <row r="3086" spans="1:2">
      <c r="A3086" s="174">
        <v>308.3</v>
      </c>
      <c r="B3086" s="174">
        <v>40.239999999999903</v>
      </c>
    </row>
    <row r="3087" spans="1:2">
      <c r="A3087" s="174">
        <v>308.39999999999998</v>
      </c>
      <c r="B3087" s="174">
        <v>40.219999999999899</v>
      </c>
    </row>
    <row r="3088" spans="1:2">
      <c r="A3088" s="174">
        <v>308.5</v>
      </c>
      <c r="B3088" s="174">
        <v>40.200000000000003</v>
      </c>
    </row>
    <row r="3089" spans="1:2">
      <c r="A3089" s="174">
        <v>308.60000000000002</v>
      </c>
      <c r="B3089" s="174">
        <v>40.1799999999999</v>
      </c>
    </row>
    <row r="3090" spans="1:2">
      <c r="A3090" s="174">
        <v>308.7</v>
      </c>
      <c r="B3090" s="174">
        <v>40.159999999999897</v>
      </c>
    </row>
    <row r="3091" spans="1:2">
      <c r="A3091" s="174">
        <v>308.8</v>
      </c>
      <c r="B3091" s="174">
        <v>40.14</v>
      </c>
    </row>
    <row r="3092" spans="1:2">
      <c r="A3092" s="174">
        <v>308.89999999999998</v>
      </c>
      <c r="B3092" s="174">
        <v>40.119999999999997</v>
      </c>
    </row>
    <row r="3093" spans="1:2">
      <c r="A3093" s="174">
        <v>309</v>
      </c>
      <c r="B3093" s="174">
        <v>40.1</v>
      </c>
    </row>
    <row r="3094" spans="1:2">
      <c r="A3094" s="174">
        <v>309.10000000000002</v>
      </c>
      <c r="B3094" s="174">
        <v>40.059999999999903</v>
      </c>
    </row>
    <row r="3095" spans="1:2">
      <c r="A3095" s="174">
        <v>309.2</v>
      </c>
      <c r="B3095" s="174">
        <v>40.019999999999897</v>
      </c>
    </row>
    <row r="3096" spans="1:2">
      <c r="A3096" s="174">
        <v>309.3</v>
      </c>
      <c r="B3096" s="174">
        <v>39.979999999999997</v>
      </c>
    </row>
    <row r="3097" spans="1:2">
      <c r="A3097" s="174">
        <v>309.39999999999998</v>
      </c>
      <c r="B3097" s="174">
        <v>39.939999999999898</v>
      </c>
    </row>
    <row r="3098" spans="1:2">
      <c r="A3098" s="174">
        <v>309.5</v>
      </c>
      <c r="B3098" s="174">
        <v>39.9</v>
      </c>
    </row>
    <row r="3099" spans="1:2">
      <c r="A3099" s="174">
        <v>309.60000000000002</v>
      </c>
      <c r="B3099" s="174">
        <v>39.8599999999999</v>
      </c>
    </row>
    <row r="3100" spans="1:2">
      <c r="A3100" s="174">
        <v>309.7</v>
      </c>
      <c r="B3100" s="174">
        <v>39.819999999999901</v>
      </c>
    </row>
    <row r="3101" spans="1:2">
      <c r="A3101" s="174">
        <v>309.8</v>
      </c>
      <c r="B3101" s="174">
        <v>39.78</v>
      </c>
    </row>
    <row r="3102" spans="1:2">
      <c r="A3102" s="174">
        <v>309.89999999999998</v>
      </c>
      <c r="B3102" s="174">
        <v>39.739999999999903</v>
      </c>
    </row>
    <row r="3103" spans="1:2">
      <c r="A3103" s="174">
        <v>310</v>
      </c>
      <c r="B3103" s="174">
        <v>39.700000000000003</v>
      </c>
    </row>
    <row r="3104" spans="1:2">
      <c r="A3104" s="174">
        <v>310.10000000000002</v>
      </c>
      <c r="B3104" s="174">
        <v>39.649999999999899</v>
      </c>
    </row>
    <row r="3105" spans="1:2">
      <c r="A3105" s="174">
        <v>310.2</v>
      </c>
      <c r="B3105" s="174">
        <v>39.599999999999902</v>
      </c>
    </row>
    <row r="3106" spans="1:2">
      <c r="A3106" s="174">
        <v>310.3</v>
      </c>
      <c r="B3106" s="174">
        <v>39.549999999999997</v>
      </c>
    </row>
    <row r="3107" spans="1:2">
      <c r="A3107" s="174">
        <v>310.39999999999998</v>
      </c>
      <c r="B3107" s="174">
        <v>39.499999999999901</v>
      </c>
    </row>
    <row r="3108" spans="1:2">
      <c r="A3108" s="174">
        <v>310.5</v>
      </c>
      <c r="B3108" s="174">
        <v>39.450000000000003</v>
      </c>
    </row>
    <row r="3109" spans="1:2">
      <c r="A3109" s="174">
        <v>310.60000000000002</v>
      </c>
      <c r="B3109" s="174">
        <v>39.399999999999899</v>
      </c>
    </row>
    <row r="3110" spans="1:2">
      <c r="A3110" s="174">
        <v>310.7</v>
      </c>
      <c r="B3110" s="174">
        <v>39.349999999999902</v>
      </c>
    </row>
    <row r="3111" spans="1:2">
      <c r="A3111" s="174">
        <v>310.8</v>
      </c>
      <c r="B3111" s="174">
        <v>39.299999999999997</v>
      </c>
    </row>
    <row r="3112" spans="1:2">
      <c r="A3112" s="174">
        <v>310.89999999999998</v>
      </c>
      <c r="B3112" s="174">
        <v>39.249999999999901</v>
      </c>
    </row>
    <row r="3113" spans="1:2">
      <c r="A3113" s="174">
        <v>311</v>
      </c>
      <c r="B3113" s="174">
        <v>39.200000000000003</v>
      </c>
    </row>
    <row r="3114" spans="1:2">
      <c r="A3114" s="174">
        <v>311.10000000000002</v>
      </c>
      <c r="B3114" s="174">
        <v>39.129999999999903</v>
      </c>
    </row>
    <row r="3115" spans="1:2">
      <c r="A3115" s="174">
        <v>311.2</v>
      </c>
      <c r="B3115" s="174">
        <v>39.059999999999903</v>
      </c>
    </row>
    <row r="3116" spans="1:2">
      <c r="A3116" s="174">
        <v>311.3</v>
      </c>
      <c r="B3116" s="174">
        <v>38.989999999999903</v>
      </c>
    </row>
    <row r="3117" spans="1:2">
      <c r="A3117" s="174">
        <v>311.39999999999998</v>
      </c>
      <c r="B3117" s="174">
        <v>38.919999999999902</v>
      </c>
    </row>
    <row r="3118" spans="1:2">
      <c r="A3118" s="174">
        <v>311.5</v>
      </c>
      <c r="B3118" s="174">
        <v>38.85</v>
      </c>
    </row>
    <row r="3119" spans="1:2">
      <c r="A3119" s="174">
        <v>311.60000000000002</v>
      </c>
      <c r="B3119" s="174">
        <v>38.779999999999902</v>
      </c>
    </row>
    <row r="3120" spans="1:2">
      <c r="A3120" s="174">
        <v>311.7</v>
      </c>
      <c r="B3120" s="174">
        <v>38.709999999999901</v>
      </c>
    </row>
    <row r="3121" spans="1:2">
      <c r="A3121" s="174">
        <v>311.8</v>
      </c>
      <c r="B3121" s="174">
        <v>38.639999999999901</v>
      </c>
    </row>
    <row r="3122" spans="1:2">
      <c r="A3122" s="174">
        <v>311.89999999999998</v>
      </c>
      <c r="B3122" s="174">
        <v>38.569999999999901</v>
      </c>
    </row>
    <row r="3123" spans="1:2">
      <c r="A3123" s="174">
        <v>312</v>
      </c>
      <c r="B3123" s="174">
        <v>38.5</v>
      </c>
    </row>
    <row r="3124" spans="1:2">
      <c r="A3124" s="174">
        <v>312.10000000000002</v>
      </c>
      <c r="B3124" s="174">
        <v>38.389999999999901</v>
      </c>
    </row>
    <row r="3125" spans="1:2">
      <c r="A3125" s="174">
        <v>312.2</v>
      </c>
      <c r="B3125" s="174">
        <v>38.279999999999902</v>
      </c>
    </row>
    <row r="3126" spans="1:2">
      <c r="A3126" s="174">
        <v>312.3</v>
      </c>
      <c r="B3126" s="174">
        <v>38.169999999999902</v>
      </c>
    </row>
    <row r="3127" spans="1:2">
      <c r="A3127" s="174">
        <v>312.39999999999998</v>
      </c>
      <c r="B3127" s="174">
        <v>38.059999999999903</v>
      </c>
    </row>
    <row r="3128" spans="1:2">
      <c r="A3128" s="174">
        <v>312.5</v>
      </c>
      <c r="B3128" s="174">
        <v>37.950000000000003</v>
      </c>
    </row>
    <row r="3129" spans="1:2">
      <c r="A3129" s="174">
        <v>312.60000000000002</v>
      </c>
      <c r="B3129" s="174">
        <v>37.839999999999897</v>
      </c>
    </row>
    <row r="3130" spans="1:2">
      <c r="A3130" s="174">
        <v>312.7</v>
      </c>
      <c r="B3130" s="174">
        <v>37.729999999999897</v>
      </c>
    </row>
    <row r="3131" spans="1:2">
      <c r="A3131" s="174">
        <v>312.8</v>
      </c>
      <c r="B3131" s="174">
        <v>37.619999999999898</v>
      </c>
    </row>
    <row r="3132" spans="1:2">
      <c r="A3132" s="174">
        <v>312.89999999999998</v>
      </c>
      <c r="B3132" s="174">
        <v>37.509999999999899</v>
      </c>
    </row>
    <row r="3133" spans="1:2">
      <c r="A3133" s="174">
        <v>313</v>
      </c>
      <c r="B3133" s="174">
        <v>37.4</v>
      </c>
    </row>
    <row r="3134" spans="1:2">
      <c r="A3134" s="174">
        <v>313.10000000000002</v>
      </c>
      <c r="B3134" s="174">
        <v>37.259999999999899</v>
      </c>
    </row>
    <row r="3135" spans="1:2">
      <c r="A3135" s="174">
        <v>313.2</v>
      </c>
      <c r="B3135" s="174">
        <v>37.119999999999898</v>
      </c>
    </row>
    <row r="3136" spans="1:2">
      <c r="A3136" s="174">
        <v>313.3</v>
      </c>
      <c r="B3136" s="174">
        <v>36.979999999999897</v>
      </c>
    </row>
    <row r="3137" spans="1:2">
      <c r="A3137" s="174">
        <v>313.39999999999998</v>
      </c>
      <c r="B3137" s="174">
        <v>36.839999999999897</v>
      </c>
    </row>
    <row r="3138" spans="1:2">
      <c r="A3138" s="174">
        <v>313.5</v>
      </c>
      <c r="B3138" s="174">
        <v>36.700000000000003</v>
      </c>
    </row>
    <row r="3139" spans="1:2">
      <c r="A3139" s="174">
        <v>313.60000000000002</v>
      </c>
      <c r="B3139" s="174">
        <v>36.559999999999903</v>
      </c>
    </row>
    <row r="3140" spans="1:2">
      <c r="A3140" s="174">
        <v>313.7</v>
      </c>
      <c r="B3140" s="174">
        <v>36.419999999999902</v>
      </c>
    </row>
    <row r="3141" spans="1:2">
      <c r="A3141" s="174">
        <v>313.8</v>
      </c>
      <c r="B3141" s="174">
        <v>36.279999999999902</v>
      </c>
    </row>
    <row r="3142" spans="1:2">
      <c r="A3142" s="174">
        <v>313.89999999999998</v>
      </c>
      <c r="B3142" s="174">
        <v>36.139999999999901</v>
      </c>
    </row>
    <row r="3143" spans="1:2">
      <c r="A3143" s="174">
        <v>314</v>
      </c>
      <c r="B3143" s="174">
        <v>36</v>
      </c>
    </row>
    <row r="3144" spans="1:2">
      <c r="A3144" s="174">
        <v>314.10000000000002</v>
      </c>
      <c r="B3144" s="174">
        <v>35.839999999999897</v>
      </c>
    </row>
    <row r="3145" spans="1:2">
      <c r="A3145" s="174">
        <v>314.2</v>
      </c>
      <c r="B3145" s="174">
        <v>35.6799999999999</v>
      </c>
    </row>
    <row r="3146" spans="1:2">
      <c r="A3146" s="174">
        <v>314.3</v>
      </c>
      <c r="B3146" s="174">
        <v>35.519999999999897</v>
      </c>
    </row>
    <row r="3147" spans="1:2">
      <c r="A3147" s="174">
        <v>314.39999999999998</v>
      </c>
      <c r="B3147" s="174">
        <v>35.3599999999999</v>
      </c>
    </row>
    <row r="3148" spans="1:2">
      <c r="A3148" s="174">
        <v>314.5</v>
      </c>
      <c r="B3148" s="174">
        <v>35.200000000000003</v>
      </c>
    </row>
    <row r="3149" spans="1:2">
      <c r="A3149" s="174">
        <v>314.60000000000002</v>
      </c>
      <c r="B3149" s="174">
        <v>35.0399999999999</v>
      </c>
    </row>
    <row r="3150" spans="1:2">
      <c r="A3150" s="174">
        <v>314.7</v>
      </c>
      <c r="B3150" s="174">
        <v>34.879999999999903</v>
      </c>
    </row>
    <row r="3151" spans="1:2">
      <c r="A3151" s="174">
        <v>314.8</v>
      </c>
      <c r="B3151" s="174">
        <v>34.719999999999899</v>
      </c>
    </row>
    <row r="3152" spans="1:2">
      <c r="A3152" s="174">
        <v>314.89999999999998</v>
      </c>
      <c r="B3152" s="174">
        <v>34.559999999999903</v>
      </c>
    </row>
    <row r="3153" spans="1:2">
      <c r="A3153" s="174">
        <v>315</v>
      </c>
      <c r="B3153" s="174">
        <v>34.4</v>
      </c>
    </row>
    <row r="3154" spans="1:2">
      <c r="A3154" s="174">
        <v>315.10000000000002</v>
      </c>
      <c r="B3154" s="174">
        <v>34.259999999999899</v>
      </c>
    </row>
    <row r="3155" spans="1:2">
      <c r="A3155" s="174">
        <v>315.2</v>
      </c>
      <c r="B3155" s="174">
        <v>34.119999999999898</v>
      </c>
    </row>
    <row r="3156" spans="1:2">
      <c r="A3156" s="174">
        <v>315.3</v>
      </c>
      <c r="B3156" s="174">
        <v>33.979999999999897</v>
      </c>
    </row>
    <row r="3157" spans="1:2">
      <c r="A3157" s="174">
        <v>315.39999999999998</v>
      </c>
      <c r="B3157" s="174">
        <v>33.839999999999897</v>
      </c>
    </row>
    <row r="3158" spans="1:2">
      <c r="A3158" s="174">
        <v>315.5</v>
      </c>
      <c r="B3158" s="174">
        <v>33.700000000000003</v>
      </c>
    </row>
    <row r="3159" spans="1:2">
      <c r="A3159" s="174">
        <v>315.60000000000002</v>
      </c>
      <c r="B3159" s="174">
        <v>33.559999999999903</v>
      </c>
    </row>
    <row r="3160" spans="1:2">
      <c r="A3160" s="174">
        <v>315.7</v>
      </c>
      <c r="B3160" s="174">
        <v>33.419999999999902</v>
      </c>
    </row>
    <row r="3161" spans="1:2">
      <c r="A3161" s="174">
        <v>315.8</v>
      </c>
      <c r="B3161" s="174">
        <v>33.279999999999902</v>
      </c>
    </row>
    <row r="3162" spans="1:2">
      <c r="A3162" s="174">
        <v>315.89999999999998</v>
      </c>
      <c r="B3162" s="174">
        <v>33.139999999999901</v>
      </c>
    </row>
    <row r="3163" spans="1:2">
      <c r="A3163" s="174">
        <v>316</v>
      </c>
      <c r="B3163" s="174">
        <v>33</v>
      </c>
    </row>
    <row r="3164" spans="1:2">
      <c r="A3164" s="174">
        <v>316.10000000000002</v>
      </c>
      <c r="B3164" s="174">
        <v>32.869999999999898</v>
      </c>
    </row>
    <row r="3165" spans="1:2">
      <c r="A3165" s="174">
        <v>316.2</v>
      </c>
      <c r="B3165" s="174">
        <v>32.739999999999903</v>
      </c>
    </row>
    <row r="3166" spans="1:2">
      <c r="A3166" s="174">
        <v>316.3</v>
      </c>
      <c r="B3166" s="174">
        <v>32.6099999999999</v>
      </c>
    </row>
    <row r="3167" spans="1:2">
      <c r="A3167" s="174">
        <v>316.39999999999998</v>
      </c>
      <c r="B3167" s="174">
        <v>32.479999999999897</v>
      </c>
    </row>
    <row r="3168" spans="1:2">
      <c r="A3168" s="174">
        <v>316.5</v>
      </c>
      <c r="B3168" s="174">
        <v>32.35</v>
      </c>
    </row>
    <row r="3169" spans="1:2">
      <c r="A3169" s="174">
        <v>316.60000000000002</v>
      </c>
      <c r="B3169" s="174">
        <v>32.219999999999899</v>
      </c>
    </row>
    <row r="3170" spans="1:2">
      <c r="A3170" s="174">
        <v>316.7</v>
      </c>
      <c r="B3170" s="174">
        <v>32.089999999999897</v>
      </c>
    </row>
    <row r="3171" spans="1:2">
      <c r="A3171" s="174">
        <v>316.8</v>
      </c>
      <c r="B3171" s="174">
        <v>31.959999999999901</v>
      </c>
    </row>
    <row r="3172" spans="1:2">
      <c r="A3172" s="174">
        <v>316.89999999999998</v>
      </c>
      <c r="B3172" s="174">
        <v>31.829999999999899</v>
      </c>
    </row>
    <row r="3173" spans="1:2">
      <c r="A3173" s="174">
        <v>317</v>
      </c>
      <c r="B3173" s="174">
        <v>31.7</v>
      </c>
    </row>
    <row r="3174" spans="1:2">
      <c r="A3174" s="174">
        <v>317.10000000000002</v>
      </c>
      <c r="B3174" s="174">
        <v>31.529999999999902</v>
      </c>
    </row>
    <row r="3175" spans="1:2">
      <c r="A3175" s="174">
        <v>317.2</v>
      </c>
      <c r="B3175" s="174">
        <v>31.3599999999999</v>
      </c>
    </row>
    <row r="3176" spans="1:2">
      <c r="A3176" s="174">
        <v>317.3</v>
      </c>
      <c r="B3176" s="174">
        <v>31.189999999999898</v>
      </c>
    </row>
    <row r="3177" spans="1:2">
      <c r="A3177" s="174">
        <v>317.39999999999998</v>
      </c>
      <c r="B3177" s="174">
        <v>31.0199999999999</v>
      </c>
    </row>
    <row r="3178" spans="1:2">
      <c r="A3178" s="174">
        <v>317.5</v>
      </c>
      <c r="B3178" s="174">
        <v>30.85</v>
      </c>
    </row>
    <row r="3179" spans="1:2">
      <c r="A3179" s="174">
        <v>317.60000000000002</v>
      </c>
      <c r="B3179" s="174">
        <v>30.6799999999999</v>
      </c>
    </row>
    <row r="3180" spans="1:2">
      <c r="A3180" s="174">
        <v>317.7</v>
      </c>
      <c r="B3180" s="174">
        <v>30.509999999999899</v>
      </c>
    </row>
    <row r="3181" spans="1:2">
      <c r="A3181" s="174">
        <v>317.8</v>
      </c>
      <c r="B3181" s="174">
        <v>30.3399999999999</v>
      </c>
    </row>
    <row r="3182" spans="1:2">
      <c r="A3182" s="174">
        <v>317.89999999999998</v>
      </c>
      <c r="B3182" s="174">
        <v>30.169999999999899</v>
      </c>
    </row>
    <row r="3183" spans="1:2">
      <c r="A3183" s="174">
        <v>318</v>
      </c>
      <c r="B3183" s="174">
        <v>30</v>
      </c>
    </row>
    <row r="3184" spans="1:2">
      <c r="A3184" s="174">
        <v>318.10000000000002</v>
      </c>
      <c r="B3184" s="174">
        <v>29.799999999999901</v>
      </c>
    </row>
    <row r="3185" spans="1:2">
      <c r="A3185" s="174">
        <v>318.2</v>
      </c>
      <c r="B3185" s="174">
        <v>29.599999999999898</v>
      </c>
    </row>
    <row r="3186" spans="1:2">
      <c r="A3186" s="174">
        <v>318.3</v>
      </c>
      <c r="B3186" s="174">
        <v>29.399999999999899</v>
      </c>
    </row>
    <row r="3187" spans="1:2">
      <c r="A3187" s="174">
        <v>318.39999999999998</v>
      </c>
      <c r="B3187" s="174">
        <v>29.1999999999999</v>
      </c>
    </row>
    <row r="3188" spans="1:2">
      <c r="A3188" s="174">
        <v>318.5</v>
      </c>
      <c r="B3188" s="174">
        <v>29</v>
      </c>
    </row>
    <row r="3189" spans="1:2">
      <c r="A3189" s="174">
        <v>318.60000000000002</v>
      </c>
      <c r="B3189" s="174">
        <v>28.799999999999901</v>
      </c>
    </row>
    <row r="3190" spans="1:2">
      <c r="A3190" s="174">
        <v>318.7</v>
      </c>
      <c r="B3190" s="174">
        <v>28.599999999999898</v>
      </c>
    </row>
    <row r="3191" spans="1:2">
      <c r="A3191" s="174">
        <v>318.8</v>
      </c>
      <c r="B3191" s="174">
        <v>28.399999999999899</v>
      </c>
    </row>
    <row r="3192" spans="1:2">
      <c r="A3192" s="174">
        <v>318.89999999999998</v>
      </c>
      <c r="B3192" s="174">
        <v>28.1999999999999</v>
      </c>
    </row>
    <row r="3193" spans="1:2">
      <c r="A3193" s="174">
        <v>319</v>
      </c>
      <c r="B3193" s="174">
        <v>28</v>
      </c>
    </row>
    <row r="3194" spans="1:2">
      <c r="A3194" s="174">
        <v>319.10000000000002</v>
      </c>
      <c r="B3194" s="174">
        <v>27.809999999999899</v>
      </c>
    </row>
    <row r="3195" spans="1:2">
      <c r="A3195" s="174">
        <v>319.2</v>
      </c>
      <c r="B3195" s="174">
        <v>27.619999999999902</v>
      </c>
    </row>
    <row r="3196" spans="1:2">
      <c r="A3196" s="174">
        <v>319.3</v>
      </c>
      <c r="B3196" s="174">
        <v>27.4299999999999</v>
      </c>
    </row>
    <row r="3197" spans="1:2">
      <c r="A3197" s="174">
        <v>319.39999999999998</v>
      </c>
      <c r="B3197" s="174">
        <v>27.239999999999899</v>
      </c>
    </row>
    <row r="3198" spans="1:2">
      <c r="A3198" s="174">
        <v>319.5</v>
      </c>
      <c r="B3198" s="174">
        <v>27.05</v>
      </c>
    </row>
    <row r="3199" spans="1:2">
      <c r="A3199" s="174">
        <v>319.60000000000002</v>
      </c>
      <c r="B3199" s="174">
        <v>26.8599999999999</v>
      </c>
    </row>
    <row r="3200" spans="1:2">
      <c r="A3200" s="174">
        <v>319.7</v>
      </c>
      <c r="B3200" s="174">
        <v>26.669999999999899</v>
      </c>
    </row>
    <row r="3201" spans="1:2">
      <c r="A3201" s="174">
        <v>319.8</v>
      </c>
      <c r="B3201" s="174">
        <v>26.479999999999901</v>
      </c>
    </row>
    <row r="3202" spans="1:2">
      <c r="A3202" s="174">
        <v>319.89999999999998</v>
      </c>
      <c r="B3202" s="174">
        <v>26.2899999999999</v>
      </c>
    </row>
    <row r="3203" spans="1:2">
      <c r="A3203" s="174">
        <v>320</v>
      </c>
      <c r="B3203" s="174">
        <v>26.1</v>
      </c>
    </row>
    <row r="3204" spans="1:2">
      <c r="A3204" s="174">
        <v>320.10000000000002</v>
      </c>
      <c r="B3204" s="174">
        <v>26.049999999999901</v>
      </c>
    </row>
    <row r="3205" spans="1:2">
      <c r="A3205" s="174">
        <v>320.2</v>
      </c>
      <c r="B3205" s="174">
        <v>25.999999999999901</v>
      </c>
    </row>
    <row r="3206" spans="1:2">
      <c r="A3206" s="174">
        <v>320.3</v>
      </c>
      <c r="B3206" s="174">
        <v>25.9499999999999</v>
      </c>
    </row>
    <row r="3207" spans="1:2">
      <c r="A3207" s="174">
        <v>320.39999999999998</v>
      </c>
      <c r="B3207" s="174">
        <v>25.899999999999899</v>
      </c>
    </row>
    <row r="3208" spans="1:2">
      <c r="A3208" s="174">
        <v>320.5</v>
      </c>
      <c r="B3208" s="174">
        <v>25.85</v>
      </c>
    </row>
    <row r="3209" spans="1:2">
      <c r="A3209" s="174">
        <v>320.60000000000002</v>
      </c>
      <c r="B3209" s="174">
        <v>25.799999999999901</v>
      </c>
    </row>
    <row r="3210" spans="1:2">
      <c r="A3210" s="174">
        <v>320.7</v>
      </c>
      <c r="B3210" s="174">
        <v>25.749999999999901</v>
      </c>
    </row>
    <row r="3211" spans="1:2">
      <c r="A3211" s="174">
        <v>320.8</v>
      </c>
      <c r="B3211" s="174">
        <v>25.6999999999999</v>
      </c>
    </row>
    <row r="3212" spans="1:2">
      <c r="A3212" s="174">
        <v>320.89999999999998</v>
      </c>
      <c r="B3212" s="174">
        <v>25.649999999999899</v>
      </c>
    </row>
    <row r="3213" spans="1:2">
      <c r="A3213" s="174">
        <v>321</v>
      </c>
      <c r="B3213" s="174">
        <v>25.6</v>
      </c>
    </row>
    <row r="3214" spans="1:2">
      <c r="A3214" s="174">
        <v>321.10000000000002</v>
      </c>
      <c r="B3214" s="174">
        <v>25.529999999999902</v>
      </c>
    </row>
    <row r="3215" spans="1:2">
      <c r="A3215" s="174">
        <v>321.2</v>
      </c>
      <c r="B3215" s="174">
        <v>25.459999999999901</v>
      </c>
    </row>
    <row r="3216" spans="1:2">
      <c r="A3216" s="174">
        <v>321.3</v>
      </c>
      <c r="B3216" s="174">
        <v>25.389999999999901</v>
      </c>
    </row>
    <row r="3217" spans="1:2">
      <c r="A3217" s="174">
        <v>321.39999999999998</v>
      </c>
      <c r="B3217" s="174">
        <v>25.319999999999901</v>
      </c>
    </row>
    <row r="3218" spans="1:2">
      <c r="A3218" s="174">
        <v>321.5</v>
      </c>
      <c r="B3218" s="174">
        <v>25.25</v>
      </c>
    </row>
    <row r="3219" spans="1:2">
      <c r="A3219" s="174">
        <v>321.60000000000002</v>
      </c>
      <c r="B3219" s="174">
        <v>25.1799999999999</v>
      </c>
    </row>
    <row r="3220" spans="1:2">
      <c r="A3220" s="174">
        <v>321.7</v>
      </c>
      <c r="B3220" s="174">
        <v>25.1099999999999</v>
      </c>
    </row>
    <row r="3221" spans="1:2">
      <c r="A3221" s="174">
        <v>321.8</v>
      </c>
      <c r="B3221" s="174">
        <v>25.0399999999999</v>
      </c>
    </row>
    <row r="3222" spans="1:2">
      <c r="A3222" s="174">
        <v>321.89999999999998</v>
      </c>
      <c r="B3222" s="174">
        <v>24.969999999999899</v>
      </c>
    </row>
    <row r="3223" spans="1:2">
      <c r="A3223" s="174">
        <v>322</v>
      </c>
      <c r="B3223" s="174">
        <v>24.9</v>
      </c>
    </row>
    <row r="3224" spans="1:2">
      <c r="A3224" s="174">
        <v>322.10000000000002</v>
      </c>
      <c r="B3224" s="174">
        <v>24.9</v>
      </c>
    </row>
    <row r="3225" spans="1:2">
      <c r="A3225" s="174">
        <v>322.2</v>
      </c>
      <c r="B3225" s="174">
        <v>24.9</v>
      </c>
    </row>
    <row r="3226" spans="1:2">
      <c r="A3226" s="174">
        <v>322.3</v>
      </c>
      <c r="B3226" s="174">
        <v>24.9</v>
      </c>
    </row>
    <row r="3227" spans="1:2">
      <c r="A3227" s="174">
        <v>322.39999999999998</v>
      </c>
      <c r="B3227" s="174">
        <v>24.9</v>
      </c>
    </row>
    <row r="3228" spans="1:2">
      <c r="A3228" s="174">
        <v>322.5</v>
      </c>
      <c r="B3228" s="174">
        <v>24.9</v>
      </c>
    </row>
    <row r="3229" spans="1:2">
      <c r="A3229" s="174">
        <v>322.60000000000002</v>
      </c>
      <c r="B3229" s="174">
        <v>24.9</v>
      </c>
    </row>
    <row r="3230" spans="1:2">
      <c r="A3230" s="174">
        <v>322.7</v>
      </c>
      <c r="B3230" s="174">
        <v>24.9</v>
      </c>
    </row>
    <row r="3231" spans="1:2">
      <c r="A3231" s="174">
        <v>322.8</v>
      </c>
      <c r="B3231" s="174">
        <v>24.9</v>
      </c>
    </row>
    <row r="3232" spans="1:2">
      <c r="A3232" s="174">
        <v>322.89999999999998</v>
      </c>
      <c r="B3232" s="174">
        <v>24.9</v>
      </c>
    </row>
    <row r="3233" spans="1:2">
      <c r="A3233" s="174">
        <v>323</v>
      </c>
      <c r="B3233" s="174">
        <v>24.9</v>
      </c>
    </row>
    <row r="3234" spans="1:2">
      <c r="A3234" s="174">
        <v>323.10000000000002</v>
      </c>
      <c r="B3234" s="174">
        <v>24.8399999999999</v>
      </c>
    </row>
    <row r="3235" spans="1:2">
      <c r="A3235" s="174">
        <v>323.2</v>
      </c>
      <c r="B3235" s="174">
        <v>24.779999999999902</v>
      </c>
    </row>
    <row r="3236" spans="1:2">
      <c r="A3236" s="174">
        <v>323.3</v>
      </c>
      <c r="B3236" s="174">
        <v>24.719999999999899</v>
      </c>
    </row>
    <row r="3237" spans="1:2">
      <c r="A3237" s="174">
        <v>323.39999999999998</v>
      </c>
      <c r="B3237" s="174">
        <v>24.659999999999901</v>
      </c>
    </row>
    <row r="3238" spans="1:2">
      <c r="A3238" s="174">
        <v>323.5</v>
      </c>
      <c r="B3238" s="174">
        <v>24.6</v>
      </c>
    </row>
    <row r="3239" spans="1:2">
      <c r="A3239" s="174">
        <v>323.60000000000002</v>
      </c>
      <c r="B3239" s="174">
        <v>24.5399999999999</v>
      </c>
    </row>
    <row r="3240" spans="1:2">
      <c r="A3240" s="174">
        <v>323.7</v>
      </c>
      <c r="B3240" s="174">
        <v>24.479999999999901</v>
      </c>
    </row>
    <row r="3241" spans="1:2">
      <c r="A3241" s="174">
        <v>323.8</v>
      </c>
      <c r="B3241" s="174">
        <v>24.419999999999899</v>
      </c>
    </row>
    <row r="3242" spans="1:2">
      <c r="A3242" s="174">
        <v>323.89999999999998</v>
      </c>
      <c r="B3242" s="174">
        <v>24.3599999999999</v>
      </c>
    </row>
    <row r="3243" spans="1:2">
      <c r="A3243" s="174">
        <v>324</v>
      </c>
      <c r="B3243" s="174">
        <v>24.3</v>
      </c>
    </row>
    <row r="3244" spans="1:2">
      <c r="A3244" s="174">
        <v>324.10000000000002</v>
      </c>
      <c r="B3244" s="174">
        <v>24.259999999999899</v>
      </c>
    </row>
    <row r="3245" spans="1:2">
      <c r="A3245" s="174">
        <v>324.2</v>
      </c>
      <c r="B3245" s="174">
        <v>24.219999999999899</v>
      </c>
    </row>
    <row r="3246" spans="1:2">
      <c r="A3246" s="174">
        <v>324.3</v>
      </c>
      <c r="B3246" s="174">
        <v>24.1799999999999</v>
      </c>
    </row>
    <row r="3247" spans="1:2">
      <c r="A3247" s="174">
        <v>324.39999999999998</v>
      </c>
      <c r="B3247" s="174">
        <v>24.139999999999901</v>
      </c>
    </row>
    <row r="3248" spans="1:2">
      <c r="A3248" s="174">
        <v>324.5</v>
      </c>
      <c r="B3248" s="174">
        <v>24.1</v>
      </c>
    </row>
    <row r="3249" spans="1:2">
      <c r="A3249" s="174">
        <v>324.60000000000002</v>
      </c>
      <c r="B3249" s="174">
        <v>24.059999999999899</v>
      </c>
    </row>
    <row r="3250" spans="1:2">
      <c r="A3250" s="174">
        <v>324.7</v>
      </c>
      <c r="B3250" s="174">
        <v>24.0199999999999</v>
      </c>
    </row>
    <row r="3251" spans="1:2">
      <c r="A3251" s="174">
        <v>324.8</v>
      </c>
      <c r="B3251" s="174">
        <v>23.979999999999901</v>
      </c>
    </row>
    <row r="3252" spans="1:2">
      <c r="A3252" s="174">
        <v>324.89999999999998</v>
      </c>
      <c r="B3252" s="174">
        <v>23.939999999999898</v>
      </c>
    </row>
    <row r="3253" spans="1:2">
      <c r="A3253" s="174">
        <v>325</v>
      </c>
      <c r="B3253" s="174">
        <v>23.9</v>
      </c>
    </row>
    <row r="3254" spans="1:2">
      <c r="A3254" s="174">
        <v>325.10000000000002</v>
      </c>
      <c r="B3254" s="174">
        <v>23.9</v>
      </c>
    </row>
    <row r="3255" spans="1:2">
      <c r="A3255" s="174">
        <v>325.2</v>
      </c>
      <c r="B3255" s="174">
        <v>23.9</v>
      </c>
    </row>
    <row r="3256" spans="1:2">
      <c r="A3256" s="174">
        <v>325.3</v>
      </c>
      <c r="B3256" s="174">
        <v>23.9</v>
      </c>
    </row>
    <row r="3257" spans="1:2">
      <c r="A3257" s="174">
        <v>325.39999999999998</v>
      </c>
      <c r="B3257" s="174">
        <v>23.9</v>
      </c>
    </row>
    <row r="3258" spans="1:2">
      <c r="A3258" s="174">
        <v>325.5</v>
      </c>
      <c r="B3258" s="174">
        <v>23.9</v>
      </c>
    </row>
    <row r="3259" spans="1:2">
      <c r="A3259" s="174">
        <v>325.60000000000002</v>
      </c>
      <c r="B3259" s="174">
        <v>23.9</v>
      </c>
    </row>
    <row r="3260" spans="1:2">
      <c r="A3260" s="174">
        <v>325.7</v>
      </c>
      <c r="B3260" s="174">
        <v>23.9</v>
      </c>
    </row>
    <row r="3261" spans="1:2">
      <c r="A3261" s="174">
        <v>325.8</v>
      </c>
      <c r="B3261" s="174">
        <v>23.9</v>
      </c>
    </row>
    <row r="3262" spans="1:2">
      <c r="A3262" s="174">
        <v>325.89999999999998</v>
      </c>
      <c r="B3262" s="174">
        <v>23.9</v>
      </c>
    </row>
    <row r="3263" spans="1:2">
      <c r="A3263" s="174">
        <v>326</v>
      </c>
      <c r="B3263" s="174">
        <v>23.9</v>
      </c>
    </row>
    <row r="3264" spans="1:2">
      <c r="A3264" s="174">
        <v>326.10000000000002</v>
      </c>
      <c r="B3264" s="174">
        <v>23.869999999999902</v>
      </c>
    </row>
    <row r="3265" spans="1:2">
      <c r="A3265" s="174">
        <v>326.2</v>
      </c>
      <c r="B3265" s="174">
        <v>23.8399999999999</v>
      </c>
    </row>
    <row r="3266" spans="1:2">
      <c r="A3266" s="174">
        <v>326.3</v>
      </c>
      <c r="B3266" s="174">
        <v>23.809999999999899</v>
      </c>
    </row>
    <row r="3267" spans="1:2">
      <c r="A3267" s="174">
        <v>326.39999999999998</v>
      </c>
      <c r="B3267" s="174">
        <v>23.779999999999902</v>
      </c>
    </row>
    <row r="3268" spans="1:2">
      <c r="A3268" s="174">
        <v>326.5</v>
      </c>
      <c r="B3268" s="174">
        <v>23.75</v>
      </c>
    </row>
    <row r="3269" spans="1:2">
      <c r="A3269" s="174">
        <v>326.60000000000002</v>
      </c>
      <c r="B3269" s="174">
        <v>23.719999999999899</v>
      </c>
    </row>
    <row r="3270" spans="1:2">
      <c r="A3270" s="174">
        <v>326.7</v>
      </c>
      <c r="B3270" s="174">
        <v>23.689999999999898</v>
      </c>
    </row>
    <row r="3271" spans="1:2">
      <c r="A3271" s="174">
        <v>326.8</v>
      </c>
      <c r="B3271" s="174">
        <v>23.659999999999901</v>
      </c>
    </row>
    <row r="3272" spans="1:2">
      <c r="A3272" s="174">
        <v>326.89999999999998</v>
      </c>
      <c r="B3272" s="174">
        <v>23.6299999999999</v>
      </c>
    </row>
    <row r="3273" spans="1:2">
      <c r="A3273" s="174">
        <v>327</v>
      </c>
      <c r="B3273" s="174">
        <v>23.6</v>
      </c>
    </row>
    <row r="3274" spans="1:2">
      <c r="A3274" s="174">
        <v>327.10000000000002</v>
      </c>
      <c r="B3274" s="174">
        <v>23.569999999999901</v>
      </c>
    </row>
    <row r="3275" spans="1:2">
      <c r="A3275" s="174">
        <v>327.2</v>
      </c>
      <c r="B3275" s="174">
        <v>23.5399999999999</v>
      </c>
    </row>
    <row r="3276" spans="1:2">
      <c r="A3276" s="174">
        <v>327.3</v>
      </c>
      <c r="B3276" s="174">
        <v>23.509999999999899</v>
      </c>
    </row>
    <row r="3277" spans="1:2">
      <c r="A3277" s="174">
        <v>327.39999999999998</v>
      </c>
      <c r="B3277" s="174">
        <v>23.479999999999901</v>
      </c>
    </row>
    <row r="3278" spans="1:2">
      <c r="A3278" s="174">
        <v>327.5</v>
      </c>
      <c r="B3278" s="174">
        <v>23.45</v>
      </c>
    </row>
    <row r="3279" spans="1:2">
      <c r="A3279" s="174">
        <v>327.60000000000002</v>
      </c>
      <c r="B3279" s="174">
        <v>23.419999999999899</v>
      </c>
    </row>
    <row r="3280" spans="1:2">
      <c r="A3280" s="174">
        <v>327.7</v>
      </c>
      <c r="B3280" s="174">
        <v>23.389999999999901</v>
      </c>
    </row>
    <row r="3281" spans="1:2">
      <c r="A3281" s="174">
        <v>327.8</v>
      </c>
      <c r="B3281" s="174">
        <v>23.3599999999999</v>
      </c>
    </row>
    <row r="3282" spans="1:2">
      <c r="A3282" s="174">
        <v>327.9</v>
      </c>
      <c r="B3282" s="174">
        <v>23.329999999999899</v>
      </c>
    </row>
    <row r="3283" spans="1:2">
      <c r="A3283" s="174">
        <v>328</v>
      </c>
      <c r="B3283" s="174">
        <v>23.3</v>
      </c>
    </row>
    <row r="3284" spans="1:2">
      <c r="A3284" s="174">
        <v>328.1</v>
      </c>
      <c r="B3284" s="174">
        <v>23.0199999999999</v>
      </c>
    </row>
    <row r="3285" spans="1:2">
      <c r="A3285" s="174">
        <v>328.2</v>
      </c>
      <c r="B3285" s="174">
        <v>22.739999999999799</v>
      </c>
    </row>
    <row r="3286" spans="1:2">
      <c r="A3286" s="174">
        <v>328.3</v>
      </c>
      <c r="B3286" s="174">
        <v>22.459999999999901</v>
      </c>
    </row>
    <row r="3287" spans="1:2">
      <c r="A3287" s="174">
        <v>328.4</v>
      </c>
      <c r="B3287" s="174">
        <v>22.1799999999999</v>
      </c>
    </row>
    <row r="3288" spans="1:2">
      <c r="A3288" s="174">
        <v>328.5</v>
      </c>
      <c r="B3288" s="174">
        <v>21.9</v>
      </c>
    </row>
    <row r="3289" spans="1:2">
      <c r="A3289" s="174">
        <v>328.6</v>
      </c>
      <c r="B3289" s="174">
        <v>21.619999999999902</v>
      </c>
    </row>
    <row r="3290" spans="1:2">
      <c r="A3290" s="174">
        <v>328.7</v>
      </c>
      <c r="B3290" s="174">
        <v>21.339999999999801</v>
      </c>
    </row>
    <row r="3291" spans="1:2">
      <c r="A3291" s="174">
        <v>328.8</v>
      </c>
      <c r="B3291" s="174">
        <v>21.059999999999899</v>
      </c>
    </row>
    <row r="3292" spans="1:2">
      <c r="A3292" s="174">
        <v>328.9</v>
      </c>
      <c r="B3292" s="174">
        <v>20.779999999999902</v>
      </c>
    </row>
    <row r="3293" spans="1:2">
      <c r="A3293" s="174">
        <v>329</v>
      </c>
      <c r="B3293" s="174">
        <v>20.5</v>
      </c>
    </row>
    <row r="3294" spans="1:2">
      <c r="A3294" s="174">
        <v>329.1</v>
      </c>
      <c r="B3294" s="174">
        <v>20.1999999999999</v>
      </c>
    </row>
    <row r="3295" spans="1:2">
      <c r="A3295" s="174">
        <v>329.2</v>
      </c>
      <c r="B3295" s="174">
        <v>19.8999999999998</v>
      </c>
    </row>
    <row r="3296" spans="1:2">
      <c r="A3296" s="174">
        <v>329.3</v>
      </c>
      <c r="B3296" s="174">
        <v>19.599999999999898</v>
      </c>
    </row>
    <row r="3297" spans="1:2">
      <c r="A3297" s="174">
        <v>329.4</v>
      </c>
      <c r="B3297" s="174">
        <v>19.299999999999802</v>
      </c>
    </row>
    <row r="3298" spans="1:2">
      <c r="A3298" s="174">
        <v>329.5</v>
      </c>
      <c r="B3298" s="174">
        <v>19</v>
      </c>
    </row>
    <row r="3299" spans="1:2">
      <c r="A3299" s="174">
        <v>329.6</v>
      </c>
      <c r="B3299" s="174">
        <v>18.6999999999999</v>
      </c>
    </row>
    <row r="3300" spans="1:2">
      <c r="A3300" s="174">
        <v>329.7</v>
      </c>
      <c r="B3300" s="174">
        <v>18.3999999999998</v>
      </c>
    </row>
    <row r="3301" spans="1:2">
      <c r="A3301" s="174">
        <v>329.8</v>
      </c>
      <c r="B3301" s="174">
        <v>18.099999999999898</v>
      </c>
    </row>
    <row r="3302" spans="1:2">
      <c r="A3302" s="174">
        <v>329.9</v>
      </c>
      <c r="B3302" s="174">
        <v>17.799999999999802</v>
      </c>
    </row>
    <row r="3303" spans="1:2">
      <c r="A3303" s="174">
        <v>330</v>
      </c>
      <c r="B3303" s="174">
        <v>17.5</v>
      </c>
    </row>
    <row r="3304" spans="1:2">
      <c r="A3304" s="174">
        <v>330.1</v>
      </c>
      <c r="B3304" s="174">
        <v>17.439999999999898</v>
      </c>
    </row>
    <row r="3305" spans="1:2">
      <c r="A3305" s="174">
        <v>330.2</v>
      </c>
      <c r="B3305" s="174">
        <v>17.3799999999999</v>
      </c>
    </row>
    <row r="3306" spans="1:2">
      <c r="A3306" s="174">
        <v>330.3</v>
      </c>
      <c r="B3306" s="174">
        <v>17.319999999999901</v>
      </c>
    </row>
    <row r="3307" spans="1:2">
      <c r="A3307" s="174">
        <v>330.4</v>
      </c>
      <c r="B3307" s="174">
        <v>17.259999999999899</v>
      </c>
    </row>
    <row r="3308" spans="1:2">
      <c r="A3308" s="174">
        <v>330.5</v>
      </c>
      <c r="B3308" s="174">
        <v>17.2</v>
      </c>
    </row>
    <row r="3309" spans="1:2">
      <c r="A3309" s="174">
        <v>330.6</v>
      </c>
      <c r="B3309" s="174">
        <v>17.139999999999901</v>
      </c>
    </row>
    <row r="3310" spans="1:2">
      <c r="A3310" s="174">
        <v>330.7</v>
      </c>
      <c r="B3310" s="174">
        <v>17.079999999999899</v>
      </c>
    </row>
    <row r="3311" spans="1:2">
      <c r="A3311" s="174">
        <v>330.8</v>
      </c>
      <c r="B3311" s="174">
        <v>17.0199999999999</v>
      </c>
    </row>
    <row r="3312" spans="1:2">
      <c r="A3312" s="174">
        <v>330.9</v>
      </c>
      <c r="B3312" s="174">
        <v>16.959999999999901</v>
      </c>
    </row>
    <row r="3313" spans="1:2">
      <c r="A3313" s="174">
        <v>331</v>
      </c>
      <c r="B3313" s="174">
        <v>16.899999999999999</v>
      </c>
    </row>
    <row r="3314" spans="1:2">
      <c r="A3314" s="174">
        <v>331.1</v>
      </c>
      <c r="B3314" s="174">
        <v>16.8799999999999</v>
      </c>
    </row>
    <row r="3315" spans="1:2">
      <c r="A3315" s="174">
        <v>331.2</v>
      </c>
      <c r="B3315" s="174">
        <v>16.8599999999999</v>
      </c>
    </row>
    <row r="3316" spans="1:2">
      <c r="A3316" s="174">
        <v>331.3</v>
      </c>
      <c r="B3316" s="174">
        <v>16.8399999999999</v>
      </c>
    </row>
    <row r="3317" spans="1:2">
      <c r="A3317" s="174">
        <v>331.4</v>
      </c>
      <c r="B3317" s="174">
        <v>16.819999999999901</v>
      </c>
    </row>
    <row r="3318" spans="1:2">
      <c r="A3318" s="174">
        <v>331.5</v>
      </c>
      <c r="B3318" s="174">
        <v>16.799999999999901</v>
      </c>
    </row>
    <row r="3319" spans="1:2">
      <c r="A3319" s="174">
        <v>331.6</v>
      </c>
      <c r="B3319" s="174">
        <v>16.779999999999902</v>
      </c>
    </row>
    <row r="3320" spans="1:2">
      <c r="A3320" s="174">
        <v>331.7</v>
      </c>
      <c r="B3320" s="174">
        <v>16.759999999999899</v>
      </c>
    </row>
    <row r="3321" spans="1:2">
      <c r="A3321" s="174">
        <v>331.8</v>
      </c>
      <c r="B3321" s="174">
        <v>16.739999999999998</v>
      </c>
    </row>
    <row r="3322" spans="1:2">
      <c r="A3322" s="174">
        <v>331.9</v>
      </c>
      <c r="B3322" s="174">
        <v>16.719999999999899</v>
      </c>
    </row>
    <row r="3323" spans="1:2">
      <c r="A3323" s="174">
        <v>332</v>
      </c>
      <c r="B3323" s="174">
        <v>16.7</v>
      </c>
    </row>
    <row r="3324" spans="1:2">
      <c r="A3324" s="174">
        <v>332.1</v>
      </c>
      <c r="B3324" s="174">
        <v>16.619999999999902</v>
      </c>
    </row>
    <row r="3325" spans="1:2">
      <c r="A3325" s="174">
        <v>332.2</v>
      </c>
      <c r="B3325" s="174">
        <v>16.5399999999999</v>
      </c>
    </row>
    <row r="3326" spans="1:2">
      <c r="A3326" s="174">
        <v>332.3</v>
      </c>
      <c r="B3326" s="174">
        <v>16.459999999999901</v>
      </c>
    </row>
    <row r="3327" spans="1:2">
      <c r="A3327" s="174">
        <v>332.4</v>
      </c>
      <c r="B3327" s="174">
        <v>16.3799999999999</v>
      </c>
    </row>
    <row r="3328" spans="1:2">
      <c r="A3328" s="174">
        <v>332.5</v>
      </c>
      <c r="B3328" s="174">
        <v>16.3</v>
      </c>
    </row>
    <row r="3329" spans="1:2">
      <c r="A3329" s="174">
        <v>332.6</v>
      </c>
      <c r="B3329" s="174">
        <v>16.219999999999899</v>
      </c>
    </row>
    <row r="3330" spans="1:2">
      <c r="A3330" s="174">
        <v>332.7</v>
      </c>
      <c r="B3330" s="174">
        <v>16.139999999999901</v>
      </c>
    </row>
    <row r="3331" spans="1:2">
      <c r="A3331" s="174">
        <v>332.8</v>
      </c>
      <c r="B3331" s="174">
        <v>16.059999999999899</v>
      </c>
    </row>
    <row r="3332" spans="1:2">
      <c r="A3332" s="174">
        <v>332.9</v>
      </c>
      <c r="B3332" s="174">
        <v>15.979999999999899</v>
      </c>
    </row>
    <row r="3333" spans="1:2">
      <c r="A3333" s="174">
        <v>333</v>
      </c>
      <c r="B3333" s="174">
        <v>15.9</v>
      </c>
    </row>
    <row r="3334" spans="1:2">
      <c r="A3334" s="174">
        <v>333.1</v>
      </c>
      <c r="B3334" s="174">
        <v>15.8699999999999</v>
      </c>
    </row>
    <row r="3335" spans="1:2">
      <c r="A3335" s="174">
        <v>333.2</v>
      </c>
      <c r="B3335" s="174">
        <v>15.8399999999999</v>
      </c>
    </row>
    <row r="3336" spans="1:2">
      <c r="A3336" s="174">
        <v>333.3</v>
      </c>
      <c r="B3336" s="174">
        <v>15.809999999999899</v>
      </c>
    </row>
    <row r="3337" spans="1:2">
      <c r="A3337" s="174">
        <v>333.4</v>
      </c>
      <c r="B3337" s="174">
        <v>15.7799999999999</v>
      </c>
    </row>
    <row r="3338" spans="1:2">
      <c r="A3338" s="174">
        <v>333.5</v>
      </c>
      <c r="B3338" s="174">
        <v>15.75</v>
      </c>
    </row>
    <row r="3339" spans="1:2">
      <c r="A3339" s="174">
        <v>333.6</v>
      </c>
      <c r="B3339" s="174">
        <v>15.719999999999899</v>
      </c>
    </row>
    <row r="3340" spans="1:2">
      <c r="A3340" s="174">
        <v>333.7</v>
      </c>
      <c r="B3340" s="174">
        <v>15.6899999999999</v>
      </c>
    </row>
    <row r="3341" spans="1:2">
      <c r="A3341" s="174">
        <v>333.8</v>
      </c>
      <c r="B3341" s="174">
        <v>15.659999999999901</v>
      </c>
    </row>
    <row r="3342" spans="1:2">
      <c r="A3342" s="174">
        <v>333.9</v>
      </c>
      <c r="B3342" s="174">
        <v>15.6299999999999</v>
      </c>
    </row>
    <row r="3343" spans="1:2">
      <c r="A3343" s="174">
        <v>334</v>
      </c>
      <c r="B3343" s="174">
        <v>15.6</v>
      </c>
    </row>
    <row r="3344" spans="1:2">
      <c r="A3344" s="174">
        <v>334.1</v>
      </c>
      <c r="B3344" s="174">
        <v>15.5399999999999</v>
      </c>
    </row>
    <row r="3345" spans="1:2">
      <c r="A3345" s="174">
        <v>334.2</v>
      </c>
      <c r="B3345" s="174">
        <v>15.479999999999899</v>
      </c>
    </row>
    <row r="3346" spans="1:2">
      <c r="A3346" s="174">
        <v>334.3</v>
      </c>
      <c r="B3346" s="174">
        <v>15.4199999999999</v>
      </c>
    </row>
    <row r="3347" spans="1:2">
      <c r="A3347" s="174">
        <v>334.4</v>
      </c>
      <c r="B3347" s="174">
        <v>15.3599999999999</v>
      </c>
    </row>
    <row r="3348" spans="1:2">
      <c r="A3348" s="174">
        <v>334.5</v>
      </c>
      <c r="B3348" s="174">
        <v>15.3</v>
      </c>
    </row>
    <row r="3349" spans="1:2">
      <c r="A3349" s="174">
        <v>334.6</v>
      </c>
      <c r="B3349" s="174">
        <v>15.239999999999901</v>
      </c>
    </row>
    <row r="3350" spans="1:2">
      <c r="A3350" s="174">
        <v>334.7</v>
      </c>
      <c r="B3350" s="174">
        <v>15.1799999999999</v>
      </c>
    </row>
    <row r="3351" spans="1:2">
      <c r="A3351" s="174">
        <v>334.8</v>
      </c>
      <c r="B3351" s="174">
        <v>15.1199999999999</v>
      </c>
    </row>
    <row r="3352" spans="1:2">
      <c r="A3352" s="174">
        <v>334.9</v>
      </c>
      <c r="B3352" s="174">
        <v>15.059999999999899</v>
      </c>
    </row>
    <row r="3353" spans="1:2">
      <c r="A3353" s="174">
        <v>335</v>
      </c>
      <c r="B3353" s="174">
        <v>15</v>
      </c>
    </row>
    <row r="3354" spans="1:2">
      <c r="A3354" s="174">
        <v>335.1</v>
      </c>
      <c r="B3354" s="174">
        <v>14.9499999999999</v>
      </c>
    </row>
    <row r="3355" spans="1:2">
      <c r="A3355" s="174">
        <v>335.2</v>
      </c>
      <c r="B3355" s="174">
        <v>14.899999999999901</v>
      </c>
    </row>
    <row r="3356" spans="1:2">
      <c r="A3356" s="174">
        <v>335.3</v>
      </c>
      <c r="B3356" s="174">
        <v>14.8499999999999</v>
      </c>
    </row>
    <row r="3357" spans="1:2">
      <c r="A3357" s="174">
        <v>335.4</v>
      </c>
      <c r="B3357" s="174">
        <v>14.799999999999899</v>
      </c>
    </row>
    <row r="3358" spans="1:2">
      <c r="A3358" s="174">
        <v>335.5</v>
      </c>
      <c r="B3358" s="174">
        <v>14.75</v>
      </c>
    </row>
    <row r="3359" spans="1:2">
      <c r="A3359" s="174">
        <v>335.6</v>
      </c>
      <c r="B3359" s="174">
        <v>14.6999999999999</v>
      </c>
    </row>
    <row r="3360" spans="1:2">
      <c r="A3360" s="174">
        <v>335.7</v>
      </c>
      <c r="B3360" s="174">
        <v>14.649999999999901</v>
      </c>
    </row>
    <row r="3361" spans="1:2">
      <c r="A3361" s="174">
        <v>335.8</v>
      </c>
      <c r="B3361" s="174">
        <v>14.5999999999999</v>
      </c>
    </row>
    <row r="3362" spans="1:2">
      <c r="A3362" s="174">
        <v>335.9</v>
      </c>
      <c r="B3362" s="174">
        <v>14.549999999999899</v>
      </c>
    </row>
    <row r="3363" spans="1:2">
      <c r="A3363" s="174">
        <v>336</v>
      </c>
      <c r="B3363" s="174">
        <v>14.5</v>
      </c>
    </row>
    <row r="3364" spans="1:2">
      <c r="A3364" s="174">
        <v>336.1</v>
      </c>
      <c r="B3364" s="174">
        <v>14.479999999999899</v>
      </c>
    </row>
    <row r="3365" spans="1:2">
      <c r="A3365" s="174">
        <v>336.2</v>
      </c>
      <c r="B3365" s="174">
        <v>14.4599999999999</v>
      </c>
    </row>
    <row r="3366" spans="1:2">
      <c r="A3366" s="174">
        <v>336.3</v>
      </c>
      <c r="B3366" s="174">
        <v>14.4399999999999</v>
      </c>
    </row>
    <row r="3367" spans="1:2">
      <c r="A3367" s="174">
        <v>336.4</v>
      </c>
      <c r="B3367" s="174">
        <v>14.4199999999999</v>
      </c>
    </row>
    <row r="3368" spans="1:2">
      <c r="A3368" s="174">
        <v>336.5</v>
      </c>
      <c r="B3368" s="174">
        <v>14.4</v>
      </c>
    </row>
    <row r="3369" spans="1:2">
      <c r="A3369" s="174">
        <v>336.6</v>
      </c>
      <c r="B3369" s="174">
        <v>14.3799999999999</v>
      </c>
    </row>
    <row r="3370" spans="1:2">
      <c r="A3370" s="174">
        <v>336.7</v>
      </c>
      <c r="B3370" s="174">
        <v>14.3599999999999</v>
      </c>
    </row>
    <row r="3371" spans="1:2">
      <c r="A3371" s="174">
        <v>336.8</v>
      </c>
      <c r="B3371" s="174">
        <v>14.3399999999999</v>
      </c>
    </row>
    <row r="3372" spans="1:2">
      <c r="A3372" s="174">
        <v>336.9</v>
      </c>
      <c r="B3372" s="174">
        <v>14.319999999999901</v>
      </c>
    </row>
    <row r="3373" spans="1:2">
      <c r="A3373" s="174">
        <v>337</v>
      </c>
      <c r="B3373" s="174">
        <v>14.3</v>
      </c>
    </row>
    <row r="3374" spans="1:2">
      <c r="A3374" s="174">
        <v>337.1</v>
      </c>
      <c r="B3374" s="174">
        <v>14.32</v>
      </c>
    </row>
    <row r="3375" spans="1:2">
      <c r="A3375" s="174">
        <v>337.2</v>
      </c>
      <c r="B3375" s="174">
        <v>14.34</v>
      </c>
    </row>
    <row r="3376" spans="1:2">
      <c r="A3376" s="174">
        <v>337.3</v>
      </c>
      <c r="B3376" s="174">
        <v>14.36</v>
      </c>
    </row>
    <row r="3377" spans="1:2">
      <c r="A3377" s="174">
        <v>337.4</v>
      </c>
      <c r="B3377" s="174">
        <v>14.38</v>
      </c>
    </row>
    <row r="3378" spans="1:2">
      <c r="A3378" s="174">
        <v>337.5</v>
      </c>
      <c r="B3378" s="174">
        <v>14.4</v>
      </c>
    </row>
    <row r="3379" spans="1:2">
      <c r="A3379" s="174">
        <v>337.6</v>
      </c>
      <c r="B3379" s="174">
        <v>14.42</v>
      </c>
    </row>
    <row r="3380" spans="1:2">
      <c r="A3380" s="174">
        <v>337.7</v>
      </c>
      <c r="B3380" s="174">
        <v>14.44</v>
      </c>
    </row>
    <row r="3381" spans="1:2">
      <c r="A3381" s="174">
        <v>337.8</v>
      </c>
      <c r="B3381" s="174">
        <v>14.46</v>
      </c>
    </row>
    <row r="3382" spans="1:2">
      <c r="A3382" s="174">
        <v>337.9</v>
      </c>
      <c r="B3382" s="174">
        <v>14.48</v>
      </c>
    </row>
    <row r="3383" spans="1:2">
      <c r="A3383" s="174">
        <v>338</v>
      </c>
      <c r="B3383" s="174">
        <v>14.5</v>
      </c>
    </row>
    <row r="3384" spans="1:2">
      <c r="A3384" s="174">
        <v>338.1</v>
      </c>
      <c r="B3384" s="174">
        <v>14.59</v>
      </c>
    </row>
    <row r="3385" spans="1:2">
      <c r="A3385" s="174">
        <v>338.2</v>
      </c>
      <c r="B3385" s="174">
        <v>14.68</v>
      </c>
    </row>
    <row r="3386" spans="1:2">
      <c r="A3386" s="174">
        <v>338.3</v>
      </c>
      <c r="B3386" s="174">
        <v>14.77</v>
      </c>
    </row>
    <row r="3387" spans="1:2">
      <c r="A3387" s="174">
        <v>338.4</v>
      </c>
      <c r="B3387" s="174">
        <v>14.86</v>
      </c>
    </row>
    <row r="3388" spans="1:2">
      <c r="A3388" s="174">
        <v>338.5</v>
      </c>
      <c r="B3388" s="174">
        <v>14.95</v>
      </c>
    </row>
    <row r="3389" spans="1:2">
      <c r="A3389" s="174">
        <v>338.6</v>
      </c>
      <c r="B3389" s="174">
        <v>15.04</v>
      </c>
    </row>
    <row r="3390" spans="1:2">
      <c r="A3390" s="174">
        <v>338.7</v>
      </c>
      <c r="B3390" s="174">
        <v>15.13</v>
      </c>
    </row>
    <row r="3391" spans="1:2">
      <c r="A3391" s="174">
        <v>338.8</v>
      </c>
      <c r="B3391" s="174">
        <v>15.22</v>
      </c>
    </row>
    <row r="3392" spans="1:2">
      <c r="A3392" s="174">
        <v>338.9</v>
      </c>
      <c r="B3392" s="174">
        <v>15.31</v>
      </c>
    </row>
    <row r="3393" spans="1:2">
      <c r="A3393" s="174">
        <v>339</v>
      </c>
      <c r="B3393" s="174">
        <v>15.4</v>
      </c>
    </row>
    <row r="3394" spans="1:2">
      <c r="A3394" s="174">
        <v>339.1</v>
      </c>
      <c r="B3394" s="174">
        <v>15.64</v>
      </c>
    </row>
    <row r="3395" spans="1:2">
      <c r="A3395" s="174">
        <v>339.2</v>
      </c>
      <c r="B3395" s="174">
        <v>15.8800000000001</v>
      </c>
    </row>
    <row r="3396" spans="1:2">
      <c r="A3396" s="174">
        <v>339.3</v>
      </c>
      <c r="B3396" s="174">
        <v>16.12</v>
      </c>
    </row>
    <row r="3397" spans="1:2">
      <c r="A3397" s="174">
        <v>339.4</v>
      </c>
      <c r="B3397" s="174">
        <v>16.36</v>
      </c>
    </row>
    <row r="3398" spans="1:2">
      <c r="A3398" s="174">
        <v>339.5</v>
      </c>
      <c r="B3398" s="174">
        <v>16.600000000000001</v>
      </c>
    </row>
    <row r="3399" spans="1:2">
      <c r="A3399" s="174">
        <v>339.6</v>
      </c>
      <c r="B3399" s="174">
        <v>16.84</v>
      </c>
    </row>
    <row r="3400" spans="1:2">
      <c r="A3400" s="174">
        <v>339.7</v>
      </c>
      <c r="B3400" s="174">
        <v>17.080000000000101</v>
      </c>
    </row>
    <row r="3401" spans="1:2">
      <c r="A3401" s="174">
        <v>339.8</v>
      </c>
      <c r="B3401" s="174">
        <v>17.32</v>
      </c>
    </row>
    <row r="3402" spans="1:2">
      <c r="A3402" s="174">
        <v>339.9</v>
      </c>
      <c r="B3402" s="174">
        <v>17.559999999999999</v>
      </c>
    </row>
    <row r="3403" spans="1:2">
      <c r="A3403" s="174">
        <v>340</v>
      </c>
      <c r="B3403" s="174">
        <v>17.8</v>
      </c>
    </row>
    <row r="3404" spans="1:2">
      <c r="A3404" s="174">
        <v>340.1</v>
      </c>
      <c r="B3404" s="174">
        <v>18.13</v>
      </c>
    </row>
    <row r="3405" spans="1:2">
      <c r="A3405" s="174">
        <v>340.2</v>
      </c>
      <c r="B3405" s="174">
        <v>18.4600000000001</v>
      </c>
    </row>
    <row r="3406" spans="1:2">
      <c r="A3406" s="174">
        <v>340.3</v>
      </c>
      <c r="B3406" s="174">
        <v>18.79</v>
      </c>
    </row>
    <row r="3407" spans="1:2">
      <c r="A3407" s="174">
        <v>340.4</v>
      </c>
      <c r="B3407" s="174">
        <v>19.1200000000001</v>
      </c>
    </row>
    <row r="3408" spans="1:2">
      <c r="A3408" s="174">
        <v>340.5</v>
      </c>
      <c r="B3408" s="174">
        <v>19.45</v>
      </c>
    </row>
    <row r="3409" spans="1:2">
      <c r="A3409" s="174">
        <v>340.6</v>
      </c>
      <c r="B3409" s="174">
        <v>19.78</v>
      </c>
    </row>
    <row r="3410" spans="1:2">
      <c r="A3410" s="174">
        <v>340.7</v>
      </c>
      <c r="B3410" s="174">
        <v>20.110000000000099</v>
      </c>
    </row>
    <row r="3411" spans="1:2">
      <c r="A3411" s="174">
        <v>340.8</v>
      </c>
      <c r="B3411" s="174">
        <v>20.440000000000001</v>
      </c>
    </row>
    <row r="3412" spans="1:2">
      <c r="A3412" s="174">
        <v>340.9</v>
      </c>
      <c r="B3412" s="174">
        <v>20.770000000000099</v>
      </c>
    </row>
    <row r="3413" spans="1:2">
      <c r="A3413" s="174">
        <v>341</v>
      </c>
      <c r="B3413" s="174">
        <v>21.1</v>
      </c>
    </row>
    <row r="3414" spans="1:2">
      <c r="A3414" s="174">
        <v>341.1</v>
      </c>
      <c r="B3414" s="174">
        <v>21.4</v>
      </c>
    </row>
    <row r="3415" spans="1:2">
      <c r="A3415" s="174">
        <v>341.2</v>
      </c>
      <c r="B3415" s="174">
        <v>21.700000000000099</v>
      </c>
    </row>
    <row r="3416" spans="1:2">
      <c r="A3416" s="174">
        <v>341.3</v>
      </c>
      <c r="B3416" s="174">
        <v>22</v>
      </c>
    </row>
    <row r="3417" spans="1:2">
      <c r="A3417" s="174">
        <v>341.4</v>
      </c>
      <c r="B3417" s="174">
        <v>22.3000000000001</v>
      </c>
    </row>
    <row r="3418" spans="1:2">
      <c r="A3418" s="174">
        <v>341.5</v>
      </c>
      <c r="B3418" s="174">
        <v>22.6</v>
      </c>
    </row>
    <row r="3419" spans="1:2">
      <c r="A3419" s="174">
        <v>341.6</v>
      </c>
      <c r="B3419" s="174">
        <v>22.9</v>
      </c>
    </row>
    <row r="3420" spans="1:2">
      <c r="A3420" s="174">
        <v>341.7</v>
      </c>
      <c r="B3420" s="174">
        <v>23.200000000000099</v>
      </c>
    </row>
    <row r="3421" spans="1:2">
      <c r="A3421" s="174">
        <v>341.8</v>
      </c>
      <c r="B3421" s="174">
        <v>23.5</v>
      </c>
    </row>
    <row r="3422" spans="1:2">
      <c r="A3422" s="174">
        <v>341.9</v>
      </c>
      <c r="B3422" s="174">
        <v>23.8000000000001</v>
      </c>
    </row>
    <row r="3423" spans="1:2">
      <c r="A3423" s="174">
        <v>342</v>
      </c>
      <c r="B3423" s="174">
        <v>24.1</v>
      </c>
    </row>
    <row r="3424" spans="1:2">
      <c r="A3424" s="174">
        <v>342.1</v>
      </c>
      <c r="B3424" s="174">
        <v>24.19</v>
      </c>
    </row>
    <row r="3425" spans="1:2">
      <c r="A3425" s="174">
        <v>342.2</v>
      </c>
      <c r="B3425" s="174">
        <v>24.28</v>
      </c>
    </row>
    <row r="3426" spans="1:2">
      <c r="A3426" s="174">
        <v>342.3</v>
      </c>
      <c r="B3426" s="174">
        <v>24.37</v>
      </c>
    </row>
    <row r="3427" spans="1:2">
      <c r="A3427" s="174">
        <v>342.4</v>
      </c>
      <c r="B3427" s="174">
        <v>24.46</v>
      </c>
    </row>
    <row r="3428" spans="1:2">
      <c r="A3428" s="174">
        <v>342.5</v>
      </c>
      <c r="B3428" s="174">
        <v>24.55</v>
      </c>
    </row>
    <row r="3429" spans="1:2">
      <c r="A3429" s="174">
        <v>342.6</v>
      </c>
      <c r="B3429" s="174">
        <v>24.64</v>
      </c>
    </row>
    <row r="3430" spans="1:2">
      <c r="A3430" s="174">
        <v>342.7</v>
      </c>
      <c r="B3430" s="174">
        <v>24.73</v>
      </c>
    </row>
    <row r="3431" spans="1:2">
      <c r="A3431" s="174">
        <v>342.8</v>
      </c>
      <c r="B3431" s="174">
        <v>24.82</v>
      </c>
    </row>
    <row r="3432" spans="1:2">
      <c r="A3432" s="174">
        <v>342.9</v>
      </c>
      <c r="B3432" s="174">
        <v>24.91</v>
      </c>
    </row>
    <row r="3433" spans="1:2">
      <c r="A3433" s="174">
        <v>343</v>
      </c>
      <c r="B3433" s="174">
        <v>25</v>
      </c>
    </row>
    <row r="3434" spans="1:2">
      <c r="A3434" s="174">
        <v>343.1</v>
      </c>
      <c r="B3434" s="174">
        <v>25.03</v>
      </c>
    </row>
    <row r="3435" spans="1:2">
      <c r="A3435" s="174">
        <v>343.2</v>
      </c>
      <c r="B3435" s="174">
        <v>25.06</v>
      </c>
    </row>
    <row r="3436" spans="1:2">
      <c r="A3436" s="174">
        <v>343.3</v>
      </c>
      <c r="B3436" s="174">
        <v>25.09</v>
      </c>
    </row>
    <row r="3437" spans="1:2">
      <c r="A3437" s="174">
        <v>343.4</v>
      </c>
      <c r="B3437" s="174">
        <v>25.12</v>
      </c>
    </row>
    <row r="3438" spans="1:2">
      <c r="A3438" s="174">
        <v>343.5</v>
      </c>
      <c r="B3438" s="174">
        <v>25.15</v>
      </c>
    </row>
    <row r="3439" spans="1:2">
      <c r="A3439" s="174">
        <v>343.6</v>
      </c>
      <c r="B3439" s="174">
        <v>25.18</v>
      </c>
    </row>
    <row r="3440" spans="1:2">
      <c r="A3440" s="174">
        <v>343.7</v>
      </c>
      <c r="B3440" s="174">
        <v>25.21</v>
      </c>
    </row>
    <row r="3441" spans="1:2">
      <c r="A3441" s="174">
        <v>343.8</v>
      </c>
      <c r="B3441" s="174">
        <v>25.24</v>
      </c>
    </row>
    <row r="3442" spans="1:2">
      <c r="A3442" s="174">
        <v>343.9</v>
      </c>
      <c r="B3442" s="174">
        <v>25.27</v>
      </c>
    </row>
    <row r="3443" spans="1:2">
      <c r="A3443" s="174">
        <v>344</v>
      </c>
      <c r="B3443" s="174">
        <v>25.3</v>
      </c>
    </row>
    <row r="3444" spans="1:2">
      <c r="A3444" s="174">
        <v>344.1</v>
      </c>
      <c r="B3444" s="174">
        <v>25.32</v>
      </c>
    </row>
    <row r="3445" spans="1:2">
      <c r="A3445" s="174">
        <v>344.2</v>
      </c>
      <c r="B3445" s="174">
        <v>25.34</v>
      </c>
    </row>
    <row r="3446" spans="1:2">
      <c r="A3446" s="174">
        <v>344.3</v>
      </c>
      <c r="B3446" s="174">
        <v>25.36</v>
      </c>
    </row>
    <row r="3447" spans="1:2">
      <c r="A3447" s="174">
        <v>344.4</v>
      </c>
      <c r="B3447" s="174">
        <v>25.38</v>
      </c>
    </row>
    <row r="3448" spans="1:2">
      <c r="A3448" s="174">
        <v>344.5</v>
      </c>
      <c r="B3448" s="174">
        <v>25.4</v>
      </c>
    </row>
    <row r="3449" spans="1:2">
      <c r="A3449" s="174">
        <v>344.6</v>
      </c>
      <c r="B3449" s="174">
        <v>25.42</v>
      </c>
    </row>
    <row r="3450" spans="1:2">
      <c r="A3450" s="174">
        <v>344.7</v>
      </c>
      <c r="B3450" s="174">
        <v>25.44</v>
      </c>
    </row>
    <row r="3451" spans="1:2">
      <c r="A3451" s="174">
        <v>344.8</v>
      </c>
      <c r="B3451" s="174">
        <v>25.46</v>
      </c>
    </row>
    <row r="3452" spans="1:2">
      <c r="A3452" s="174">
        <v>344.9</v>
      </c>
      <c r="B3452" s="174">
        <v>25.48</v>
      </c>
    </row>
    <row r="3453" spans="1:2">
      <c r="A3453" s="174">
        <v>345</v>
      </c>
      <c r="B3453" s="174">
        <v>25.5</v>
      </c>
    </row>
    <row r="3454" spans="1:2">
      <c r="A3454" s="174">
        <v>345.1</v>
      </c>
      <c r="B3454" s="174">
        <v>25.59</v>
      </c>
    </row>
    <row r="3455" spans="1:2">
      <c r="A3455" s="174">
        <v>345.2</v>
      </c>
      <c r="B3455" s="174">
        <v>25.68</v>
      </c>
    </row>
    <row r="3456" spans="1:2">
      <c r="A3456" s="174">
        <v>345.3</v>
      </c>
      <c r="B3456" s="174">
        <v>25.77</v>
      </c>
    </row>
    <row r="3457" spans="1:2">
      <c r="A3457" s="174">
        <v>345.4</v>
      </c>
      <c r="B3457" s="174">
        <v>25.86</v>
      </c>
    </row>
    <row r="3458" spans="1:2">
      <c r="A3458" s="174">
        <v>345.5</v>
      </c>
      <c r="B3458" s="174">
        <v>25.95</v>
      </c>
    </row>
    <row r="3459" spans="1:2">
      <c r="A3459" s="174">
        <v>345.6</v>
      </c>
      <c r="B3459" s="174">
        <v>26.04</v>
      </c>
    </row>
    <row r="3460" spans="1:2">
      <c r="A3460" s="174">
        <v>345.7</v>
      </c>
      <c r="B3460" s="174">
        <v>26.13</v>
      </c>
    </row>
    <row r="3461" spans="1:2">
      <c r="A3461" s="174">
        <v>345.8</v>
      </c>
      <c r="B3461" s="174">
        <v>26.22</v>
      </c>
    </row>
    <row r="3462" spans="1:2">
      <c r="A3462" s="174">
        <v>345.9</v>
      </c>
      <c r="B3462" s="174">
        <v>26.31</v>
      </c>
    </row>
    <row r="3463" spans="1:2">
      <c r="A3463" s="174">
        <v>346</v>
      </c>
      <c r="B3463" s="174">
        <v>26.4</v>
      </c>
    </row>
    <row r="3464" spans="1:2">
      <c r="A3464" s="174">
        <v>346.1</v>
      </c>
      <c r="B3464" s="174">
        <v>26.42</v>
      </c>
    </row>
    <row r="3465" spans="1:2">
      <c r="A3465" s="174">
        <v>346.2</v>
      </c>
      <c r="B3465" s="174">
        <v>26.44</v>
      </c>
    </row>
    <row r="3466" spans="1:2">
      <c r="A3466" s="174">
        <v>346.3</v>
      </c>
      <c r="B3466" s="174">
        <v>26.46</v>
      </c>
    </row>
    <row r="3467" spans="1:2">
      <c r="A3467" s="174">
        <v>346.4</v>
      </c>
      <c r="B3467" s="174">
        <v>26.48</v>
      </c>
    </row>
    <row r="3468" spans="1:2">
      <c r="A3468" s="174">
        <v>346.5</v>
      </c>
      <c r="B3468" s="174">
        <v>26.5</v>
      </c>
    </row>
    <row r="3469" spans="1:2">
      <c r="A3469" s="174">
        <v>346.6</v>
      </c>
      <c r="B3469" s="174">
        <v>26.52</v>
      </c>
    </row>
    <row r="3470" spans="1:2">
      <c r="A3470" s="174">
        <v>346.7</v>
      </c>
      <c r="B3470" s="174">
        <v>26.54</v>
      </c>
    </row>
    <row r="3471" spans="1:2">
      <c r="A3471" s="174">
        <v>346.8</v>
      </c>
      <c r="B3471" s="174">
        <v>26.56</v>
      </c>
    </row>
    <row r="3472" spans="1:2">
      <c r="A3472" s="174">
        <v>346.9</v>
      </c>
      <c r="B3472" s="174">
        <v>26.58</v>
      </c>
    </row>
    <row r="3473" spans="1:2">
      <c r="A3473" s="174">
        <v>347</v>
      </c>
      <c r="B3473" s="174">
        <v>26.6</v>
      </c>
    </row>
    <row r="3474" spans="1:2">
      <c r="A3474" s="174">
        <v>347.1</v>
      </c>
      <c r="B3474" s="174">
        <v>26.65</v>
      </c>
    </row>
    <row r="3475" spans="1:2">
      <c r="A3475" s="174">
        <v>347.2</v>
      </c>
      <c r="B3475" s="174">
        <v>26.7</v>
      </c>
    </row>
    <row r="3476" spans="1:2">
      <c r="A3476" s="174">
        <v>347.3</v>
      </c>
      <c r="B3476" s="174">
        <v>26.75</v>
      </c>
    </row>
    <row r="3477" spans="1:2">
      <c r="A3477" s="174">
        <v>347.4</v>
      </c>
      <c r="B3477" s="174">
        <v>26.8</v>
      </c>
    </row>
    <row r="3478" spans="1:2">
      <c r="A3478" s="174">
        <v>347.5</v>
      </c>
      <c r="B3478" s="174">
        <v>26.85</v>
      </c>
    </row>
    <row r="3479" spans="1:2">
      <c r="A3479" s="174">
        <v>347.6</v>
      </c>
      <c r="B3479" s="174">
        <v>26.9</v>
      </c>
    </row>
    <row r="3480" spans="1:2">
      <c r="A3480" s="174">
        <v>347.7</v>
      </c>
      <c r="B3480" s="174">
        <v>26.95</v>
      </c>
    </row>
    <row r="3481" spans="1:2">
      <c r="A3481" s="174">
        <v>347.8</v>
      </c>
      <c r="B3481" s="174">
        <v>27</v>
      </c>
    </row>
    <row r="3482" spans="1:2">
      <c r="A3482" s="174">
        <v>347.9</v>
      </c>
      <c r="B3482" s="174">
        <v>27.05</v>
      </c>
    </row>
    <row r="3483" spans="1:2">
      <c r="A3483" s="174">
        <v>348</v>
      </c>
      <c r="B3483" s="174">
        <v>27.1</v>
      </c>
    </row>
    <row r="3484" spans="1:2">
      <c r="A3484" s="174">
        <v>348.1</v>
      </c>
      <c r="B3484" s="174">
        <v>27.16</v>
      </c>
    </row>
    <row r="3485" spans="1:2">
      <c r="A3485" s="174">
        <v>348.2</v>
      </c>
      <c r="B3485" s="174">
        <v>27.22</v>
      </c>
    </row>
    <row r="3486" spans="1:2">
      <c r="A3486" s="174">
        <v>348.3</v>
      </c>
      <c r="B3486" s="174">
        <v>27.28</v>
      </c>
    </row>
    <row r="3487" spans="1:2">
      <c r="A3487" s="174">
        <v>348.4</v>
      </c>
      <c r="B3487" s="174">
        <v>27.34</v>
      </c>
    </row>
    <row r="3488" spans="1:2">
      <c r="A3488" s="174">
        <v>348.5</v>
      </c>
      <c r="B3488" s="174">
        <v>27.4</v>
      </c>
    </row>
    <row r="3489" spans="1:2">
      <c r="A3489" s="174">
        <v>348.6</v>
      </c>
      <c r="B3489" s="174">
        <v>27.46</v>
      </c>
    </row>
    <row r="3490" spans="1:2">
      <c r="A3490" s="174">
        <v>348.7</v>
      </c>
      <c r="B3490" s="174">
        <v>27.52</v>
      </c>
    </row>
    <row r="3491" spans="1:2">
      <c r="A3491" s="174">
        <v>348.8</v>
      </c>
      <c r="B3491" s="174">
        <v>27.58</v>
      </c>
    </row>
    <row r="3492" spans="1:2">
      <c r="A3492" s="174">
        <v>348.9</v>
      </c>
      <c r="B3492" s="174">
        <v>27.64</v>
      </c>
    </row>
    <row r="3493" spans="1:2">
      <c r="A3493" s="174">
        <v>349</v>
      </c>
      <c r="B3493" s="174">
        <v>27.7</v>
      </c>
    </row>
    <row r="3494" spans="1:2">
      <c r="A3494" s="174">
        <v>349.1</v>
      </c>
      <c r="B3494" s="174">
        <v>27.74</v>
      </c>
    </row>
    <row r="3495" spans="1:2">
      <c r="A3495" s="174">
        <v>349.2</v>
      </c>
      <c r="B3495" s="174">
        <v>27.78</v>
      </c>
    </row>
    <row r="3496" spans="1:2">
      <c r="A3496" s="174">
        <v>349.3</v>
      </c>
      <c r="B3496" s="174">
        <v>27.82</v>
      </c>
    </row>
    <row r="3497" spans="1:2">
      <c r="A3497" s="174">
        <v>349.4</v>
      </c>
      <c r="B3497" s="174">
        <v>27.86</v>
      </c>
    </row>
    <row r="3498" spans="1:2">
      <c r="A3498" s="174">
        <v>349.5</v>
      </c>
      <c r="B3498" s="174">
        <v>27.9</v>
      </c>
    </row>
    <row r="3499" spans="1:2">
      <c r="A3499" s="174">
        <v>349.6</v>
      </c>
      <c r="B3499" s="174">
        <v>27.94</v>
      </c>
    </row>
    <row r="3500" spans="1:2">
      <c r="A3500" s="174">
        <v>349.7</v>
      </c>
      <c r="B3500" s="174">
        <v>27.98</v>
      </c>
    </row>
    <row r="3501" spans="1:2">
      <c r="A3501" s="174">
        <v>349.8</v>
      </c>
      <c r="B3501" s="174">
        <v>28.02</v>
      </c>
    </row>
    <row r="3502" spans="1:2">
      <c r="A3502" s="174">
        <v>349.9</v>
      </c>
      <c r="B3502" s="174">
        <v>28.06</v>
      </c>
    </row>
    <row r="3503" spans="1:2">
      <c r="A3503" s="174">
        <v>350</v>
      </c>
      <c r="B3503" s="174">
        <v>28.1</v>
      </c>
    </row>
    <row r="3504" spans="1:2">
      <c r="A3504" s="174">
        <v>350.1</v>
      </c>
      <c r="B3504" s="174">
        <v>28.11</v>
      </c>
    </row>
    <row r="3505" spans="1:2">
      <c r="A3505" s="174">
        <v>350.2</v>
      </c>
      <c r="B3505" s="174">
        <v>28.12</v>
      </c>
    </row>
    <row r="3506" spans="1:2">
      <c r="A3506" s="174">
        <v>350.3</v>
      </c>
      <c r="B3506" s="174">
        <v>28.13</v>
      </c>
    </row>
    <row r="3507" spans="1:2">
      <c r="A3507" s="174">
        <v>350.4</v>
      </c>
      <c r="B3507" s="174">
        <v>28.14</v>
      </c>
    </row>
    <row r="3508" spans="1:2">
      <c r="A3508" s="174">
        <v>350.5</v>
      </c>
      <c r="B3508" s="174">
        <v>28.15</v>
      </c>
    </row>
    <row r="3509" spans="1:2">
      <c r="A3509" s="174">
        <v>350.6</v>
      </c>
      <c r="B3509" s="174">
        <v>28.16</v>
      </c>
    </row>
    <row r="3510" spans="1:2">
      <c r="A3510" s="174">
        <v>350.7</v>
      </c>
      <c r="B3510" s="174">
        <v>28.17</v>
      </c>
    </row>
    <row r="3511" spans="1:2">
      <c r="A3511" s="174">
        <v>350.8</v>
      </c>
      <c r="B3511" s="174">
        <v>28.18</v>
      </c>
    </row>
    <row r="3512" spans="1:2">
      <c r="A3512" s="174">
        <v>350.9</v>
      </c>
      <c r="B3512" s="174">
        <v>28.19</v>
      </c>
    </row>
    <row r="3513" spans="1:2">
      <c r="A3513" s="174">
        <v>351</v>
      </c>
      <c r="B3513" s="174">
        <v>28.2</v>
      </c>
    </row>
    <row r="3514" spans="1:2">
      <c r="A3514" s="174">
        <v>351.1</v>
      </c>
      <c r="B3514" s="174">
        <v>28.189999999999898</v>
      </c>
    </row>
    <row r="3515" spans="1:2">
      <c r="A3515" s="174">
        <v>351.2</v>
      </c>
      <c r="B3515" s="174">
        <v>28.1799999999999</v>
      </c>
    </row>
    <row r="3516" spans="1:2">
      <c r="A3516" s="174">
        <v>351.3</v>
      </c>
      <c r="B3516" s="174">
        <v>28.169999999999899</v>
      </c>
    </row>
    <row r="3517" spans="1:2">
      <c r="A3517" s="174">
        <v>351.4</v>
      </c>
      <c r="B3517" s="174">
        <v>28.159999999999901</v>
      </c>
    </row>
    <row r="3518" spans="1:2">
      <c r="A3518" s="174">
        <v>351.5</v>
      </c>
      <c r="B3518" s="174">
        <v>28.15</v>
      </c>
    </row>
    <row r="3519" spans="1:2">
      <c r="A3519" s="174">
        <v>351.6</v>
      </c>
      <c r="B3519" s="174">
        <v>28.139999999999901</v>
      </c>
    </row>
    <row r="3520" spans="1:2">
      <c r="A3520" s="174">
        <v>351.7</v>
      </c>
      <c r="B3520" s="174">
        <v>28.1299999999999</v>
      </c>
    </row>
    <row r="3521" spans="1:2">
      <c r="A3521" s="174">
        <v>351.8</v>
      </c>
      <c r="B3521" s="174">
        <v>28.12</v>
      </c>
    </row>
    <row r="3522" spans="1:2">
      <c r="A3522" s="174">
        <v>351.9</v>
      </c>
      <c r="B3522" s="174">
        <v>28.11</v>
      </c>
    </row>
    <row r="3523" spans="1:2">
      <c r="A3523" s="174">
        <v>352</v>
      </c>
      <c r="B3523" s="174">
        <v>28.1</v>
      </c>
    </row>
    <row r="3524" spans="1:2">
      <c r="A3524" s="174">
        <v>352.1</v>
      </c>
      <c r="B3524" s="174">
        <v>28.09</v>
      </c>
    </row>
    <row r="3525" spans="1:2">
      <c r="A3525" s="174">
        <v>352.2</v>
      </c>
      <c r="B3525" s="174">
        <v>28.08</v>
      </c>
    </row>
    <row r="3526" spans="1:2">
      <c r="A3526" s="174">
        <v>352.3</v>
      </c>
      <c r="B3526" s="174">
        <v>28.07</v>
      </c>
    </row>
    <row r="3527" spans="1:2">
      <c r="A3527" s="174">
        <v>352.4</v>
      </c>
      <c r="B3527" s="174">
        <v>28.06</v>
      </c>
    </row>
    <row r="3528" spans="1:2">
      <c r="A3528" s="174">
        <v>352.5</v>
      </c>
      <c r="B3528" s="174">
        <v>28.05</v>
      </c>
    </row>
    <row r="3529" spans="1:2">
      <c r="A3529" s="174">
        <v>352.6</v>
      </c>
      <c r="B3529" s="174">
        <v>28.04</v>
      </c>
    </row>
    <row r="3530" spans="1:2">
      <c r="A3530" s="174">
        <v>352.7</v>
      </c>
      <c r="B3530" s="174">
        <v>28.029999999999902</v>
      </c>
    </row>
    <row r="3531" spans="1:2">
      <c r="A3531" s="174">
        <v>352.8</v>
      </c>
      <c r="B3531" s="174">
        <v>28.02</v>
      </c>
    </row>
    <row r="3532" spans="1:2">
      <c r="A3532" s="174">
        <v>352.9</v>
      </c>
      <c r="B3532" s="174">
        <v>28.009999999999899</v>
      </c>
    </row>
    <row r="3533" spans="1:2">
      <c r="A3533" s="174">
        <v>353</v>
      </c>
      <c r="B3533" s="174">
        <v>28</v>
      </c>
    </row>
    <row r="3534" spans="1:2">
      <c r="A3534" s="174">
        <v>353.1</v>
      </c>
      <c r="B3534" s="174">
        <v>27.99</v>
      </c>
    </row>
    <row r="3535" spans="1:2">
      <c r="A3535" s="174">
        <v>353.2</v>
      </c>
      <c r="B3535" s="174">
        <v>27.979999999999901</v>
      </c>
    </row>
    <row r="3536" spans="1:2">
      <c r="A3536" s="174">
        <v>353.3</v>
      </c>
      <c r="B3536" s="174">
        <v>27.97</v>
      </c>
    </row>
    <row r="3537" spans="1:2">
      <c r="A3537" s="174">
        <v>353.4</v>
      </c>
      <c r="B3537" s="174">
        <v>27.959999999999901</v>
      </c>
    </row>
    <row r="3538" spans="1:2">
      <c r="A3538" s="174">
        <v>353.5</v>
      </c>
      <c r="B3538" s="174">
        <v>27.95</v>
      </c>
    </row>
    <row r="3539" spans="1:2">
      <c r="A3539" s="174">
        <v>353.6</v>
      </c>
      <c r="B3539" s="174">
        <v>27.939999999999898</v>
      </c>
    </row>
    <row r="3540" spans="1:2">
      <c r="A3540" s="174">
        <v>353.7</v>
      </c>
      <c r="B3540" s="174">
        <v>27.9299999999999</v>
      </c>
    </row>
    <row r="3541" spans="1:2">
      <c r="A3541" s="174">
        <v>353.8</v>
      </c>
      <c r="B3541" s="174">
        <v>27.919999999999899</v>
      </c>
    </row>
    <row r="3542" spans="1:2">
      <c r="A3542" s="174">
        <v>353.9</v>
      </c>
      <c r="B3542" s="174">
        <v>27.909999999999901</v>
      </c>
    </row>
    <row r="3543" spans="1:2">
      <c r="A3543" s="174">
        <v>354</v>
      </c>
      <c r="B3543" s="174">
        <v>27.9</v>
      </c>
    </row>
    <row r="3544" spans="1:2">
      <c r="A3544" s="174">
        <v>354.1</v>
      </c>
      <c r="B3544" s="174">
        <v>27.9</v>
      </c>
    </row>
    <row r="3545" spans="1:2">
      <c r="A3545" s="174">
        <v>354.2</v>
      </c>
      <c r="B3545" s="174">
        <v>27.9</v>
      </c>
    </row>
    <row r="3546" spans="1:2">
      <c r="A3546" s="174">
        <v>354.3</v>
      </c>
      <c r="B3546" s="174">
        <v>27.9</v>
      </c>
    </row>
    <row r="3547" spans="1:2">
      <c r="A3547" s="174">
        <v>354.4</v>
      </c>
      <c r="B3547" s="174">
        <v>27.9</v>
      </c>
    </row>
    <row r="3548" spans="1:2">
      <c r="A3548" s="174">
        <v>354.5</v>
      </c>
      <c r="B3548" s="174">
        <v>27.9</v>
      </c>
    </row>
    <row r="3549" spans="1:2">
      <c r="A3549" s="174">
        <v>354.6</v>
      </c>
      <c r="B3549" s="174">
        <v>27.9</v>
      </c>
    </row>
    <row r="3550" spans="1:2">
      <c r="A3550" s="174">
        <v>354.7</v>
      </c>
      <c r="B3550" s="174">
        <v>27.9</v>
      </c>
    </row>
    <row r="3551" spans="1:2">
      <c r="A3551" s="174">
        <v>354.8</v>
      </c>
      <c r="B3551" s="174">
        <v>27.9</v>
      </c>
    </row>
    <row r="3552" spans="1:2">
      <c r="A3552" s="174">
        <v>354.9</v>
      </c>
      <c r="B3552" s="174">
        <v>27.9</v>
      </c>
    </row>
    <row r="3553" spans="1:2">
      <c r="A3553" s="174">
        <v>355</v>
      </c>
      <c r="B3553" s="174">
        <v>27.9</v>
      </c>
    </row>
    <row r="3554" spans="1:2">
      <c r="A3554" s="174">
        <v>355.1</v>
      </c>
      <c r="B3554" s="174">
        <v>27.92</v>
      </c>
    </row>
    <row r="3555" spans="1:2">
      <c r="A3555" s="174">
        <v>355.2</v>
      </c>
      <c r="B3555" s="174">
        <v>27.94</v>
      </c>
    </row>
    <row r="3556" spans="1:2">
      <c r="A3556" s="174">
        <v>355.3</v>
      </c>
      <c r="B3556" s="174">
        <v>27.96</v>
      </c>
    </row>
    <row r="3557" spans="1:2">
      <c r="A3557" s="174">
        <v>355.4</v>
      </c>
      <c r="B3557" s="174">
        <v>27.98</v>
      </c>
    </row>
    <row r="3558" spans="1:2">
      <c r="A3558" s="174">
        <v>355.5</v>
      </c>
      <c r="B3558" s="174">
        <v>28</v>
      </c>
    </row>
    <row r="3559" spans="1:2">
      <c r="A3559" s="174">
        <v>355.6</v>
      </c>
      <c r="B3559" s="174">
        <v>28.02</v>
      </c>
    </row>
    <row r="3560" spans="1:2">
      <c r="A3560" s="174">
        <v>355.7</v>
      </c>
      <c r="B3560" s="174">
        <v>28.04</v>
      </c>
    </row>
    <row r="3561" spans="1:2">
      <c r="A3561" s="174">
        <v>355.8</v>
      </c>
      <c r="B3561" s="174">
        <v>28.06</v>
      </c>
    </row>
    <row r="3562" spans="1:2">
      <c r="A3562" s="174">
        <v>355.9</v>
      </c>
      <c r="B3562" s="174">
        <v>28.08</v>
      </c>
    </row>
    <row r="3563" spans="1:2">
      <c r="A3563" s="174">
        <v>356</v>
      </c>
      <c r="B3563" s="174">
        <v>28.1</v>
      </c>
    </row>
    <row r="3564" spans="1:2">
      <c r="A3564" s="174">
        <v>356.1</v>
      </c>
      <c r="B3564" s="174">
        <v>28.11</v>
      </c>
    </row>
    <row r="3565" spans="1:2">
      <c r="A3565" s="174">
        <v>356.2</v>
      </c>
      <c r="B3565" s="174">
        <v>28.12</v>
      </c>
    </row>
    <row r="3566" spans="1:2">
      <c r="A3566" s="174">
        <v>356.3</v>
      </c>
      <c r="B3566" s="174">
        <v>28.13</v>
      </c>
    </row>
    <row r="3567" spans="1:2">
      <c r="A3567" s="174">
        <v>356.4</v>
      </c>
      <c r="B3567" s="174">
        <v>28.14</v>
      </c>
    </row>
    <row r="3568" spans="1:2">
      <c r="A3568" s="174">
        <v>356.5</v>
      </c>
      <c r="B3568" s="174">
        <v>28.15</v>
      </c>
    </row>
    <row r="3569" spans="1:2">
      <c r="A3569" s="174">
        <v>356.6</v>
      </c>
      <c r="B3569" s="174">
        <v>28.16</v>
      </c>
    </row>
    <row r="3570" spans="1:2">
      <c r="A3570" s="174">
        <v>356.7</v>
      </c>
      <c r="B3570" s="174">
        <v>28.17</v>
      </c>
    </row>
    <row r="3571" spans="1:2">
      <c r="A3571" s="174">
        <v>356.8</v>
      </c>
      <c r="B3571" s="174">
        <v>28.18</v>
      </c>
    </row>
    <row r="3572" spans="1:2">
      <c r="A3572" s="174">
        <v>356.9</v>
      </c>
      <c r="B3572" s="174">
        <v>28.19</v>
      </c>
    </row>
    <row r="3573" spans="1:2">
      <c r="A3573" s="174">
        <v>357</v>
      </c>
      <c r="B3573" s="174">
        <v>28.2</v>
      </c>
    </row>
    <row r="3574" spans="1:2">
      <c r="A3574" s="174">
        <v>357.1</v>
      </c>
      <c r="B3574" s="174">
        <v>28.1799999999999</v>
      </c>
    </row>
    <row r="3575" spans="1:2">
      <c r="A3575" s="174">
        <v>357.2</v>
      </c>
      <c r="B3575" s="174">
        <v>28.159999999999901</v>
      </c>
    </row>
    <row r="3576" spans="1:2">
      <c r="A3576" s="174">
        <v>357.3</v>
      </c>
      <c r="B3576" s="174">
        <v>28.139999999999901</v>
      </c>
    </row>
    <row r="3577" spans="1:2">
      <c r="A3577" s="174">
        <v>357.4</v>
      </c>
      <c r="B3577" s="174">
        <v>28.119999999999902</v>
      </c>
    </row>
    <row r="3578" spans="1:2">
      <c r="A3578" s="174">
        <v>357.5</v>
      </c>
      <c r="B3578" s="174">
        <v>28.1</v>
      </c>
    </row>
    <row r="3579" spans="1:2">
      <c r="A3579" s="174">
        <v>357.6</v>
      </c>
      <c r="B3579" s="174">
        <v>28.079999999999899</v>
      </c>
    </row>
    <row r="3580" spans="1:2">
      <c r="A3580" s="174">
        <v>357.7</v>
      </c>
      <c r="B3580" s="174">
        <v>28.059999999999899</v>
      </c>
    </row>
    <row r="3581" spans="1:2">
      <c r="A3581" s="174">
        <v>357.8</v>
      </c>
      <c r="B3581" s="174">
        <v>28.04</v>
      </c>
    </row>
    <row r="3582" spans="1:2">
      <c r="A3582" s="174">
        <v>357.9</v>
      </c>
      <c r="B3582" s="174">
        <v>28.0199999999999</v>
      </c>
    </row>
    <row r="3583" spans="1:2">
      <c r="A3583" s="174">
        <v>358</v>
      </c>
      <c r="B3583" s="174">
        <v>28</v>
      </c>
    </row>
    <row r="3584" spans="1:2">
      <c r="A3584" s="174">
        <v>358.1</v>
      </c>
      <c r="B3584" s="174">
        <v>27.889999999999901</v>
      </c>
    </row>
    <row r="3585" spans="1:2">
      <c r="A3585" s="174">
        <v>358.2</v>
      </c>
      <c r="B3585" s="174">
        <v>27.779999999999902</v>
      </c>
    </row>
    <row r="3586" spans="1:2">
      <c r="A3586" s="174">
        <v>358.3</v>
      </c>
      <c r="B3586" s="174">
        <v>27.669999999999899</v>
      </c>
    </row>
    <row r="3587" spans="1:2">
      <c r="A3587" s="174">
        <v>358.4</v>
      </c>
      <c r="B3587" s="174">
        <v>27.559999999999899</v>
      </c>
    </row>
    <row r="3588" spans="1:2">
      <c r="A3588" s="174">
        <v>358.5</v>
      </c>
      <c r="B3588" s="174">
        <v>27.45</v>
      </c>
    </row>
    <row r="3589" spans="1:2">
      <c r="A3589" s="174">
        <v>358.6</v>
      </c>
      <c r="B3589" s="174">
        <v>27.3399999999999</v>
      </c>
    </row>
    <row r="3590" spans="1:2">
      <c r="A3590" s="174">
        <v>358.7</v>
      </c>
      <c r="B3590" s="174">
        <v>27.229999999999901</v>
      </c>
    </row>
    <row r="3591" spans="1:2">
      <c r="A3591" s="174">
        <v>358.8</v>
      </c>
      <c r="B3591" s="174">
        <v>27.119999999999902</v>
      </c>
    </row>
    <row r="3592" spans="1:2">
      <c r="A3592" s="174">
        <v>358.9</v>
      </c>
      <c r="B3592" s="174">
        <v>27.009999999999899</v>
      </c>
    </row>
    <row r="3593" spans="1:2">
      <c r="A3593" s="174">
        <v>359</v>
      </c>
      <c r="B3593" s="174">
        <v>26.9</v>
      </c>
    </row>
    <row r="3594" spans="1:2">
      <c r="A3594" s="174">
        <v>359.1</v>
      </c>
      <c r="B3594" s="174">
        <v>26.709999999999901</v>
      </c>
    </row>
    <row r="3595" spans="1:2">
      <c r="A3595" s="174">
        <v>359.2</v>
      </c>
      <c r="B3595" s="174">
        <v>26.5199999999999</v>
      </c>
    </row>
    <row r="3596" spans="1:2">
      <c r="A3596" s="174">
        <v>359.3</v>
      </c>
      <c r="B3596" s="174">
        <v>26.329999999999899</v>
      </c>
    </row>
    <row r="3597" spans="1:2">
      <c r="A3597" s="174">
        <v>359.4</v>
      </c>
      <c r="B3597" s="174">
        <v>26.139999999999901</v>
      </c>
    </row>
    <row r="3598" spans="1:2">
      <c r="A3598" s="174">
        <v>359.5</v>
      </c>
      <c r="B3598" s="174">
        <v>25.95</v>
      </c>
    </row>
    <row r="3599" spans="1:2">
      <c r="A3599" s="174">
        <v>359.6</v>
      </c>
      <c r="B3599" s="174">
        <v>25.759999999999899</v>
      </c>
    </row>
    <row r="3600" spans="1:2">
      <c r="A3600" s="174">
        <v>359.7</v>
      </c>
      <c r="B3600" s="174">
        <v>25.569999999999901</v>
      </c>
    </row>
    <row r="3601" spans="1:2">
      <c r="A3601" s="174">
        <v>359.8</v>
      </c>
      <c r="B3601" s="174">
        <v>25.3799999999999</v>
      </c>
    </row>
    <row r="3602" spans="1:2">
      <c r="A3602" s="174">
        <v>359.9</v>
      </c>
      <c r="B3602" s="174">
        <v>25.189999999999898</v>
      </c>
    </row>
    <row r="3603" spans="1:2">
      <c r="A3603" s="174">
        <v>360</v>
      </c>
      <c r="B3603" s="174">
        <v>25</v>
      </c>
    </row>
    <row r="3604" spans="1:2">
      <c r="A3604" s="174">
        <v>360.1</v>
      </c>
      <c r="B3604" s="174">
        <v>24.819999999999901</v>
      </c>
    </row>
    <row r="3605" spans="1:2">
      <c r="A3605" s="174">
        <v>360.2</v>
      </c>
      <c r="B3605" s="174">
        <v>24.639999999999901</v>
      </c>
    </row>
    <row r="3606" spans="1:2">
      <c r="A3606" s="174">
        <v>360.3</v>
      </c>
      <c r="B3606" s="174">
        <v>24.459999999999901</v>
      </c>
    </row>
    <row r="3607" spans="1:2">
      <c r="A3607" s="174">
        <v>360.4</v>
      </c>
      <c r="B3607" s="174">
        <v>24.279999999999902</v>
      </c>
    </row>
    <row r="3608" spans="1:2">
      <c r="A3608" s="174">
        <v>360.5</v>
      </c>
      <c r="B3608" s="174">
        <v>24.1</v>
      </c>
    </row>
    <row r="3609" spans="1:2">
      <c r="A3609" s="174">
        <v>360.6</v>
      </c>
      <c r="B3609" s="174">
        <v>23.919999999999899</v>
      </c>
    </row>
    <row r="3610" spans="1:2">
      <c r="A3610" s="174">
        <v>360.7</v>
      </c>
      <c r="B3610" s="174">
        <v>23.739999999999899</v>
      </c>
    </row>
    <row r="3611" spans="1:2">
      <c r="A3611" s="174">
        <v>360.8</v>
      </c>
      <c r="B3611" s="174">
        <v>23.559999999999899</v>
      </c>
    </row>
    <row r="3612" spans="1:2">
      <c r="A3612" s="174">
        <v>360.9</v>
      </c>
      <c r="B3612" s="174">
        <v>23.3799999999999</v>
      </c>
    </row>
    <row r="3613" spans="1:2">
      <c r="A3613" s="174">
        <v>361</v>
      </c>
      <c r="B3613" s="174">
        <v>23.2</v>
      </c>
    </row>
    <row r="3614" spans="1:2">
      <c r="A3614" s="174">
        <v>361.1</v>
      </c>
      <c r="B3614" s="174">
        <v>23.069999999999901</v>
      </c>
    </row>
    <row r="3615" spans="1:2">
      <c r="A3615" s="174">
        <v>361.2</v>
      </c>
      <c r="B3615" s="174">
        <v>22.939999999999898</v>
      </c>
    </row>
    <row r="3616" spans="1:2">
      <c r="A3616" s="174">
        <v>361.3</v>
      </c>
      <c r="B3616" s="174">
        <v>22.809999999999899</v>
      </c>
    </row>
    <row r="3617" spans="1:2">
      <c r="A3617" s="174">
        <v>361.4</v>
      </c>
      <c r="B3617" s="174">
        <v>22.6799999999999</v>
      </c>
    </row>
    <row r="3618" spans="1:2">
      <c r="A3618" s="174">
        <v>361.5</v>
      </c>
      <c r="B3618" s="174">
        <v>22.549999999999901</v>
      </c>
    </row>
    <row r="3619" spans="1:2">
      <c r="A3619" s="174">
        <v>361.6</v>
      </c>
      <c r="B3619" s="174">
        <v>22.419999999999899</v>
      </c>
    </row>
    <row r="3620" spans="1:2">
      <c r="A3620" s="174">
        <v>361.7</v>
      </c>
      <c r="B3620" s="174">
        <v>22.2899999999999</v>
      </c>
    </row>
    <row r="3621" spans="1:2">
      <c r="A3621" s="174">
        <v>361.8</v>
      </c>
      <c r="B3621" s="174">
        <v>22.159999999999901</v>
      </c>
    </row>
    <row r="3622" spans="1:2">
      <c r="A3622" s="174">
        <v>361.9</v>
      </c>
      <c r="B3622" s="174">
        <v>22.029999999999902</v>
      </c>
    </row>
    <row r="3623" spans="1:2">
      <c r="A3623" s="174">
        <v>362</v>
      </c>
      <c r="B3623" s="174">
        <v>21.9</v>
      </c>
    </row>
    <row r="3624" spans="1:2">
      <c r="A3624" s="174">
        <v>362.1</v>
      </c>
      <c r="B3624" s="174">
        <v>21.819999999999901</v>
      </c>
    </row>
    <row r="3625" spans="1:2">
      <c r="A3625" s="174">
        <v>362.2</v>
      </c>
      <c r="B3625" s="174">
        <v>21.739999999999899</v>
      </c>
    </row>
    <row r="3626" spans="1:2">
      <c r="A3626" s="174">
        <v>362.3</v>
      </c>
      <c r="B3626" s="174">
        <v>21.659999999999901</v>
      </c>
    </row>
    <row r="3627" spans="1:2">
      <c r="A3627" s="174">
        <v>362.4</v>
      </c>
      <c r="B3627" s="174">
        <v>21.579999999999899</v>
      </c>
    </row>
    <row r="3628" spans="1:2">
      <c r="A3628" s="174">
        <v>362.5</v>
      </c>
      <c r="B3628" s="174">
        <v>21.5</v>
      </c>
    </row>
    <row r="3629" spans="1:2">
      <c r="A3629" s="174">
        <v>362.6</v>
      </c>
      <c r="B3629" s="174">
        <v>21.419999999999899</v>
      </c>
    </row>
    <row r="3630" spans="1:2">
      <c r="A3630" s="174">
        <v>362.7</v>
      </c>
      <c r="B3630" s="174">
        <v>21.3399999999999</v>
      </c>
    </row>
    <row r="3631" spans="1:2">
      <c r="A3631" s="174">
        <v>362.8</v>
      </c>
      <c r="B3631" s="174">
        <v>21.259999999999899</v>
      </c>
    </row>
    <row r="3632" spans="1:2">
      <c r="A3632" s="174">
        <v>362.9</v>
      </c>
      <c r="B3632" s="174">
        <v>21.1799999999999</v>
      </c>
    </row>
    <row r="3633" spans="1:2">
      <c r="A3633" s="174">
        <v>363</v>
      </c>
      <c r="B3633" s="174">
        <v>21.1</v>
      </c>
    </row>
    <row r="3634" spans="1:2">
      <c r="A3634" s="174">
        <v>363.1</v>
      </c>
      <c r="B3634" s="174">
        <v>21.059999999999899</v>
      </c>
    </row>
    <row r="3635" spans="1:2">
      <c r="A3635" s="174">
        <v>363.2</v>
      </c>
      <c r="B3635" s="174">
        <v>21.0199999999999</v>
      </c>
    </row>
    <row r="3636" spans="1:2">
      <c r="A3636" s="174">
        <v>363.3</v>
      </c>
      <c r="B3636" s="174">
        <v>20.979999999999901</v>
      </c>
    </row>
    <row r="3637" spans="1:2">
      <c r="A3637" s="174">
        <v>363.4</v>
      </c>
      <c r="B3637" s="174">
        <v>20.939999999999898</v>
      </c>
    </row>
    <row r="3638" spans="1:2">
      <c r="A3638" s="174">
        <v>363.5</v>
      </c>
      <c r="B3638" s="174">
        <v>20.9</v>
      </c>
    </row>
    <row r="3639" spans="1:2">
      <c r="A3639" s="174">
        <v>363.6</v>
      </c>
      <c r="B3639" s="174">
        <v>20.8599999999999</v>
      </c>
    </row>
    <row r="3640" spans="1:2">
      <c r="A3640" s="174">
        <v>363.7</v>
      </c>
      <c r="B3640" s="174">
        <v>20.819999999999901</v>
      </c>
    </row>
    <row r="3641" spans="1:2">
      <c r="A3641" s="174">
        <v>363.8</v>
      </c>
      <c r="B3641" s="174">
        <v>20.779999999999902</v>
      </c>
    </row>
    <row r="3642" spans="1:2">
      <c r="A3642" s="174">
        <v>363.9</v>
      </c>
      <c r="B3642" s="174">
        <v>20.739999999999899</v>
      </c>
    </row>
    <row r="3643" spans="1:2">
      <c r="A3643" s="174">
        <v>364</v>
      </c>
      <c r="B3643" s="174">
        <v>20.7</v>
      </c>
    </row>
    <row r="3644" spans="1:2">
      <c r="A3644" s="174">
        <v>364.1</v>
      </c>
      <c r="B3644" s="174">
        <v>20.7</v>
      </c>
    </row>
    <row r="3645" spans="1:2">
      <c r="A3645" s="174">
        <v>364.2</v>
      </c>
      <c r="B3645" s="174">
        <v>20.7</v>
      </c>
    </row>
    <row r="3646" spans="1:2">
      <c r="A3646" s="174">
        <v>364.3</v>
      </c>
      <c r="B3646" s="174">
        <v>20.7</v>
      </c>
    </row>
    <row r="3647" spans="1:2">
      <c r="A3647" s="174">
        <v>364.4</v>
      </c>
      <c r="B3647" s="174">
        <v>20.7</v>
      </c>
    </row>
    <row r="3648" spans="1:2">
      <c r="A3648" s="174">
        <v>364.5</v>
      </c>
      <c r="B3648" s="174">
        <v>20.7</v>
      </c>
    </row>
    <row r="3649" spans="1:2">
      <c r="A3649" s="174">
        <v>364.6</v>
      </c>
      <c r="B3649" s="174">
        <v>20.7</v>
      </c>
    </row>
    <row r="3650" spans="1:2">
      <c r="A3650" s="174">
        <v>364.7</v>
      </c>
      <c r="B3650" s="174">
        <v>20.7</v>
      </c>
    </row>
    <row r="3651" spans="1:2">
      <c r="A3651" s="174">
        <v>364.8</v>
      </c>
      <c r="B3651" s="174">
        <v>20.7</v>
      </c>
    </row>
    <row r="3652" spans="1:2">
      <c r="A3652" s="174">
        <v>364.9</v>
      </c>
      <c r="B3652" s="174">
        <v>20.7</v>
      </c>
    </row>
    <row r="3653" spans="1:2">
      <c r="A3653" s="174">
        <v>365</v>
      </c>
      <c r="B3653" s="174">
        <v>20.7</v>
      </c>
    </row>
    <row r="3654" spans="1:2">
      <c r="A3654" s="174">
        <v>365.1</v>
      </c>
      <c r="B3654" s="174">
        <v>20.71</v>
      </c>
    </row>
    <row r="3655" spans="1:2">
      <c r="A3655" s="174">
        <v>365.2</v>
      </c>
      <c r="B3655" s="174">
        <v>20.72</v>
      </c>
    </row>
    <row r="3656" spans="1:2">
      <c r="A3656" s="174">
        <v>365.3</v>
      </c>
      <c r="B3656" s="174">
        <v>20.73</v>
      </c>
    </row>
    <row r="3657" spans="1:2">
      <c r="A3657" s="174">
        <v>365.4</v>
      </c>
      <c r="B3657" s="174">
        <v>20.74</v>
      </c>
    </row>
    <row r="3658" spans="1:2">
      <c r="A3658" s="174">
        <v>365.5</v>
      </c>
      <c r="B3658" s="174">
        <v>20.75</v>
      </c>
    </row>
    <row r="3659" spans="1:2">
      <c r="A3659" s="174">
        <v>365.6</v>
      </c>
      <c r="B3659" s="174">
        <v>20.76</v>
      </c>
    </row>
    <row r="3660" spans="1:2">
      <c r="A3660" s="174">
        <v>365.7</v>
      </c>
      <c r="B3660" s="174">
        <v>20.77</v>
      </c>
    </row>
    <row r="3661" spans="1:2">
      <c r="A3661" s="174">
        <v>365.8</v>
      </c>
      <c r="B3661" s="174">
        <v>20.78</v>
      </c>
    </row>
    <row r="3662" spans="1:2">
      <c r="A3662" s="174">
        <v>365.9</v>
      </c>
      <c r="B3662" s="174">
        <v>20.79</v>
      </c>
    </row>
    <row r="3663" spans="1:2">
      <c r="A3663" s="174">
        <v>366</v>
      </c>
      <c r="B3663" s="174">
        <v>20.8</v>
      </c>
    </row>
    <row r="3664" spans="1:2">
      <c r="A3664" s="174">
        <v>366.1</v>
      </c>
      <c r="B3664" s="174">
        <v>20.84</v>
      </c>
    </row>
    <row r="3665" spans="1:2">
      <c r="A3665" s="174">
        <v>366.2</v>
      </c>
      <c r="B3665" s="174">
        <v>20.88</v>
      </c>
    </row>
    <row r="3666" spans="1:2">
      <c r="A3666" s="174">
        <v>366.3</v>
      </c>
      <c r="B3666" s="174">
        <v>20.92</v>
      </c>
    </row>
    <row r="3667" spans="1:2">
      <c r="A3667" s="174">
        <v>366.4</v>
      </c>
      <c r="B3667" s="174">
        <v>20.96</v>
      </c>
    </row>
    <row r="3668" spans="1:2">
      <c r="A3668" s="174">
        <v>366.5</v>
      </c>
      <c r="B3668" s="174">
        <v>21</v>
      </c>
    </row>
    <row r="3669" spans="1:2">
      <c r="A3669" s="174">
        <v>366.6</v>
      </c>
      <c r="B3669" s="174">
        <v>21.04</v>
      </c>
    </row>
    <row r="3670" spans="1:2">
      <c r="A3670" s="174">
        <v>366.7</v>
      </c>
      <c r="B3670" s="174">
        <v>21.08</v>
      </c>
    </row>
    <row r="3671" spans="1:2">
      <c r="A3671" s="174">
        <v>366.8</v>
      </c>
      <c r="B3671" s="174">
        <v>21.12</v>
      </c>
    </row>
    <row r="3672" spans="1:2">
      <c r="A3672" s="174">
        <v>366.9</v>
      </c>
      <c r="B3672" s="174">
        <v>21.16</v>
      </c>
    </row>
    <row r="3673" spans="1:2">
      <c r="A3673" s="174">
        <v>367</v>
      </c>
      <c r="B3673" s="174">
        <v>21.2</v>
      </c>
    </row>
    <row r="3674" spans="1:2">
      <c r="A3674" s="174">
        <v>367.1</v>
      </c>
      <c r="B3674" s="174">
        <v>21.29</v>
      </c>
    </row>
    <row r="3675" spans="1:2">
      <c r="A3675" s="174">
        <v>367.2</v>
      </c>
      <c r="B3675" s="174">
        <v>21.38</v>
      </c>
    </row>
    <row r="3676" spans="1:2">
      <c r="A3676" s="174">
        <v>367.3</v>
      </c>
      <c r="B3676" s="174">
        <v>21.47</v>
      </c>
    </row>
    <row r="3677" spans="1:2">
      <c r="A3677" s="174">
        <v>367.4</v>
      </c>
      <c r="B3677" s="174">
        <v>21.56</v>
      </c>
    </row>
    <row r="3678" spans="1:2">
      <c r="A3678" s="174">
        <v>367.5</v>
      </c>
      <c r="B3678" s="174">
        <v>21.65</v>
      </c>
    </row>
    <row r="3679" spans="1:2">
      <c r="A3679" s="174">
        <v>367.6</v>
      </c>
      <c r="B3679" s="174">
        <v>21.74</v>
      </c>
    </row>
    <row r="3680" spans="1:2">
      <c r="A3680" s="174">
        <v>367.7</v>
      </c>
      <c r="B3680" s="174">
        <v>21.83</v>
      </c>
    </row>
    <row r="3681" spans="1:2">
      <c r="A3681" s="174">
        <v>367.8</v>
      </c>
      <c r="B3681" s="174">
        <v>21.92</v>
      </c>
    </row>
    <row r="3682" spans="1:2">
      <c r="A3682" s="174">
        <v>367.9</v>
      </c>
      <c r="B3682" s="174">
        <v>22.01</v>
      </c>
    </row>
    <row r="3683" spans="1:2">
      <c r="A3683" s="174">
        <v>368</v>
      </c>
      <c r="B3683" s="174">
        <v>22.1</v>
      </c>
    </row>
    <row r="3684" spans="1:2">
      <c r="A3684" s="174">
        <v>368.1</v>
      </c>
      <c r="B3684" s="174">
        <v>22.24</v>
      </c>
    </row>
    <row r="3685" spans="1:2">
      <c r="A3685" s="174">
        <v>368.2</v>
      </c>
      <c r="B3685" s="174">
        <v>22.38</v>
      </c>
    </row>
    <row r="3686" spans="1:2">
      <c r="A3686" s="174">
        <v>368.3</v>
      </c>
      <c r="B3686" s="174">
        <v>22.52</v>
      </c>
    </row>
    <row r="3687" spans="1:2">
      <c r="A3687" s="174">
        <v>368.4</v>
      </c>
      <c r="B3687" s="174">
        <v>22.66</v>
      </c>
    </row>
    <row r="3688" spans="1:2">
      <c r="A3688" s="174">
        <v>368.5</v>
      </c>
      <c r="B3688" s="174">
        <v>22.8</v>
      </c>
    </row>
    <row r="3689" spans="1:2">
      <c r="A3689" s="174">
        <v>368.6</v>
      </c>
      <c r="B3689" s="174">
        <v>22.94</v>
      </c>
    </row>
    <row r="3690" spans="1:2">
      <c r="A3690" s="174">
        <v>368.7</v>
      </c>
      <c r="B3690" s="174">
        <v>23.08</v>
      </c>
    </row>
    <row r="3691" spans="1:2">
      <c r="A3691" s="174">
        <v>368.8</v>
      </c>
      <c r="B3691" s="174">
        <v>23.22</v>
      </c>
    </row>
    <row r="3692" spans="1:2">
      <c r="A3692" s="174">
        <v>368.9</v>
      </c>
      <c r="B3692" s="174">
        <v>23.36</v>
      </c>
    </row>
    <row r="3693" spans="1:2">
      <c r="A3693" s="174">
        <v>369</v>
      </c>
      <c r="B3693" s="174">
        <v>23.5</v>
      </c>
    </row>
    <row r="3694" spans="1:2">
      <c r="A3694" s="174">
        <v>369.1</v>
      </c>
      <c r="B3694" s="174">
        <v>23.58</v>
      </c>
    </row>
    <row r="3695" spans="1:2">
      <c r="A3695" s="174">
        <v>369.2</v>
      </c>
      <c r="B3695" s="174">
        <v>23.66</v>
      </c>
    </row>
    <row r="3696" spans="1:2">
      <c r="A3696" s="174">
        <v>369.3</v>
      </c>
      <c r="B3696" s="174">
        <v>23.74</v>
      </c>
    </row>
    <row r="3697" spans="1:2">
      <c r="A3697" s="174">
        <v>369.4</v>
      </c>
      <c r="B3697" s="174">
        <v>23.82</v>
      </c>
    </row>
    <row r="3698" spans="1:2">
      <c r="A3698" s="174">
        <v>369.5</v>
      </c>
      <c r="B3698" s="174">
        <v>23.9</v>
      </c>
    </row>
    <row r="3699" spans="1:2">
      <c r="A3699" s="174">
        <v>369.6</v>
      </c>
      <c r="B3699" s="174">
        <v>23.98</v>
      </c>
    </row>
    <row r="3700" spans="1:2">
      <c r="A3700" s="174">
        <v>369.7</v>
      </c>
      <c r="B3700" s="174">
        <v>24.06</v>
      </c>
    </row>
    <row r="3701" spans="1:2">
      <c r="A3701" s="174">
        <v>369.8</v>
      </c>
      <c r="B3701" s="174">
        <v>24.14</v>
      </c>
    </row>
    <row r="3702" spans="1:2">
      <c r="A3702" s="174">
        <v>369.9</v>
      </c>
      <c r="B3702" s="174">
        <v>24.22</v>
      </c>
    </row>
    <row r="3703" spans="1:2">
      <c r="A3703" s="174">
        <v>370</v>
      </c>
      <c r="B3703" s="174">
        <v>24.3</v>
      </c>
    </row>
    <row r="3704" spans="1:2">
      <c r="A3704" s="174">
        <v>370.1</v>
      </c>
      <c r="B3704" s="174">
        <v>24.32</v>
      </c>
    </row>
    <row r="3705" spans="1:2">
      <c r="A3705" s="174">
        <v>370.2</v>
      </c>
      <c r="B3705" s="174">
        <v>24.34</v>
      </c>
    </row>
    <row r="3706" spans="1:2">
      <c r="A3706" s="174">
        <v>370.3</v>
      </c>
      <c r="B3706" s="174">
        <v>24.36</v>
      </c>
    </row>
    <row r="3707" spans="1:2">
      <c r="A3707" s="174">
        <v>370.4</v>
      </c>
      <c r="B3707" s="174">
        <v>24.38</v>
      </c>
    </row>
    <row r="3708" spans="1:2">
      <c r="A3708" s="174">
        <v>370.5</v>
      </c>
      <c r="B3708" s="174">
        <v>24.4</v>
      </c>
    </row>
    <row r="3709" spans="1:2">
      <c r="A3709" s="174">
        <v>370.6</v>
      </c>
      <c r="B3709" s="174">
        <v>24.42</v>
      </c>
    </row>
    <row r="3710" spans="1:2">
      <c r="A3710" s="174">
        <v>370.7</v>
      </c>
      <c r="B3710" s="174">
        <v>24.44</v>
      </c>
    </row>
    <row r="3711" spans="1:2">
      <c r="A3711" s="174">
        <v>370.8</v>
      </c>
      <c r="B3711" s="174">
        <v>24.46</v>
      </c>
    </row>
    <row r="3712" spans="1:2">
      <c r="A3712" s="174">
        <v>370.9</v>
      </c>
      <c r="B3712" s="174">
        <v>24.48</v>
      </c>
    </row>
    <row r="3713" spans="1:2">
      <c r="A3713" s="174">
        <v>371</v>
      </c>
      <c r="B3713" s="174">
        <v>24.5</v>
      </c>
    </row>
    <row r="3714" spans="1:2">
      <c r="A3714" s="174">
        <v>371.1</v>
      </c>
      <c r="B3714" s="174">
        <v>24.4299999999999</v>
      </c>
    </row>
    <row r="3715" spans="1:2">
      <c r="A3715" s="174">
        <v>371.2</v>
      </c>
      <c r="B3715" s="174">
        <v>24.3599999999999</v>
      </c>
    </row>
    <row r="3716" spans="1:2">
      <c r="A3716" s="174">
        <v>371.3</v>
      </c>
      <c r="B3716" s="174">
        <v>24.2899999999999</v>
      </c>
    </row>
    <row r="3717" spans="1:2">
      <c r="A3717" s="174">
        <v>371.4</v>
      </c>
      <c r="B3717" s="174">
        <v>24.219999999999899</v>
      </c>
    </row>
    <row r="3718" spans="1:2">
      <c r="A3718" s="174">
        <v>371.5</v>
      </c>
      <c r="B3718" s="174">
        <v>24.15</v>
      </c>
    </row>
    <row r="3719" spans="1:2">
      <c r="A3719" s="174">
        <v>371.6</v>
      </c>
      <c r="B3719" s="174">
        <v>24.079999999999899</v>
      </c>
    </row>
    <row r="3720" spans="1:2">
      <c r="A3720" s="174">
        <v>371.7</v>
      </c>
      <c r="B3720" s="174">
        <v>24.009999999999899</v>
      </c>
    </row>
    <row r="3721" spans="1:2">
      <c r="A3721" s="174">
        <v>371.8</v>
      </c>
      <c r="B3721" s="174">
        <v>23.939999999999898</v>
      </c>
    </row>
    <row r="3722" spans="1:2">
      <c r="A3722" s="174">
        <v>371.9</v>
      </c>
      <c r="B3722" s="174">
        <v>23.869999999999902</v>
      </c>
    </row>
    <row r="3723" spans="1:2">
      <c r="A3723" s="174">
        <v>372</v>
      </c>
      <c r="B3723" s="174">
        <v>23.8</v>
      </c>
    </row>
    <row r="3724" spans="1:2">
      <c r="A3724" s="174">
        <v>372.1</v>
      </c>
      <c r="B3724" s="174">
        <v>23.549999999999901</v>
      </c>
    </row>
    <row r="3725" spans="1:2">
      <c r="A3725" s="174">
        <v>372.2</v>
      </c>
      <c r="B3725" s="174">
        <v>23.299999999999802</v>
      </c>
    </row>
    <row r="3726" spans="1:2">
      <c r="A3726" s="174">
        <v>372.3</v>
      </c>
      <c r="B3726" s="174">
        <v>23.049999999999901</v>
      </c>
    </row>
    <row r="3727" spans="1:2">
      <c r="A3727" s="174">
        <v>372.4</v>
      </c>
      <c r="B3727" s="174">
        <v>22.799999999999901</v>
      </c>
    </row>
    <row r="3728" spans="1:2">
      <c r="A3728" s="174">
        <v>372.5</v>
      </c>
      <c r="B3728" s="174">
        <v>22.55</v>
      </c>
    </row>
    <row r="3729" spans="1:2">
      <c r="A3729" s="174">
        <v>372.6</v>
      </c>
      <c r="B3729" s="174">
        <v>22.299999999999901</v>
      </c>
    </row>
    <row r="3730" spans="1:2">
      <c r="A3730" s="174">
        <v>372.7</v>
      </c>
      <c r="B3730" s="174">
        <v>22.049999999999802</v>
      </c>
    </row>
    <row r="3731" spans="1:2">
      <c r="A3731" s="174">
        <v>372.8</v>
      </c>
      <c r="B3731" s="174">
        <v>21.799999999999901</v>
      </c>
    </row>
    <row r="3732" spans="1:2">
      <c r="A3732" s="174">
        <v>372.9</v>
      </c>
      <c r="B3732" s="174">
        <v>21.549999999999901</v>
      </c>
    </row>
    <row r="3733" spans="1:2">
      <c r="A3733" s="174">
        <v>373</v>
      </c>
      <c r="B3733" s="174">
        <v>21.3</v>
      </c>
    </row>
    <row r="3734" spans="1:2">
      <c r="A3734" s="174">
        <v>373.1</v>
      </c>
      <c r="B3734" s="174">
        <v>20.939999999999898</v>
      </c>
    </row>
    <row r="3735" spans="1:2">
      <c r="A3735" s="174">
        <v>373.2</v>
      </c>
      <c r="B3735" s="174">
        <v>20.579999999999799</v>
      </c>
    </row>
    <row r="3736" spans="1:2">
      <c r="A3736" s="174">
        <v>373.3</v>
      </c>
      <c r="B3736" s="174">
        <v>20.219999999999899</v>
      </c>
    </row>
    <row r="3737" spans="1:2">
      <c r="A3737" s="174">
        <v>373.4</v>
      </c>
      <c r="B3737" s="174">
        <v>19.8599999999998</v>
      </c>
    </row>
    <row r="3738" spans="1:2">
      <c r="A3738" s="174">
        <v>373.5</v>
      </c>
      <c r="B3738" s="174">
        <v>19.5</v>
      </c>
    </row>
    <row r="3739" spans="1:2">
      <c r="A3739" s="174">
        <v>373.6</v>
      </c>
      <c r="B3739" s="174">
        <v>19.139999999999901</v>
      </c>
    </row>
    <row r="3740" spans="1:2">
      <c r="A3740" s="174">
        <v>373.7</v>
      </c>
      <c r="B3740" s="174">
        <v>18.779999999999799</v>
      </c>
    </row>
    <row r="3741" spans="1:2">
      <c r="A3741" s="174">
        <v>373.8</v>
      </c>
      <c r="B3741" s="174">
        <v>18.419999999999899</v>
      </c>
    </row>
    <row r="3742" spans="1:2">
      <c r="A3742" s="174">
        <v>373.9</v>
      </c>
      <c r="B3742" s="174">
        <v>18.0599999999998</v>
      </c>
    </row>
    <row r="3743" spans="1:2">
      <c r="A3743" s="174">
        <v>374</v>
      </c>
      <c r="B3743" s="174">
        <v>17.7</v>
      </c>
    </row>
    <row r="3744" spans="1:2">
      <c r="A3744" s="174">
        <v>374.1</v>
      </c>
      <c r="B3744" s="174">
        <v>17.369999999999902</v>
      </c>
    </row>
    <row r="3745" spans="1:2">
      <c r="A3745" s="174">
        <v>374.2</v>
      </c>
      <c r="B3745" s="174">
        <v>17.0399999999998</v>
      </c>
    </row>
    <row r="3746" spans="1:2">
      <c r="A3746" s="174">
        <v>374.3</v>
      </c>
      <c r="B3746" s="174">
        <v>16.709999999999901</v>
      </c>
    </row>
    <row r="3747" spans="1:2">
      <c r="A3747" s="174">
        <v>374.4</v>
      </c>
      <c r="B3747" s="174">
        <v>16.3799999999998</v>
      </c>
    </row>
    <row r="3748" spans="1:2">
      <c r="A3748" s="174">
        <v>374.5</v>
      </c>
      <c r="B3748" s="174">
        <v>16.05</v>
      </c>
    </row>
    <row r="3749" spans="1:2">
      <c r="A3749" s="174">
        <v>374.6</v>
      </c>
      <c r="B3749" s="174">
        <v>15.719999999999899</v>
      </c>
    </row>
    <row r="3750" spans="1:2">
      <c r="A3750" s="174">
        <v>374.7</v>
      </c>
      <c r="B3750" s="174">
        <v>15.3899999999998</v>
      </c>
    </row>
    <row r="3751" spans="1:2">
      <c r="A3751" s="174">
        <v>374.8</v>
      </c>
      <c r="B3751" s="174">
        <v>15.059999999999899</v>
      </c>
    </row>
    <row r="3752" spans="1:2">
      <c r="A3752" s="174">
        <v>374.9</v>
      </c>
      <c r="B3752" s="174">
        <v>14.7299999999998</v>
      </c>
    </row>
    <row r="3753" spans="1:2">
      <c r="A3753" s="174">
        <v>375</v>
      </c>
      <c r="B3753" s="174">
        <v>14.4</v>
      </c>
    </row>
    <row r="3754" spans="1:2">
      <c r="A3754" s="174">
        <v>375.1</v>
      </c>
      <c r="B3754" s="174">
        <v>14.149999999999901</v>
      </c>
    </row>
    <row r="3755" spans="1:2">
      <c r="A3755" s="174">
        <v>375.2</v>
      </c>
      <c r="B3755" s="174">
        <v>13.8999999999998</v>
      </c>
    </row>
    <row r="3756" spans="1:2">
      <c r="A3756" s="174">
        <v>375.3</v>
      </c>
      <c r="B3756" s="174">
        <v>13.649999999999901</v>
      </c>
    </row>
    <row r="3757" spans="1:2">
      <c r="A3757" s="174">
        <v>375.4</v>
      </c>
      <c r="B3757" s="174">
        <v>13.399999999999901</v>
      </c>
    </row>
    <row r="3758" spans="1:2">
      <c r="A3758" s="174">
        <v>375.5</v>
      </c>
      <c r="B3758" s="174">
        <v>13.15</v>
      </c>
    </row>
    <row r="3759" spans="1:2">
      <c r="A3759" s="174">
        <v>375.6</v>
      </c>
      <c r="B3759" s="174">
        <v>12.899999999999901</v>
      </c>
    </row>
    <row r="3760" spans="1:2">
      <c r="A3760" s="174">
        <v>375.7</v>
      </c>
      <c r="B3760" s="174">
        <v>12.6499999999998</v>
      </c>
    </row>
    <row r="3761" spans="1:2">
      <c r="A3761" s="174">
        <v>375.8</v>
      </c>
      <c r="B3761" s="174">
        <v>12.399999999999901</v>
      </c>
    </row>
    <row r="3762" spans="1:2">
      <c r="A3762" s="174">
        <v>375.9</v>
      </c>
      <c r="B3762" s="174">
        <v>12.149999999999901</v>
      </c>
    </row>
    <row r="3763" spans="1:2">
      <c r="A3763" s="174">
        <v>376</v>
      </c>
      <c r="B3763" s="174">
        <v>11.9</v>
      </c>
    </row>
    <row r="3764" spans="1:2">
      <c r="A3764" s="174">
        <v>376.1</v>
      </c>
      <c r="B3764" s="174">
        <v>11.729999999999899</v>
      </c>
    </row>
    <row r="3765" spans="1:2">
      <c r="A3765" s="174">
        <v>376.2</v>
      </c>
      <c r="B3765" s="174">
        <v>11.559999999999899</v>
      </c>
    </row>
    <row r="3766" spans="1:2">
      <c r="A3766" s="174">
        <v>376.3</v>
      </c>
      <c r="B3766" s="174">
        <v>11.389999999999899</v>
      </c>
    </row>
    <row r="3767" spans="1:2">
      <c r="A3767" s="174">
        <v>376.4</v>
      </c>
      <c r="B3767" s="174">
        <v>11.219999999999899</v>
      </c>
    </row>
    <row r="3768" spans="1:2">
      <c r="A3768" s="174">
        <v>376.5</v>
      </c>
      <c r="B3768" s="174">
        <v>11.05</v>
      </c>
    </row>
    <row r="3769" spans="1:2">
      <c r="A3769" s="174">
        <v>376.6</v>
      </c>
      <c r="B3769" s="174">
        <v>10.8799999999999</v>
      </c>
    </row>
    <row r="3770" spans="1:2">
      <c r="A3770" s="174">
        <v>376.7</v>
      </c>
      <c r="B3770" s="174">
        <v>10.7099999999999</v>
      </c>
    </row>
    <row r="3771" spans="1:2">
      <c r="A3771" s="174">
        <v>376.8</v>
      </c>
      <c r="B3771" s="174">
        <v>10.5399999999999</v>
      </c>
    </row>
    <row r="3772" spans="1:2">
      <c r="A3772" s="174">
        <v>376.9</v>
      </c>
      <c r="B3772" s="174">
        <v>10.3699999999999</v>
      </c>
    </row>
    <row r="3773" spans="1:2">
      <c r="A3773" s="174">
        <v>377</v>
      </c>
      <c r="B3773" s="174">
        <v>10.199999999999999</v>
      </c>
    </row>
    <row r="3774" spans="1:2">
      <c r="A3774" s="174">
        <v>377.1</v>
      </c>
      <c r="B3774" s="174">
        <v>10.069999999999901</v>
      </c>
    </row>
    <row r="3775" spans="1:2">
      <c r="A3775" s="174">
        <v>377.2</v>
      </c>
      <c r="B3775" s="174">
        <v>9.9399999999999409</v>
      </c>
    </row>
    <row r="3776" spans="1:2">
      <c r="A3776" s="174">
        <v>377.3</v>
      </c>
      <c r="B3776" s="174">
        <v>9.8099999999999792</v>
      </c>
    </row>
    <row r="3777" spans="1:2">
      <c r="A3777" s="174">
        <v>377.4</v>
      </c>
      <c r="B3777" s="174">
        <v>9.67999999999995</v>
      </c>
    </row>
    <row r="3778" spans="1:2">
      <c r="A3778" s="174">
        <v>377.5</v>
      </c>
      <c r="B3778" s="174">
        <v>9.5500000000000007</v>
      </c>
    </row>
    <row r="3779" spans="1:2">
      <c r="A3779" s="174">
        <v>377.6</v>
      </c>
      <c r="B3779" s="174">
        <v>9.4199999999999697</v>
      </c>
    </row>
    <row r="3780" spans="1:2">
      <c r="A3780" s="174">
        <v>377.7</v>
      </c>
      <c r="B3780" s="174">
        <v>9.2899999999999405</v>
      </c>
    </row>
    <row r="3781" spans="1:2">
      <c r="A3781" s="174">
        <v>377.8</v>
      </c>
      <c r="B3781" s="174">
        <v>9.1599999999999806</v>
      </c>
    </row>
    <row r="3782" spans="1:2">
      <c r="A3782" s="174">
        <v>377.9</v>
      </c>
      <c r="B3782" s="174">
        <v>9.0299999999999496</v>
      </c>
    </row>
    <row r="3783" spans="1:2">
      <c r="A3783" s="174">
        <v>378</v>
      </c>
      <c r="B3783" s="174">
        <v>8.9</v>
      </c>
    </row>
    <row r="3784" spans="1:2">
      <c r="A3784" s="174">
        <v>378.1</v>
      </c>
      <c r="B3784" s="174">
        <v>8.8099999999999792</v>
      </c>
    </row>
    <row r="3785" spans="1:2">
      <c r="A3785" s="174">
        <v>378.2</v>
      </c>
      <c r="B3785" s="174">
        <v>8.7199999999999598</v>
      </c>
    </row>
    <row r="3786" spans="1:2">
      <c r="A3786" s="174">
        <v>378.3</v>
      </c>
      <c r="B3786" s="174">
        <v>8.6299999999999901</v>
      </c>
    </row>
    <row r="3787" spans="1:2">
      <c r="A3787" s="174">
        <v>378.4</v>
      </c>
      <c r="B3787" s="174">
        <v>8.5399999999999601</v>
      </c>
    </row>
    <row r="3788" spans="1:2">
      <c r="A3788" s="174">
        <v>378.5</v>
      </c>
      <c r="B3788" s="174">
        <v>8.4499999999999993</v>
      </c>
    </row>
    <row r="3789" spans="1:2">
      <c r="A3789" s="174">
        <v>378.6</v>
      </c>
      <c r="B3789" s="174">
        <v>8.3599999999999799</v>
      </c>
    </row>
    <row r="3790" spans="1:2">
      <c r="A3790" s="174">
        <v>378.7</v>
      </c>
      <c r="B3790" s="174">
        <v>8.2699999999999498</v>
      </c>
    </row>
    <row r="3791" spans="1:2">
      <c r="A3791" s="174">
        <v>378.8</v>
      </c>
      <c r="B3791" s="174">
        <v>8.1799999999999802</v>
      </c>
    </row>
    <row r="3792" spans="1:2">
      <c r="A3792" s="174">
        <v>378.9</v>
      </c>
      <c r="B3792" s="174">
        <v>8.0899999999999697</v>
      </c>
    </row>
    <row r="3793" spans="1:2">
      <c r="A3793" s="174">
        <v>379</v>
      </c>
      <c r="B3793" s="174">
        <v>8</v>
      </c>
    </row>
    <row r="3794" spans="1:2">
      <c r="A3794" s="174">
        <v>379.1</v>
      </c>
      <c r="B3794" s="174">
        <v>7.9199999999999804</v>
      </c>
    </row>
    <row r="3795" spans="1:2">
      <c r="A3795" s="174">
        <v>379.2</v>
      </c>
      <c r="B3795" s="174">
        <v>7.8399999999999599</v>
      </c>
    </row>
    <row r="3796" spans="1:2">
      <c r="A3796" s="174">
        <v>379.3</v>
      </c>
      <c r="B3796" s="174">
        <v>7.75999999999999</v>
      </c>
    </row>
    <row r="3797" spans="1:2">
      <c r="A3797" s="174">
        <v>379.4</v>
      </c>
      <c r="B3797" s="174">
        <v>7.6799999999999704</v>
      </c>
    </row>
    <row r="3798" spans="1:2">
      <c r="A3798" s="174">
        <v>379.5</v>
      </c>
      <c r="B3798" s="174">
        <v>7.6</v>
      </c>
    </row>
    <row r="3799" spans="1:2">
      <c r="A3799" s="174">
        <v>379.6</v>
      </c>
      <c r="B3799" s="174">
        <v>7.51999999999998</v>
      </c>
    </row>
    <row r="3800" spans="1:2">
      <c r="A3800" s="174">
        <v>379.7</v>
      </c>
      <c r="B3800" s="174">
        <v>7.4399999999999604</v>
      </c>
    </row>
    <row r="3801" spans="1:2">
      <c r="A3801" s="174">
        <v>379.8</v>
      </c>
      <c r="B3801" s="174">
        <v>7.3599999999999897</v>
      </c>
    </row>
    <row r="3802" spans="1:2">
      <c r="A3802" s="174">
        <v>379.9</v>
      </c>
      <c r="B3802" s="174">
        <v>7.2799999999999701</v>
      </c>
    </row>
    <row r="3803" spans="1:2">
      <c r="A3803" s="174">
        <v>380</v>
      </c>
      <c r="B3803" s="174">
        <v>7.2</v>
      </c>
    </row>
    <row r="3804" spans="1:2">
      <c r="A3804" s="174">
        <v>380.1</v>
      </c>
      <c r="B3804" s="174">
        <v>7.0899999999999697</v>
      </c>
    </row>
    <row r="3805" spans="1:2">
      <c r="A3805" s="174">
        <v>380.2</v>
      </c>
      <c r="B3805" s="174">
        <v>6.9799999999999498</v>
      </c>
    </row>
    <row r="3806" spans="1:2">
      <c r="A3806" s="174">
        <v>380.3</v>
      </c>
      <c r="B3806" s="174">
        <v>6.8699999999999797</v>
      </c>
    </row>
    <row r="3807" spans="1:2">
      <c r="A3807" s="174">
        <v>380.4</v>
      </c>
      <c r="B3807" s="174">
        <v>6.7599999999999598</v>
      </c>
    </row>
    <row r="3808" spans="1:2">
      <c r="A3808" s="174">
        <v>380.5</v>
      </c>
      <c r="B3808" s="174">
        <v>6.65</v>
      </c>
    </row>
    <row r="3809" spans="1:2">
      <c r="A3809" s="174">
        <v>380.6</v>
      </c>
      <c r="B3809" s="174">
        <v>6.5399999999999698</v>
      </c>
    </row>
    <row r="3810" spans="1:2">
      <c r="A3810" s="174">
        <v>380.7</v>
      </c>
      <c r="B3810" s="174">
        <v>6.42999999999995</v>
      </c>
    </row>
    <row r="3811" spans="1:2">
      <c r="A3811" s="174">
        <v>380.8</v>
      </c>
      <c r="B3811" s="174">
        <v>6.3199999999999799</v>
      </c>
    </row>
    <row r="3812" spans="1:2">
      <c r="A3812" s="174">
        <v>380.9</v>
      </c>
      <c r="B3812" s="174">
        <v>6.20999999999996</v>
      </c>
    </row>
    <row r="3813" spans="1:2">
      <c r="A3813" s="174">
        <v>381</v>
      </c>
      <c r="B3813" s="174">
        <v>6.1</v>
      </c>
    </row>
    <row r="3814" spans="1:2">
      <c r="A3814" s="174">
        <v>381.1</v>
      </c>
      <c r="B3814" s="174">
        <v>5.9799999999999702</v>
      </c>
    </row>
    <row r="3815" spans="1:2">
      <c r="A3815" s="174">
        <v>381.2</v>
      </c>
      <c r="B3815" s="174">
        <v>5.8599999999999399</v>
      </c>
    </row>
    <row r="3816" spans="1:2">
      <c r="A3816" s="174">
        <v>381.3</v>
      </c>
      <c r="B3816" s="174">
        <v>5.7399999999999798</v>
      </c>
    </row>
    <row r="3817" spans="1:2">
      <c r="A3817" s="174">
        <v>381.4</v>
      </c>
      <c r="B3817" s="174">
        <v>5.6199999999999504</v>
      </c>
    </row>
    <row r="3818" spans="1:2">
      <c r="A3818" s="174">
        <v>381.5</v>
      </c>
      <c r="B3818" s="174">
        <v>5.5</v>
      </c>
    </row>
    <row r="3819" spans="1:2">
      <c r="A3819" s="174">
        <v>381.6</v>
      </c>
      <c r="B3819" s="174">
        <v>5.3799999999999697</v>
      </c>
    </row>
    <row r="3820" spans="1:2">
      <c r="A3820" s="174">
        <v>381.7</v>
      </c>
      <c r="B3820" s="174">
        <v>5.2599999999999403</v>
      </c>
    </row>
    <row r="3821" spans="1:2">
      <c r="A3821" s="174">
        <v>381.8</v>
      </c>
      <c r="B3821" s="174">
        <v>5.1399999999999801</v>
      </c>
    </row>
    <row r="3822" spans="1:2">
      <c r="A3822" s="174">
        <v>381.9</v>
      </c>
      <c r="B3822" s="174">
        <v>5.0199999999999596</v>
      </c>
    </row>
    <row r="3823" spans="1:2">
      <c r="A3823" s="174">
        <v>382</v>
      </c>
      <c r="B3823" s="174">
        <v>4.9000000000000004</v>
      </c>
    </row>
    <row r="3824" spans="1:2">
      <c r="A3824" s="174">
        <v>382.1</v>
      </c>
      <c r="B3824" s="174">
        <v>4.7799999999999701</v>
      </c>
    </row>
    <row r="3825" spans="1:2">
      <c r="A3825" s="174">
        <v>382.2</v>
      </c>
      <c r="B3825" s="174">
        <v>4.6599999999999397</v>
      </c>
    </row>
    <row r="3826" spans="1:2">
      <c r="A3826" s="174">
        <v>382.3</v>
      </c>
      <c r="B3826" s="174">
        <v>4.5399999999999796</v>
      </c>
    </row>
    <row r="3827" spans="1:2">
      <c r="A3827" s="174">
        <v>382.4</v>
      </c>
      <c r="B3827" s="174">
        <v>4.4199999999999502</v>
      </c>
    </row>
    <row r="3828" spans="1:2">
      <c r="A3828" s="174">
        <v>382.5</v>
      </c>
      <c r="B3828" s="174">
        <v>4.3</v>
      </c>
    </row>
    <row r="3829" spans="1:2">
      <c r="A3829" s="174">
        <v>382.6</v>
      </c>
      <c r="B3829" s="174">
        <v>4.1799999999999704</v>
      </c>
    </row>
    <row r="3830" spans="1:2">
      <c r="A3830" s="174">
        <v>382.7</v>
      </c>
      <c r="B3830" s="174">
        <v>4.0599999999999401</v>
      </c>
    </row>
    <row r="3831" spans="1:2">
      <c r="A3831" s="174">
        <v>382.8</v>
      </c>
      <c r="B3831" s="174">
        <v>3.93999999999998</v>
      </c>
    </row>
    <row r="3832" spans="1:2">
      <c r="A3832" s="174">
        <v>382.9</v>
      </c>
      <c r="B3832" s="174">
        <v>3.8199999999999501</v>
      </c>
    </row>
    <row r="3833" spans="1:2">
      <c r="A3833" s="174">
        <v>383</v>
      </c>
      <c r="B3833" s="174">
        <v>3.7</v>
      </c>
    </row>
    <row r="3834" spans="1:2">
      <c r="A3834" s="174">
        <v>383.1</v>
      </c>
      <c r="B3834" s="174">
        <v>3.5599999999999601</v>
      </c>
    </row>
    <row r="3835" spans="1:2">
      <c r="A3835" s="174">
        <v>383.2</v>
      </c>
      <c r="B3835" s="174">
        <v>3.4199999999999302</v>
      </c>
    </row>
    <row r="3836" spans="1:2">
      <c r="A3836" s="174">
        <v>383.3</v>
      </c>
      <c r="B3836" s="174">
        <v>3.2799999999999798</v>
      </c>
    </row>
    <row r="3837" spans="1:2">
      <c r="A3837" s="174">
        <v>383.4</v>
      </c>
      <c r="B3837" s="174">
        <v>3.1399999999999499</v>
      </c>
    </row>
    <row r="3838" spans="1:2">
      <c r="A3838" s="174">
        <v>383.5</v>
      </c>
      <c r="B3838" s="174">
        <v>3</v>
      </c>
    </row>
    <row r="3839" spans="1:2">
      <c r="A3839" s="174">
        <v>383.6</v>
      </c>
      <c r="B3839" s="174">
        <v>2.8599999999999599</v>
      </c>
    </row>
    <row r="3840" spans="1:2">
      <c r="A3840" s="174">
        <v>383.7</v>
      </c>
      <c r="B3840" s="174">
        <v>2.71999999999993</v>
      </c>
    </row>
    <row r="3841" spans="1:2">
      <c r="A3841" s="174">
        <v>383.8</v>
      </c>
      <c r="B3841" s="174">
        <v>2.5799999999999801</v>
      </c>
    </row>
    <row r="3842" spans="1:2">
      <c r="A3842" s="174">
        <v>383.9</v>
      </c>
      <c r="B3842" s="174">
        <v>2.4399999999999502</v>
      </c>
    </row>
    <row r="3843" spans="1:2">
      <c r="A3843" s="174">
        <v>384</v>
      </c>
      <c r="B3843" s="174">
        <v>2.2999999999999998</v>
      </c>
    </row>
    <row r="3844" spans="1:2">
      <c r="A3844" s="174">
        <v>384.1</v>
      </c>
      <c r="B3844" s="174">
        <v>2.1599999999999602</v>
      </c>
    </row>
    <row r="3845" spans="1:2">
      <c r="A3845" s="174">
        <v>384.2</v>
      </c>
      <c r="B3845" s="174">
        <v>2.0199999999999299</v>
      </c>
    </row>
    <row r="3846" spans="1:2">
      <c r="A3846" s="174">
        <v>384.3</v>
      </c>
      <c r="B3846" s="174">
        <v>1.8799999999999799</v>
      </c>
    </row>
    <row r="3847" spans="1:2">
      <c r="A3847" s="174">
        <v>384.4</v>
      </c>
      <c r="B3847" s="174">
        <v>1.73999999999995</v>
      </c>
    </row>
    <row r="3848" spans="1:2">
      <c r="A3848" s="174">
        <v>384.5</v>
      </c>
      <c r="B3848" s="174">
        <v>1.5999999999999901</v>
      </c>
    </row>
    <row r="3849" spans="1:2">
      <c r="A3849" s="174">
        <v>384.6</v>
      </c>
      <c r="B3849" s="174">
        <v>1.45999999999996</v>
      </c>
    </row>
    <row r="3850" spans="1:2">
      <c r="A3850" s="174">
        <v>384.7</v>
      </c>
      <c r="B3850" s="174">
        <v>1.3199999999999299</v>
      </c>
    </row>
    <row r="3851" spans="1:2">
      <c r="A3851" s="174">
        <v>384.8</v>
      </c>
      <c r="B3851" s="174">
        <v>1.17999999999998</v>
      </c>
    </row>
    <row r="3852" spans="1:2">
      <c r="A3852" s="174">
        <v>384.9</v>
      </c>
      <c r="B3852" s="174">
        <v>1.0399999999999501</v>
      </c>
    </row>
    <row r="3853" spans="1:2">
      <c r="A3853" s="174">
        <v>385</v>
      </c>
      <c r="B3853" s="174">
        <v>0.89999999999999902</v>
      </c>
    </row>
    <row r="3854" spans="1:2">
      <c r="A3854" s="174">
        <v>385.1</v>
      </c>
      <c r="B3854" s="174">
        <v>0.80999999999997896</v>
      </c>
    </row>
    <row r="3855" spans="1:2">
      <c r="A3855" s="174">
        <v>385.2</v>
      </c>
      <c r="B3855" s="174">
        <v>0.71999999999995901</v>
      </c>
    </row>
    <row r="3856" spans="1:2">
      <c r="A3856" s="174">
        <v>385.3</v>
      </c>
      <c r="B3856" s="174">
        <v>0.62999999999998901</v>
      </c>
    </row>
    <row r="3857" spans="1:2">
      <c r="A3857" s="174">
        <v>385.4</v>
      </c>
      <c r="B3857" s="174">
        <v>0.53999999999996895</v>
      </c>
    </row>
    <row r="3858" spans="1:2">
      <c r="A3858" s="174">
        <v>385.5</v>
      </c>
      <c r="B3858" s="174">
        <v>0.45</v>
      </c>
    </row>
    <row r="3859" spans="1:2">
      <c r="A3859" s="174">
        <v>385.6</v>
      </c>
      <c r="B3859" s="174">
        <v>0.359999999999979</v>
      </c>
    </row>
    <row r="3860" spans="1:2">
      <c r="A3860" s="174">
        <v>385.7</v>
      </c>
      <c r="B3860" s="174">
        <v>0.269999999999959</v>
      </c>
    </row>
    <row r="3861" spans="1:2">
      <c r="A3861" s="174">
        <v>385.8</v>
      </c>
      <c r="B3861" s="174">
        <v>0.179999999999989</v>
      </c>
    </row>
    <row r="3862" spans="1:2">
      <c r="A3862" s="174">
        <v>385.9</v>
      </c>
      <c r="B3862" s="174">
        <v>8.9999999999969299E-2</v>
      </c>
    </row>
    <row r="3863" spans="1:2">
      <c r="A3863" s="174">
        <v>386</v>
      </c>
      <c r="B3863" s="174">
        <v>0</v>
      </c>
    </row>
    <row r="3864" spans="1:2">
      <c r="A3864" s="174">
        <v>386.1</v>
      </c>
      <c r="B3864" s="174">
        <v>0</v>
      </c>
    </row>
    <row r="3865" spans="1:2">
      <c r="A3865" s="174">
        <v>386.2</v>
      </c>
      <c r="B3865" s="174">
        <v>0</v>
      </c>
    </row>
    <row r="3866" spans="1:2">
      <c r="A3866" s="174">
        <v>386.3</v>
      </c>
      <c r="B3866" s="174">
        <v>0</v>
      </c>
    </row>
    <row r="3867" spans="1:2">
      <c r="A3867" s="174">
        <v>386.4</v>
      </c>
      <c r="B3867" s="174">
        <v>0</v>
      </c>
    </row>
    <row r="3868" spans="1:2">
      <c r="A3868" s="174">
        <v>386.5</v>
      </c>
      <c r="B3868" s="174">
        <v>0</v>
      </c>
    </row>
    <row r="3869" spans="1:2">
      <c r="A3869" s="174">
        <v>386.6</v>
      </c>
      <c r="B3869" s="174">
        <v>0</v>
      </c>
    </row>
    <row r="3870" spans="1:2">
      <c r="A3870" s="174">
        <v>386.7</v>
      </c>
      <c r="B3870" s="174">
        <v>0</v>
      </c>
    </row>
    <row r="3871" spans="1:2">
      <c r="A3871" s="174">
        <v>386.8</v>
      </c>
      <c r="B3871" s="174">
        <v>0</v>
      </c>
    </row>
    <row r="3872" spans="1:2">
      <c r="A3872" s="174">
        <v>386.9</v>
      </c>
      <c r="B3872" s="174">
        <v>0</v>
      </c>
    </row>
    <row r="3873" spans="1:2">
      <c r="A3873" s="174">
        <v>387</v>
      </c>
      <c r="B3873" s="174">
        <v>0</v>
      </c>
    </row>
    <row r="3874" spans="1:2">
      <c r="A3874" s="174">
        <v>387.1</v>
      </c>
      <c r="B3874" s="174">
        <v>0</v>
      </c>
    </row>
    <row r="3875" spans="1:2">
      <c r="A3875" s="174">
        <v>387.2</v>
      </c>
      <c r="B3875" s="174">
        <v>0</v>
      </c>
    </row>
    <row r="3876" spans="1:2">
      <c r="A3876" s="174">
        <v>387.3</v>
      </c>
      <c r="B3876" s="174">
        <v>0</v>
      </c>
    </row>
    <row r="3877" spans="1:2">
      <c r="A3877" s="174">
        <v>387.4</v>
      </c>
      <c r="B3877" s="174">
        <v>0</v>
      </c>
    </row>
    <row r="3878" spans="1:2">
      <c r="A3878" s="174">
        <v>387.5</v>
      </c>
      <c r="B3878" s="174">
        <v>0</v>
      </c>
    </row>
    <row r="3879" spans="1:2">
      <c r="A3879" s="174">
        <v>387.6</v>
      </c>
      <c r="B3879" s="174">
        <v>0</v>
      </c>
    </row>
    <row r="3880" spans="1:2">
      <c r="A3880" s="174">
        <v>387.7</v>
      </c>
      <c r="B3880" s="174">
        <v>0</v>
      </c>
    </row>
    <row r="3881" spans="1:2">
      <c r="A3881" s="174">
        <v>387.8</v>
      </c>
      <c r="B3881" s="174">
        <v>0</v>
      </c>
    </row>
    <row r="3882" spans="1:2">
      <c r="A3882" s="174">
        <v>387.9</v>
      </c>
      <c r="B3882" s="174">
        <v>0</v>
      </c>
    </row>
    <row r="3883" spans="1:2">
      <c r="A3883" s="174">
        <v>388</v>
      </c>
      <c r="B3883" s="174">
        <v>0</v>
      </c>
    </row>
    <row r="3884" spans="1:2">
      <c r="A3884" s="174">
        <v>388.1</v>
      </c>
      <c r="B3884" s="174">
        <v>0</v>
      </c>
    </row>
    <row r="3885" spans="1:2">
      <c r="A3885" s="174">
        <v>388.2</v>
      </c>
      <c r="B3885" s="174">
        <v>0</v>
      </c>
    </row>
    <row r="3886" spans="1:2">
      <c r="A3886" s="174">
        <v>388.3</v>
      </c>
      <c r="B3886" s="174">
        <v>0</v>
      </c>
    </row>
    <row r="3887" spans="1:2">
      <c r="A3887" s="174">
        <v>388.4</v>
      </c>
      <c r="B3887" s="174">
        <v>0</v>
      </c>
    </row>
    <row r="3888" spans="1:2">
      <c r="A3888" s="174">
        <v>388.5</v>
      </c>
      <c r="B3888" s="174">
        <v>0</v>
      </c>
    </row>
    <row r="3889" spans="1:2">
      <c r="A3889" s="174">
        <v>388.6</v>
      </c>
      <c r="B3889" s="174">
        <v>0</v>
      </c>
    </row>
    <row r="3890" spans="1:2">
      <c r="A3890" s="174">
        <v>388.7</v>
      </c>
      <c r="B3890" s="174">
        <v>0</v>
      </c>
    </row>
    <row r="3891" spans="1:2">
      <c r="A3891" s="174">
        <v>388.8</v>
      </c>
      <c r="B3891" s="174">
        <v>0</v>
      </c>
    </row>
    <row r="3892" spans="1:2">
      <c r="A3892" s="174">
        <v>388.9</v>
      </c>
      <c r="B3892" s="174">
        <v>0</v>
      </c>
    </row>
    <row r="3893" spans="1:2">
      <c r="A3893" s="174">
        <v>389</v>
      </c>
      <c r="B3893" s="174">
        <v>0</v>
      </c>
    </row>
    <row r="3894" spans="1:2">
      <c r="A3894" s="174">
        <v>389.1</v>
      </c>
      <c r="B3894" s="174">
        <v>0</v>
      </c>
    </row>
    <row r="3895" spans="1:2">
      <c r="A3895" s="174">
        <v>389.2</v>
      </c>
      <c r="B3895" s="174">
        <v>0</v>
      </c>
    </row>
    <row r="3896" spans="1:2">
      <c r="A3896" s="174">
        <v>389.3</v>
      </c>
      <c r="B3896" s="174">
        <v>0</v>
      </c>
    </row>
    <row r="3897" spans="1:2">
      <c r="A3897" s="174">
        <v>389.4</v>
      </c>
      <c r="B3897" s="174">
        <v>0</v>
      </c>
    </row>
    <row r="3898" spans="1:2">
      <c r="A3898" s="174">
        <v>389.5</v>
      </c>
      <c r="B3898" s="174">
        <v>0</v>
      </c>
    </row>
    <row r="3899" spans="1:2">
      <c r="A3899" s="174">
        <v>389.6</v>
      </c>
      <c r="B3899" s="174">
        <v>0</v>
      </c>
    </row>
    <row r="3900" spans="1:2">
      <c r="A3900" s="174">
        <v>389.7</v>
      </c>
      <c r="B3900" s="174">
        <v>0</v>
      </c>
    </row>
    <row r="3901" spans="1:2">
      <c r="A3901" s="174">
        <v>389.8</v>
      </c>
      <c r="B3901" s="174">
        <v>0</v>
      </c>
    </row>
    <row r="3902" spans="1:2">
      <c r="A3902" s="174">
        <v>389.9</v>
      </c>
      <c r="B3902" s="174">
        <v>0</v>
      </c>
    </row>
    <row r="3903" spans="1:2">
      <c r="A3903" s="174">
        <v>390</v>
      </c>
      <c r="B3903" s="174">
        <v>0</v>
      </c>
    </row>
    <row r="3904" spans="1:2">
      <c r="A3904" s="174">
        <v>390.1</v>
      </c>
      <c r="B3904" s="174">
        <v>0</v>
      </c>
    </row>
    <row r="3905" spans="1:2">
      <c r="A3905" s="174">
        <v>390.2</v>
      </c>
      <c r="B3905" s="174">
        <v>0</v>
      </c>
    </row>
    <row r="3906" spans="1:2">
      <c r="A3906" s="174">
        <v>390.3</v>
      </c>
      <c r="B3906" s="174">
        <v>0</v>
      </c>
    </row>
    <row r="3907" spans="1:2">
      <c r="A3907" s="174">
        <v>390.4</v>
      </c>
      <c r="B3907" s="174">
        <v>0</v>
      </c>
    </row>
    <row r="3908" spans="1:2">
      <c r="A3908" s="174">
        <v>390.5</v>
      </c>
      <c r="B3908" s="174">
        <v>0</v>
      </c>
    </row>
    <row r="3909" spans="1:2">
      <c r="A3909" s="174">
        <v>390.6</v>
      </c>
      <c r="B3909" s="174">
        <v>0</v>
      </c>
    </row>
    <row r="3910" spans="1:2">
      <c r="A3910" s="174">
        <v>390.7</v>
      </c>
      <c r="B3910" s="174">
        <v>0</v>
      </c>
    </row>
    <row r="3911" spans="1:2">
      <c r="A3911" s="174">
        <v>390.8</v>
      </c>
      <c r="B3911" s="174">
        <v>0</v>
      </c>
    </row>
    <row r="3912" spans="1:2">
      <c r="A3912" s="174">
        <v>390.9</v>
      </c>
      <c r="B3912" s="174">
        <v>0</v>
      </c>
    </row>
    <row r="3913" spans="1:2">
      <c r="A3913" s="174">
        <v>391</v>
      </c>
      <c r="B3913" s="174">
        <v>0</v>
      </c>
    </row>
    <row r="3914" spans="1:2">
      <c r="A3914" s="174">
        <v>391.1</v>
      </c>
      <c r="B3914" s="174">
        <v>5.0000000000011299E-2</v>
      </c>
    </row>
    <row r="3915" spans="1:2">
      <c r="A3915" s="174">
        <v>391.2</v>
      </c>
      <c r="B3915" s="174">
        <v>0.100000000000022</v>
      </c>
    </row>
    <row r="3916" spans="1:2">
      <c r="A3916" s="174">
        <v>391.3</v>
      </c>
      <c r="B3916" s="174">
        <v>0.15000000000000499</v>
      </c>
    </row>
    <row r="3917" spans="1:2">
      <c r="A3917" s="174">
        <v>391.4</v>
      </c>
      <c r="B3917" s="174">
        <v>0.200000000000017</v>
      </c>
    </row>
    <row r="3918" spans="1:2">
      <c r="A3918" s="174">
        <v>391.5</v>
      </c>
      <c r="B3918" s="174">
        <v>0.25</v>
      </c>
    </row>
    <row r="3919" spans="1:2">
      <c r="A3919" s="174">
        <v>391.6</v>
      </c>
      <c r="B3919" s="174">
        <v>0.30000000000001098</v>
      </c>
    </row>
    <row r="3920" spans="1:2">
      <c r="A3920" s="174">
        <v>391.7</v>
      </c>
      <c r="B3920" s="174">
        <v>0.35000000000002202</v>
      </c>
    </row>
    <row r="3921" spans="1:2">
      <c r="A3921" s="174">
        <v>391.8</v>
      </c>
      <c r="B3921" s="174">
        <v>0.40000000000000502</v>
      </c>
    </row>
    <row r="3922" spans="1:2">
      <c r="A3922" s="174">
        <v>391.9</v>
      </c>
      <c r="B3922" s="174">
        <v>0.450000000000017</v>
      </c>
    </row>
    <row r="3923" spans="1:2">
      <c r="A3923" s="174">
        <v>392</v>
      </c>
      <c r="B3923" s="174">
        <v>0.5</v>
      </c>
    </row>
    <row r="3924" spans="1:2">
      <c r="A3924" s="174">
        <v>392.1</v>
      </c>
      <c r="B3924" s="174">
        <v>0.660000000000036</v>
      </c>
    </row>
    <row r="3925" spans="1:2">
      <c r="A3925" s="174">
        <v>392.2</v>
      </c>
      <c r="B3925" s="174">
        <v>0.820000000000072</v>
      </c>
    </row>
    <row r="3926" spans="1:2">
      <c r="A3926" s="174">
        <v>392.3</v>
      </c>
      <c r="B3926" s="174">
        <v>0.98000000000001797</v>
      </c>
    </row>
    <row r="3927" spans="1:2">
      <c r="A3927" s="174">
        <v>392.4</v>
      </c>
      <c r="B3927" s="174">
        <v>1.1400000000000501</v>
      </c>
    </row>
    <row r="3928" spans="1:2">
      <c r="A3928" s="174">
        <v>392.5</v>
      </c>
      <c r="B3928" s="174">
        <v>1.3</v>
      </c>
    </row>
    <row r="3929" spans="1:2">
      <c r="A3929" s="174">
        <v>392.6</v>
      </c>
      <c r="B3929" s="174">
        <v>1.4600000000000299</v>
      </c>
    </row>
    <row r="3930" spans="1:2">
      <c r="A3930" s="174">
        <v>392.7</v>
      </c>
      <c r="B3930" s="174">
        <v>1.6200000000000701</v>
      </c>
    </row>
    <row r="3931" spans="1:2">
      <c r="A3931" s="174">
        <v>392.8</v>
      </c>
      <c r="B3931" s="174">
        <v>1.78000000000001</v>
      </c>
    </row>
    <row r="3932" spans="1:2">
      <c r="A3932" s="174">
        <v>392.9</v>
      </c>
      <c r="B3932" s="174">
        <v>1.9400000000000499</v>
      </c>
    </row>
    <row r="3933" spans="1:2">
      <c r="A3933" s="174">
        <v>393</v>
      </c>
      <c r="B3933" s="174">
        <v>2.1</v>
      </c>
    </row>
    <row r="3934" spans="1:2">
      <c r="A3934" s="174">
        <v>393.1</v>
      </c>
      <c r="B3934" s="174">
        <v>2.3700000000000601</v>
      </c>
    </row>
    <row r="3935" spans="1:2">
      <c r="A3935" s="174">
        <v>393.2</v>
      </c>
      <c r="B3935" s="174">
        <v>2.64000000000012</v>
      </c>
    </row>
    <row r="3936" spans="1:2">
      <c r="A3936" s="174">
        <v>393.3</v>
      </c>
      <c r="B3936" s="174">
        <v>2.9100000000000299</v>
      </c>
    </row>
    <row r="3937" spans="1:2">
      <c r="A3937" s="174">
        <v>393.4</v>
      </c>
      <c r="B3937" s="174">
        <v>3.1800000000000899</v>
      </c>
    </row>
    <row r="3938" spans="1:2">
      <c r="A3938" s="174">
        <v>393.5</v>
      </c>
      <c r="B3938" s="174">
        <v>3.45</v>
      </c>
    </row>
    <row r="3939" spans="1:2">
      <c r="A3939" s="174">
        <v>393.6</v>
      </c>
      <c r="B3939" s="174">
        <v>3.7200000000000601</v>
      </c>
    </row>
    <row r="3940" spans="1:2">
      <c r="A3940" s="174">
        <v>393.7</v>
      </c>
      <c r="B3940" s="174">
        <v>3.9900000000001201</v>
      </c>
    </row>
    <row r="3941" spans="1:2">
      <c r="A3941" s="174">
        <v>393.8</v>
      </c>
      <c r="B3941" s="174">
        <v>4.26000000000003</v>
      </c>
    </row>
    <row r="3942" spans="1:2">
      <c r="A3942" s="174">
        <v>393.9</v>
      </c>
      <c r="B3942" s="174">
        <v>4.53000000000009</v>
      </c>
    </row>
    <row r="3943" spans="1:2">
      <c r="A3943" s="174">
        <v>394</v>
      </c>
      <c r="B3943" s="174">
        <v>4.8</v>
      </c>
    </row>
    <row r="3944" spans="1:2">
      <c r="A3944" s="174">
        <v>394.1</v>
      </c>
      <c r="B3944" s="174">
        <v>5.1500000000000696</v>
      </c>
    </row>
    <row r="3945" spans="1:2">
      <c r="A3945" s="174">
        <v>394.2</v>
      </c>
      <c r="B3945" s="174">
        <v>5.5000000000001501</v>
      </c>
    </row>
    <row r="3946" spans="1:2">
      <c r="A3946" s="174">
        <v>394.3</v>
      </c>
      <c r="B3946" s="174">
        <v>5.8500000000000396</v>
      </c>
    </row>
    <row r="3947" spans="1:2">
      <c r="A3947" s="174">
        <v>394.4</v>
      </c>
      <c r="B3947" s="174">
        <v>6.2000000000001201</v>
      </c>
    </row>
    <row r="3948" spans="1:2">
      <c r="A3948" s="174">
        <v>394.5</v>
      </c>
      <c r="B3948" s="174">
        <v>6.55</v>
      </c>
    </row>
    <row r="3949" spans="1:2">
      <c r="A3949" s="174">
        <v>394.6</v>
      </c>
      <c r="B3949" s="174">
        <v>6.9000000000000803</v>
      </c>
    </row>
    <row r="3950" spans="1:2">
      <c r="A3950" s="174">
        <v>394.7</v>
      </c>
      <c r="B3950" s="174">
        <v>7.2500000000001599</v>
      </c>
    </row>
    <row r="3951" spans="1:2">
      <c r="A3951" s="174">
        <v>394.8</v>
      </c>
      <c r="B3951" s="174">
        <v>7.6000000000000396</v>
      </c>
    </row>
    <row r="3952" spans="1:2">
      <c r="A3952" s="174">
        <v>394.9</v>
      </c>
      <c r="B3952" s="174">
        <v>7.9500000000001201</v>
      </c>
    </row>
    <row r="3953" spans="1:2">
      <c r="A3953" s="174">
        <v>395</v>
      </c>
      <c r="B3953" s="174">
        <v>8.3000000000000007</v>
      </c>
    </row>
    <row r="3954" spans="1:2">
      <c r="A3954" s="174">
        <v>395.1</v>
      </c>
      <c r="B3954" s="174">
        <v>8.7000000000000899</v>
      </c>
    </row>
    <row r="3955" spans="1:2">
      <c r="A3955" s="174">
        <v>395.2</v>
      </c>
      <c r="B3955" s="174">
        <v>9.1000000000001808</v>
      </c>
    </row>
    <row r="3956" spans="1:2">
      <c r="A3956" s="174">
        <v>395.3</v>
      </c>
      <c r="B3956" s="174">
        <v>9.5000000000000409</v>
      </c>
    </row>
    <row r="3957" spans="1:2">
      <c r="A3957" s="174">
        <v>395.4</v>
      </c>
      <c r="B3957" s="174">
        <v>9.90000000000013</v>
      </c>
    </row>
    <row r="3958" spans="1:2">
      <c r="A3958" s="174">
        <v>395.5</v>
      </c>
      <c r="B3958" s="174">
        <v>10.3</v>
      </c>
    </row>
    <row r="3959" spans="1:2">
      <c r="A3959" s="174">
        <v>395.6</v>
      </c>
      <c r="B3959" s="174">
        <v>10.7</v>
      </c>
    </row>
    <row r="3960" spans="1:2">
      <c r="A3960" s="174">
        <v>395.7</v>
      </c>
      <c r="B3960" s="174">
        <v>11.100000000000099</v>
      </c>
    </row>
    <row r="3961" spans="1:2">
      <c r="A3961" s="174">
        <v>395.8</v>
      </c>
      <c r="B3961" s="174">
        <v>11.5</v>
      </c>
    </row>
    <row r="3962" spans="1:2">
      <c r="A3962" s="174">
        <v>395.9</v>
      </c>
      <c r="B3962" s="174">
        <v>11.9000000000001</v>
      </c>
    </row>
    <row r="3963" spans="1:2">
      <c r="A3963" s="174">
        <v>396</v>
      </c>
      <c r="B3963" s="174">
        <v>12.3</v>
      </c>
    </row>
    <row r="3964" spans="1:2">
      <c r="A3964" s="174">
        <v>396.1</v>
      </c>
      <c r="B3964" s="174">
        <v>12.73</v>
      </c>
    </row>
    <row r="3965" spans="1:2">
      <c r="A3965" s="174">
        <v>396.2</v>
      </c>
      <c r="B3965" s="174">
        <v>13.1600000000001</v>
      </c>
    </row>
    <row r="3966" spans="1:2">
      <c r="A3966" s="174">
        <v>396.3</v>
      </c>
      <c r="B3966" s="174">
        <v>13.59</v>
      </c>
    </row>
    <row r="3967" spans="1:2">
      <c r="A3967" s="174">
        <v>396.4</v>
      </c>
      <c r="B3967" s="174">
        <v>14.020000000000101</v>
      </c>
    </row>
    <row r="3968" spans="1:2">
      <c r="A3968" s="174">
        <v>396.5</v>
      </c>
      <c r="B3968" s="174">
        <v>14.45</v>
      </c>
    </row>
    <row r="3969" spans="1:2">
      <c r="A3969" s="174">
        <v>396.6</v>
      </c>
      <c r="B3969" s="174">
        <v>14.88</v>
      </c>
    </row>
    <row r="3970" spans="1:2">
      <c r="A3970" s="174">
        <v>396.7</v>
      </c>
      <c r="B3970" s="174">
        <v>15.3100000000001</v>
      </c>
    </row>
    <row r="3971" spans="1:2">
      <c r="A3971" s="174">
        <v>396.8</v>
      </c>
      <c r="B3971" s="174">
        <v>15.74</v>
      </c>
    </row>
    <row r="3972" spans="1:2">
      <c r="A3972" s="174">
        <v>396.9</v>
      </c>
      <c r="B3972" s="174">
        <v>16.170000000000101</v>
      </c>
    </row>
    <row r="3973" spans="1:2">
      <c r="A3973" s="174">
        <v>397</v>
      </c>
      <c r="B3973" s="174">
        <v>16.600000000000001</v>
      </c>
    </row>
    <row r="3974" spans="1:2">
      <c r="A3974" s="174">
        <v>397.1</v>
      </c>
      <c r="B3974" s="174">
        <v>17.030000000000101</v>
      </c>
    </row>
    <row r="3975" spans="1:2">
      <c r="A3975" s="174">
        <v>397.2</v>
      </c>
      <c r="B3975" s="174">
        <v>17.4600000000001</v>
      </c>
    </row>
    <row r="3976" spans="1:2">
      <c r="A3976" s="174">
        <v>397.3</v>
      </c>
      <c r="B3976" s="174">
        <v>17.89</v>
      </c>
    </row>
    <row r="3977" spans="1:2">
      <c r="A3977" s="174">
        <v>397.4</v>
      </c>
      <c r="B3977" s="174">
        <v>18.3200000000001</v>
      </c>
    </row>
    <row r="3978" spans="1:2">
      <c r="A3978" s="174">
        <v>397.5</v>
      </c>
      <c r="B3978" s="174">
        <v>18.75</v>
      </c>
    </row>
    <row r="3979" spans="1:2">
      <c r="A3979" s="174">
        <v>397.6</v>
      </c>
      <c r="B3979" s="174">
        <v>19.180000000000099</v>
      </c>
    </row>
    <row r="3980" spans="1:2">
      <c r="A3980" s="174">
        <v>397.7</v>
      </c>
      <c r="B3980" s="174">
        <v>19.610000000000099</v>
      </c>
    </row>
    <row r="3981" spans="1:2">
      <c r="A3981" s="174">
        <v>397.8</v>
      </c>
      <c r="B3981" s="174">
        <v>20.04</v>
      </c>
    </row>
    <row r="3982" spans="1:2">
      <c r="A3982" s="174">
        <v>397.9</v>
      </c>
      <c r="B3982" s="174">
        <v>20.470000000000098</v>
      </c>
    </row>
    <row r="3983" spans="1:2">
      <c r="A3983" s="174">
        <v>398</v>
      </c>
      <c r="B3983" s="174">
        <v>20.9</v>
      </c>
    </row>
    <row r="3984" spans="1:2">
      <c r="A3984" s="174">
        <v>398.1</v>
      </c>
      <c r="B3984" s="174">
        <v>21.23</v>
      </c>
    </row>
    <row r="3985" spans="1:2">
      <c r="A3985" s="174">
        <v>398.2</v>
      </c>
      <c r="B3985" s="174">
        <v>21.560000000000102</v>
      </c>
    </row>
    <row r="3986" spans="1:2">
      <c r="A3986" s="174">
        <v>398.3</v>
      </c>
      <c r="B3986" s="174">
        <v>21.89</v>
      </c>
    </row>
    <row r="3987" spans="1:2">
      <c r="A3987" s="174">
        <v>398.4</v>
      </c>
      <c r="B3987" s="174">
        <v>22.220000000000098</v>
      </c>
    </row>
    <row r="3988" spans="1:2">
      <c r="A3988" s="174">
        <v>398.5</v>
      </c>
      <c r="B3988" s="174">
        <v>22.549999999999901</v>
      </c>
    </row>
    <row r="3989" spans="1:2">
      <c r="A3989" s="174">
        <v>398.6</v>
      </c>
      <c r="B3989" s="174">
        <v>22.88</v>
      </c>
    </row>
    <row r="3990" spans="1:2">
      <c r="A3990" s="174">
        <v>398.7</v>
      </c>
      <c r="B3990" s="174">
        <v>23.2100000000001</v>
      </c>
    </row>
    <row r="3991" spans="1:2">
      <c r="A3991" s="174">
        <v>398.8</v>
      </c>
      <c r="B3991" s="174">
        <v>23.54</v>
      </c>
    </row>
    <row r="3992" spans="1:2">
      <c r="A3992" s="174">
        <v>398.9</v>
      </c>
      <c r="B3992" s="174">
        <v>23.8700000000001</v>
      </c>
    </row>
    <row r="3993" spans="1:2">
      <c r="A3993" s="174">
        <v>399</v>
      </c>
      <c r="B3993" s="174">
        <v>24.2</v>
      </c>
    </row>
    <row r="3994" spans="1:2">
      <c r="A3994" s="174">
        <v>399.1</v>
      </c>
      <c r="B3994" s="174">
        <v>24.34</v>
      </c>
    </row>
    <row r="3995" spans="1:2">
      <c r="A3995" s="174">
        <v>399.2</v>
      </c>
      <c r="B3995" s="174">
        <v>24.48</v>
      </c>
    </row>
    <row r="3996" spans="1:2">
      <c r="A3996" s="174">
        <v>399.3</v>
      </c>
      <c r="B3996" s="174">
        <v>24.62</v>
      </c>
    </row>
    <row r="3997" spans="1:2">
      <c r="A3997" s="174">
        <v>399.4</v>
      </c>
      <c r="B3997" s="174">
        <v>24.76</v>
      </c>
    </row>
    <row r="3998" spans="1:2">
      <c r="A3998" s="174">
        <v>399.5</v>
      </c>
      <c r="B3998" s="174">
        <v>24.9</v>
      </c>
    </row>
    <row r="3999" spans="1:2">
      <c r="A3999" s="174">
        <v>399.6</v>
      </c>
      <c r="B3999" s="174">
        <v>25.04</v>
      </c>
    </row>
    <row r="4000" spans="1:2">
      <c r="A4000" s="174">
        <v>399.7</v>
      </c>
      <c r="B4000" s="174">
        <v>25.18</v>
      </c>
    </row>
    <row r="4001" spans="1:2">
      <c r="A4001" s="174">
        <v>399.8</v>
      </c>
      <c r="B4001" s="174">
        <v>25.32</v>
      </c>
    </row>
    <row r="4002" spans="1:2">
      <c r="A4002" s="174">
        <v>399.9</v>
      </c>
      <c r="B4002" s="174">
        <v>25.46</v>
      </c>
    </row>
    <row r="4003" spans="1:2">
      <c r="A4003" s="174">
        <v>400</v>
      </c>
      <c r="B4003" s="174">
        <v>25.6</v>
      </c>
    </row>
    <row r="4004" spans="1:2">
      <c r="A4004" s="174">
        <v>400.1</v>
      </c>
      <c r="B4004" s="174">
        <v>25.6</v>
      </c>
    </row>
    <row r="4005" spans="1:2">
      <c r="A4005" s="174">
        <v>400.2</v>
      </c>
      <c r="B4005" s="174">
        <v>25.6</v>
      </c>
    </row>
    <row r="4006" spans="1:2">
      <c r="A4006" s="174">
        <v>400.3</v>
      </c>
      <c r="B4006" s="174">
        <v>25.6</v>
      </c>
    </row>
    <row r="4007" spans="1:2">
      <c r="A4007" s="174">
        <v>400.4</v>
      </c>
      <c r="B4007" s="174">
        <v>25.6</v>
      </c>
    </row>
    <row r="4008" spans="1:2">
      <c r="A4008" s="174">
        <v>400.5</v>
      </c>
      <c r="B4008" s="174">
        <v>25.6</v>
      </c>
    </row>
    <row r="4009" spans="1:2">
      <c r="A4009" s="174">
        <v>400.6</v>
      </c>
      <c r="B4009" s="174">
        <v>25.6</v>
      </c>
    </row>
    <row r="4010" spans="1:2">
      <c r="A4010" s="174">
        <v>400.7</v>
      </c>
      <c r="B4010" s="174">
        <v>25.6</v>
      </c>
    </row>
    <row r="4011" spans="1:2">
      <c r="A4011" s="174">
        <v>400.8</v>
      </c>
      <c r="B4011" s="174">
        <v>25.6</v>
      </c>
    </row>
    <row r="4012" spans="1:2">
      <c r="A4012" s="174">
        <v>400.9</v>
      </c>
      <c r="B4012" s="174">
        <v>25.6</v>
      </c>
    </row>
    <row r="4013" spans="1:2">
      <c r="A4013" s="174">
        <v>401</v>
      </c>
      <c r="B4013" s="174">
        <v>25.6</v>
      </c>
    </row>
    <row r="4014" spans="1:2">
      <c r="A4014" s="174">
        <v>401.1</v>
      </c>
      <c r="B4014" s="174">
        <v>25.529999999999902</v>
      </c>
    </row>
    <row r="4015" spans="1:2">
      <c r="A4015" s="174">
        <v>401.2</v>
      </c>
      <c r="B4015" s="174">
        <v>25.459999999999901</v>
      </c>
    </row>
    <row r="4016" spans="1:2">
      <c r="A4016" s="174">
        <v>401.3</v>
      </c>
      <c r="B4016" s="174">
        <v>25.389999999999901</v>
      </c>
    </row>
    <row r="4017" spans="1:2">
      <c r="A4017" s="174">
        <v>401.4</v>
      </c>
      <c r="B4017" s="174">
        <v>25.319999999999901</v>
      </c>
    </row>
    <row r="4018" spans="1:2">
      <c r="A4018" s="174">
        <v>401.5</v>
      </c>
      <c r="B4018" s="174">
        <v>25.25</v>
      </c>
    </row>
    <row r="4019" spans="1:2">
      <c r="A4019" s="174">
        <v>401.6</v>
      </c>
      <c r="B4019" s="174">
        <v>25.1799999999999</v>
      </c>
    </row>
    <row r="4020" spans="1:2">
      <c r="A4020" s="174">
        <v>401.7</v>
      </c>
      <c r="B4020" s="174">
        <v>25.1099999999999</v>
      </c>
    </row>
    <row r="4021" spans="1:2">
      <c r="A4021" s="174">
        <v>401.8</v>
      </c>
      <c r="B4021" s="174">
        <v>25.0399999999999</v>
      </c>
    </row>
    <row r="4022" spans="1:2">
      <c r="A4022" s="174">
        <v>401.9</v>
      </c>
      <c r="B4022" s="174">
        <v>24.969999999999899</v>
      </c>
    </row>
    <row r="4023" spans="1:2">
      <c r="A4023" s="174">
        <v>402</v>
      </c>
      <c r="B4023" s="174">
        <v>24.9</v>
      </c>
    </row>
    <row r="4024" spans="1:2">
      <c r="A4024" s="174">
        <v>402.1</v>
      </c>
      <c r="B4024" s="174">
        <v>24.739999999999899</v>
      </c>
    </row>
    <row r="4025" spans="1:2">
      <c r="A4025" s="174">
        <v>402.2</v>
      </c>
      <c r="B4025" s="174">
        <v>24.579999999999899</v>
      </c>
    </row>
    <row r="4026" spans="1:2">
      <c r="A4026" s="174">
        <v>402.3</v>
      </c>
      <c r="B4026" s="174">
        <v>24.419999999999899</v>
      </c>
    </row>
    <row r="4027" spans="1:2">
      <c r="A4027" s="174">
        <v>402.4</v>
      </c>
      <c r="B4027" s="174">
        <v>24.259999999999899</v>
      </c>
    </row>
    <row r="4028" spans="1:2">
      <c r="A4028" s="174">
        <v>402.5</v>
      </c>
      <c r="B4028" s="174">
        <v>24.1</v>
      </c>
    </row>
    <row r="4029" spans="1:2">
      <c r="A4029" s="174">
        <v>402.6</v>
      </c>
      <c r="B4029" s="174">
        <v>23.939999999999898</v>
      </c>
    </row>
    <row r="4030" spans="1:2">
      <c r="A4030" s="174">
        <v>402.7</v>
      </c>
      <c r="B4030" s="174">
        <v>23.779999999999902</v>
      </c>
    </row>
    <row r="4031" spans="1:2">
      <c r="A4031" s="174">
        <v>402.8</v>
      </c>
      <c r="B4031" s="174">
        <v>23.619999999999902</v>
      </c>
    </row>
    <row r="4032" spans="1:2">
      <c r="A4032" s="174">
        <v>402.9</v>
      </c>
      <c r="B4032" s="174">
        <v>23.459999999999901</v>
      </c>
    </row>
    <row r="4033" spans="1:2">
      <c r="A4033" s="174">
        <v>403</v>
      </c>
      <c r="B4033" s="174">
        <v>23.3</v>
      </c>
    </row>
    <row r="4034" spans="1:2">
      <c r="A4034" s="174">
        <v>403.1</v>
      </c>
      <c r="B4034" s="174">
        <v>23.1299999999999</v>
      </c>
    </row>
    <row r="4035" spans="1:2">
      <c r="A4035" s="174">
        <v>403.2</v>
      </c>
      <c r="B4035" s="174">
        <v>22.959999999999901</v>
      </c>
    </row>
    <row r="4036" spans="1:2">
      <c r="A4036" s="174">
        <v>403.3</v>
      </c>
      <c r="B4036" s="174">
        <v>22.7899999999999</v>
      </c>
    </row>
    <row r="4037" spans="1:2">
      <c r="A4037" s="174">
        <v>403.4</v>
      </c>
      <c r="B4037" s="174">
        <v>22.619999999999902</v>
      </c>
    </row>
    <row r="4038" spans="1:2">
      <c r="A4038" s="174">
        <v>403.5</v>
      </c>
      <c r="B4038" s="174">
        <v>22.45</v>
      </c>
    </row>
    <row r="4039" spans="1:2">
      <c r="A4039" s="174">
        <v>403.6</v>
      </c>
      <c r="B4039" s="174">
        <v>22.279999999999902</v>
      </c>
    </row>
    <row r="4040" spans="1:2">
      <c r="A4040" s="174">
        <v>403.7</v>
      </c>
      <c r="B4040" s="174">
        <v>22.1099999999999</v>
      </c>
    </row>
    <row r="4041" spans="1:2">
      <c r="A4041" s="174">
        <v>403.8</v>
      </c>
      <c r="B4041" s="174">
        <v>21.939999999999898</v>
      </c>
    </row>
    <row r="4042" spans="1:2">
      <c r="A4042" s="174">
        <v>403.9</v>
      </c>
      <c r="B4042" s="174">
        <v>21.7699999999999</v>
      </c>
    </row>
    <row r="4043" spans="1:2">
      <c r="A4043" s="174">
        <v>404</v>
      </c>
      <c r="B4043" s="174">
        <v>21.6</v>
      </c>
    </row>
    <row r="4044" spans="1:2">
      <c r="A4044" s="174">
        <v>404.1</v>
      </c>
      <c r="B4044" s="174">
        <v>21.459999999999901</v>
      </c>
    </row>
    <row r="4045" spans="1:2">
      <c r="A4045" s="174">
        <v>404.2</v>
      </c>
      <c r="B4045" s="174">
        <v>21.319999999999901</v>
      </c>
    </row>
    <row r="4046" spans="1:2">
      <c r="A4046" s="174">
        <v>404.3</v>
      </c>
      <c r="B4046" s="174">
        <v>21.1799999999999</v>
      </c>
    </row>
    <row r="4047" spans="1:2">
      <c r="A4047" s="174">
        <v>404.4</v>
      </c>
      <c r="B4047" s="174">
        <v>21.0399999999999</v>
      </c>
    </row>
    <row r="4048" spans="1:2">
      <c r="A4048" s="174">
        <v>404.5</v>
      </c>
      <c r="B4048" s="174">
        <v>20.9</v>
      </c>
    </row>
    <row r="4049" spans="1:2">
      <c r="A4049" s="174">
        <v>404.6</v>
      </c>
      <c r="B4049" s="174">
        <v>20.759999999999899</v>
      </c>
    </row>
    <row r="4050" spans="1:2">
      <c r="A4050" s="174">
        <v>404.7</v>
      </c>
      <c r="B4050" s="174">
        <v>20.619999999999902</v>
      </c>
    </row>
    <row r="4051" spans="1:2">
      <c r="A4051" s="174">
        <v>404.8</v>
      </c>
      <c r="B4051" s="174">
        <v>20.479999999999901</v>
      </c>
    </row>
    <row r="4052" spans="1:2">
      <c r="A4052" s="174">
        <v>404.9</v>
      </c>
      <c r="B4052" s="174">
        <v>20.3399999999999</v>
      </c>
    </row>
    <row r="4053" spans="1:2">
      <c r="A4053" s="174">
        <v>405</v>
      </c>
      <c r="B4053" s="174">
        <v>20.2</v>
      </c>
    </row>
    <row r="4054" spans="1:2">
      <c r="A4054" s="174">
        <v>405.1</v>
      </c>
      <c r="B4054" s="174">
        <v>20.049999999999901</v>
      </c>
    </row>
    <row r="4055" spans="1:2">
      <c r="A4055" s="174">
        <v>405.2</v>
      </c>
      <c r="B4055" s="174">
        <v>19.899999999999899</v>
      </c>
    </row>
    <row r="4056" spans="1:2">
      <c r="A4056" s="174">
        <v>405.3</v>
      </c>
      <c r="B4056" s="174">
        <v>19.749999999999901</v>
      </c>
    </row>
    <row r="4057" spans="1:2">
      <c r="A4057" s="174">
        <v>405.4</v>
      </c>
      <c r="B4057" s="174">
        <v>19.599999999999898</v>
      </c>
    </row>
    <row r="4058" spans="1:2">
      <c r="A4058" s="174">
        <v>405.5</v>
      </c>
      <c r="B4058" s="174">
        <v>19.45</v>
      </c>
    </row>
    <row r="4059" spans="1:2">
      <c r="A4059" s="174">
        <v>405.6</v>
      </c>
      <c r="B4059" s="174">
        <v>19.299999999999901</v>
      </c>
    </row>
    <row r="4060" spans="1:2">
      <c r="A4060" s="174">
        <v>405.7</v>
      </c>
      <c r="B4060" s="174">
        <v>19.149999999999899</v>
      </c>
    </row>
    <row r="4061" spans="1:2">
      <c r="A4061" s="174">
        <v>405.8</v>
      </c>
      <c r="B4061" s="174">
        <v>18.999999999999901</v>
      </c>
    </row>
    <row r="4062" spans="1:2">
      <c r="A4062" s="174">
        <v>405.9</v>
      </c>
      <c r="B4062" s="174">
        <v>18.849999999999898</v>
      </c>
    </row>
    <row r="4063" spans="1:2">
      <c r="A4063" s="174">
        <v>406</v>
      </c>
      <c r="B4063" s="174">
        <v>18.7</v>
      </c>
    </row>
    <row r="4064" spans="1:2">
      <c r="A4064" s="174">
        <v>406.1</v>
      </c>
      <c r="B4064" s="174">
        <v>18.529999999999902</v>
      </c>
    </row>
    <row r="4065" spans="1:2">
      <c r="A4065" s="174">
        <v>406.2</v>
      </c>
      <c r="B4065" s="174">
        <v>18.3599999999999</v>
      </c>
    </row>
    <row r="4066" spans="1:2">
      <c r="A4066" s="174">
        <v>406.3</v>
      </c>
      <c r="B4066" s="174">
        <v>18.189999999999898</v>
      </c>
    </row>
    <row r="4067" spans="1:2">
      <c r="A4067" s="174">
        <v>406.4</v>
      </c>
      <c r="B4067" s="174">
        <v>18.0199999999999</v>
      </c>
    </row>
    <row r="4068" spans="1:2">
      <c r="A4068" s="174">
        <v>406.5</v>
      </c>
      <c r="B4068" s="174">
        <v>17.850000000000001</v>
      </c>
    </row>
    <row r="4069" spans="1:2">
      <c r="A4069" s="174">
        <v>406.6</v>
      </c>
      <c r="B4069" s="174">
        <v>17.6799999999999</v>
      </c>
    </row>
    <row r="4070" spans="1:2">
      <c r="A4070" s="174">
        <v>406.7</v>
      </c>
      <c r="B4070" s="174">
        <v>17.509999999999899</v>
      </c>
    </row>
    <row r="4071" spans="1:2">
      <c r="A4071" s="174">
        <v>406.8</v>
      </c>
      <c r="B4071" s="174">
        <v>17.3399999999999</v>
      </c>
    </row>
    <row r="4072" spans="1:2">
      <c r="A4072" s="174">
        <v>406.9</v>
      </c>
      <c r="B4072" s="174">
        <v>17.169999999999899</v>
      </c>
    </row>
    <row r="4073" spans="1:2">
      <c r="A4073" s="174">
        <v>407</v>
      </c>
      <c r="B4073" s="174">
        <v>17</v>
      </c>
    </row>
    <row r="4074" spans="1:2">
      <c r="A4074" s="174">
        <v>407.1</v>
      </c>
      <c r="B4074" s="174">
        <v>16.829999999999899</v>
      </c>
    </row>
    <row r="4075" spans="1:2">
      <c r="A4075" s="174">
        <v>407.2</v>
      </c>
      <c r="B4075" s="174">
        <v>16.659999999999901</v>
      </c>
    </row>
    <row r="4076" spans="1:2">
      <c r="A4076" s="174">
        <v>407.3</v>
      </c>
      <c r="B4076" s="174">
        <v>16.489999999999899</v>
      </c>
    </row>
    <row r="4077" spans="1:2">
      <c r="A4077" s="174">
        <v>407.4</v>
      </c>
      <c r="B4077" s="174">
        <v>16.319999999999901</v>
      </c>
    </row>
    <row r="4078" spans="1:2">
      <c r="A4078" s="174">
        <v>407.5</v>
      </c>
      <c r="B4078" s="174">
        <v>16.149999999999999</v>
      </c>
    </row>
    <row r="4079" spans="1:2">
      <c r="A4079" s="174">
        <v>407.6</v>
      </c>
      <c r="B4079" s="174">
        <v>15.979999999999899</v>
      </c>
    </row>
    <row r="4080" spans="1:2">
      <c r="A4080" s="174">
        <v>407.7</v>
      </c>
      <c r="B4080" s="174">
        <v>15.809999999999899</v>
      </c>
    </row>
    <row r="4081" spans="1:2">
      <c r="A4081" s="174">
        <v>407.8</v>
      </c>
      <c r="B4081" s="174">
        <v>15.639999999999899</v>
      </c>
    </row>
    <row r="4082" spans="1:2">
      <c r="A4082" s="174">
        <v>407.9</v>
      </c>
      <c r="B4082" s="174">
        <v>15.469999999999899</v>
      </c>
    </row>
    <row r="4083" spans="1:2">
      <c r="A4083" s="174">
        <v>408</v>
      </c>
      <c r="B4083" s="174">
        <v>15.3</v>
      </c>
    </row>
    <row r="4084" spans="1:2">
      <c r="A4084" s="174">
        <v>408.1</v>
      </c>
      <c r="B4084" s="174">
        <v>15.1899999999999</v>
      </c>
    </row>
    <row r="4085" spans="1:2">
      <c r="A4085" s="174">
        <v>408.2</v>
      </c>
      <c r="B4085" s="174">
        <v>15.079999999999901</v>
      </c>
    </row>
    <row r="4086" spans="1:2">
      <c r="A4086" s="174">
        <v>408.3</v>
      </c>
      <c r="B4086" s="174">
        <v>14.969999999999899</v>
      </c>
    </row>
    <row r="4087" spans="1:2">
      <c r="A4087" s="174">
        <v>408.4</v>
      </c>
      <c r="B4087" s="174">
        <v>14.8599999999999</v>
      </c>
    </row>
    <row r="4088" spans="1:2">
      <c r="A4088" s="174">
        <v>408.5</v>
      </c>
      <c r="B4088" s="174">
        <v>14.75</v>
      </c>
    </row>
    <row r="4089" spans="1:2">
      <c r="A4089" s="174">
        <v>408.6</v>
      </c>
      <c r="B4089" s="174">
        <v>14.639999999999899</v>
      </c>
    </row>
    <row r="4090" spans="1:2">
      <c r="A4090" s="174">
        <v>408.7</v>
      </c>
      <c r="B4090" s="174">
        <v>14.5299999999999</v>
      </c>
    </row>
    <row r="4091" spans="1:2">
      <c r="A4091" s="174">
        <v>408.8</v>
      </c>
      <c r="B4091" s="174">
        <v>14.4199999999999</v>
      </c>
    </row>
    <row r="4092" spans="1:2">
      <c r="A4092" s="174">
        <v>408.9</v>
      </c>
      <c r="B4092" s="174">
        <v>14.309999999999899</v>
      </c>
    </row>
    <row r="4093" spans="1:2">
      <c r="A4093" s="174">
        <v>409</v>
      </c>
      <c r="B4093" s="174">
        <v>14.2</v>
      </c>
    </row>
    <row r="4094" spans="1:2">
      <c r="A4094" s="174">
        <v>409.1</v>
      </c>
      <c r="B4094" s="174">
        <v>14.1699999999999</v>
      </c>
    </row>
    <row r="4095" spans="1:2">
      <c r="A4095" s="174">
        <v>409.2</v>
      </c>
      <c r="B4095" s="174">
        <v>14.139999999999899</v>
      </c>
    </row>
    <row r="4096" spans="1:2">
      <c r="A4096" s="174">
        <v>409.3</v>
      </c>
      <c r="B4096" s="174">
        <v>14.1099999999999</v>
      </c>
    </row>
    <row r="4097" spans="1:2">
      <c r="A4097" s="174">
        <v>409.4</v>
      </c>
      <c r="B4097" s="174">
        <v>14.079999999999901</v>
      </c>
    </row>
    <row r="4098" spans="1:2">
      <c r="A4098" s="174">
        <v>409.5</v>
      </c>
      <c r="B4098" s="174">
        <v>14.05</v>
      </c>
    </row>
    <row r="4099" spans="1:2">
      <c r="A4099" s="174">
        <v>409.6</v>
      </c>
      <c r="B4099" s="174">
        <v>14.0199999999999</v>
      </c>
    </row>
    <row r="4100" spans="1:2">
      <c r="A4100" s="174">
        <v>409.7</v>
      </c>
      <c r="B4100" s="174">
        <v>13.989999999999901</v>
      </c>
    </row>
    <row r="4101" spans="1:2">
      <c r="A4101" s="174">
        <v>409.8</v>
      </c>
      <c r="B4101" s="174">
        <v>13.9599999999999</v>
      </c>
    </row>
    <row r="4102" spans="1:2">
      <c r="A4102" s="174">
        <v>409.9</v>
      </c>
      <c r="B4102" s="174">
        <v>13.9299999999999</v>
      </c>
    </row>
    <row r="4103" spans="1:2">
      <c r="A4103" s="174">
        <v>410</v>
      </c>
      <c r="B4103" s="174">
        <v>13.9</v>
      </c>
    </row>
    <row r="4104" spans="1:2">
      <c r="A4104" s="174">
        <v>410.1</v>
      </c>
      <c r="B4104" s="174">
        <v>13.91</v>
      </c>
    </row>
    <row r="4105" spans="1:2">
      <c r="A4105" s="174">
        <v>410.2</v>
      </c>
      <c r="B4105" s="174">
        <v>13.92</v>
      </c>
    </row>
    <row r="4106" spans="1:2">
      <c r="A4106" s="174">
        <v>410.3</v>
      </c>
      <c r="B4106" s="174">
        <v>13.93</v>
      </c>
    </row>
    <row r="4107" spans="1:2">
      <c r="A4107" s="174">
        <v>410.4</v>
      </c>
      <c r="B4107" s="174">
        <v>13.94</v>
      </c>
    </row>
    <row r="4108" spans="1:2">
      <c r="A4108" s="174">
        <v>410.5</v>
      </c>
      <c r="B4108" s="174">
        <v>13.95</v>
      </c>
    </row>
    <row r="4109" spans="1:2">
      <c r="A4109" s="174">
        <v>410.6</v>
      </c>
      <c r="B4109" s="174">
        <v>13.96</v>
      </c>
    </row>
    <row r="4110" spans="1:2">
      <c r="A4110" s="174">
        <v>410.7</v>
      </c>
      <c r="B4110" s="174">
        <v>13.97</v>
      </c>
    </row>
    <row r="4111" spans="1:2">
      <c r="A4111" s="174">
        <v>410.8</v>
      </c>
      <c r="B4111" s="174">
        <v>13.98</v>
      </c>
    </row>
    <row r="4112" spans="1:2">
      <c r="A4112" s="174">
        <v>410.9</v>
      </c>
      <c r="B4112" s="174">
        <v>13.99</v>
      </c>
    </row>
    <row r="4113" spans="1:2">
      <c r="A4113" s="174">
        <v>411</v>
      </c>
      <c r="B4113" s="174">
        <v>14</v>
      </c>
    </row>
    <row r="4114" spans="1:2">
      <c r="A4114" s="174">
        <v>411.1</v>
      </c>
      <c r="B4114" s="174">
        <v>14.02</v>
      </c>
    </row>
    <row r="4115" spans="1:2">
      <c r="A4115" s="174">
        <v>411.2</v>
      </c>
      <c r="B4115" s="174">
        <v>14.04</v>
      </c>
    </row>
    <row r="4116" spans="1:2">
      <c r="A4116" s="174">
        <v>411.3</v>
      </c>
      <c r="B4116" s="174">
        <v>14.06</v>
      </c>
    </row>
    <row r="4117" spans="1:2">
      <c r="A4117" s="174">
        <v>411.4</v>
      </c>
      <c r="B4117" s="174">
        <v>14.08</v>
      </c>
    </row>
    <row r="4118" spans="1:2">
      <c r="A4118" s="174">
        <v>411.5</v>
      </c>
      <c r="B4118" s="174">
        <v>14.1</v>
      </c>
    </row>
    <row r="4119" spans="1:2">
      <c r="A4119" s="174">
        <v>411.6</v>
      </c>
      <c r="B4119" s="174">
        <v>14.12</v>
      </c>
    </row>
    <row r="4120" spans="1:2">
      <c r="A4120" s="174">
        <v>411.7</v>
      </c>
      <c r="B4120" s="174">
        <v>14.14</v>
      </c>
    </row>
    <row r="4121" spans="1:2">
      <c r="A4121" s="174">
        <v>411.8</v>
      </c>
      <c r="B4121" s="174">
        <v>14.16</v>
      </c>
    </row>
    <row r="4122" spans="1:2">
      <c r="A4122" s="174">
        <v>411.9</v>
      </c>
      <c r="B4122" s="174">
        <v>14.18</v>
      </c>
    </row>
    <row r="4123" spans="1:2">
      <c r="A4123" s="174">
        <v>412</v>
      </c>
      <c r="B4123" s="174">
        <v>14.2</v>
      </c>
    </row>
    <row r="4124" spans="1:2">
      <c r="A4124" s="174">
        <v>412.1</v>
      </c>
      <c r="B4124" s="174">
        <v>14.23</v>
      </c>
    </row>
    <row r="4125" spans="1:2">
      <c r="A4125" s="174">
        <v>412.2</v>
      </c>
      <c r="B4125" s="174">
        <v>14.26</v>
      </c>
    </row>
    <row r="4126" spans="1:2">
      <c r="A4126" s="174">
        <v>412.3</v>
      </c>
      <c r="B4126" s="174">
        <v>14.29</v>
      </c>
    </row>
    <row r="4127" spans="1:2">
      <c r="A4127" s="174">
        <v>412.4</v>
      </c>
      <c r="B4127" s="174">
        <v>14.32</v>
      </c>
    </row>
    <row r="4128" spans="1:2">
      <c r="A4128" s="174">
        <v>412.5</v>
      </c>
      <c r="B4128" s="174">
        <v>14.35</v>
      </c>
    </row>
    <row r="4129" spans="1:2">
      <c r="A4129" s="174">
        <v>412.6</v>
      </c>
      <c r="B4129" s="174">
        <v>14.38</v>
      </c>
    </row>
    <row r="4130" spans="1:2">
      <c r="A4130" s="174">
        <v>412.7</v>
      </c>
      <c r="B4130" s="174">
        <v>14.41</v>
      </c>
    </row>
    <row r="4131" spans="1:2">
      <c r="A4131" s="174">
        <v>412.8</v>
      </c>
      <c r="B4131" s="174">
        <v>14.44</v>
      </c>
    </row>
    <row r="4132" spans="1:2">
      <c r="A4132" s="174">
        <v>412.9</v>
      </c>
      <c r="B4132" s="174">
        <v>14.47</v>
      </c>
    </row>
    <row r="4133" spans="1:2">
      <c r="A4133" s="174">
        <v>413</v>
      </c>
      <c r="B4133" s="174">
        <v>14.5</v>
      </c>
    </row>
    <row r="4134" spans="1:2">
      <c r="A4134" s="174">
        <v>413.1</v>
      </c>
      <c r="B4134" s="174">
        <v>14.54</v>
      </c>
    </row>
    <row r="4135" spans="1:2">
      <c r="A4135" s="174">
        <v>413.2</v>
      </c>
      <c r="B4135" s="174">
        <v>14.58</v>
      </c>
    </row>
    <row r="4136" spans="1:2">
      <c r="A4136" s="174">
        <v>413.3</v>
      </c>
      <c r="B4136" s="174">
        <v>14.62</v>
      </c>
    </row>
    <row r="4137" spans="1:2">
      <c r="A4137" s="174">
        <v>413.4</v>
      </c>
      <c r="B4137" s="174">
        <v>14.66</v>
      </c>
    </row>
    <row r="4138" spans="1:2">
      <c r="A4138" s="174">
        <v>413.5</v>
      </c>
      <c r="B4138" s="174">
        <v>14.7</v>
      </c>
    </row>
    <row r="4139" spans="1:2">
      <c r="A4139" s="174">
        <v>413.6</v>
      </c>
      <c r="B4139" s="174">
        <v>14.74</v>
      </c>
    </row>
    <row r="4140" spans="1:2">
      <c r="A4140" s="174">
        <v>413.7</v>
      </c>
      <c r="B4140" s="174">
        <v>14.78</v>
      </c>
    </row>
    <row r="4141" spans="1:2">
      <c r="A4141" s="174">
        <v>413.8</v>
      </c>
      <c r="B4141" s="174">
        <v>14.82</v>
      </c>
    </row>
    <row r="4142" spans="1:2">
      <c r="A4142" s="174">
        <v>413.9</v>
      </c>
      <c r="B4142" s="174">
        <v>14.86</v>
      </c>
    </row>
    <row r="4143" spans="1:2">
      <c r="A4143" s="174">
        <v>414</v>
      </c>
      <c r="B4143" s="174">
        <v>14.9</v>
      </c>
    </row>
    <row r="4144" spans="1:2">
      <c r="A4144" s="174">
        <v>414.1</v>
      </c>
      <c r="B4144" s="174">
        <v>15</v>
      </c>
    </row>
    <row r="4145" spans="1:2">
      <c r="A4145" s="174">
        <v>414.2</v>
      </c>
      <c r="B4145" s="174">
        <v>15.1</v>
      </c>
    </row>
    <row r="4146" spans="1:2">
      <c r="A4146" s="174">
        <v>414.3</v>
      </c>
      <c r="B4146" s="174">
        <v>15.2</v>
      </c>
    </row>
    <row r="4147" spans="1:2">
      <c r="A4147" s="174">
        <v>414.4</v>
      </c>
      <c r="B4147" s="174">
        <v>15.3</v>
      </c>
    </row>
    <row r="4148" spans="1:2">
      <c r="A4148" s="174">
        <v>414.5</v>
      </c>
      <c r="B4148" s="174">
        <v>15.4</v>
      </c>
    </row>
    <row r="4149" spans="1:2">
      <c r="A4149" s="174">
        <v>414.6</v>
      </c>
      <c r="B4149" s="174">
        <v>15.5</v>
      </c>
    </row>
    <row r="4150" spans="1:2">
      <c r="A4150" s="174">
        <v>414.7</v>
      </c>
      <c r="B4150" s="174">
        <v>15.6</v>
      </c>
    </row>
    <row r="4151" spans="1:2">
      <c r="A4151" s="174">
        <v>414.8</v>
      </c>
      <c r="B4151" s="174">
        <v>15.7</v>
      </c>
    </row>
    <row r="4152" spans="1:2">
      <c r="A4152" s="174">
        <v>414.9</v>
      </c>
      <c r="B4152" s="174">
        <v>15.8</v>
      </c>
    </row>
    <row r="4153" spans="1:2">
      <c r="A4153" s="174">
        <v>415</v>
      </c>
      <c r="B4153" s="174">
        <v>15.9</v>
      </c>
    </row>
    <row r="4154" spans="1:2">
      <c r="A4154" s="174">
        <v>415.1</v>
      </c>
      <c r="B4154" s="174">
        <v>16.05</v>
      </c>
    </row>
    <row r="4155" spans="1:2">
      <c r="A4155" s="174">
        <v>415.2</v>
      </c>
      <c r="B4155" s="174">
        <v>16.2</v>
      </c>
    </row>
    <row r="4156" spans="1:2">
      <c r="A4156" s="174">
        <v>415.3</v>
      </c>
      <c r="B4156" s="174">
        <v>16.350000000000001</v>
      </c>
    </row>
    <row r="4157" spans="1:2">
      <c r="A4157" s="174">
        <v>415.4</v>
      </c>
      <c r="B4157" s="174">
        <v>16.5</v>
      </c>
    </row>
    <row r="4158" spans="1:2">
      <c r="A4158" s="174">
        <v>415.5</v>
      </c>
      <c r="B4158" s="174">
        <v>16.649999999999999</v>
      </c>
    </row>
    <row r="4159" spans="1:2">
      <c r="A4159" s="174">
        <v>415.6</v>
      </c>
      <c r="B4159" s="174">
        <v>16.8</v>
      </c>
    </row>
    <row r="4160" spans="1:2">
      <c r="A4160" s="174">
        <v>415.7</v>
      </c>
      <c r="B4160" s="174">
        <v>16.95</v>
      </c>
    </row>
    <row r="4161" spans="1:2">
      <c r="A4161" s="174">
        <v>415.8</v>
      </c>
      <c r="B4161" s="174">
        <v>17.100000000000001</v>
      </c>
    </row>
    <row r="4162" spans="1:2">
      <c r="A4162" s="174">
        <v>415.9</v>
      </c>
      <c r="B4162" s="174">
        <v>17.25</v>
      </c>
    </row>
    <row r="4163" spans="1:2">
      <c r="A4163" s="174">
        <v>416</v>
      </c>
      <c r="B4163" s="174">
        <v>17.399999999999999</v>
      </c>
    </row>
    <row r="4164" spans="1:2">
      <c r="A4164" s="174">
        <v>416.1</v>
      </c>
      <c r="B4164" s="174">
        <v>17.53</v>
      </c>
    </row>
    <row r="4165" spans="1:2">
      <c r="A4165" s="174">
        <v>416.2</v>
      </c>
      <c r="B4165" s="174">
        <v>17.66</v>
      </c>
    </row>
    <row r="4166" spans="1:2">
      <c r="A4166" s="174">
        <v>416.3</v>
      </c>
      <c r="B4166" s="174">
        <v>17.79</v>
      </c>
    </row>
    <row r="4167" spans="1:2">
      <c r="A4167" s="174">
        <v>416.4</v>
      </c>
      <c r="B4167" s="174">
        <v>17.920000000000002</v>
      </c>
    </row>
    <row r="4168" spans="1:2">
      <c r="A4168" s="174">
        <v>416.5</v>
      </c>
      <c r="B4168" s="174">
        <v>18.049999999999901</v>
      </c>
    </row>
    <row r="4169" spans="1:2">
      <c r="A4169" s="174">
        <v>416.6</v>
      </c>
      <c r="B4169" s="174">
        <v>18.18</v>
      </c>
    </row>
    <row r="4170" spans="1:2">
      <c r="A4170" s="174">
        <v>416.7</v>
      </c>
      <c r="B4170" s="174">
        <v>18.309999999999999</v>
      </c>
    </row>
    <row r="4171" spans="1:2">
      <c r="A4171" s="174">
        <v>416.8</v>
      </c>
      <c r="B4171" s="174">
        <v>18.440000000000001</v>
      </c>
    </row>
    <row r="4172" spans="1:2">
      <c r="A4172" s="174">
        <v>416.9</v>
      </c>
      <c r="B4172" s="174">
        <v>18.57</v>
      </c>
    </row>
    <row r="4173" spans="1:2">
      <c r="A4173" s="174">
        <v>417</v>
      </c>
      <c r="B4173" s="174">
        <v>18.7</v>
      </c>
    </row>
    <row r="4174" spans="1:2">
      <c r="A4174" s="174">
        <v>417.1</v>
      </c>
      <c r="B4174" s="174">
        <v>18.739999999999998</v>
      </c>
    </row>
    <row r="4175" spans="1:2">
      <c r="A4175" s="174">
        <v>417.2</v>
      </c>
      <c r="B4175" s="174">
        <v>18.78</v>
      </c>
    </row>
    <row r="4176" spans="1:2">
      <c r="A4176" s="174">
        <v>417.3</v>
      </c>
      <c r="B4176" s="174">
        <v>18.82</v>
      </c>
    </row>
    <row r="4177" spans="1:2">
      <c r="A4177" s="174">
        <v>417.4</v>
      </c>
      <c r="B4177" s="174">
        <v>18.86</v>
      </c>
    </row>
    <row r="4178" spans="1:2">
      <c r="A4178" s="174">
        <v>417.5</v>
      </c>
      <c r="B4178" s="174">
        <v>18.899999999999999</v>
      </c>
    </row>
    <row r="4179" spans="1:2">
      <c r="A4179" s="174">
        <v>417.6</v>
      </c>
      <c r="B4179" s="174">
        <v>18.940000000000001</v>
      </c>
    </row>
    <row r="4180" spans="1:2">
      <c r="A4180" s="174">
        <v>417.7</v>
      </c>
      <c r="B4180" s="174">
        <v>18.98</v>
      </c>
    </row>
    <row r="4181" spans="1:2">
      <c r="A4181" s="174">
        <v>417.8</v>
      </c>
      <c r="B4181" s="174">
        <v>19.02</v>
      </c>
    </row>
    <row r="4182" spans="1:2">
      <c r="A4182" s="174">
        <v>417.9</v>
      </c>
      <c r="B4182" s="174">
        <v>19.059999999999999</v>
      </c>
    </row>
    <row r="4183" spans="1:2">
      <c r="A4183" s="174">
        <v>418</v>
      </c>
      <c r="B4183" s="174">
        <v>19.100000000000001</v>
      </c>
    </row>
    <row r="4184" spans="1:2">
      <c r="A4184" s="174">
        <v>418.1</v>
      </c>
      <c r="B4184" s="174">
        <v>19.069999999999901</v>
      </c>
    </row>
    <row r="4185" spans="1:2">
      <c r="A4185" s="174">
        <v>418.2</v>
      </c>
      <c r="B4185" s="174">
        <v>19.0399999999999</v>
      </c>
    </row>
    <row r="4186" spans="1:2">
      <c r="A4186" s="174">
        <v>418.3</v>
      </c>
      <c r="B4186" s="174">
        <v>19.009999999999899</v>
      </c>
    </row>
    <row r="4187" spans="1:2">
      <c r="A4187" s="174">
        <v>418.4</v>
      </c>
      <c r="B4187" s="174">
        <v>18.979999999999901</v>
      </c>
    </row>
    <row r="4188" spans="1:2">
      <c r="A4188" s="174">
        <v>418.5</v>
      </c>
      <c r="B4188" s="174">
        <v>18.95</v>
      </c>
    </row>
    <row r="4189" spans="1:2">
      <c r="A4189" s="174">
        <v>418.6</v>
      </c>
      <c r="B4189" s="174">
        <v>18.919999999999899</v>
      </c>
    </row>
    <row r="4190" spans="1:2">
      <c r="A4190" s="174">
        <v>418.7</v>
      </c>
      <c r="B4190" s="174">
        <v>18.889999999999901</v>
      </c>
    </row>
    <row r="4191" spans="1:2">
      <c r="A4191" s="174">
        <v>418.8</v>
      </c>
      <c r="B4191" s="174">
        <v>18.8599999999999</v>
      </c>
    </row>
    <row r="4192" spans="1:2">
      <c r="A4192" s="174">
        <v>418.9</v>
      </c>
      <c r="B4192" s="174">
        <v>18.829999999999899</v>
      </c>
    </row>
    <row r="4193" spans="1:2">
      <c r="A4193" s="174">
        <v>419</v>
      </c>
      <c r="B4193" s="174">
        <v>18.8</v>
      </c>
    </row>
    <row r="4194" spans="1:2">
      <c r="A4194" s="174">
        <v>419.1</v>
      </c>
      <c r="B4194" s="174">
        <v>18.6799999999999</v>
      </c>
    </row>
    <row r="4195" spans="1:2">
      <c r="A4195" s="174">
        <v>419.2</v>
      </c>
      <c r="B4195" s="174">
        <v>18.559999999999899</v>
      </c>
    </row>
    <row r="4196" spans="1:2">
      <c r="A4196" s="174">
        <v>419.3</v>
      </c>
      <c r="B4196" s="174">
        <v>18.439999999999898</v>
      </c>
    </row>
    <row r="4197" spans="1:2">
      <c r="A4197" s="174">
        <v>419.4</v>
      </c>
      <c r="B4197" s="174">
        <v>18.319999999999901</v>
      </c>
    </row>
    <row r="4198" spans="1:2">
      <c r="A4198" s="174">
        <v>419.5</v>
      </c>
      <c r="B4198" s="174">
        <v>18.2</v>
      </c>
    </row>
    <row r="4199" spans="1:2">
      <c r="A4199" s="174">
        <v>419.6</v>
      </c>
      <c r="B4199" s="174">
        <v>18.079999999999899</v>
      </c>
    </row>
    <row r="4200" spans="1:2">
      <c r="A4200" s="174">
        <v>419.7</v>
      </c>
      <c r="B4200" s="174">
        <v>17.959999999999901</v>
      </c>
    </row>
    <row r="4201" spans="1:2">
      <c r="A4201" s="174">
        <v>419.8</v>
      </c>
      <c r="B4201" s="174">
        <v>17.8399999999999</v>
      </c>
    </row>
    <row r="4202" spans="1:2">
      <c r="A4202" s="174">
        <v>419.9</v>
      </c>
      <c r="B4202" s="174">
        <v>17.719999999999899</v>
      </c>
    </row>
    <row r="4203" spans="1:2">
      <c r="A4203" s="174">
        <v>420</v>
      </c>
      <c r="B4203" s="174">
        <v>17.600000000000001</v>
      </c>
    </row>
    <row r="4204" spans="1:2">
      <c r="A4204" s="174">
        <v>420.1</v>
      </c>
      <c r="B4204" s="174">
        <v>17.499999999999901</v>
      </c>
    </row>
    <row r="4205" spans="1:2">
      <c r="A4205" s="174">
        <v>420.2</v>
      </c>
      <c r="B4205" s="174">
        <v>17.399999999999899</v>
      </c>
    </row>
    <row r="4206" spans="1:2">
      <c r="A4206" s="174">
        <v>420.3</v>
      </c>
      <c r="B4206" s="174">
        <v>17.299999999999901</v>
      </c>
    </row>
    <row r="4207" spans="1:2">
      <c r="A4207" s="174">
        <v>420.4</v>
      </c>
      <c r="B4207" s="174">
        <v>17.1999999999999</v>
      </c>
    </row>
    <row r="4208" spans="1:2">
      <c r="A4208" s="174">
        <v>420.5</v>
      </c>
      <c r="B4208" s="174">
        <v>17.100000000000001</v>
      </c>
    </row>
    <row r="4209" spans="1:2">
      <c r="A4209" s="174">
        <v>420.6</v>
      </c>
      <c r="B4209" s="174">
        <v>16.999999999999901</v>
      </c>
    </row>
    <row r="4210" spans="1:2">
      <c r="A4210" s="174">
        <v>420.7</v>
      </c>
      <c r="B4210" s="174">
        <v>16.899999999999899</v>
      </c>
    </row>
    <row r="4211" spans="1:2">
      <c r="A4211" s="174">
        <v>420.8</v>
      </c>
      <c r="B4211" s="174">
        <v>16.799999999999901</v>
      </c>
    </row>
    <row r="4212" spans="1:2">
      <c r="A4212" s="174">
        <v>420.9</v>
      </c>
      <c r="B4212" s="174">
        <v>16.6999999999999</v>
      </c>
    </row>
    <row r="4213" spans="1:2">
      <c r="A4213" s="174">
        <v>421</v>
      </c>
      <c r="B4213" s="174">
        <v>16.600000000000001</v>
      </c>
    </row>
    <row r="4214" spans="1:2">
      <c r="A4214" s="174">
        <v>421.1</v>
      </c>
      <c r="B4214" s="174">
        <v>16.559999999999899</v>
      </c>
    </row>
    <row r="4215" spans="1:2">
      <c r="A4215" s="174">
        <v>421.2</v>
      </c>
      <c r="B4215" s="174">
        <v>16.5199999999999</v>
      </c>
    </row>
    <row r="4216" spans="1:2">
      <c r="A4216" s="174">
        <v>421.3</v>
      </c>
      <c r="B4216" s="174">
        <v>16.479999999999901</v>
      </c>
    </row>
    <row r="4217" spans="1:2">
      <c r="A4217" s="174">
        <v>421.4</v>
      </c>
      <c r="B4217" s="174">
        <v>16.439999999999898</v>
      </c>
    </row>
    <row r="4218" spans="1:2">
      <c r="A4218" s="174">
        <v>421.5</v>
      </c>
      <c r="B4218" s="174">
        <v>16.399999999999999</v>
      </c>
    </row>
    <row r="4219" spans="1:2">
      <c r="A4219" s="174">
        <v>421.6</v>
      </c>
      <c r="B4219" s="174">
        <v>16.3599999999999</v>
      </c>
    </row>
    <row r="4220" spans="1:2">
      <c r="A4220" s="174">
        <v>421.7</v>
      </c>
      <c r="B4220" s="174">
        <v>16.319999999999901</v>
      </c>
    </row>
    <row r="4221" spans="1:2">
      <c r="A4221" s="174">
        <v>421.8</v>
      </c>
      <c r="B4221" s="174">
        <v>16.279999999999902</v>
      </c>
    </row>
    <row r="4222" spans="1:2">
      <c r="A4222" s="174">
        <v>421.9</v>
      </c>
      <c r="B4222" s="174">
        <v>16.239999999999899</v>
      </c>
    </row>
    <row r="4223" spans="1:2">
      <c r="A4223" s="174">
        <v>422</v>
      </c>
      <c r="B4223" s="174">
        <v>16.2</v>
      </c>
    </row>
    <row r="4224" spans="1:2">
      <c r="A4224" s="174">
        <v>422.1</v>
      </c>
      <c r="B4224" s="174">
        <v>16.22</v>
      </c>
    </row>
    <row r="4225" spans="1:2">
      <c r="A4225" s="174">
        <v>422.2</v>
      </c>
      <c r="B4225" s="174">
        <v>16.239999999999998</v>
      </c>
    </row>
    <row r="4226" spans="1:2">
      <c r="A4226" s="174">
        <v>422.3</v>
      </c>
      <c r="B4226" s="174">
        <v>16.260000000000002</v>
      </c>
    </row>
    <row r="4227" spans="1:2">
      <c r="A4227" s="174">
        <v>422.4</v>
      </c>
      <c r="B4227" s="174">
        <v>16.28</v>
      </c>
    </row>
    <row r="4228" spans="1:2">
      <c r="A4228" s="174">
        <v>422.5</v>
      </c>
      <c r="B4228" s="174">
        <v>16.299999999999901</v>
      </c>
    </row>
    <row r="4229" spans="1:2">
      <c r="A4229" s="174">
        <v>422.6</v>
      </c>
      <c r="B4229" s="174">
        <v>16.32</v>
      </c>
    </row>
    <row r="4230" spans="1:2">
      <c r="A4230" s="174">
        <v>422.7</v>
      </c>
      <c r="B4230" s="174">
        <v>16.34</v>
      </c>
    </row>
    <row r="4231" spans="1:2">
      <c r="A4231" s="174">
        <v>422.8</v>
      </c>
      <c r="B4231" s="174">
        <v>16.36</v>
      </c>
    </row>
    <row r="4232" spans="1:2">
      <c r="A4232" s="174">
        <v>422.9</v>
      </c>
      <c r="B4232" s="174">
        <v>16.38</v>
      </c>
    </row>
    <row r="4233" spans="1:2">
      <c r="A4233" s="174">
        <v>423</v>
      </c>
      <c r="B4233" s="174">
        <v>16.399999999999999</v>
      </c>
    </row>
    <row r="4234" spans="1:2">
      <c r="A4234" s="174">
        <v>423.1</v>
      </c>
      <c r="B4234" s="174">
        <v>16.48</v>
      </c>
    </row>
    <row r="4235" spans="1:2">
      <c r="A4235" s="174">
        <v>423.2</v>
      </c>
      <c r="B4235" s="174">
        <v>16.559999999999999</v>
      </c>
    </row>
    <row r="4236" spans="1:2">
      <c r="A4236" s="174">
        <v>423.3</v>
      </c>
      <c r="B4236" s="174">
        <v>16.64</v>
      </c>
    </row>
    <row r="4237" spans="1:2">
      <c r="A4237" s="174">
        <v>423.4</v>
      </c>
      <c r="B4237" s="174">
        <v>16.72</v>
      </c>
    </row>
    <row r="4238" spans="1:2">
      <c r="A4238" s="174">
        <v>423.5</v>
      </c>
      <c r="B4238" s="174">
        <v>16.799999999999901</v>
      </c>
    </row>
    <row r="4239" spans="1:2">
      <c r="A4239" s="174">
        <v>423.6</v>
      </c>
      <c r="B4239" s="174">
        <v>16.88</v>
      </c>
    </row>
    <row r="4240" spans="1:2">
      <c r="A4240" s="174">
        <v>423.7</v>
      </c>
      <c r="B4240" s="174">
        <v>16.96</v>
      </c>
    </row>
    <row r="4241" spans="1:2">
      <c r="A4241" s="174">
        <v>423.8</v>
      </c>
      <c r="B4241" s="174">
        <v>17.04</v>
      </c>
    </row>
    <row r="4242" spans="1:2">
      <c r="A4242" s="174">
        <v>423.9</v>
      </c>
      <c r="B4242" s="174">
        <v>17.12</v>
      </c>
    </row>
    <row r="4243" spans="1:2">
      <c r="A4243" s="174">
        <v>424</v>
      </c>
      <c r="B4243" s="174">
        <v>17.2</v>
      </c>
    </row>
    <row r="4244" spans="1:2">
      <c r="A4244" s="174">
        <v>424.1</v>
      </c>
      <c r="B4244" s="174">
        <v>17.39</v>
      </c>
    </row>
    <row r="4245" spans="1:2">
      <c r="A4245" s="174">
        <v>424.2</v>
      </c>
      <c r="B4245" s="174">
        <v>17.579999999999998</v>
      </c>
    </row>
    <row r="4246" spans="1:2">
      <c r="A4246" s="174">
        <v>424.3</v>
      </c>
      <c r="B4246" s="174">
        <v>17.77</v>
      </c>
    </row>
    <row r="4247" spans="1:2">
      <c r="A4247" s="174">
        <v>424.4</v>
      </c>
      <c r="B4247" s="174">
        <v>17.96</v>
      </c>
    </row>
    <row r="4248" spans="1:2">
      <c r="A4248" s="174">
        <v>424.5</v>
      </c>
      <c r="B4248" s="174">
        <v>18.149999999999999</v>
      </c>
    </row>
    <row r="4249" spans="1:2">
      <c r="A4249" s="174">
        <v>424.6</v>
      </c>
      <c r="B4249" s="174">
        <v>18.34</v>
      </c>
    </row>
    <row r="4250" spans="1:2">
      <c r="A4250" s="174">
        <v>424.7</v>
      </c>
      <c r="B4250" s="174">
        <v>18.53</v>
      </c>
    </row>
    <row r="4251" spans="1:2">
      <c r="A4251" s="174">
        <v>424.8</v>
      </c>
      <c r="B4251" s="174">
        <v>18.72</v>
      </c>
    </row>
    <row r="4252" spans="1:2">
      <c r="A4252" s="174">
        <v>424.9</v>
      </c>
      <c r="B4252" s="174">
        <v>18.91</v>
      </c>
    </row>
    <row r="4253" spans="1:2">
      <c r="A4253" s="174">
        <v>425</v>
      </c>
      <c r="B4253" s="174">
        <v>19.100000000000001</v>
      </c>
    </row>
    <row r="4254" spans="1:2">
      <c r="A4254" s="174">
        <v>425.1</v>
      </c>
      <c r="B4254" s="174">
        <v>19.45</v>
      </c>
    </row>
    <row r="4255" spans="1:2">
      <c r="A4255" s="174">
        <v>425.2</v>
      </c>
      <c r="B4255" s="174">
        <v>19.8000000000001</v>
      </c>
    </row>
    <row r="4256" spans="1:2">
      <c r="A4256" s="174">
        <v>425.3</v>
      </c>
      <c r="B4256" s="174">
        <v>20.149999999999999</v>
      </c>
    </row>
    <row r="4257" spans="1:2">
      <c r="A4257" s="174">
        <v>425.4</v>
      </c>
      <c r="B4257" s="174">
        <v>20.500000000000099</v>
      </c>
    </row>
    <row r="4258" spans="1:2">
      <c r="A4258" s="174">
        <v>425.5</v>
      </c>
      <c r="B4258" s="174">
        <v>20.85</v>
      </c>
    </row>
    <row r="4259" spans="1:2">
      <c r="A4259" s="174">
        <v>425.6</v>
      </c>
      <c r="B4259" s="174">
        <v>21.2</v>
      </c>
    </row>
    <row r="4260" spans="1:2">
      <c r="A4260" s="174">
        <v>425.7</v>
      </c>
      <c r="B4260" s="174">
        <v>21.5500000000001</v>
      </c>
    </row>
    <row r="4261" spans="1:2">
      <c r="A4261" s="174">
        <v>425.8</v>
      </c>
      <c r="B4261" s="174">
        <v>21.9</v>
      </c>
    </row>
    <row r="4262" spans="1:2">
      <c r="A4262" s="174">
        <v>425.9</v>
      </c>
      <c r="B4262" s="174">
        <v>22.250000000000099</v>
      </c>
    </row>
    <row r="4263" spans="1:2">
      <c r="A4263" s="174">
        <v>426</v>
      </c>
      <c r="B4263" s="174">
        <v>22.6</v>
      </c>
    </row>
    <row r="4264" spans="1:2">
      <c r="A4264" s="174">
        <v>426.1</v>
      </c>
      <c r="B4264" s="174">
        <v>23.080000000000101</v>
      </c>
    </row>
    <row r="4265" spans="1:2">
      <c r="A4265" s="174">
        <v>426.2</v>
      </c>
      <c r="B4265" s="174">
        <v>23.560000000000201</v>
      </c>
    </row>
    <row r="4266" spans="1:2">
      <c r="A4266" s="174">
        <v>426.3</v>
      </c>
      <c r="B4266" s="174">
        <v>24.04</v>
      </c>
    </row>
    <row r="4267" spans="1:2">
      <c r="A4267" s="174">
        <v>426.4</v>
      </c>
      <c r="B4267" s="174">
        <v>24.520000000000099</v>
      </c>
    </row>
    <row r="4268" spans="1:2">
      <c r="A4268" s="174">
        <v>426.5</v>
      </c>
      <c r="B4268" s="174">
        <v>25</v>
      </c>
    </row>
    <row r="4269" spans="1:2">
      <c r="A4269" s="174">
        <v>426.6</v>
      </c>
      <c r="B4269" s="174">
        <v>25.4800000000001</v>
      </c>
    </row>
    <row r="4270" spans="1:2">
      <c r="A4270" s="174">
        <v>426.7</v>
      </c>
      <c r="B4270" s="174">
        <v>25.9600000000002</v>
      </c>
    </row>
    <row r="4271" spans="1:2">
      <c r="A4271" s="174">
        <v>426.8</v>
      </c>
      <c r="B4271" s="174">
        <v>26.44</v>
      </c>
    </row>
    <row r="4272" spans="1:2">
      <c r="A4272" s="174">
        <v>426.9</v>
      </c>
      <c r="B4272" s="174">
        <v>26.920000000000101</v>
      </c>
    </row>
    <row r="4273" spans="1:2">
      <c r="A4273" s="174">
        <v>427</v>
      </c>
      <c r="B4273" s="174">
        <v>27.4</v>
      </c>
    </row>
    <row r="4274" spans="1:2">
      <c r="A4274" s="174">
        <v>427.1</v>
      </c>
      <c r="B4274" s="174">
        <v>27.82</v>
      </c>
    </row>
    <row r="4275" spans="1:2">
      <c r="A4275" s="174">
        <v>427.2</v>
      </c>
      <c r="B4275" s="174">
        <v>28.240000000000101</v>
      </c>
    </row>
    <row r="4276" spans="1:2">
      <c r="A4276" s="174">
        <v>427.3</v>
      </c>
      <c r="B4276" s="174">
        <v>28.66</v>
      </c>
    </row>
    <row r="4277" spans="1:2">
      <c r="A4277" s="174">
        <v>427.4</v>
      </c>
      <c r="B4277" s="174">
        <v>29.080000000000101</v>
      </c>
    </row>
    <row r="4278" spans="1:2">
      <c r="A4278" s="174">
        <v>427.5</v>
      </c>
      <c r="B4278" s="174">
        <v>29.5</v>
      </c>
    </row>
    <row r="4279" spans="1:2">
      <c r="A4279" s="174">
        <v>427.6</v>
      </c>
      <c r="B4279" s="174">
        <v>29.92</v>
      </c>
    </row>
    <row r="4280" spans="1:2">
      <c r="A4280" s="174">
        <v>427.7</v>
      </c>
      <c r="B4280" s="174">
        <v>30.340000000000099</v>
      </c>
    </row>
    <row r="4281" spans="1:2">
      <c r="A4281" s="174">
        <v>427.8</v>
      </c>
      <c r="B4281" s="174">
        <v>30.76</v>
      </c>
    </row>
    <row r="4282" spans="1:2">
      <c r="A4282" s="174">
        <v>427.9</v>
      </c>
      <c r="B4282" s="174">
        <v>31.180000000000099</v>
      </c>
    </row>
    <row r="4283" spans="1:2">
      <c r="A4283" s="174">
        <v>428</v>
      </c>
      <c r="B4283" s="174">
        <v>31.6</v>
      </c>
    </row>
    <row r="4284" spans="1:2">
      <c r="A4284" s="174">
        <v>428.1</v>
      </c>
      <c r="B4284" s="174">
        <v>31.78</v>
      </c>
    </row>
    <row r="4285" spans="1:2">
      <c r="A4285" s="174">
        <v>428.2</v>
      </c>
      <c r="B4285" s="174">
        <v>31.96</v>
      </c>
    </row>
    <row r="4286" spans="1:2">
      <c r="A4286" s="174">
        <v>428.3</v>
      </c>
      <c r="B4286" s="174">
        <v>32.14</v>
      </c>
    </row>
    <row r="4287" spans="1:2">
      <c r="A4287" s="174">
        <v>428.4</v>
      </c>
      <c r="B4287" s="174">
        <v>32.32</v>
      </c>
    </row>
    <row r="4288" spans="1:2">
      <c r="A4288" s="174">
        <v>428.5</v>
      </c>
      <c r="B4288" s="174">
        <v>32.5</v>
      </c>
    </row>
    <row r="4289" spans="1:2">
      <c r="A4289" s="174">
        <v>428.6</v>
      </c>
      <c r="B4289" s="174">
        <v>32.68</v>
      </c>
    </row>
    <row r="4290" spans="1:2">
      <c r="A4290" s="174">
        <v>428.7</v>
      </c>
      <c r="B4290" s="174">
        <v>32.86</v>
      </c>
    </row>
    <row r="4291" spans="1:2">
      <c r="A4291" s="174">
        <v>428.8</v>
      </c>
      <c r="B4291" s="174">
        <v>33.04</v>
      </c>
    </row>
    <row r="4292" spans="1:2">
      <c r="A4292" s="174">
        <v>428.9</v>
      </c>
      <c r="B4292" s="174">
        <v>33.22</v>
      </c>
    </row>
    <row r="4293" spans="1:2">
      <c r="A4293" s="174">
        <v>429</v>
      </c>
      <c r="B4293" s="174">
        <v>33.4</v>
      </c>
    </row>
    <row r="4294" spans="1:2">
      <c r="A4294" s="174">
        <v>429.1</v>
      </c>
      <c r="B4294" s="174">
        <v>33.409999999999997</v>
      </c>
    </row>
    <row r="4295" spans="1:2">
      <c r="A4295" s="174">
        <v>429.2</v>
      </c>
      <c r="B4295" s="174">
        <v>33.42</v>
      </c>
    </row>
    <row r="4296" spans="1:2">
      <c r="A4296" s="174">
        <v>429.3</v>
      </c>
      <c r="B4296" s="174">
        <v>33.43</v>
      </c>
    </row>
    <row r="4297" spans="1:2">
      <c r="A4297" s="174">
        <v>429.4</v>
      </c>
      <c r="B4297" s="174">
        <v>33.44</v>
      </c>
    </row>
    <row r="4298" spans="1:2">
      <c r="A4298" s="174">
        <v>429.5</v>
      </c>
      <c r="B4298" s="174">
        <v>33.450000000000003</v>
      </c>
    </row>
    <row r="4299" spans="1:2">
      <c r="A4299" s="174">
        <v>429.6</v>
      </c>
      <c r="B4299" s="174">
        <v>33.46</v>
      </c>
    </row>
    <row r="4300" spans="1:2">
      <c r="A4300" s="174">
        <v>429.7</v>
      </c>
      <c r="B4300" s="174">
        <v>33.47</v>
      </c>
    </row>
    <row r="4301" spans="1:2">
      <c r="A4301" s="174">
        <v>429.8</v>
      </c>
      <c r="B4301" s="174">
        <v>33.479999999999997</v>
      </c>
    </row>
    <row r="4302" spans="1:2">
      <c r="A4302" s="174">
        <v>429.9</v>
      </c>
      <c r="B4302" s="174">
        <v>33.49</v>
      </c>
    </row>
    <row r="4303" spans="1:2">
      <c r="A4303" s="174">
        <v>430</v>
      </c>
      <c r="B4303" s="174">
        <v>33.5</v>
      </c>
    </row>
    <row r="4304" spans="1:2">
      <c r="A4304" s="174">
        <v>430.1</v>
      </c>
      <c r="B4304" s="174">
        <v>33.4299999999999</v>
      </c>
    </row>
    <row r="4305" spans="1:2">
      <c r="A4305" s="174">
        <v>430.2</v>
      </c>
      <c r="B4305" s="174">
        <v>33.3599999999999</v>
      </c>
    </row>
    <row r="4306" spans="1:2">
      <c r="A4306" s="174">
        <v>430.3</v>
      </c>
      <c r="B4306" s="174">
        <v>33.2899999999999</v>
      </c>
    </row>
    <row r="4307" spans="1:2">
      <c r="A4307" s="174">
        <v>430.4</v>
      </c>
      <c r="B4307" s="174">
        <v>33.219999999999899</v>
      </c>
    </row>
    <row r="4308" spans="1:2">
      <c r="A4308" s="174">
        <v>430.5</v>
      </c>
      <c r="B4308" s="174">
        <v>33.15</v>
      </c>
    </row>
    <row r="4309" spans="1:2">
      <c r="A4309" s="174">
        <v>430.6</v>
      </c>
      <c r="B4309" s="174">
        <v>33.079999999999899</v>
      </c>
    </row>
    <row r="4310" spans="1:2">
      <c r="A4310" s="174">
        <v>430.7</v>
      </c>
      <c r="B4310" s="174">
        <v>33.009999999999899</v>
      </c>
    </row>
    <row r="4311" spans="1:2">
      <c r="A4311" s="174">
        <v>430.8</v>
      </c>
      <c r="B4311" s="174">
        <v>32.939999999999898</v>
      </c>
    </row>
    <row r="4312" spans="1:2">
      <c r="A4312" s="174">
        <v>430.9</v>
      </c>
      <c r="B4312" s="174">
        <v>32.869999999999898</v>
      </c>
    </row>
    <row r="4313" spans="1:2">
      <c r="A4313" s="174">
        <v>431</v>
      </c>
      <c r="B4313" s="174">
        <v>32.799999999999997</v>
      </c>
    </row>
    <row r="4314" spans="1:2">
      <c r="A4314" s="174">
        <v>431.1</v>
      </c>
      <c r="B4314" s="174">
        <v>32.709999999999901</v>
      </c>
    </row>
    <row r="4315" spans="1:2">
      <c r="A4315" s="174">
        <v>431.2</v>
      </c>
      <c r="B4315" s="174">
        <v>32.619999999999898</v>
      </c>
    </row>
    <row r="4316" spans="1:2">
      <c r="A4316" s="174">
        <v>431.3</v>
      </c>
      <c r="B4316" s="174">
        <v>32.529999999999902</v>
      </c>
    </row>
    <row r="4317" spans="1:2">
      <c r="A4317" s="174">
        <v>431.4</v>
      </c>
      <c r="B4317" s="174">
        <v>32.439999999999898</v>
      </c>
    </row>
    <row r="4318" spans="1:2">
      <c r="A4318" s="174">
        <v>431.5</v>
      </c>
      <c r="B4318" s="174">
        <v>32.349999999999902</v>
      </c>
    </row>
    <row r="4319" spans="1:2">
      <c r="A4319" s="174">
        <v>431.6</v>
      </c>
      <c r="B4319" s="174">
        <v>32.259999999999899</v>
      </c>
    </row>
    <row r="4320" spans="1:2">
      <c r="A4320" s="174">
        <v>431.7</v>
      </c>
      <c r="B4320" s="174">
        <v>32.169999999999902</v>
      </c>
    </row>
    <row r="4321" spans="1:2">
      <c r="A4321" s="174">
        <v>431.8</v>
      </c>
      <c r="B4321" s="174">
        <v>32.079999999999899</v>
      </c>
    </row>
    <row r="4322" spans="1:2">
      <c r="A4322" s="174">
        <v>431.9</v>
      </c>
      <c r="B4322" s="174">
        <v>31.989999999999899</v>
      </c>
    </row>
    <row r="4323" spans="1:2">
      <c r="A4323" s="174">
        <v>432</v>
      </c>
      <c r="B4323" s="174">
        <v>31.9</v>
      </c>
    </row>
    <row r="4324" spans="1:2">
      <c r="A4324" s="174">
        <v>432.1</v>
      </c>
      <c r="B4324" s="174">
        <v>31.8399999999999</v>
      </c>
    </row>
    <row r="4325" spans="1:2">
      <c r="A4325" s="174">
        <v>432.2</v>
      </c>
      <c r="B4325" s="174">
        <v>31.779999999999902</v>
      </c>
    </row>
    <row r="4326" spans="1:2">
      <c r="A4326" s="174">
        <v>432.3</v>
      </c>
      <c r="B4326" s="174">
        <v>31.719999999999899</v>
      </c>
    </row>
    <row r="4327" spans="1:2">
      <c r="A4327" s="174">
        <v>432.4</v>
      </c>
      <c r="B4327" s="174">
        <v>31.659999999999901</v>
      </c>
    </row>
    <row r="4328" spans="1:2">
      <c r="A4328" s="174">
        <v>432.5</v>
      </c>
      <c r="B4328" s="174">
        <v>31.6</v>
      </c>
    </row>
    <row r="4329" spans="1:2">
      <c r="A4329" s="174">
        <v>432.6</v>
      </c>
      <c r="B4329" s="174">
        <v>31.5399999999999</v>
      </c>
    </row>
    <row r="4330" spans="1:2">
      <c r="A4330" s="174">
        <v>432.7</v>
      </c>
      <c r="B4330" s="174">
        <v>31.479999999999901</v>
      </c>
    </row>
    <row r="4331" spans="1:2">
      <c r="A4331" s="174">
        <v>432.8</v>
      </c>
      <c r="B4331" s="174">
        <v>31.419999999999899</v>
      </c>
    </row>
    <row r="4332" spans="1:2">
      <c r="A4332" s="174">
        <v>432.9</v>
      </c>
      <c r="B4332" s="174">
        <v>31.3599999999999</v>
      </c>
    </row>
    <row r="4333" spans="1:2">
      <c r="A4333" s="174">
        <v>433</v>
      </c>
      <c r="B4333" s="174">
        <v>31.3</v>
      </c>
    </row>
    <row r="4334" spans="1:2">
      <c r="A4334" s="174">
        <v>433.1</v>
      </c>
      <c r="B4334" s="174">
        <v>31.279999999999902</v>
      </c>
    </row>
    <row r="4335" spans="1:2">
      <c r="A4335" s="174">
        <v>433.2</v>
      </c>
      <c r="B4335" s="174">
        <v>31.259999999999899</v>
      </c>
    </row>
    <row r="4336" spans="1:2">
      <c r="A4336" s="174">
        <v>433.3</v>
      </c>
      <c r="B4336" s="174">
        <v>31.24</v>
      </c>
    </row>
    <row r="4337" spans="1:2">
      <c r="A4337" s="174">
        <v>433.4</v>
      </c>
      <c r="B4337" s="174">
        <v>31.219999999999899</v>
      </c>
    </row>
    <row r="4338" spans="1:2">
      <c r="A4338" s="174">
        <v>433.5</v>
      </c>
      <c r="B4338" s="174">
        <v>31.2</v>
      </c>
    </row>
    <row r="4339" spans="1:2">
      <c r="A4339" s="174">
        <v>433.6</v>
      </c>
      <c r="B4339" s="174">
        <v>31.1799999999999</v>
      </c>
    </row>
    <row r="4340" spans="1:2">
      <c r="A4340" s="174">
        <v>433.7</v>
      </c>
      <c r="B4340" s="174">
        <v>31.159999999999901</v>
      </c>
    </row>
    <row r="4341" spans="1:2">
      <c r="A4341" s="174">
        <v>433.8</v>
      </c>
      <c r="B4341" s="174">
        <v>31.14</v>
      </c>
    </row>
    <row r="4342" spans="1:2">
      <c r="A4342" s="174">
        <v>433.9</v>
      </c>
      <c r="B4342" s="174">
        <v>31.119999999999902</v>
      </c>
    </row>
    <row r="4343" spans="1:2">
      <c r="A4343" s="174">
        <v>434</v>
      </c>
      <c r="B4343" s="174">
        <v>31.1</v>
      </c>
    </row>
    <row r="4344" spans="1:2">
      <c r="A4344" s="174">
        <v>434.1</v>
      </c>
      <c r="B4344" s="174">
        <v>31.049999999999901</v>
      </c>
    </row>
    <row r="4345" spans="1:2">
      <c r="A4345" s="174">
        <v>434.2</v>
      </c>
      <c r="B4345" s="174">
        <v>30.999999999999901</v>
      </c>
    </row>
    <row r="4346" spans="1:2">
      <c r="A4346" s="174">
        <v>434.3</v>
      </c>
      <c r="B4346" s="174">
        <v>30.9499999999999</v>
      </c>
    </row>
    <row r="4347" spans="1:2">
      <c r="A4347" s="174">
        <v>434.4</v>
      </c>
      <c r="B4347" s="174">
        <v>30.899999999999899</v>
      </c>
    </row>
    <row r="4348" spans="1:2">
      <c r="A4348" s="174">
        <v>434.5</v>
      </c>
      <c r="B4348" s="174">
        <v>30.85</v>
      </c>
    </row>
    <row r="4349" spans="1:2">
      <c r="A4349" s="174">
        <v>434.6</v>
      </c>
      <c r="B4349" s="174">
        <v>30.799999999999901</v>
      </c>
    </row>
    <row r="4350" spans="1:2">
      <c r="A4350" s="174">
        <v>434.7</v>
      </c>
      <c r="B4350" s="174">
        <v>30.749999999999901</v>
      </c>
    </row>
    <row r="4351" spans="1:2">
      <c r="A4351" s="174">
        <v>434.8</v>
      </c>
      <c r="B4351" s="174">
        <v>30.6999999999999</v>
      </c>
    </row>
    <row r="4352" spans="1:2">
      <c r="A4352" s="174">
        <v>434.9</v>
      </c>
      <c r="B4352" s="174">
        <v>30.649999999999899</v>
      </c>
    </row>
    <row r="4353" spans="1:2">
      <c r="A4353" s="174">
        <v>435</v>
      </c>
      <c r="B4353" s="174">
        <v>30.6</v>
      </c>
    </row>
    <row r="4354" spans="1:2">
      <c r="A4354" s="174">
        <v>435.1</v>
      </c>
      <c r="B4354" s="174">
        <v>30.459999999999901</v>
      </c>
    </row>
    <row r="4355" spans="1:2">
      <c r="A4355" s="174">
        <v>435.2</v>
      </c>
      <c r="B4355" s="174">
        <v>30.319999999999901</v>
      </c>
    </row>
    <row r="4356" spans="1:2">
      <c r="A4356" s="174">
        <v>435.3</v>
      </c>
      <c r="B4356" s="174">
        <v>30.1799999999999</v>
      </c>
    </row>
    <row r="4357" spans="1:2">
      <c r="A4357" s="174">
        <v>435.4</v>
      </c>
      <c r="B4357" s="174">
        <v>30.0399999999999</v>
      </c>
    </row>
    <row r="4358" spans="1:2">
      <c r="A4358" s="174">
        <v>435.5</v>
      </c>
      <c r="B4358" s="174">
        <v>29.9</v>
      </c>
    </row>
    <row r="4359" spans="1:2">
      <c r="A4359" s="174">
        <v>435.6</v>
      </c>
      <c r="B4359" s="174">
        <v>29.759999999999899</v>
      </c>
    </row>
    <row r="4360" spans="1:2">
      <c r="A4360" s="174">
        <v>435.7</v>
      </c>
      <c r="B4360" s="174">
        <v>29.619999999999902</v>
      </c>
    </row>
    <row r="4361" spans="1:2">
      <c r="A4361" s="174">
        <v>435.8</v>
      </c>
      <c r="B4361" s="174">
        <v>29.479999999999901</v>
      </c>
    </row>
    <row r="4362" spans="1:2">
      <c r="A4362" s="174">
        <v>435.9</v>
      </c>
      <c r="B4362" s="174">
        <v>29.3399999999999</v>
      </c>
    </row>
    <row r="4363" spans="1:2">
      <c r="A4363" s="174">
        <v>436</v>
      </c>
      <c r="B4363" s="174">
        <v>29.2</v>
      </c>
    </row>
    <row r="4364" spans="1:2">
      <c r="A4364" s="174">
        <v>436.1</v>
      </c>
      <c r="B4364" s="174">
        <v>28.9499999999999</v>
      </c>
    </row>
    <row r="4365" spans="1:2">
      <c r="A4365" s="174">
        <v>436.2</v>
      </c>
      <c r="B4365" s="174">
        <v>28.6999999999998</v>
      </c>
    </row>
    <row r="4366" spans="1:2">
      <c r="A4366" s="174">
        <v>436.3</v>
      </c>
      <c r="B4366" s="174">
        <v>28.4499999999999</v>
      </c>
    </row>
    <row r="4367" spans="1:2">
      <c r="A4367" s="174">
        <v>436.4</v>
      </c>
      <c r="B4367" s="174">
        <v>28.1999999999999</v>
      </c>
    </row>
    <row r="4368" spans="1:2">
      <c r="A4368" s="174">
        <v>436.5</v>
      </c>
      <c r="B4368" s="174">
        <v>27.95</v>
      </c>
    </row>
    <row r="4369" spans="1:2">
      <c r="A4369" s="174">
        <v>436.6</v>
      </c>
      <c r="B4369" s="174">
        <v>27.6999999999999</v>
      </c>
    </row>
    <row r="4370" spans="1:2">
      <c r="A4370" s="174">
        <v>436.7</v>
      </c>
      <c r="B4370" s="174">
        <v>27.4499999999998</v>
      </c>
    </row>
    <row r="4371" spans="1:2">
      <c r="A4371" s="174">
        <v>436.8</v>
      </c>
      <c r="B4371" s="174">
        <v>27.1999999999999</v>
      </c>
    </row>
    <row r="4372" spans="1:2">
      <c r="A4372" s="174">
        <v>436.9</v>
      </c>
      <c r="B4372" s="174">
        <v>26.9499999999999</v>
      </c>
    </row>
    <row r="4373" spans="1:2">
      <c r="A4373" s="174">
        <v>437</v>
      </c>
      <c r="B4373" s="174">
        <v>26.7</v>
      </c>
    </row>
    <row r="4374" spans="1:2">
      <c r="A4374" s="174">
        <v>437.1</v>
      </c>
      <c r="B4374" s="174">
        <v>26.329999999999899</v>
      </c>
    </row>
    <row r="4375" spans="1:2">
      <c r="A4375" s="174">
        <v>437.2</v>
      </c>
      <c r="B4375" s="174">
        <v>25.959999999999798</v>
      </c>
    </row>
    <row r="4376" spans="1:2">
      <c r="A4376" s="174">
        <v>437.3</v>
      </c>
      <c r="B4376" s="174">
        <v>25.5899999999999</v>
      </c>
    </row>
    <row r="4377" spans="1:2">
      <c r="A4377" s="174">
        <v>437.4</v>
      </c>
      <c r="B4377" s="174">
        <v>25.2199999999998</v>
      </c>
    </row>
    <row r="4378" spans="1:2">
      <c r="A4378" s="174">
        <v>437.5</v>
      </c>
      <c r="B4378" s="174">
        <v>24.85</v>
      </c>
    </row>
    <row r="4379" spans="1:2">
      <c r="A4379" s="174">
        <v>437.6</v>
      </c>
      <c r="B4379" s="174">
        <v>24.479999999999901</v>
      </c>
    </row>
    <row r="4380" spans="1:2">
      <c r="A4380" s="174">
        <v>437.7</v>
      </c>
      <c r="B4380" s="174">
        <v>24.1099999999998</v>
      </c>
    </row>
    <row r="4381" spans="1:2">
      <c r="A4381" s="174">
        <v>437.8</v>
      </c>
      <c r="B4381" s="174">
        <v>23.739999999999899</v>
      </c>
    </row>
    <row r="4382" spans="1:2">
      <c r="A4382" s="174">
        <v>437.9</v>
      </c>
      <c r="B4382" s="174">
        <v>23.369999999999798</v>
      </c>
    </row>
    <row r="4383" spans="1:2">
      <c r="A4383" s="174">
        <v>438</v>
      </c>
      <c r="B4383" s="174">
        <v>23</v>
      </c>
    </row>
    <row r="4384" spans="1:2">
      <c r="A4384" s="174">
        <v>438.1</v>
      </c>
      <c r="B4384" s="174">
        <v>22.519999999999801</v>
      </c>
    </row>
    <row r="4385" spans="1:2">
      <c r="A4385" s="174">
        <v>438.2</v>
      </c>
      <c r="B4385" s="174">
        <v>22.039999999999701</v>
      </c>
    </row>
    <row r="4386" spans="1:2">
      <c r="A4386" s="174">
        <v>438.3</v>
      </c>
      <c r="B4386" s="174">
        <v>21.559999999999899</v>
      </c>
    </row>
    <row r="4387" spans="1:2">
      <c r="A4387" s="174">
        <v>438.4</v>
      </c>
      <c r="B4387" s="174">
        <v>21.079999999999799</v>
      </c>
    </row>
    <row r="4388" spans="1:2">
      <c r="A4388" s="174">
        <v>438.5</v>
      </c>
      <c r="B4388" s="174">
        <v>20.6</v>
      </c>
    </row>
    <row r="4389" spans="1:2">
      <c r="A4389" s="174">
        <v>438.6</v>
      </c>
      <c r="B4389" s="174">
        <v>20.119999999999798</v>
      </c>
    </row>
    <row r="4390" spans="1:2">
      <c r="A4390" s="174">
        <v>438.7</v>
      </c>
      <c r="B4390" s="174">
        <v>19.639999999999699</v>
      </c>
    </row>
    <row r="4391" spans="1:2">
      <c r="A4391" s="174">
        <v>438.8</v>
      </c>
      <c r="B4391" s="174">
        <v>19.159999999999901</v>
      </c>
    </row>
    <row r="4392" spans="1:2">
      <c r="A4392" s="174">
        <v>438.9</v>
      </c>
      <c r="B4392" s="174">
        <v>18.679999999999801</v>
      </c>
    </row>
    <row r="4393" spans="1:2">
      <c r="A4393" s="174">
        <v>439</v>
      </c>
      <c r="B4393" s="174">
        <v>18.2</v>
      </c>
    </row>
    <row r="4394" spans="1:2">
      <c r="A4394" s="174">
        <v>439.1</v>
      </c>
      <c r="B4394" s="174">
        <v>17.669999999999799</v>
      </c>
    </row>
    <row r="4395" spans="1:2">
      <c r="A4395" s="174">
        <v>439.2</v>
      </c>
      <c r="B4395" s="174">
        <v>17.139999999999699</v>
      </c>
    </row>
    <row r="4396" spans="1:2">
      <c r="A4396" s="174">
        <v>439.3</v>
      </c>
      <c r="B4396" s="174">
        <v>16.6099999999999</v>
      </c>
    </row>
    <row r="4397" spans="1:2">
      <c r="A4397" s="174">
        <v>439.4</v>
      </c>
      <c r="B4397" s="174">
        <v>16.079999999999799</v>
      </c>
    </row>
    <row r="4398" spans="1:2">
      <c r="A4398" s="174">
        <v>439.5</v>
      </c>
      <c r="B4398" s="174">
        <v>15.55</v>
      </c>
    </row>
    <row r="4399" spans="1:2">
      <c r="A4399" s="174">
        <v>439.6</v>
      </c>
      <c r="B4399" s="174">
        <v>15.019999999999801</v>
      </c>
    </row>
    <row r="4400" spans="1:2">
      <c r="A4400" s="174">
        <v>439.7</v>
      </c>
      <c r="B4400" s="174">
        <v>14.4899999999997</v>
      </c>
    </row>
    <row r="4401" spans="1:2">
      <c r="A4401" s="174">
        <v>439.8</v>
      </c>
      <c r="B4401" s="174">
        <v>13.9599999999999</v>
      </c>
    </row>
    <row r="4402" spans="1:2">
      <c r="A4402" s="174">
        <v>439.9</v>
      </c>
      <c r="B4402" s="174">
        <v>13.429999999999801</v>
      </c>
    </row>
    <row r="4403" spans="1:2">
      <c r="A4403" s="174">
        <v>440</v>
      </c>
      <c r="B4403" s="174">
        <v>12.9</v>
      </c>
    </row>
    <row r="4404" spans="1:2">
      <c r="A4404" s="174">
        <v>440.1</v>
      </c>
      <c r="B4404" s="174">
        <v>12.3799999999998</v>
      </c>
    </row>
    <row r="4405" spans="1:2">
      <c r="A4405" s="174">
        <v>440.2</v>
      </c>
      <c r="B4405" s="174">
        <v>11.859999999999699</v>
      </c>
    </row>
    <row r="4406" spans="1:2">
      <c r="A4406" s="174">
        <v>440.3</v>
      </c>
      <c r="B4406" s="174">
        <v>11.3399999999999</v>
      </c>
    </row>
    <row r="4407" spans="1:2">
      <c r="A4407" s="174">
        <v>440.4</v>
      </c>
      <c r="B4407" s="174">
        <v>10.8199999999998</v>
      </c>
    </row>
    <row r="4408" spans="1:2">
      <c r="A4408" s="174">
        <v>440.5</v>
      </c>
      <c r="B4408" s="174">
        <v>10.3</v>
      </c>
    </row>
    <row r="4409" spans="1:2">
      <c r="A4409" s="174">
        <v>440.6</v>
      </c>
      <c r="B4409" s="174">
        <v>9.7799999999998803</v>
      </c>
    </row>
    <row r="4410" spans="1:2">
      <c r="A4410" s="174">
        <v>440.7</v>
      </c>
      <c r="B4410" s="174">
        <v>9.25999999999976</v>
      </c>
    </row>
    <row r="4411" spans="1:2">
      <c r="A4411" s="174">
        <v>440.8</v>
      </c>
      <c r="B4411" s="174">
        <v>8.7399999999999398</v>
      </c>
    </row>
    <row r="4412" spans="1:2">
      <c r="A4412" s="174">
        <v>440.9</v>
      </c>
      <c r="B4412" s="174">
        <v>8.2199999999998195</v>
      </c>
    </row>
    <row r="4413" spans="1:2">
      <c r="A4413" s="174">
        <v>441</v>
      </c>
      <c r="B4413" s="174">
        <v>7.7</v>
      </c>
    </row>
    <row r="4414" spans="1:2">
      <c r="A4414" s="174">
        <v>441.1</v>
      </c>
      <c r="B4414" s="174">
        <v>7.3099999999999099</v>
      </c>
    </row>
    <row r="4415" spans="1:2">
      <c r="A4415" s="174">
        <v>441.2</v>
      </c>
      <c r="B4415" s="174">
        <v>6.9199999999998196</v>
      </c>
    </row>
    <row r="4416" spans="1:2">
      <c r="A4416" s="174">
        <v>441.3</v>
      </c>
      <c r="B4416" s="174">
        <v>6.5299999999999496</v>
      </c>
    </row>
    <row r="4417" spans="1:2">
      <c r="A4417" s="174">
        <v>441.4</v>
      </c>
      <c r="B4417" s="174">
        <v>6.1399999999998602</v>
      </c>
    </row>
    <row r="4418" spans="1:2">
      <c r="A4418" s="174">
        <v>441.5</v>
      </c>
      <c r="B4418" s="174">
        <v>5.75</v>
      </c>
    </row>
    <row r="4419" spans="1:2">
      <c r="A4419" s="174">
        <v>441.6</v>
      </c>
      <c r="B4419" s="174">
        <v>5.3599999999999097</v>
      </c>
    </row>
    <row r="4420" spans="1:2">
      <c r="A4420" s="174">
        <v>441.7</v>
      </c>
      <c r="B4420" s="174">
        <v>4.9699999999998203</v>
      </c>
    </row>
    <row r="4421" spans="1:2">
      <c r="A4421" s="174">
        <v>441.8</v>
      </c>
      <c r="B4421" s="174">
        <v>4.5799999999999503</v>
      </c>
    </row>
    <row r="4422" spans="1:2">
      <c r="A4422" s="174">
        <v>441.9</v>
      </c>
      <c r="B4422" s="174">
        <v>4.1899999999998601</v>
      </c>
    </row>
    <row r="4423" spans="1:2">
      <c r="A4423" s="174">
        <v>442</v>
      </c>
      <c r="B4423" s="174">
        <v>3.8</v>
      </c>
    </row>
    <row r="4424" spans="1:2">
      <c r="A4424" s="174">
        <v>442.1</v>
      </c>
      <c r="B4424" s="174">
        <v>3.5499999999999399</v>
      </c>
    </row>
    <row r="4425" spans="1:2">
      <c r="A4425" s="174">
        <v>442.2</v>
      </c>
      <c r="B4425" s="174">
        <v>3.2999999999998799</v>
      </c>
    </row>
    <row r="4426" spans="1:2">
      <c r="A4426" s="174">
        <v>442.3</v>
      </c>
      <c r="B4426" s="174">
        <v>3.0499999999999701</v>
      </c>
    </row>
    <row r="4427" spans="1:2">
      <c r="A4427" s="174">
        <v>442.4</v>
      </c>
      <c r="B4427" s="174">
        <v>2.7999999999999101</v>
      </c>
    </row>
    <row r="4428" spans="1:2">
      <c r="A4428" s="174">
        <v>442.5</v>
      </c>
      <c r="B4428" s="174">
        <v>2.5499999999999998</v>
      </c>
    </row>
    <row r="4429" spans="1:2">
      <c r="A4429" s="174">
        <v>442.6</v>
      </c>
      <c r="B4429" s="174">
        <v>2.2999999999999399</v>
      </c>
    </row>
    <row r="4430" spans="1:2">
      <c r="A4430" s="174">
        <v>442.7</v>
      </c>
      <c r="B4430" s="174">
        <v>2.0499999999998799</v>
      </c>
    </row>
    <row r="4431" spans="1:2">
      <c r="A4431" s="174">
        <v>442.8</v>
      </c>
      <c r="B4431" s="174">
        <v>1.7999999999999701</v>
      </c>
    </row>
    <row r="4432" spans="1:2">
      <c r="A4432" s="174">
        <v>442.9</v>
      </c>
      <c r="B4432" s="174">
        <v>1.5499999999999099</v>
      </c>
    </row>
    <row r="4433" spans="1:2">
      <c r="A4433" s="174">
        <v>443</v>
      </c>
      <c r="B4433" s="174">
        <v>1.2999999999999901</v>
      </c>
    </row>
    <row r="4434" spans="1:2">
      <c r="A4434" s="174">
        <v>443.1</v>
      </c>
      <c r="B4434" s="174">
        <v>1.18999999999997</v>
      </c>
    </row>
    <row r="4435" spans="1:2">
      <c r="A4435" s="174">
        <v>443.2</v>
      </c>
      <c r="B4435" s="174">
        <v>1.0799999999999399</v>
      </c>
    </row>
    <row r="4436" spans="1:2">
      <c r="A4436" s="174">
        <v>443.3</v>
      </c>
      <c r="B4436" s="174">
        <v>0.96999999999998698</v>
      </c>
    </row>
    <row r="4437" spans="1:2">
      <c r="A4437" s="174">
        <v>443.4</v>
      </c>
      <c r="B4437" s="174">
        <v>0.85999999999996202</v>
      </c>
    </row>
    <row r="4438" spans="1:2">
      <c r="A4438" s="174">
        <v>443.5</v>
      </c>
      <c r="B4438" s="174">
        <v>0.75</v>
      </c>
    </row>
    <row r="4439" spans="1:2">
      <c r="A4439" s="174">
        <v>443.6</v>
      </c>
      <c r="B4439" s="174">
        <v>0.63999999999997503</v>
      </c>
    </row>
    <row r="4440" spans="1:2">
      <c r="A4440" s="174">
        <v>443.7</v>
      </c>
      <c r="B4440" s="174">
        <v>0.52999999999994996</v>
      </c>
    </row>
    <row r="4441" spans="1:2">
      <c r="A4441" s="174">
        <v>443.8</v>
      </c>
      <c r="B4441" s="174">
        <v>0.41999999999998699</v>
      </c>
    </row>
    <row r="4442" spans="1:2">
      <c r="A4442" s="174">
        <v>443.9</v>
      </c>
      <c r="B4442" s="174">
        <v>0.30999999999996197</v>
      </c>
    </row>
    <row r="4443" spans="1:2">
      <c r="A4443" s="174">
        <v>444</v>
      </c>
      <c r="B4443" s="174">
        <v>0.19999999999999901</v>
      </c>
    </row>
    <row r="4444" spans="1:2">
      <c r="A4444" s="174">
        <v>444.1</v>
      </c>
      <c r="B4444" s="174">
        <v>0.179999999999995</v>
      </c>
    </row>
    <row r="4445" spans="1:2">
      <c r="A4445" s="174">
        <v>444.2</v>
      </c>
      <c r="B4445" s="174">
        <v>0.15999999999999001</v>
      </c>
    </row>
    <row r="4446" spans="1:2">
      <c r="A4446" s="174">
        <v>444.3</v>
      </c>
      <c r="B4446" s="174">
        <v>0.13999999999999699</v>
      </c>
    </row>
    <row r="4447" spans="1:2">
      <c r="A4447" s="174">
        <v>444.4</v>
      </c>
      <c r="B4447" s="174">
        <v>0.119999999999993</v>
      </c>
    </row>
    <row r="4448" spans="1:2">
      <c r="A4448" s="174">
        <v>444.5</v>
      </c>
      <c r="B4448" s="174">
        <v>0.1</v>
      </c>
    </row>
    <row r="4449" spans="1:2">
      <c r="A4449" s="174">
        <v>444.6</v>
      </c>
      <c r="B4449" s="174">
        <v>7.9999999999995394E-2</v>
      </c>
    </row>
    <row r="4450" spans="1:2">
      <c r="A4450" s="174">
        <v>444.7</v>
      </c>
      <c r="B4450" s="174">
        <v>5.9999999999990901E-2</v>
      </c>
    </row>
    <row r="4451" spans="1:2">
      <c r="A4451" s="174">
        <v>444.8</v>
      </c>
      <c r="B4451" s="174">
        <v>3.9999999999997697E-2</v>
      </c>
    </row>
    <row r="4452" spans="1:2">
      <c r="A4452" s="174">
        <v>444.9</v>
      </c>
      <c r="B4452" s="174">
        <v>1.99999999999931E-2</v>
      </c>
    </row>
    <row r="4453" spans="1:2">
      <c r="A4453" s="174">
        <v>445</v>
      </c>
      <c r="B4453" s="174">
        <v>0</v>
      </c>
    </row>
    <row r="4454" spans="1:2">
      <c r="A4454" s="174">
        <v>445.1</v>
      </c>
      <c r="B4454" s="174">
        <v>0</v>
      </c>
    </row>
    <row r="4455" spans="1:2">
      <c r="A4455" s="174">
        <v>445.2</v>
      </c>
      <c r="B4455" s="174">
        <v>0</v>
      </c>
    </row>
    <row r="4456" spans="1:2">
      <c r="A4456" s="174">
        <v>445.3</v>
      </c>
      <c r="B4456" s="174">
        <v>0</v>
      </c>
    </row>
    <row r="4457" spans="1:2">
      <c r="A4457" s="174">
        <v>445.4</v>
      </c>
      <c r="B4457" s="174">
        <v>0</v>
      </c>
    </row>
    <row r="4458" spans="1:2">
      <c r="A4458" s="174">
        <v>445.5</v>
      </c>
      <c r="B4458" s="174">
        <v>0</v>
      </c>
    </row>
    <row r="4459" spans="1:2">
      <c r="A4459" s="174">
        <v>445.6</v>
      </c>
      <c r="B4459" s="174">
        <v>0</v>
      </c>
    </row>
    <row r="4460" spans="1:2">
      <c r="A4460" s="174">
        <v>445.7</v>
      </c>
      <c r="B4460" s="174">
        <v>0</v>
      </c>
    </row>
    <row r="4461" spans="1:2">
      <c r="A4461" s="174">
        <v>445.8</v>
      </c>
      <c r="B4461" s="174">
        <v>0</v>
      </c>
    </row>
    <row r="4462" spans="1:2">
      <c r="A4462" s="174">
        <v>445.9</v>
      </c>
      <c r="B4462" s="174">
        <v>0</v>
      </c>
    </row>
    <row r="4463" spans="1:2">
      <c r="A4463" s="174">
        <v>446</v>
      </c>
      <c r="B4463" s="174">
        <v>0</v>
      </c>
    </row>
    <row r="4464" spans="1:2">
      <c r="A4464" s="174">
        <v>446.1</v>
      </c>
      <c r="B4464" s="174">
        <v>0</v>
      </c>
    </row>
    <row r="4465" spans="1:2">
      <c r="A4465" s="174">
        <v>446.2</v>
      </c>
      <c r="B4465" s="174">
        <v>0</v>
      </c>
    </row>
    <row r="4466" spans="1:2">
      <c r="A4466" s="174">
        <v>446.3</v>
      </c>
      <c r="B4466" s="174">
        <v>0</v>
      </c>
    </row>
    <row r="4467" spans="1:2">
      <c r="A4467" s="174">
        <v>446.4</v>
      </c>
      <c r="B4467" s="174">
        <v>0</v>
      </c>
    </row>
    <row r="4468" spans="1:2">
      <c r="A4468" s="174">
        <v>446.5</v>
      </c>
      <c r="B4468" s="174">
        <v>0</v>
      </c>
    </row>
    <row r="4469" spans="1:2">
      <c r="A4469" s="174">
        <v>446.6</v>
      </c>
      <c r="B4469" s="174">
        <v>0</v>
      </c>
    </row>
    <row r="4470" spans="1:2">
      <c r="A4470" s="174">
        <v>446.7</v>
      </c>
      <c r="B4470" s="174">
        <v>0</v>
      </c>
    </row>
    <row r="4471" spans="1:2">
      <c r="A4471" s="174">
        <v>446.8</v>
      </c>
      <c r="B4471" s="174">
        <v>0</v>
      </c>
    </row>
    <row r="4472" spans="1:2">
      <c r="A4472" s="174">
        <v>446.9</v>
      </c>
      <c r="B4472" s="174">
        <v>0</v>
      </c>
    </row>
    <row r="4473" spans="1:2">
      <c r="A4473" s="174">
        <v>447</v>
      </c>
      <c r="B4473" s="174">
        <v>0</v>
      </c>
    </row>
    <row r="4474" spans="1:2">
      <c r="A4474" s="174">
        <v>447.1</v>
      </c>
      <c r="B4474" s="174">
        <v>0</v>
      </c>
    </row>
    <row r="4475" spans="1:2">
      <c r="A4475" s="174">
        <v>447.2</v>
      </c>
      <c r="B4475" s="174">
        <v>0</v>
      </c>
    </row>
    <row r="4476" spans="1:2">
      <c r="A4476" s="174">
        <v>447.3</v>
      </c>
      <c r="B4476" s="174">
        <v>0</v>
      </c>
    </row>
    <row r="4477" spans="1:2">
      <c r="A4477" s="174">
        <v>447.4</v>
      </c>
      <c r="B4477" s="174">
        <v>0</v>
      </c>
    </row>
    <row r="4478" spans="1:2">
      <c r="A4478" s="174">
        <v>447.5</v>
      </c>
      <c r="B4478" s="174">
        <v>0</v>
      </c>
    </row>
    <row r="4479" spans="1:2">
      <c r="A4479" s="174">
        <v>447.6</v>
      </c>
      <c r="B4479" s="174">
        <v>0</v>
      </c>
    </row>
    <row r="4480" spans="1:2">
      <c r="A4480" s="174">
        <v>447.7</v>
      </c>
      <c r="B4480" s="174">
        <v>0</v>
      </c>
    </row>
    <row r="4481" spans="1:2">
      <c r="A4481" s="174">
        <v>447.8</v>
      </c>
      <c r="B4481" s="174">
        <v>0</v>
      </c>
    </row>
    <row r="4482" spans="1:2">
      <c r="A4482" s="174">
        <v>447.9</v>
      </c>
      <c r="B4482" s="174">
        <v>0</v>
      </c>
    </row>
    <row r="4483" spans="1:2">
      <c r="A4483" s="174">
        <v>448</v>
      </c>
      <c r="B4483" s="174">
        <v>0</v>
      </c>
    </row>
    <row r="4484" spans="1:2">
      <c r="A4484" s="174">
        <v>448.1</v>
      </c>
      <c r="B4484" s="174">
        <v>0</v>
      </c>
    </row>
    <row r="4485" spans="1:2">
      <c r="A4485" s="174">
        <v>448.2</v>
      </c>
      <c r="B4485" s="174">
        <v>0</v>
      </c>
    </row>
    <row r="4486" spans="1:2">
      <c r="A4486" s="174">
        <v>448.3</v>
      </c>
      <c r="B4486" s="174">
        <v>0</v>
      </c>
    </row>
    <row r="4487" spans="1:2">
      <c r="A4487" s="174">
        <v>448.4</v>
      </c>
      <c r="B4487" s="174">
        <v>0</v>
      </c>
    </row>
    <row r="4488" spans="1:2">
      <c r="A4488" s="174">
        <v>448.5</v>
      </c>
      <c r="B4488" s="174">
        <v>0</v>
      </c>
    </row>
    <row r="4489" spans="1:2">
      <c r="A4489" s="174">
        <v>448.6</v>
      </c>
      <c r="B4489" s="174">
        <v>0</v>
      </c>
    </row>
    <row r="4490" spans="1:2">
      <c r="A4490" s="174">
        <v>448.7</v>
      </c>
      <c r="B4490" s="174">
        <v>0</v>
      </c>
    </row>
    <row r="4491" spans="1:2">
      <c r="A4491" s="174">
        <v>448.8</v>
      </c>
      <c r="B4491" s="174">
        <v>0</v>
      </c>
    </row>
    <row r="4492" spans="1:2">
      <c r="A4492" s="174">
        <v>448.9</v>
      </c>
      <c r="B4492" s="174">
        <v>0</v>
      </c>
    </row>
    <row r="4493" spans="1:2">
      <c r="A4493" s="174">
        <v>449</v>
      </c>
      <c r="B4493" s="174">
        <v>0</v>
      </c>
    </row>
    <row r="4494" spans="1:2">
      <c r="A4494" s="174">
        <v>449.1</v>
      </c>
      <c r="B4494" s="174">
        <v>0</v>
      </c>
    </row>
    <row r="4495" spans="1:2">
      <c r="A4495" s="174">
        <v>449.2</v>
      </c>
      <c r="B4495" s="174">
        <v>0</v>
      </c>
    </row>
    <row r="4496" spans="1:2">
      <c r="A4496" s="174">
        <v>449.3</v>
      </c>
      <c r="B4496" s="174">
        <v>0</v>
      </c>
    </row>
    <row r="4497" spans="1:2">
      <c r="A4497" s="174">
        <v>449.4</v>
      </c>
      <c r="B4497" s="174">
        <v>0</v>
      </c>
    </row>
    <row r="4498" spans="1:2">
      <c r="A4498" s="174">
        <v>449.5</v>
      </c>
      <c r="B4498" s="174">
        <v>0</v>
      </c>
    </row>
    <row r="4499" spans="1:2">
      <c r="A4499" s="174">
        <v>449.6</v>
      </c>
      <c r="B4499" s="174">
        <v>0</v>
      </c>
    </row>
    <row r="4500" spans="1:2">
      <c r="A4500" s="174">
        <v>449.7</v>
      </c>
      <c r="B4500" s="174">
        <v>0</v>
      </c>
    </row>
    <row r="4501" spans="1:2">
      <c r="A4501" s="174">
        <v>449.8</v>
      </c>
      <c r="B4501" s="174">
        <v>0</v>
      </c>
    </row>
    <row r="4502" spans="1:2">
      <c r="A4502" s="174">
        <v>449.9</v>
      </c>
      <c r="B4502" s="174">
        <v>0</v>
      </c>
    </row>
    <row r="4503" spans="1:2">
      <c r="A4503" s="174">
        <v>450</v>
      </c>
      <c r="B4503" s="174">
        <v>0</v>
      </c>
    </row>
    <row r="4504" spans="1:2">
      <c r="A4504" s="174">
        <v>450.1</v>
      </c>
      <c r="B4504" s="174">
        <v>0</v>
      </c>
    </row>
    <row r="4505" spans="1:2">
      <c r="A4505" s="174">
        <v>450.2</v>
      </c>
      <c r="B4505" s="174">
        <v>0</v>
      </c>
    </row>
    <row r="4506" spans="1:2">
      <c r="A4506" s="174">
        <v>450.3</v>
      </c>
      <c r="B4506" s="174">
        <v>0</v>
      </c>
    </row>
    <row r="4507" spans="1:2">
      <c r="A4507" s="174">
        <v>450.4</v>
      </c>
      <c r="B4507" s="174">
        <v>0</v>
      </c>
    </row>
    <row r="4508" spans="1:2">
      <c r="A4508" s="174">
        <v>450.5</v>
      </c>
      <c r="B4508" s="174">
        <v>0</v>
      </c>
    </row>
    <row r="4509" spans="1:2">
      <c r="A4509" s="174">
        <v>450.6</v>
      </c>
      <c r="B4509" s="174">
        <v>0</v>
      </c>
    </row>
    <row r="4510" spans="1:2">
      <c r="A4510" s="174">
        <v>450.7</v>
      </c>
      <c r="B4510" s="174">
        <v>0</v>
      </c>
    </row>
    <row r="4511" spans="1:2">
      <c r="A4511" s="174">
        <v>450.8</v>
      </c>
      <c r="B4511" s="174">
        <v>0</v>
      </c>
    </row>
    <row r="4512" spans="1:2">
      <c r="A4512" s="174">
        <v>450.9</v>
      </c>
      <c r="B4512" s="174">
        <v>0</v>
      </c>
    </row>
    <row r="4513" spans="1:2">
      <c r="A4513" s="174">
        <v>451</v>
      </c>
      <c r="B4513" s="174">
        <v>0</v>
      </c>
    </row>
    <row r="4514" spans="1:2">
      <c r="A4514" s="174">
        <v>451.1</v>
      </c>
      <c r="B4514" s="174">
        <v>0</v>
      </c>
    </row>
    <row r="4515" spans="1:2">
      <c r="A4515" s="174">
        <v>451.2</v>
      </c>
      <c r="B4515" s="174">
        <v>0</v>
      </c>
    </row>
    <row r="4516" spans="1:2">
      <c r="A4516" s="174">
        <v>451.3</v>
      </c>
      <c r="B4516" s="174">
        <v>0</v>
      </c>
    </row>
    <row r="4517" spans="1:2">
      <c r="A4517" s="174">
        <v>451.4</v>
      </c>
      <c r="B4517" s="174">
        <v>0</v>
      </c>
    </row>
    <row r="4518" spans="1:2">
      <c r="A4518" s="174">
        <v>451.5</v>
      </c>
      <c r="B4518" s="174">
        <v>0</v>
      </c>
    </row>
    <row r="4519" spans="1:2">
      <c r="A4519" s="174">
        <v>451.6</v>
      </c>
      <c r="B4519" s="174">
        <v>0</v>
      </c>
    </row>
    <row r="4520" spans="1:2">
      <c r="A4520" s="174">
        <v>451.7</v>
      </c>
      <c r="B4520" s="174">
        <v>0</v>
      </c>
    </row>
    <row r="4521" spans="1:2">
      <c r="A4521" s="174">
        <v>451.8</v>
      </c>
      <c r="B4521" s="174">
        <v>0</v>
      </c>
    </row>
    <row r="4522" spans="1:2">
      <c r="A4522" s="174">
        <v>451.9</v>
      </c>
      <c r="B4522" s="174">
        <v>0</v>
      </c>
    </row>
    <row r="4523" spans="1:2">
      <c r="A4523" s="174">
        <v>452</v>
      </c>
      <c r="B4523" s="174">
        <v>0</v>
      </c>
    </row>
    <row r="4524" spans="1:2">
      <c r="A4524" s="174">
        <v>452.1</v>
      </c>
      <c r="B4524" s="174">
        <v>0</v>
      </c>
    </row>
    <row r="4525" spans="1:2">
      <c r="A4525" s="174">
        <v>452.2</v>
      </c>
      <c r="B4525" s="174">
        <v>0</v>
      </c>
    </row>
    <row r="4526" spans="1:2">
      <c r="A4526" s="174">
        <v>452.3</v>
      </c>
      <c r="B4526" s="174">
        <v>0</v>
      </c>
    </row>
    <row r="4527" spans="1:2">
      <c r="A4527" s="174">
        <v>452.4</v>
      </c>
      <c r="B4527" s="174">
        <v>0</v>
      </c>
    </row>
    <row r="4528" spans="1:2">
      <c r="A4528" s="174">
        <v>452.5</v>
      </c>
      <c r="B4528" s="174">
        <v>0</v>
      </c>
    </row>
    <row r="4529" spans="1:2">
      <c r="A4529" s="174">
        <v>452.6</v>
      </c>
      <c r="B4529" s="174">
        <v>0</v>
      </c>
    </row>
    <row r="4530" spans="1:2">
      <c r="A4530" s="174">
        <v>452.7</v>
      </c>
      <c r="B4530" s="174">
        <v>0</v>
      </c>
    </row>
    <row r="4531" spans="1:2">
      <c r="A4531" s="174">
        <v>452.8</v>
      </c>
      <c r="B4531" s="174">
        <v>0</v>
      </c>
    </row>
    <row r="4532" spans="1:2">
      <c r="A4532" s="174">
        <v>452.9</v>
      </c>
      <c r="B4532" s="174">
        <v>0</v>
      </c>
    </row>
    <row r="4533" spans="1:2">
      <c r="A4533" s="174">
        <v>453</v>
      </c>
      <c r="B4533" s="174">
        <v>0</v>
      </c>
    </row>
    <row r="4534" spans="1:2">
      <c r="A4534" s="174">
        <v>453.1</v>
      </c>
      <c r="B4534" s="174">
        <v>0</v>
      </c>
    </row>
    <row r="4535" spans="1:2">
      <c r="A4535" s="174">
        <v>453.2</v>
      </c>
      <c r="B4535" s="174">
        <v>0</v>
      </c>
    </row>
    <row r="4536" spans="1:2">
      <c r="A4536" s="174">
        <v>453.3</v>
      </c>
      <c r="B4536" s="174">
        <v>0</v>
      </c>
    </row>
    <row r="4537" spans="1:2">
      <c r="A4537" s="174">
        <v>453.4</v>
      </c>
      <c r="B4537" s="174">
        <v>0</v>
      </c>
    </row>
    <row r="4538" spans="1:2">
      <c r="A4538" s="174">
        <v>453.5</v>
      </c>
      <c r="B4538" s="174">
        <v>0</v>
      </c>
    </row>
    <row r="4539" spans="1:2">
      <c r="A4539" s="174">
        <v>453.6</v>
      </c>
      <c r="B4539" s="174">
        <v>0</v>
      </c>
    </row>
    <row r="4540" spans="1:2">
      <c r="A4540" s="174">
        <v>453.7</v>
      </c>
      <c r="B4540" s="174">
        <v>0</v>
      </c>
    </row>
    <row r="4541" spans="1:2">
      <c r="A4541" s="174">
        <v>453.8</v>
      </c>
      <c r="B4541" s="174">
        <v>0</v>
      </c>
    </row>
    <row r="4542" spans="1:2">
      <c r="A4542" s="174">
        <v>453.9</v>
      </c>
      <c r="B4542" s="174">
        <v>0</v>
      </c>
    </row>
    <row r="4543" spans="1:2">
      <c r="A4543" s="174">
        <v>454</v>
      </c>
      <c r="B4543" s="174">
        <v>0</v>
      </c>
    </row>
    <row r="4544" spans="1:2">
      <c r="A4544" s="174">
        <v>454.1</v>
      </c>
      <c r="B4544" s="174">
        <v>0</v>
      </c>
    </row>
    <row r="4545" spans="1:2">
      <c r="A4545" s="174">
        <v>454.2</v>
      </c>
      <c r="B4545" s="174">
        <v>0</v>
      </c>
    </row>
    <row r="4546" spans="1:2">
      <c r="A4546" s="174">
        <v>454.3</v>
      </c>
      <c r="B4546" s="174">
        <v>0</v>
      </c>
    </row>
    <row r="4547" spans="1:2">
      <c r="A4547" s="174">
        <v>454.4</v>
      </c>
      <c r="B4547" s="174">
        <v>0</v>
      </c>
    </row>
    <row r="4548" spans="1:2">
      <c r="A4548" s="174">
        <v>454.5</v>
      </c>
      <c r="B4548" s="174">
        <v>0</v>
      </c>
    </row>
    <row r="4549" spans="1:2">
      <c r="A4549" s="174">
        <v>454.6</v>
      </c>
      <c r="B4549" s="174">
        <v>0</v>
      </c>
    </row>
    <row r="4550" spans="1:2">
      <c r="A4550" s="174">
        <v>454.7</v>
      </c>
      <c r="B4550" s="174">
        <v>0</v>
      </c>
    </row>
    <row r="4551" spans="1:2">
      <c r="A4551" s="174">
        <v>454.8</v>
      </c>
      <c r="B4551" s="174">
        <v>0</v>
      </c>
    </row>
    <row r="4552" spans="1:2">
      <c r="A4552" s="174">
        <v>454.9</v>
      </c>
      <c r="B4552" s="174">
        <v>0</v>
      </c>
    </row>
    <row r="4553" spans="1:2">
      <c r="A4553" s="174">
        <v>455</v>
      </c>
      <c r="B4553" s="174">
        <v>0</v>
      </c>
    </row>
    <row r="4554" spans="1:2">
      <c r="A4554" s="174">
        <v>455.1</v>
      </c>
      <c r="B4554" s="174">
        <v>0</v>
      </c>
    </row>
    <row r="4555" spans="1:2">
      <c r="A4555" s="174">
        <v>455.2</v>
      </c>
      <c r="B4555" s="174">
        <v>0</v>
      </c>
    </row>
    <row r="4556" spans="1:2">
      <c r="A4556" s="174">
        <v>455.3</v>
      </c>
      <c r="B4556" s="174">
        <v>0</v>
      </c>
    </row>
    <row r="4557" spans="1:2">
      <c r="A4557" s="174">
        <v>455.4</v>
      </c>
      <c r="B4557" s="174">
        <v>0</v>
      </c>
    </row>
    <row r="4558" spans="1:2">
      <c r="A4558" s="174">
        <v>455.5</v>
      </c>
      <c r="B4558" s="174">
        <v>0</v>
      </c>
    </row>
    <row r="4559" spans="1:2">
      <c r="A4559" s="174">
        <v>455.6</v>
      </c>
      <c r="B4559" s="174">
        <v>0</v>
      </c>
    </row>
    <row r="4560" spans="1:2">
      <c r="A4560" s="174">
        <v>455.7</v>
      </c>
      <c r="B4560" s="174">
        <v>0</v>
      </c>
    </row>
    <row r="4561" spans="1:2">
      <c r="A4561" s="174">
        <v>455.8</v>
      </c>
      <c r="B4561" s="174">
        <v>0</v>
      </c>
    </row>
    <row r="4562" spans="1:2">
      <c r="A4562" s="174">
        <v>455.9</v>
      </c>
      <c r="B4562" s="174">
        <v>0</v>
      </c>
    </row>
    <row r="4563" spans="1:2">
      <c r="A4563" s="174">
        <v>456</v>
      </c>
      <c r="B4563" s="174">
        <v>0</v>
      </c>
    </row>
    <row r="4564" spans="1:2">
      <c r="A4564" s="174">
        <v>456.1</v>
      </c>
      <c r="B4564" s="174">
        <v>0</v>
      </c>
    </row>
    <row r="4565" spans="1:2">
      <c r="A4565" s="174">
        <v>456.2</v>
      </c>
      <c r="B4565" s="174">
        <v>0</v>
      </c>
    </row>
    <row r="4566" spans="1:2">
      <c r="A4566" s="174">
        <v>456.3</v>
      </c>
      <c r="B4566" s="174">
        <v>0</v>
      </c>
    </row>
    <row r="4567" spans="1:2">
      <c r="A4567" s="174">
        <v>456.4</v>
      </c>
      <c r="B4567" s="174">
        <v>0</v>
      </c>
    </row>
    <row r="4568" spans="1:2">
      <c r="A4568" s="174">
        <v>456.5</v>
      </c>
      <c r="B4568" s="174">
        <v>0</v>
      </c>
    </row>
    <row r="4569" spans="1:2">
      <c r="A4569" s="174">
        <v>456.6</v>
      </c>
      <c r="B4569" s="174">
        <v>0</v>
      </c>
    </row>
    <row r="4570" spans="1:2">
      <c r="A4570" s="174">
        <v>456.7</v>
      </c>
      <c r="B4570" s="174">
        <v>0</v>
      </c>
    </row>
    <row r="4571" spans="1:2">
      <c r="A4571" s="174">
        <v>456.8</v>
      </c>
      <c r="B4571" s="174">
        <v>0</v>
      </c>
    </row>
    <row r="4572" spans="1:2">
      <c r="A4572" s="174">
        <v>456.9</v>
      </c>
      <c r="B4572" s="174">
        <v>0</v>
      </c>
    </row>
    <row r="4573" spans="1:2">
      <c r="A4573" s="174">
        <v>457</v>
      </c>
      <c r="B4573" s="174">
        <v>0</v>
      </c>
    </row>
    <row r="4574" spans="1:2">
      <c r="A4574" s="174">
        <v>457.1</v>
      </c>
      <c r="B4574" s="174">
        <v>0</v>
      </c>
    </row>
    <row r="4575" spans="1:2">
      <c r="A4575" s="174">
        <v>457.2</v>
      </c>
      <c r="B4575" s="174">
        <v>0</v>
      </c>
    </row>
    <row r="4576" spans="1:2">
      <c r="A4576" s="174">
        <v>457.3</v>
      </c>
      <c r="B4576" s="174">
        <v>0</v>
      </c>
    </row>
    <row r="4577" spans="1:2">
      <c r="A4577" s="174">
        <v>457.4</v>
      </c>
      <c r="B4577" s="174">
        <v>0</v>
      </c>
    </row>
    <row r="4578" spans="1:2">
      <c r="A4578" s="174">
        <v>457.5</v>
      </c>
      <c r="B4578" s="174">
        <v>0</v>
      </c>
    </row>
    <row r="4579" spans="1:2">
      <c r="A4579" s="174">
        <v>457.6</v>
      </c>
      <c r="B4579" s="174">
        <v>0</v>
      </c>
    </row>
    <row r="4580" spans="1:2">
      <c r="A4580" s="174">
        <v>457.7</v>
      </c>
      <c r="B4580" s="174">
        <v>0</v>
      </c>
    </row>
    <row r="4581" spans="1:2">
      <c r="A4581" s="174">
        <v>457.8</v>
      </c>
      <c r="B4581" s="174">
        <v>0</v>
      </c>
    </row>
    <row r="4582" spans="1:2">
      <c r="A4582" s="174">
        <v>457.9</v>
      </c>
      <c r="B4582" s="174">
        <v>0</v>
      </c>
    </row>
    <row r="4583" spans="1:2">
      <c r="A4583" s="174">
        <v>458</v>
      </c>
      <c r="B4583" s="174">
        <v>0</v>
      </c>
    </row>
    <row r="4584" spans="1:2">
      <c r="A4584" s="174">
        <v>458.1</v>
      </c>
      <c r="B4584" s="174">
        <v>0</v>
      </c>
    </row>
    <row r="4585" spans="1:2">
      <c r="A4585" s="174">
        <v>458.2</v>
      </c>
      <c r="B4585" s="174">
        <v>0</v>
      </c>
    </row>
    <row r="4586" spans="1:2">
      <c r="A4586" s="174">
        <v>458.3</v>
      </c>
      <c r="B4586" s="174">
        <v>0</v>
      </c>
    </row>
    <row r="4587" spans="1:2">
      <c r="A4587" s="174">
        <v>458.4</v>
      </c>
      <c r="B4587" s="174">
        <v>0</v>
      </c>
    </row>
    <row r="4588" spans="1:2">
      <c r="A4588" s="174">
        <v>458.5</v>
      </c>
      <c r="B4588" s="174">
        <v>0</v>
      </c>
    </row>
    <row r="4589" spans="1:2">
      <c r="A4589" s="174">
        <v>458.6</v>
      </c>
      <c r="B4589" s="174">
        <v>0</v>
      </c>
    </row>
    <row r="4590" spans="1:2">
      <c r="A4590" s="174">
        <v>458.7</v>
      </c>
      <c r="B4590" s="174">
        <v>0</v>
      </c>
    </row>
    <row r="4591" spans="1:2">
      <c r="A4591" s="174">
        <v>458.8</v>
      </c>
      <c r="B4591" s="174">
        <v>0</v>
      </c>
    </row>
    <row r="4592" spans="1:2">
      <c r="A4592" s="174">
        <v>458.9</v>
      </c>
      <c r="B4592" s="174">
        <v>0</v>
      </c>
    </row>
    <row r="4593" spans="1:2">
      <c r="A4593" s="174">
        <v>459</v>
      </c>
      <c r="B4593" s="174">
        <v>0</v>
      </c>
    </row>
    <row r="4594" spans="1:2">
      <c r="A4594" s="174">
        <v>459.1</v>
      </c>
      <c r="B4594" s="174">
        <v>0</v>
      </c>
    </row>
    <row r="4595" spans="1:2">
      <c r="A4595" s="174">
        <v>459.2</v>
      </c>
      <c r="B4595" s="174">
        <v>0</v>
      </c>
    </row>
    <row r="4596" spans="1:2">
      <c r="A4596" s="174">
        <v>459.3</v>
      </c>
      <c r="B4596" s="174">
        <v>0</v>
      </c>
    </row>
    <row r="4597" spans="1:2">
      <c r="A4597" s="174">
        <v>459.4</v>
      </c>
      <c r="B4597" s="174">
        <v>0</v>
      </c>
    </row>
    <row r="4598" spans="1:2">
      <c r="A4598" s="174">
        <v>459.5</v>
      </c>
      <c r="B4598" s="174">
        <v>0</v>
      </c>
    </row>
    <row r="4599" spans="1:2">
      <c r="A4599" s="174">
        <v>459.6</v>
      </c>
      <c r="B4599" s="174">
        <v>0</v>
      </c>
    </row>
    <row r="4600" spans="1:2">
      <c r="A4600" s="174">
        <v>459.7</v>
      </c>
      <c r="B4600" s="174">
        <v>0</v>
      </c>
    </row>
    <row r="4601" spans="1:2">
      <c r="A4601" s="174">
        <v>459.8</v>
      </c>
      <c r="B4601" s="174">
        <v>0</v>
      </c>
    </row>
    <row r="4602" spans="1:2">
      <c r="A4602" s="174">
        <v>459.9</v>
      </c>
      <c r="B4602" s="174">
        <v>0</v>
      </c>
    </row>
    <row r="4603" spans="1:2">
      <c r="A4603" s="174">
        <v>460</v>
      </c>
      <c r="B4603" s="174">
        <v>0</v>
      </c>
    </row>
    <row r="4604" spans="1:2">
      <c r="A4604" s="174">
        <v>460.1</v>
      </c>
      <c r="B4604" s="174">
        <v>0</v>
      </c>
    </row>
    <row r="4605" spans="1:2">
      <c r="A4605" s="174">
        <v>460.2</v>
      </c>
      <c r="B4605" s="174">
        <v>0</v>
      </c>
    </row>
    <row r="4606" spans="1:2">
      <c r="A4606" s="174">
        <v>460.3</v>
      </c>
      <c r="B4606" s="174">
        <v>0</v>
      </c>
    </row>
    <row r="4607" spans="1:2">
      <c r="A4607" s="174">
        <v>460.4</v>
      </c>
      <c r="B4607" s="174">
        <v>0</v>
      </c>
    </row>
    <row r="4608" spans="1:2">
      <c r="A4608" s="174">
        <v>460.5</v>
      </c>
      <c r="B4608" s="174">
        <v>0</v>
      </c>
    </row>
    <row r="4609" spans="1:2">
      <c r="A4609" s="174">
        <v>460.6</v>
      </c>
      <c r="B4609" s="174">
        <v>0</v>
      </c>
    </row>
    <row r="4610" spans="1:2">
      <c r="A4610" s="174">
        <v>460.7</v>
      </c>
      <c r="B4610" s="174">
        <v>0</v>
      </c>
    </row>
    <row r="4611" spans="1:2">
      <c r="A4611" s="174">
        <v>460.8</v>
      </c>
      <c r="B4611" s="174">
        <v>0</v>
      </c>
    </row>
    <row r="4612" spans="1:2">
      <c r="A4612" s="174">
        <v>460.9</v>
      </c>
      <c r="B4612" s="174">
        <v>0</v>
      </c>
    </row>
    <row r="4613" spans="1:2">
      <c r="A4613" s="174">
        <v>461</v>
      </c>
      <c r="B4613" s="174">
        <v>0</v>
      </c>
    </row>
    <row r="4614" spans="1:2">
      <c r="A4614" s="174">
        <v>461.1</v>
      </c>
      <c r="B4614" s="174">
        <v>0</v>
      </c>
    </row>
    <row r="4615" spans="1:2">
      <c r="A4615" s="174">
        <v>461.2</v>
      </c>
      <c r="B4615" s="174">
        <v>0</v>
      </c>
    </row>
    <row r="4616" spans="1:2">
      <c r="A4616" s="174">
        <v>461.3</v>
      </c>
      <c r="B4616" s="174">
        <v>0</v>
      </c>
    </row>
    <row r="4617" spans="1:2">
      <c r="A4617" s="174">
        <v>461.4</v>
      </c>
      <c r="B4617" s="174">
        <v>0</v>
      </c>
    </row>
    <row r="4618" spans="1:2">
      <c r="A4618" s="174">
        <v>461.5</v>
      </c>
      <c r="B4618" s="174">
        <v>0</v>
      </c>
    </row>
    <row r="4619" spans="1:2">
      <c r="A4619" s="174">
        <v>461.6</v>
      </c>
      <c r="B4619" s="174">
        <v>0</v>
      </c>
    </row>
    <row r="4620" spans="1:2">
      <c r="A4620" s="174">
        <v>461.7</v>
      </c>
      <c r="B4620" s="174">
        <v>0</v>
      </c>
    </row>
    <row r="4621" spans="1:2">
      <c r="A4621" s="174">
        <v>461.8</v>
      </c>
      <c r="B4621" s="174">
        <v>0</v>
      </c>
    </row>
    <row r="4622" spans="1:2">
      <c r="A4622" s="174">
        <v>461.9</v>
      </c>
      <c r="B4622" s="174">
        <v>0</v>
      </c>
    </row>
    <row r="4623" spans="1:2">
      <c r="A4623" s="174">
        <v>462</v>
      </c>
      <c r="B4623" s="174">
        <v>0</v>
      </c>
    </row>
    <row r="4624" spans="1:2">
      <c r="A4624" s="174">
        <v>462.1</v>
      </c>
      <c r="B4624" s="174">
        <v>0</v>
      </c>
    </row>
    <row r="4625" spans="1:2">
      <c r="A4625" s="174">
        <v>462.2</v>
      </c>
      <c r="B4625" s="174">
        <v>0</v>
      </c>
    </row>
    <row r="4626" spans="1:2">
      <c r="A4626" s="174">
        <v>462.3</v>
      </c>
      <c r="B4626" s="174">
        <v>0</v>
      </c>
    </row>
    <row r="4627" spans="1:2">
      <c r="A4627" s="174">
        <v>462.4</v>
      </c>
      <c r="B4627" s="174">
        <v>0</v>
      </c>
    </row>
    <row r="4628" spans="1:2">
      <c r="A4628" s="174">
        <v>462.5</v>
      </c>
      <c r="B4628" s="174">
        <v>0</v>
      </c>
    </row>
    <row r="4629" spans="1:2">
      <c r="A4629" s="174">
        <v>462.6</v>
      </c>
      <c r="B4629" s="174">
        <v>0</v>
      </c>
    </row>
    <row r="4630" spans="1:2">
      <c r="A4630" s="174">
        <v>462.7</v>
      </c>
      <c r="B4630" s="174">
        <v>0</v>
      </c>
    </row>
    <row r="4631" spans="1:2">
      <c r="A4631" s="174">
        <v>462.8</v>
      </c>
      <c r="B4631" s="174">
        <v>0</v>
      </c>
    </row>
    <row r="4632" spans="1:2">
      <c r="A4632" s="174">
        <v>462.9</v>
      </c>
      <c r="B4632" s="174">
        <v>0</v>
      </c>
    </row>
    <row r="4633" spans="1:2">
      <c r="A4633" s="174">
        <v>463</v>
      </c>
      <c r="B4633" s="174">
        <v>0</v>
      </c>
    </row>
    <row r="4634" spans="1:2">
      <c r="A4634" s="174">
        <v>463.1</v>
      </c>
      <c r="B4634" s="174">
        <v>0</v>
      </c>
    </row>
    <row r="4635" spans="1:2">
      <c r="A4635" s="174">
        <v>463.2</v>
      </c>
      <c r="B4635" s="174">
        <v>0</v>
      </c>
    </row>
    <row r="4636" spans="1:2">
      <c r="A4636" s="174">
        <v>463.3</v>
      </c>
      <c r="B4636" s="174">
        <v>0</v>
      </c>
    </row>
    <row r="4637" spans="1:2">
      <c r="A4637" s="174">
        <v>463.4</v>
      </c>
      <c r="B4637" s="174">
        <v>0</v>
      </c>
    </row>
    <row r="4638" spans="1:2">
      <c r="A4638" s="174">
        <v>463.5</v>
      </c>
      <c r="B4638" s="174">
        <v>0</v>
      </c>
    </row>
    <row r="4639" spans="1:2">
      <c r="A4639" s="174">
        <v>463.6</v>
      </c>
      <c r="B4639" s="174">
        <v>0</v>
      </c>
    </row>
    <row r="4640" spans="1:2">
      <c r="A4640" s="174">
        <v>463.7</v>
      </c>
      <c r="B4640" s="174">
        <v>0</v>
      </c>
    </row>
    <row r="4641" spans="1:2">
      <c r="A4641" s="174">
        <v>463.8</v>
      </c>
      <c r="B4641" s="174">
        <v>0</v>
      </c>
    </row>
    <row r="4642" spans="1:2">
      <c r="A4642" s="174">
        <v>463.9</v>
      </c>
      <c r="B4642" s="174">
        <v>0</v>
      </c>
    </row>
    <row r="4643" spans="1:2">
      <c r="A4643" s="174">
        <v>464</v>
      </c>
      <c r="B4643" s="174">
        <v>0</v>
      </c>
    </row>
    <row r="4644" spans="1:2">
      <c r="A4644" s="174">
        <v>464.1</v>
      </c>
      <c r="B4644" s="174">
        <v>0</v>
      </c>
    </row>
    <row r="4645" spans="1:2">
      <c r="A4645" s="174">
        <v>464.2</v>
      </c>
      <c r="B4645" s="174">
        <v>0</v>
      </c>
    </row>
    <row r="4646" spans="1:2">
      <c r="A4646" s="174">
        <v>464.3</v>
      </c>
      <c r="B4646" s="174">
        <v>0</v>
      </c>
    </row>
    <row r="4647" spans="1:2">
      <c r="A4647" s="174">
        <v>464.4</v>
      </c>
      <c r="B4647" s="174">
        <v>0</v>
      </c>
    </row>
    <row r="4648" spans="1:2">
      <c r="A4648" s="174">
        <v>464.5</v>
      </c>
      <c r="B4648" s="174">
        <v>0</v>
      </c>
    </row>
    <row r="4649" spans="1:2">
      <c r="A4649" s="174">
        <v>464.6</v>
      </c>
      <c r="B4649" s="174">
        <v>0</v>
      </c>
    </row>
    <row r="4650" spans="1:2">
      <c r="A4650" s="174">
        <v>464.7</v>
      </c>
      <c r="B4650" s="174">
        <v>0</v>
      </c>
    </row>
    <row r="4651" spans="1:2">
      <c r="A4651" s="174">
        <v>464.8</v>
      </c>
      <c r="B4651" s="174">
        <v>0</v>
      </c>
    </row>
    <row r="4652" spans="1:2">
      <c r="A4652" s="174">
        <v>464.9</v>
      </c>
      <c r="B4652" s="174">
        <v>0</v>
      </c>
    </row>
    <row r="4653" spans="1:2">
      <c r="A4653" s="174">
        <v>465</v>
      </c>
      <c r="B4653" s="174">
        <v>0</v>
      </c>
    </row>
    <row r="4654" spans="1:2">
      <c r="A4654" s="174">
        <v>465.1</v>
      </c>
      <c r="B4654" s="174">
        <v>0</v>
      </c>
    </row>
    <row r="4655" spans="1:2">
      <c r="A4655" s="174">
        <v>465.2</v>
      </c>
      <c r="B4655" s="174">
        <v>0</v>
      </c>
    </row>
    <row r="4656" spans="1:2">
      <c r="A4656" s="174">
        <v>465.3</v>
      </c>
      <c r="B4656" s="174">
        <v>0</v>
      </c>
    </row>
    <row r="4657" spans="1:2">
      <c r="A4657" s="174">
        <v>465.4</v>
      </c>
      <c r="B4657" s="174">
        <v>0</v>
      </c>
    </row>
    <row r="4658" spans="1:2">
      <c r="A4658" s="174">
        <v>465.5</v>
      </c>
      <c r="B4658" s="174">
        <v>0</v>
      </c>
    </row>
    <row r="4659" spans="1:2">
      <c r="A4659" s="174">
        <v>465.6</v>
      </c>
      <c r="B4659" s="174">
        <v>0</v>
      </c>
    </row>
    <row r="4660" spans="1:2">
      <c r="A4660" s="174">
        <v>465.7</v>
      </c>
      <c r="B4660" s="174">
        <v>0</v>
      </c>
    </row>
    <row r="4661" spans="1:2">
      <c r="A4661" s="174">
        <v>465.8</v>
      </c>
      <c r="B4661" s="174">
        <v>0</v>
      </c>
    </row>
    <row r="4662" spans="1:2">
      <c r="A4662" s="174">
        <v>465.9</v>
      </c>
      <c r="B4662" s="174">
        <v>0</v>
      </c>
    </row>
    <row r="4663" spans="1:2">
      <c r="A4663" s="174">
        <v>466</v>
      </c>
      <c r="B4663" s="174">
        <v>0</v>
      </c>
    </row>
    <row r="4664" spans="1:2">
      <c r="A4664" s="174">
        <v>466.1</v>
      </c>
      <c r="B4664" s="174">
        <v>0</v>
      </c>
    </row>
    <row r="4665" spans="1:2">
      <c r="A4665" s="174">
        <v>466.2</v>
      </c>
      <c r="B4665" s="174">
        <v>0</v>
      </c>
    </row>
    <row r="4666" spans="1:2">
      <c r="A4666" s="174">
        <v>466.3</v>
      </c>
      <c r="B4666" s="174">
        <v>0</v>
      </c>
    </row>
    <row r="4667" spans="1:2">
      <c r="A4667" s="174">
        <v>466.4</v>
      </c>
      <c r="B4667" s="174">
        <v>0</v>
      </c>
    </row>
    <row r="4668" spans="1:2">
      <c r="A4668" s="174">
        <v>466.5</v>
      </c>
      <c r="B4668" s="174">
        <v>0</v>
      </c>
    </row>
    <row r="4669" spans="1:2">
      <c r="A4669" s="174">
        <v>466.6</v>
      </c>
      <c r="B4669" s="174">
        <v>0</v>
      </c>
    </row>
    <row r="4670" spans="1:2">
      <c r="A4670" s="174">
        <v>466.7</v>
      </c>
      <c r="B4670" s="174">
        <v>0</v>
      </c>
    </row>
    <row r="4671" spans="1:2">
      <c r="A4671" s="174">
        <v>466.8</v>
      </c>
      <c r="B4671" s="174">
        <v>0</v>
      </c>
    </row>
    <row r="4672" spans="1:2">
      <c r="A4672" s="174">
        <v>466.9</v>
      </c>
      <c r="B4672" s="174">
        <v>0</v>
      </c>
    </row>
    <row r="4673" spans="1:2">
      <c r="A4673" s="174">
        <v>467</v>
      </c>
      <c r="B4673" s="174">
        <v>0</v>
      </c>
    </row>
    <row r="4674" spans="1:2">
      <c r="A4674" s="174">
        <v>467.1</v>
      </c>
      <c r="B4674" s="174">
        <v>0</v>
      </c>
    </row>
    <row r="4675" spans="1:2">
      <c r="A4675" s="174">
        <v>467.2</v>
      </c>
      <c r="B4675" s="174">
        <v>0</v>
      </c>
    </row>
    <row r="4676" spans="1:2">
      <c r="A4676" s="174">
        <v>467.3</v>
      </c>
      <c r="B4676" s="174">
        <v>0</v>
      </c>
    </row>
    <row r="4677" spans="1:2">
      <c r="A4677" s="174">
        <v>467.4</v>
      </c>
      <c r="B4677" s="174">
        <v>0</v>
      </c>
    </row>
    <row r="4678" spans="1:2">
      <c r="A4678" s="174">
        <v>467.5</v>
      </c>
      <c r="B4678" s="174">
        <v>0</v>
      </c>
    </row>
    <row r="4679" spans="1:2">
      <c r="A4679" s="174">
        <v>467.6</v>
      </c>
      <c r="B4679" s="174">
        <v>0</v>
      </c>
    </row>
    <row r="4680" spans="1:2">
      <c r="A4680" s="174">
        <v>467.7</v>
      </c>
      <c r="B4680" s="174">
        <v>0</v>
      </c>
    </row>
    <row r="4681" spans="1:2">
      <c r="A4681" s="174">
        <v>467.8</v>
      </c>
      <c r="B4681" s="174">
        <v>0</v>
      </c>
    </row>
    <row r="4682" spans="1:2">
      <c r="A4682" s="174">
        <v>467.9</v>
      </c>
      <c r="B4682" s="174">
        <v>0</v>
      </c>
    </row>
    <row r="4683" spans="1:2">
      <c r="A4683" s="174">
        <v>468</v>
      </c>
      <c r="B4683" s="174">
        <v>0</v>
      </c>
    </row>
    <row r="4684" spans="1:2">
      <c r="A4684" s="174">
        <v>468.1</v>
      </c>
      <c r="B4684" s="174">
        <v>0</v>
      </c>
    </row>
    <row r="4685" spans="1:2">
      <c r="A4685" s="174">
        <v>468.2</v>
      </c>
      <c r="B4685" s="174">
        <v>0</v>
      </c>
    </row>
    <row r="4686" spans="1:2">
      <c r="A4686" s="174">
        <v>468.3</v>
      </c>
      <c r="B4686" s="174">
        <v>0</v>
      </c>
    </row>
    <row r="4687" spans="1:2">
      <c r="A4687" s="174">
        <v>468.4</v>
      </c>
      <c r="B4687" s="174">
        <v>0</v>
      </c>
    </row>
    <row r="4688" spans="1:2">
      <c r="A4688" s="174">
        <v>468.5</v>
      </c>
      <c r="B4688" s="174">
        <v>0</v>
      </c>
    </row>
    <row r="4689" spans="1:2">
      <c r="A4689" s="174">
        <v>468.6</v>
      </c>
      <c r="B4689" s="174">
        <v>0</v>
      </c>
    </row>
    <row r="4690" spans="1:2">
      <c r="A4690" s="174">
        <v>468.7</v>
      </c>
      <c r="B4690" s="174">
        <v>0</v>
      </c>
    </row>
    <row r="4691" spans="1:2">
      <c r="A4691" s="174">
        <v>468.8</v>
      </c>
      <c r="B4691" s="174">
        <v>0</v>
      </c>
    </row>
    <row r="4692" spans="1:2">
      <c r="A4692" s="174">
        <v>468.9</v>
      </c>
      <c r="B4692" s="174">
        <v>0</v>
      </c>
    </row>
    <row r="4693" spans="1:2">
      <c r="A4693" s="174">
        <v>469</v>
      </c>
      <c r="B4693" s="174">
        <v>0</v>
      </c>
    </row>
    <row r="4694" spans="1:2">
      <c r="A4694" s="174">
        <v>469.1</v>
      </c>
      <c r="B4694" s="174">
        <v>0</v>
      </c>
    </row>
    <row r="4695" spans="1:2">
      <c r="A4695" s="174">
        <v>469.2</v>
      </c>
      <c r="B4695" s="174">
        <v>0</v>
      </c>
    </row>
    <row r="4696" spans="1:2">
      <c r="A4696" s="174">
        <v>469.3</v>
      </c>
      <c r="B4696" s="174">
        <v>0</v>
      </c>
    </row>
    <row r="4697" spans="1:2">
      <c r="A4697" s="174">
        <v>469.4</v>
      </c>
      <c r="B4697" s="174">
        <v>0</v>
      </c>
    </row>
    <row r="4698" spans="1:2">
      <c r="A4698" s="174">
        <v>469.5</v>
      </c>
      <c r="B4698" s="174">
        <v>0</v>
      </c>
    </row>
    <row r="4699" spans="1:2">
      <c r="A4699" s="174">
        <v>469.6</v>
      </c>
      <c r="B4699" s="174">
        <v>0</v>
      </c>
    </row>
    <row r="4700" spans="1:2">
      <c r="A4700" s="174">
        <v>469.7</v>
      </c>
      <c r="B4700" s="174">
        <v>0</v>
      </c>
    </row>
    <row r="4701" spans="1:2">
      <c r="A4701" s="174">
        <v>469.8</v>
      </c>
      <c r="B4701" s="174">
        <v>0</v>
      </c>
    </row>
    <row r="4702" spans="1:2">
      <c r="A4702" s="174">
        <v>469.9</v>
      </c>
      <c r="B4702" s="174">
        <v>0</v>
      </c>
    </row>
    <row r="4703" spans="1:2">
      <c r="A4703" s="174">
        <v>470</v>
      </c>
      <c r="B4703" s="174">
        <v>0</v>
      </c>
    </row>
    <row r="4704" spans="1:2">
      <c r="A4704" s="174">
        <v>470.1</v>
      </c>
      <c r="B4704" s="174">
        <v>0</v>
      </c>
    </row>
    <row r="4705" spans="1:2">
      <c r="A4705" s="174">
        <v>470.2</v>
      </c>
      <c r="B4705" s="174">
        <v>0</v>
      </c>
    </row>
    <row r="4706" spans="1:2">
      <c r="A4706" s="174">
        <v>470.3</v>
      </c>
      <c r="B4706" s="174">
        <v>0</v>
      </c>
    </row>
    <row r="4707" spans="1:2">
      <c r="A4707" s="174">
        <v>470.4</v>
      </c>
      <c r="B4707" s="174">
        <v>0</v>
      </c>
    </row>
    <row r="4708" spans="1:2">
      <c r="A4708" s="174">
        <v>470.5</v>
      </c>
      <c r="B4708" s="174">
        <v>0</v>
      </c>
    </row>
    <row r="4709" spans="1:2">
      <c r="A4709" s="174">
        <v>470.6</v>
      </c>
      <c r="B4709" s="174">
        <v>0</v>
      </c>
    </row>
    <row r="4710" spans="1:2">
      <c r="A4710" s="174">
        <v>470.7</v>
      </c>
      <c r="B4710" s="174">
        <v>0</v>
      </c>
    </row>
    <row r="4711" spans="1:2">
      <c r="A4711" s="174">
        <v>470.8</v>
      </c>
      <c r="B4711" s="174">
        <v>0</v>
      </c>
    </row>
    <row r="4712" spans="1:2">
      <c r="A4712" s="174">
        <v>470.9</v>
      </c>
      <c r="B4712" s="174">
        <v>0</v>
      </c>
    </row>
    <row r="4713" spans="1:2">
      <c r="A4713" s="174">
        <v>471</v>
      </c>
      <c r="B4713" s="174">
        <v>0</v>
      </c>
    </row>
    <row r="4714" spans="1:2">
      <c r="A4714" s="174">
        <v>471.1</v>
      </c>
      <c r="B4714" s="174">
        <v>0</v>
      </c>
    </row>
    <row r="4715" spans="1:2">
      <c r="A4715" s="174">
        <v>471.2</v>
      </c>
      <c r="B4715" s="174">
        <v>0</v>
      </c>
    </row>
    <row r="4716" spans="1:2">
      <c r="A4716" s="174">
        <v>471.3</v>
      </c>
      <c r="B4716" s="174">
        <v>0</v>
      </c>
    </row>
    <row r="4717" spans="1:2">
      <c r="A4717" s="174">
        <v>471.4</v>
      </c>
      <c r="B4717" s="174">
        <v>0</v>
      </c>
    </row>
    <row r="4718" spans="1:2">
      <c r="A4718" s="174">
        <v>471.5</v>
      </c>
      <c r="B4718" s="174">
        <v>0</v>
      </c>
    </row>
    <row r="4719" spans="1:2">
      <c r="A4719" s="174">
        <v>471.6</v>
      </c>
      <c r="B4719" s="174">
        <v>0</v>
      </c>
    </row>
    <row r="4720" spans="1:2">
      <c r="A4720" s="174">
        <v>471.7</v>
      </c>
      <c r="B4720" s="174">
        <v>0</v>
      </c>
    </row>
    <row r="4721" spans="1:2">
      <c r="A4721" s="174">
        <v>471.8</v>
      </c>
      <c r="B4721" s="174">
        <v>0</v>
      </c>
    </row>
    <row r="4722" spans="1:2">
      <c r="A4722" s="174">
        <v>471.9</v>
      </c>
      <c r="B4722" s="174">
        <v>0</v>
      </c>
    </row>
    <row r="4723" spans="1:2">
      <c r="A4723" s="174">
        <v>472</v>
      </c>
      <c r="B4723" s="174">
        <v>0</v>
      </c>
    </row>
    <row r="4724" spans="1:2">
      <c r="A4724" s="174">
        <v>472.1</v>
      </c>
      <c r="B4724" s="174">
        <v>0</v>
      </c>
    </row>
    <row r="4725" spans="1:2">
      <c r="A4725" s="174">
        <v>472.2</v>
      </c>
      <c r="B4725" s="174">
        <v>0</v>
      </c>
    </row>
    <row r="4726" spans="1:2">
      <c r="A4726" s="174">
        <v>472.3</v>
      </c>
      <c r="B4726" s="174">
        <v>0</v>
      </c>
    </row>
    <row r="4727" spans="1:2">
      <c r="A4727" s="174">
        <v>472.4</v>
      </c>
      <c r="B4727" s="174">
        <v>0</v>
      </c>
    </row>
    <row r="4728" spans="1:2">
      <c r="A4728" s="174">
        <v>472.5</v>
      </c>
      <c r="B4728" s="174">
        <v>0</v>
      </c>
    </row>
    <row r="4729" spans="1:2">
      <c r="A4729" s="174">
        <v>472.6</v>
      </c>
      <c r="B4729" s="174">
        <v>0</v>
      </c>
    </row>
    <row r="4730" spans="1:2">
      <c r="A4730" s="174">
        <v>472.7</v>
      </c>
      <c r="B4730" s="174">
        <v>0</v>
      </c>
    </row>
    <row r="4731" spans="1:2">
      <c r="A4731" s="174">
        <v>472.8</v>
      </c>
      <c r="B4731" s="174">
        <v>0</v>
      </c>
    </row>
    <row r="4732" spans="1:2">
      <c r="A4732" s="174">
        <v>472.9</v>
      </c>
      <c r="B4732" s="174">
        <v>0</v>
      </c>
    </row>
    <row r="4733" spans="1:2">
      <c r="A4733" s="174">
        <v>473</v>
      </c>
      <c r="B4733" s="174">
        <v>0</v>
      </c>
    </row>
    <row r="4734" spans="1:2">
      <c r="A4734" s="174">
        <v>473.1</v>
      </c>
      <c r="B4734" s="174">
        <v>0</v>
      </c>
    </row>
    <row r="4735" spans="1:2">
      <c r="A4735" s="174">
        <v>473.2</v>
      </c>
      <c r="B4735" s="174">
        <v>0</v>
      </c>
    </row>
    <row r="4736" spans="1:2">
      <c r="A4736" s="174">
        <v>473.3</v>
      </c>
      <c r="B4736" s="174">
        <v>0</v>
      </c>
    </row>
    <row r="4737" spans="1:2">
      <c r="A4737" s="174">
        <v>473.4</v>
      </c>
      <c r="B4737" s="174">
        <v>0</v>
      </c>
    </row>
    <row r="4738" spans="1:2">
      <c r="A4738" s="174">
        <v>473.5</v>
      </c>
      <c r="B4738" s="174">
        <v>0</v>
      </c>
    </row>
    <row r="4739" spans="1:2">
      <c r="A4739" s="174">
        <v>473.6</v>
      </c>
      <c r="B4739" s="174">
        <v>0</v>
      </c>
    </row>
    <row r="4740" spans="1:2">
      <c r="A4740" s="174">
        <v>473.7</v>
      </c>
      <c r="B4740" s="174">
        <v>0</v>
      </c>
    </row>
    <row r="4741" spans="1:2">
      <c r="A4741" s="174">
        <v>473.8</v>
      </c>
      <c r="B4741" s="174">
        <v>0</v>
      </c>
    </row>
    <row r="4742" spans="1:2">
      <c r="A4742" s="174">
        <v>473.9</v>
      </c>
      <c r="B4742" s="174">
        <v>0</v>
      </c>
    </row>
    <row r="4743" spans="1:2">
      <c r="A4743" s="174">
        <v>474</v>
      </c>
      <c r="B4743" s="174">
        <v>0</v>
      </c>
    </row>
    <row r="4744" spans="1:2">
      <c r="A4744" s="174">
        <v>474.1</v>
      </c>
      <c r="B4744" s="174">
        <v>0</v>
      </c>
    </row>
    <row r="4745" spans="1:2">
      <c r="A4745" s="174">
        <v>474.2</v>
      </c>
      <c r="B4745" s="174">
        <v>0</v>
      </c>
    </row>
    <row r="4746" spans="1:2">
      <c r="A4746" s="174">
        <v>474.3</v>
      </c>
      <c r="B4746" s="174">
        <v>0</v>
      </c>
    </row>
    <row r="4747" spans="1:2">
      <c r="A4747" s="174">
        <v>474.4</v>
      </c>
      <c r="B4747" s="174">
        <v>0</v>
      </c>
    </row>
    <row r="4748" spans="1:2">
      <c r="A4748" s="174">
        <v>474.5</v>
      </c>
      <c r="B4748" s="174">
        <v>0</v>
      </c>
    </row>
    <row r="4749" spans="1:2">
      <c r="A4749" s="174">
        <v>474.6</v>
      </c>
      <c r="B4749" s="174">
        <v>0</v>
      </c>
    </row>
    <row r="4750" spans="1:2">
      <c r="A4750" s="174">
        <v>474.7</v>
      </c>
      <c r="B4750" s="174">
        <v>0</v>
      </c>
    </row>
    <row r="4751" spans="1:2">
      <c r="A4751" s="174">
        <v>474.8</v>
      </c>
      <c r="B4751" s="174">
        <v>0</v>
      </c>
    </row>
    <row r="4752" spans="1:2">
      <c r="A4752" s="174">
        <v>474.9</v>
      </c>
      <c r="B4752" s="174">
        <v>0</v>
      </c>
    </row>
    <row r="4753" spans="1:2">
      <c r="A4753" s="174">
        <v>475</v>
      </c>
      <c r="B4753" s="174">
        <v>0</v>
      </c>
    </row>
    <row r="4754" spans="1:2">
      <c r="A4754" s="174">
        <v>475.1</v>
      </c>
      <c r="B4754" s="174">
        <v>0</v>
      </c>
    </row>
    <row r="4755" spans="1:2">
      <c r="A4755" s="174">
        <v>475.2</v>
      </c>
      <c r="B4755" s="174">
        <v>0</v>
      </c>
    </row>
    <row r="4756" spans="1:2">
      <c r="A4756" s="174">
        <v>475.3</v>
      </c>
      <c r="B4756" s="174">
        <v>0</v>
      </c>
    </row>
    <row r="4757" spans="1:2">
      <c r="A4757" s="174">
        <v>475.4</v>
      </c>
      <c r="B4757" s="174">
        <v>0</v>
      </c>
    </row>
    <row r="4758" spans="1:2">
      <c r="A4758" s="174">
        <v>475.5</v>
      </c>
      <c r="B4758" s="174">
        <v>0</v>
      </c>
    </row>
    <row r="4759" spans="1:2">
      <c r="A4759" s="174">
        <v>475.6</v>
      </c>
      <c r="B4759" s="174">
        <v>0</v>
      </c>
    </row>
    <row r="4760" spans="1:2">
      <c r="A4760" s="174">
        <v>475.7</v>
      </c>
      <c r="B4760" s="174">
        <v>0</v>
      </c>
    </row>
    <row r="4761" spans="1:2">
      <c r="A4761" s="174">
        <v>475.8</v>
      </c>
      <c r="B4761" s="174">
        <v>0</v>
      </c>
    </row>
    <row r="4762" spans="1:2">
      <c r="A4762" s="174">
        <v>475.9</v>
      </c>
      <c r="B4762" s="174">
        <v>0</v>
      </c>
    </row>
    <row r="4763" spans="1:2">
      <c r="A4763" s="174">
        <v>476</v>
      </c>
      <c r="B4763" s="174">
        <v>0</v>
      </c>
    </row>
    <row r="4764" spans="1:2">
      <c r="A4764" s="174">
        <v>476.1</v>
      </c>
      <c r="B4764" s="174">
        <v>0</v>
      </c>
    </row>
    <row r="4765" spans="1:2">
      <c r="A4765" s="174">
        <v>476.2</v>
      </c>
      <c r="B4765" s="174">
        <v>0</v>
      </c>
    </row>
    <row r="4766" spans="1:2">
      <c r="A4766" s="174">
        <v>476.3</v>
      </c>
      <c r="B4766" s="174">
        <v>0</v>
      </c>
    </row>
    <row r="4767" spans="1:2">
      <c r="A4767" s="174">
        <v>476.4</v>
      </c>
      <c r="B4767" s="174">
        <v>0</v>
      </c>
    </row>
    <row r="4768" spans="1:2">
      <c r="A4768" s="174">
        <v>476.5</v>
      </c>
      <c r="B4768" s="174">
        <v>0</v>
      </c>
    </row>
    <row r="4769" spans="1:2">
      <c r="A4769" s="174">
        <v>476.6</v>
      </c>
      <c r="B4769" s="174">
        <v>0</v>
      </c>
    </row>
    <row r="4770" spans="1:2">
      <c r="A4770" s="174">
        <v>476.7</v>
      </c>
      <c r="B4770" s="174">
        <v>0</v>
      </c>
    </row>
    <row r="4771" spans="1:2">
      <c r="A4771" s="174">
        <v>476.8</v>
      </c>
      <c r="B4771" s="174">
        <v>0</v>
      </c>
    </row>
    <row r="4772" spans="1:2">
      <c r="A4772" s="174">
        <v>476.9</v>
      </c>
      <c r="B4772" s="174">
        <v>0</v>
      </c>
    </row>
    <row r="4773" spans="1:2">
      <c r="A4773" s="174">
        <v>477</v>
      </c>
      <c r="B4773" s="174">
        <v>0</v>
      </c>
    </row>
    <row r="4774" spans="1:2">
      <c r="A4774" s="174">
        <v>477.1</v>
      </c>
      <c r="B4774" s="174">
        <v>0</v>
      </c>
    </row>
    <row r="4775" spans="1:2">
      <c r="A4775" s="174">
        <v>477.2</v>
      </c>
      <c r="B4775" s="174">
        <v>0</v>
      </c>
    </row>
    <row r="4776" spans="1:2">
      <c r="A4776" s="174">
        <v>477.3</v>
      </c>
      <c r="B4776" s="174">
        <v>0</v>
      </c>
    </row>
    <row r="4777" spans="1:2">
      <c r="A4777" s="174">
        <v>477.4</v>
      </c>
      <c r="B4777" s="174">
        <v>0</v>
      </c>
    </row>
    <row r="4778" spans="1:2">
      <c r="A4778" s="174">
        <v>477.5</v>
      </c>
      <c r="B4778" s="174">
        <v>0</v>
      </c>
    </row>
    <row r="4779" spans="1:2">
      <c r="A4779" s="174">
        <v>477.6</v>
      </c>
      <c r="B4779" s="174">
        <v>0</v>
      </c>
    </row>
    <row r="4780" spans="1:2">
      <c r="A4780" s="174">
        <v>477.7</v>
      </c>
      <c r="B4780" s="174">
        <v>0</v>
      </c>
    </row>
    <row r="4781" spans="1:2">
      <c r="A4781" s="174">
        <v>477.8</v>
      </c>
      <c r="B4781" s="174">
        <v>0</v>
      </c>
    </row>
    <row r="4782" spans="1:2">
      <c r="A4782" s="174">
        <v>477.9</v>
      </c>
      <c r="B4782" s="174">
        <v>0</v>
      </c>
    </row>
    <row r="4783" spans="1:2">
      <c r="A4783" s="174">
        <v>478</v>
      </c>
      <c r="B4783" s="174">
        <v>0</v>
      </c>
    </row>
    <row r="4784" spans="1:2">
      <c r="A4784" s="174">
        <v>478.1</v>
      </c>
      <c r="B4784" s="174">
        <v>0</v>
      </c>
    </row>
    <row r="4785" spans="1:2">
      <c r="A4785" s="174">
        <v>478.2</v>
      </c>
      <c r="B4785" s="174">
        <v>0</v>
      </c>
    </row>
    <row r="4786" spans="1:2">
      <c r="A4786" s="174">
        <v>478.3</v>
      </c>
      <c r="B4786" s="174">
        <v>0</v>
      </c>
    </row>
    <row r="4787" spans="1:2">
      <c r="A4787" s="174">
        <v>478.4</v>
      </c>
      <c r="B4787" s="174">
        <v>0</v>
      </c>
    </row>
    <row r="4788" spans="1:2">
      <c r="A4788" s="174">
        <v>478.5</v>
      </c>
      <c r="B4788" s="174">
        <v>0</v>
      </c>
    </row>
    <row r="4789" spans="1:2">
      <c r="A4789" s="174">
        <v>478.6</v>
      </c>
      <c r="B4789" s="174">
        <v>0</v>
      </c>
    </row>
    <row r="4790" spans="1:2">
      <c r="A4790" s="174">
        <v>478.7</v>
      </c>
      <c r="B4790" s="174">
        <v>0</v>
      </c>
    </row>
    <row r="4791" spans="1:2">
      <c r="A4791" s="174">
        <v>478.8</v>
      </c>
      <c r="B4791" s="174">
        <v>0</v>
      </c>
    </row>
    <row r="4792" spans="1:2">
      <c r="A4792" s="174">
        <v>478.9</v>
      </c>
      <c r="B4792" s="174">
        <v>0</v>
      </c>
    </row>
    <row r="4793" spans="1:2">
      <c r="A4793" s="174">
        <v>479</v>
      </c>
      <c r="B4793" s="174">
        <v>0</v>
      </c>
    </row>
    <row r="4794" spans="1:2">
      <c r="A4794" s="174">
        <v>479.1</v>
      </c>
      <c r="B4794" s="174">
        <v>0</v>
      </c>
    </row>
    <row r="4795" spans="1:2">
      <c r="A4795" s="174">
        <v>479.2</v>
      </c>
      <c r="B4795" s="174">
        <v>0</v>
      </c>
    </row>
    <row r="4796" spans="1:2">
      <c r="A4796" s="174">
        <v>479.3</v>
      </c>
      <c r="B4796" s="174">
        <v>0</v>
      </c>
    </row>
    <row r="4797" spans="1:2">
      <c r="A4797" s="174">
        <v>479.4</v>
      </c>
      <c r="B4797" s="174">
        <v>0</v>
      </c>
    </row>
    <row r="4798" spans="1:2">
      <c r="A4798" s="174">
        <v>479.5</v>
      </c>
      <c r="B4798" s="174">
        <v>0</v>
      </c>
    </row>
    <row r="4799" spans="1:2">
      <c r="A4799" s="174">
        <v>479.6</v>
      </c>
      <c r="B4799" s="174">
        <v>0</v>
      </c>
    </row>
    <row r="4800" spans="1:2">
      <c r="A4800" s="174">
        <v>479.7</v>
      </c>
      <c r="B4800" s="174">
        <v>0</v>
      </c>
    </row>
    <row r="4801" spans="1:2">
      <c r="A4801" s="174">
        <v>479.8</v>
      </c>
      <c r="B4801" s="174">
        <v>0</v>
      </c>
    </row>
    <row r="4802" spans="1:2">
      <c r="A4802" s="174">
        <v>479.9</v>
      </c>
      <c r="B4802" s="174">
        <v>0</v>
      </c>
    </row>
    <row r="4803" spans="1:2">
      <c r="A4803" s="174">
        <v>480</v>
      </c>
      <c r="B4803" s="174">
        <v>0</v>
      </c>
    </row>
    <row r="4804" spans="1:2">
      <c r="A4804" s="174">
        <v>480.1</v>
      </c>
      <c r="B4804" s="174">
        <v>0</v>
      </c>
    </row>
    <row r="4805" spans="1:2">
      <c r="A4805" s="174">
        <v>480.2</v>
      </c>
      <c r="B4805" s="174">
        <v>0</v>
      </c>
    </row>
    <row r="4806" spans="1:2">
      <c r="A4806" s="174">
        <v>480.3</v>
      </c>
      <c r="B4806" s="174">
        <v>0</v>
      </c>
    </row>
    <row r="4807" spans="1:2">
      <c r="A4807" s="174">
        <v>480.4</v>
      </c>
      <c r="B4807" s="174">
        <v>0</v>
      </c>
    </row>
    <row r="4808" spans="1:2">
      <c r="A4808" s="174">
        <v>480.5</v>
      </c>
      <c r="B4808" s="174">
        <v>0</v>
      </c>
    </row>
    <row r="4809" spans="1:2">
      <c r="A4809" s="174">
        <v>480.6</v>
      </c>
      <c r="B4809" s="174">
        <v>0</v>
      </c>
    </row>
    <row r="4810" spans="1:2">
      <c r="A4810" s="174">
        <v>480.7</v>
      </c>
      <c r="B4810" s="174">
        <v>0</v>
      </c>
    </row>
    <row r="4811" spans="1:2">
      <c r="A4811" s="174">
        <v>480.8</v>
      </c>
      <c r="B4811" s="174">
        <v>0</v>
      </c>
    </row>
    <row r="4812" spans="1:2">
      <c r="A4812" s="174">
        <v>480.9</v>
      </c>
      <c r="B4812" s="174">
        <v>0</v>
      </c>
    </row>
    <row r="4813" spans="1:2">
      <c r="A4813" s="174">
        <v>481</v>
      </c>
      <c r="B4813" s="174">
        <v>0</v>
      </c>
    </row>
    <row r="4814" spans="1:2">
      <c r="A4814" s="174">
        <v>481.1</v>
      </c>
      <c r="B4814" s="174">
        <v>0</v>
      </c>
    </row>
    <row r="4815" spans="1:2">
      <c r="A4815" s="174">
        <v>481.2</v>
      </c>
      <c r="B4815" s="174">
        <v>0</v>
      </c>
    </row>
    <row r="4816" spans="1:2">
      <c r="A4816" s="174">
        <v>481.3</v>
      </c>
      <c r="B4816" s="174">
        <v>0</v>
      </c>
    </row>
    <row r="4817" spans="1:2">
      <c r="A4817" s="174">
        <v>481.4</v>
      </c>
      <c r="B4817" s="174">
        <v>0</v>
      </c>
    </row>
    <row r="4818" spans="1:2">
      <c r="A4818" s="174">
        <v>481.5</v>
      </c>
      <c r="B4818" s="174">
        <v>0</v>
      </c>
    </row>
    <row r="4819" spans="1:2">
      <c r="A4819" s="174">
        <v>481.6</v>
      </c>
      <c r="B4819" s="174">
        <v>0</v>
      </c>
    </row>
    <row r="4820" spans="1:2">
      <c r="A4820" s="174">
        <v>481.7</v>
      </c>
      <c r="B4820" s="174">
        <v>0</v>
      </c>
    </row>
    <row r="4821" spans="1:2">
      <c r="A4821" s="174">
        <v>481.8</v>
      </c>
      <c r="B4821" s="174">
        <v>0</v>
      </c>
    </row>
    <row r="4822" spans="1:2">
      <c r="A4822" s="174">
        <v>481.9</v>
      </c>
      <c r="B4822" s="174">
        <v>0</v>
      </c>
    </row>
    <row r="4823" spans="1:2">
      <c r="A4823" s="174">
        <v>482</v>
      </c>
      <c r="B4823" s="174">
        <v>0</v>
      </c>
    </row>
    <row r="4824" spans="1:2">
      <c r="A4824" s="174">
        <v>482.1</v>
      </c>
      <c r="B4824" s="174">
        <v>0</v>
      </c>
    </row>
    <row r="4825" spans="1:2">
      <c r="A4825" s="174">
        <v>482.2</v>
      </c>
      <c r="B4825" s="174">
        <v>0</v>
      </c>
    </row>
    <row r="4826" spans="1:2">
      <c r="A4826" s="174">
        <v>482.3</v>
      </c>
      <c r="B4826" s="174">
        <v>0</v>
      </c>
    </row>
    <row r="4827" spans="1:2">
      <c r="A4827" s="174">
        <v>482.4</v>
      </c>
      <c r="B4827" s="174">
        <v>0</v>
      </c>
    </row>
    <row r="4828" spans="1:2">
      <c r="A4828" s="174">
        <v>482.5</v>
      </c>
      <c r="B4828" s="174">
        <v>0</v>
      </c>
    </row>
    <row r="4829" spans="1:2">
      <c r="A4829" s="174">
        <v>482.6</v>
      </c>
      <c r="B4829" s="174">
        <v>0</v>
      </c>
    </row>
    <row r="4830" spans="1:2">
      <c r="A4830" s="174">
        <v>482.7</v>
      </c>
      <c r="B4830" s="174">
        <v>0</v>
      </c>
    </row>
    <row r="4831" spans="1:2">
      <c r="A4831" s="174">
        <v>482.8</v>
      </c>
      <c r="B4831" s="174">
        <v>0</v>
      </c>
    </row>
    <row r="4832" spans="1:2">
      <c r="A4832" s="174">
        <v>482.9</v>
      </c>
      <c r="B4832" s="174">
        <v>0</v>
      </c>
    </row>
    <row r="4833" spans="1:2">
      <c r="A4833" s="174">
        <v>483</v>
      </c>
      <c r="B4833" s="174">
        <v>0</v>
      </c>
    </row>
    <row r="4834" spans="1:2">
      <c r="A4834" s="174">
        <v>483.1</v>
      </c>
      <c r="B4834" s="174">
        <v>0</v>
      </c>
    </row>
    <row r="4835" spans="1:2">
      <c r="A4835" s="174">
        <v>483.2</v>
      </c>
      <c r="B4835" s="174">
        <v>0</v>
      </c>
    </row>
    <row r="4836" spans="1:2">
      <c r="A4836" s="174">
        <v>483.3</v>
      </c>
      <c r="B4836" s="174">
        <v>0</v>
      </c>
    </row>
    <row r="4837" spans="1:2">
      <c r="A4837" s="174">
        <v>483.4</v>
      </c>
      <c r="B4837" s="174">
        <v>0</v>
      </c>
    </row>
    <row r="4838" spans="1:2">
      <c r="A4838" s="174">
        <v>483.5</v>
      </c>
      <c r="B4838" s="174">
        <v>0</v>
      </c>
    </row>
    <row r="4839" spans="1:2">
      <c r="A4839" s="174">
        <v>483.6</v>
      </c>
      <c r="B4839" s="174">
        <v>0</v>
      </c>
    </row>
    <row r="4840" spans="1:2">
      <c r="A4840" s="174">
        <v>483.7</v>
      </c>
      <c r="B4840" s="174">
        <v>0</v>
      </c>
    </row>
    <row r="4841" spans="1:2">
      <c r="A4841" s="174">
        <v>483.8</v>
      </c>
      <c r="B4841" s="174">
        <v>0</v>
      </c>
    </row>
    <row r="4842" spans="1:2">
      <c r="A4842" s="174">
        <v>483.9</v>
      </c>
      <c r="B4842" s="174">
        <v>0</v>
      </c>
    </row>
    <row r="4843" spans="1:2">
      <c r="A4843" s="174">
        <v>484</v>
      </c>
      <c r="B4843" s="174">
        <v>0</v>
      </c>
    </row>
    <row r="4844" spans="1:2">
      <c r="A4844" s="174">
        <v>484.1</v>
      </c>
      <c r="B4844" s="174">
        <v>0</v>
      </c>
    </row>
    <row r="4845" spans="1:2">
      <c r="A4845" s="174">
        <v>484.2</v>
      </c>
      <c r="B4845" s="174">
        <v>0</v>
      </c>
    </row>
    <row r="4846" spans="1:2">
      <c r="A4846" s="174">
        <v>484.3</v>
      </c>
      <c r="B4846" s="174">
        <v>0</v>
      </c>
    </row>
    <row r="4847" spans="1:2">
      <c r="A4847" s="174">
        <v>484.4</v>
      </c>
      <c r="B4847" s="174">
        <v>0</v>
      </c>
    </row>
    <row r="4848" spans="1:2">
      <c r="A4848" s="174">
        <v>484.5</v>
      </c>
      <c r="B4848" s="174">
        <v>0</v>
      </c>
    </row>
    <row r="4849" spans="1:2">
      <c r="A4849" s="174">
        <v>484.6</v>
      </c>
      <c r="B4849" s="174">
        <v>0</v>
      </c>
    </row>
    <row r="4850" spans="1:2">
      <c r="A4850" s="174">
        <v>484.7</v>
      </c>
      <c r="B4850" s="174">
        <v>0</v>
      </c>
    </row>
    <row r="4851" spans="1:2">
      <c r="A4851" s="174">
        <v>484.8</v>
      </c>
      <c r="B4851" s="174">
        <v>0</v>
      </c>
    </row>
    <row r="4852" spans="1:2">
      <c r="A4852" s="174">
        <v>484.9</v>
      </c>
      <c r="B4852" s="174">
        <v>0</v>
      </c>
    </row>
    <row r="4853" spans="1:2">
      <c r="A4853" s="174">
        <v>485</v>
      </c>
      <c r="B4853" s="174">
        <v>0</v>
      </c>
    </row>
    <row r="4854" spans="1:2">
      <c r="A4854" s="174">
        <v>485.1</v>
      </c>
      <c r="B4854" s="174">
        <v>0</v>
      </c>
    </row>
    <row r="4855" spans="1:2">
      <c r="A4855" s="174">
        <v>485.2</v>
      </c>
      <c r="B4855" s="174">
        <v>0</v>
      </c>
    </row>
    <row r="4856" spans="1:2">
      <c r="A4856" s="174">
        <v>485.3</v>
      </c>
      <c r="B4856" s="174">
        <v>0</v>
      </c>
    </row>
    <row r="4857" spans="1:2">
      <c r="A4857" s="174">
        <v>485.4</v>
      </c>
      <c r="B4857" s="174">
        <v>0</v>
      </c>
    </row>
    <row r="4858" spans="1:2">
      <c r="A4858" s="174">
        <v>485.5</v>
      </c>
      <c r="B4858" s="174">
        <v>0</v>
      </c>
    </row>
    <row r="4859" spans="1:2">
      <c r="A4859" s="174">
        <v>485.6</v>
      </c>
      <c r="B4859" s="174">
        <v>0</v>
      </c>
    </row>
    <row r="4860" spans="1:2">
      <c r="A4860" s="174">
        <v>485.7</v>
      </c>
      <c r="B4860" s="174">
        <v>0</v>
      </c>
    </row>
    <row r="4861" spans="1:2">
      <c r="A4861" s="174">
        <v>485.8</v>
      </c>
      <c r="B4861" s="174">
        <v>0</v>
      </c>
    </row>
    <row r="4862" spans="1:2">
      <c r="A4862" s="174">
        <v>485.9</v>
      </c>
      <c r="B4862" s="174">
        <v>0</v>
      </c>
    </row>
    <row r="4863" spans="1:2">
      <c r="A4863" s="174">
        <v>486</v>
      </c>
      <c r="B4863" s="174">
        <v>0</v>
      </c>
    </row>
    <row r="4864" spans="1:2">
      <c r="A4864" s="174">
        <v>486.1</v>
      </c>
      <c r="B4864" s="174">
        <v>0</v>
      </c>
    </row>
    <row r="4865" spans="1:2">
      <c r="A4865" s="174">
        <v>486.2</v>
      </c>
      <c r="B4865" s="174">
        <v>0</v>
      </c>
    </row>
    <row r="4866" spans="1:2">
      <c r="A4866" s="174">
        <v>486.3</v>
      </c>
      <c r="B4866" s="174">
        <v>0</v>
      </c>
    </row>
    <row r="4867" spans="1:2">
      <c r="A4867" s="174">
        <v>486.4</v>
      </c>
      <c r="B4867" s="174">
        <v>0</v>
      </c>
    </row>
    <row r="4868" spans="1:2">
      <c r="A4868" s="174">
        <v>486.5</v>
      </c>
      <c r="B4868" s="174">
        <v>0</v>
      </c>
    </row>
    <row r="4869" spans="1:2">
      <c r="A4869" s="174">
        <v>486.6</v>
      </c>
      <c r="B4869" s="174">
        <v>0</v>
      </c>
    </row>
    <row r="4870" spans="1:2">
      <c r="A4870" s="174">
        <v>486.7</v>
      </c>
      <c r="B4870" s="174">
        <v>0</v>
      </c>
    </row>
    <row r="4871" spans="1:2">
      <c r="A4871" s="174">
        <v>486.8</v>
      </c>
      <c r="B4871" s="174">
        <v>0</v>
      </c>
    </row>
    <row r="4872" spans="1:2">
      <c r="A4872" s="174">
        <v>486.9</v>
      </c>
      <c r="B4872" s="174">
        <v>0</v>
      </c>
    </row>
    <row r="4873" spans="1:2">
      <c r="A4873" s="174">
        <v>487</v>
      </c>
      <c r="B4873" s="174">
        <v>0</v>
      </c>
    </row>
    <row r="4874" spans="1:2">
      <c r="A4874" s="174">
        <v>487.1</v>
      </c>
      <c r="B4874" s="174">
        <v>0</v>
      </c>
    </row>
    <row r="4875" spans="1:2">
      <c r="A4875" s="174">
        <v>487.2</v>
      </c>
      <c r="B4875" s="174">
        <v>0</v>
      </c>
    </row>
    <row r="4876" spans="1:2">
      <c r="A4876" s="174">
        <v>487.3</v>
      </c>
      <c r="B4876" s="174">
        <v>0</v>
      </c>
    </row>
    <row r="4877" spans="1:2">
      <c r="A4877" s="174">
        <v>487.4</v>
      </c>
      <c r="B4877" s="174">
        <v>0</v>
      </c>
    </row>
    <row r="4878" spans="1:2">
      <c r="A4878" s="174">
        <v>487.5</v>
      </c>
      <c r="B4878" s="174">
        <v>0</v>
      </c>
    </row>
    <row r="4879" spans="1:2">
      <c r="A4879" s="174">
        <v>487.6</v>
      </c>
      <c r="B4879" s="174">
        <v>0</v>
      </c>
    </row>
    <row r="4880" spans="1:2">
      <c r="A4880" s="174">
        <v>487.7</v>
      </c>
      <c r="B4880" s="174">
        <v>0</v>
      </c>
    </row>
    <row r="4881" spans="1:2">
      <c r="A4881" s="174">
        <v>487.8</v>
      </c>
      <c r="B4881" s="174">
        <v>0</v>
      </c>
    </row>
    <row r="4882" spans="1:2">
      <c r="A4882" s="174">
        <v>487.9</v>
      </c>
      <c r="B4882" s="174">
        <v>0</v>
      </c>
    </row>
    <row r="4883" spans="1:2">
      <c r="A4883" s="174">
        <v>488</v>
      </c>
      <c r="B4883" s="174">
        <v>0</v>
      </c>
    </row>
    <row r="4884" spans="1:2">
      <c r="A4884" s="174">
        <v>488.1</v>
      </c>
      <c r="B4884" s="174">
        <v>0</v>
      </c>
    </row>
    <row r="4885" spans="1:2">
      <c r="A4885" s="174">
        <v>488.2</v>
      </c>
      <c r="B4885" s="174">
        <v>0</v>
      </c>
    </row>
    <row r="4886" spans="1:2">
      <c r="A4886" s="174">
        <v>488.3</v>
      </c>
      <c r="B4886" s="174">
        <v>0</v>
      </c>
    </row>
    <row r="4887" spans="1:2">
      <c r="A4887" s="174">
        <v>488.4</v>
      </c>
      <c r="B4887" s="174">
        <v>0</v>
      </c>
    </row>
    <row r="4888" spans="1:2">
      <c r="A4888" s="174">
        <v>488.5</v>
      </c>
      <c r="B4888" s="174">
        <v>0</v>
      </c>
    </row>
    <row r="4889" spans="1:2">
      <c r="A4889" s="174">
        <v>488.6</v>
      </c>
      <c r="B4889" s="174">
        <v>0</v>
      </c>
    </row>
    <row r="4890" spans="1:2">
      <c r="A4890" s="174">
        <v>488.7</v>
      </c>
      <c r="B4890" s="174">
        <v>0</v>
      </c>
    </row>
    <row r="4891" spans="1:2">
      <c r="A4891" s="174">
        <v>488.8</v>
      </c>
      <c r="B4891" s="174">
        <v>0</v>
      </c>
    </row>
    <row r="4892" spans="1:2">
      <c r="A4892" s="174">
        <v>488.9</v>
      </c>
      <c r="B4892" s="174">
        <v>0</v>
      </c>
    </row>
    <row r="4893" spans="1:2">
      <c r="A4893" s="174">
        <v>489</v>
      </c>
      <c r="B4893" s="174">
        <v>0</v>
      </c>
    </row>
    <row r="4894" spans="1:2">
      <c r="A4894" s="174">
        <v>489.1</v>
      </c>
      <c r="B4894" s="174">
        <v>0</v>
      </c>
    </row>
    <row r="4895" spans="1:2">
      <c r="A4895" s="174">
        <v>489.2</v>
      </c>
      <c r="B4895" s="174">
        <v>0</v>
      </c>
    </row>
    <row r="4896" spans="1:2">
      <c r="A4896" s="174">
        <v>489.3</v>
      </c>
      <c r="B4896" s="174">
        <v>0</v>
      </c>
    </row>
    <row r="4897" spans="1:2">
      <c r="A4897" s="174">
        <v>489.4</v>
      </c>
      <c r="B4897" s="174">
        <v>0</v>
      </c>
    </row>
    <row r="4898" spans="1:2">
      <c r="A4898" s="174">
        <v>489.5</v>
      </c>
      <c r="B4898" s="174">
        <v>0</v>
      </c>
    </row>
    <row r="4899" spans="1:2">
      <c r="A4899" s="174">
        <v>489.6</v>
      </c>
      <c r="B4899" s="174">
        <v>0</v>
      </c>
    </row>
    <row r="4900" spans="1:2">
      <c r="A4900" s="174">
        <v>489.7</v>
      </c>
      <c r="B4900" s="174">
        <v>0</v>
      </c>
    </row>
    <row r="4901" spans="1:2">
      <c r="A4901" s="174">
        <v>489.8</v>
      </c>
      <c r="B4901" s="174">
        <v>0</v>
      </c>
    </row>
    <row r="4902" spans="1:2">
      <c r="A4902" s="174">
        <v>489.9</v>
      </c>
      <c r="B4902" s="174">
        <v>0</v>
      </c>
    </row>
    <row r="4903" spans="1:2">
      <c r="A4903" s="174">
        <v>490</v>
      </c>
      <c r="B4903" s="174">
        <v>0</v>
      </c>
    </row>
    <row r="4904" spans="1:2">
      <c r="A4904" s="174">
        <v>490.1</v>
      </c>
      <c r="B4904" s="174">
        <v>0</v>
      </c>
    </row>
    <row r="4905" spans="1:2">
      <c r="A4905" s="174">
        <v>490.2</v>
      </c>
      <c r="B4905" s="174">
        <v>0</v>
      </c>
    </row>
    <row r="4906" spans="1:2">
      <c r="A4906" s="174">
        <v>490.3</v>
      </c>
      <c r="B4906" s="174">
        <v>0</v>
      </c>
    </row>
    <row r="4907" spans="1:2">
      <c r="A4907" s="174">
        <v>490.4</v>
      </c>
      <c r="B4907" s="174">
        <v>0</v>
      </c>
    </row>
    <row r="4908" spans="1:2">
      <c r="A4908" s="174">
        <v>490.5</v>
      </c>
      <c r="B4908" s="174">
        <v>0</v>
      </c>
    </row>
    <row r="4909" spans="1:2">
      <c r="A4909" s="174">
        <v>490.6</v>
      </c>
      <c r="B4909" s="174">
        <v>0</v>
      </c>
    </row>
    <row r="4910" spans="1:2">
      <c r="A4910" s="174">
        <v>490.7</v>
      </c>
      <c r="B4910" s="174">
        <v>0</v>
      </c>
    </row>
    <row r="4911" spans="1:2">
      <c r="A4911" s="174">
        <v>490.8</v>
      </c>
      <c r="B4911" s="174">
        <v>0</v>
      </c>
    </row>
    <row r="4912" spans="1:2">
      <c r="A4912" s="174">
        <v>490.9</v>
      </c>
      <c r="B4912" s="174">
        <v>0</v>
      </c>
    </row>
    <row r="4913" spans="1:2">
      <c r="A4913" s="174">
        <v>491</v>
      </c>
      <c r="B4913" s="174">
        <v>0</v>
      </c>
    </row>
    <row r="4914" spans="1:2">
      <c r="A4914" s="174">
        <v>491.1</v>
      </c>
      <c r="B4914" s="174">
        <v>0</v>
      </c>
    </row>
    <row r="4915" spans="1:2">
      <c r="A4915" s="174">
        <v>491.2</v>
      </c>
      <c r="B4915" s="174">
        <v>0</v>
      </c>
    </row>
    <row r="4916" spans="1:2">
      <c r="A4916" s="174">
        <v>491.3</v>
      </c>
      <c r="B4916" s="174">
        <v>0</v>
      </c>
    </row>
    <row r="4917" spans="1:2">
      <c r="A4917" s="174">
        <v>491.4</v>
      </c>
      <c r="B4917" s="174">
        <v>0</v>
      </c>
    </row>
    <row r="4918" spans="1:2">
      <c r="A4918" s="174">
        <v>491.5</v>
      </c>
      <c r="B4918" s="174">
        <v>0</v>
      </c>
    </row>
    <row r="4919" spans="1:2">
      <c r="A4919" s="174">
        <v>491.6</v>
      </c>
      <c r="B4919" s="174">
        <v>0</v>
      </c>
    </row>
    <row r="4920" spans="1:2">
      <c r="A4920" s="174">
        <v>491.7</v>
      </c>
      <c r="B4920" s="174">
        <v>0</v>
      </c>
    </row>
    <row r="4921" spans="1:2">
      <c r="A4921" s="174">
        <v>491.8</v>
      </c>
      <c r="B4921" s="174">
        <v>0</v>
      </c>
    </row>
    <row r="4922" spans="1:2">
      <c r="A4922" s="174">
        <v>491.9</v>
      </c>
      <c r="B4922" s="174">
        <v>0</v>
      </c>
    </row>
    <row r="4923" spans="1:2">
      <c r="A4923" s="174">
        <v>492</v>
      </c>
      <c r="B4923" s="174">
        <v>0</v>
      </c>
    </row>
    <row r="4924" spans="1:2">
      <c r="A4924" s="174">
        <v>492.1</v>
      </c>
      <c r="B4924" s="174">
        <v>0</v>
      </c>
    </row>
    <row r="4925" spans="1:2">
      <c r="A4925" s="174">
        <v>492.2</v>
      </c>
      <c r="B4925" s="174">
        <v>0</v>
      </c>
    </row>
    <row r="4926" spans="1:2">
      <c r="A4926" s="174">
        <v>492.3</v>
      </c>
      <c r="B4926" s="174">
        <v>0</v>
      </c>
    </row>
    <row r="4927" spans="1:2">
      <c r="A4927" s="174">
        <v>492.4</v>
      </c>
      <c r="B4927" s="174">
        <v>0</v>
      </c>
    </row>
    <row r="4928" spans="1:2">
      <c r="A4928" s="174">
        <v>492.5</v>
      </c>
      <c r="B4928" s="174">
        <v>0</v>
      </c>
    </row>
    <row r="4929" spans="1:2">
      <c r="A4929" s="174">
        <v>492.6</v>
      </c>
      <c r="B4929" s="174">
        <v>0</v>
      </c>
    </row>
    <row r="4930" spans="1:2">
      <c r="A4930" s="174">
        <v>492.7</v>
      </c>
      <c r="B4930" s="174">
        <v>0</v>
      </c>
    </row>
    <row r="4931" spans="1:2">
      <c r="A4931" s="174">
        <v>492.8</v>
      </c>
      <c r="B4931" s="174">
        <v>0</v>
      </c>
    </row>
    <row r="4932" spans="1:2">
      <c r="A4932" s="174">
        <v>492.9</v>
      </c>
      <c r="B4932" s="174">
        <v>0</v>
      </c>
    </row>
    <row r="4933" spans="1:2">
      <c r="A4933" s="174">
        <v>493</v>
      </c>
      <c r="B4933" s="174">
        <v>0</v>
      </c>
    </row>
    <row r="4934" spans="1:2">
      <c r="A4934" s="174">
        <v>493.1</v>
      </c>
      <c r="B4934" s="174">
        <v>0</v>
      </c>
    </row>
    <row r="4935" spans="1:2">
      <c r="A4935" s="174">
        <v>493.2</v>
      </c>
      <c r="B4935" s="174">
        <v>0</v>
      </c>
    </row>
    <row r="4936" spans="1:2">
      <c r="A4936" s="174">
        <v>493.3</v>
      </c>
      <c r="B4936" s="174">
        <v>0</v>
      </c>
    </row>
    <row r="4937" spans="1:2">
      <c r="A4937" s="174">
        <v>493.4</v>
      </c>
      <c r="B4937" s="174">
        <v>0</v>
      </c>
    </row>
    <row r="4938" spans="1:2">
      <c r="A4938" s="174">
        <v>493.5</v>
      </c>
      <c r="B4938" s="174">
        <v>0</v>
      </c>
    </row>
    <row r="4939" spans="1:2">
      <c r="A4939" s="174">
        <v>493.6</v>
      </c>
      <c r="B4939" s="174">
        <v>0</v>
      </c>
    </row>
    <row r="4940" spans="1:2">
      <c r="A4940" s="174">
        <v>493.7</v>
      </c>
      <c r="B4940" s="174">
        <v>0</v>
      </c>
    </row>
    <row r="4941" spans="1:2">
      <c r="A4941" s="174">
        <v>493.8</v>
      </c>
      <c r="B4941" s="174">
        <v>0</v>
      </c>
    </row>
    <row r="4942" spans="1:2">
      <c r="A4942" s="174">
        <v>493.9</v>
      </c>
      <c r="B4942" s="174">
        <v>0</v>
      </c>
    </row>
    <row r="4943" spans="1:2">
      <c r="A4943" s="174">
        <v>494</v>
      </c>
      <c r="B4943" s="174">
        <v>0</v>
      </c>
    </row>
    <row r="4944" spans="1:2">
      <c r="A4944" s="174">
        <v>494.1</v>
      </c>
      <c r="B4944" s="174">
        <v>0</v>
      </c>
    </row>
    <row r="4945" spans="1:2">
      <c r="A4945" s="174">
        <v>494.2</v>
      </c>
      <c r="B4945" s="174">
        <v>0</v>
      </c>
    </row>
    <row r="4946" spans="1:2">
      <c r="A4946" s="174">
        <v>494.3</v>
      </c>
      <c r="B4946" s="174">
        <v>0</v>
      </c>
    </row>
    <row r="4947" spans="1:2">
      <c r="A4947" s="174">
        <v>494.4</v>
      </c>
      <c r="B4947" s="174">
        <v>0</v>
      </c>
    </row>
    <row r="4948" spans="1:2">
      <c r="A4948" s="174">
        <v>494.5</v>
      </c>
      <c r="B4948" s="174">
        <v>0</v>
      </c>
    </row>
    <row r="4949" spans="1:2">
      <c r="A4949" s="174">
        <v>494.6</v>
      </c>
      <c r="B4949" s="174">
        <v>0</v>
      </c>
    </row>
    <row r="4950" spans="1:2">
      <c r="A4950" s="174">
        <v>494.7</v>
      </c>
      <c r="B4950" s="174">
        <v>0</v>
      </c>
    </row>
    <row r="4951" spans="1:2">
      <c r="A4951" s="174">
        <v>494.8</v>
      </c>
      <c r="B4951" s="174">
        <v>0</v>
      </c>
    </row>
    <row r="4952" spans="1:2">
      <c r="A4952" s="174">
        <v>494.9</v>
      </c>
      <c r="B4952" s="174">
        <v>0</v>
      </c>
    </row>
    <row r="4953" spans="1:2">
      <c r="A4953" s="174">
        <v>495</v>
      </c>
      <c r="B4953" s="174">
        <v>0</v>
      </c>
    </row>
    <row r="4954" spans="1:2">
      <c r="A4954" s="174">
        <v>495.1</v>
      </c>
      <c r="B4954" s="174">
        <v>0</v>
      </c>
    </row>
    <row r="4955" spans="1:2">
      <c r="A4955" s="174">
        <v>495.2</v>
      </c>
      <c r="B4955" s="174">
        <v>0</v>
      </c>
    </row>
    <row r="4956" spans="1:2">
      <c r="A4956" s="174">
        <v>495.3</v>
      </c>
      <c r="B4956" s="174">
        <v>0</v>
      </c>
    </row>
    <row r="4957" spans="1:2">
      <c r="A4957" s="174">
        <v>495.4</v>
      </c>
      <c r="B4957" s="174">
        <v>0</v>
      </c>
    </row>
    <row r="4958" spans="1:2">
      <c r="A4958" s="174">
        <v>495.5</v>
      </c>
      <c r="B4958" s="174">
        <v>0</v>
      </c>
    </row>
    <row r="4959" spans="1:2">
      <c r="A4959" s="174">
        <v>495.6</v>
      </c>
      <c r="B4959" s="174">
        <v>0</v>
      </c>
    </row>
    <row r="4960" spans="1:2">
      <c r="A4960" s="174">
        <v>495.7</v>
      </c>
      <c r="B4960" s="174">
        <v>0</v>
      </c>
    </row>
    <row r="4961" spans="1:2">
      <c r="A4961" s="174">
        <v>495.8</v>
      </c>
      <c r="B4961" s="174">
        <v>0</v>
      </c>
    </row>
    <row r="4962" spans="1:2">
      <c r="A4962" s="174">
        <v>495.9</v>
      </c>
      <c r="B4962" s="174">
        <v>0</v>
      </c>
    </row>
    <row r="4963" spans="1:2">
      <c r="A4963" s="174">
        <v>496</v>
      </c>
      <c r="B4963" s="174">
        <v>0</v>
      </c>
    </row>
    <row r="4964" spans="1:2">
      <c r="A4964" s="174">
        <v>496.1</v>
      </c>
      <c r="B4964" s="174">
        <v>0</v>
      </c>
    </row>
    <row r="4965" spans="1:2">
      <c r="A4965" s="174">
        <v>496.2</v>
      </c>
      <c r="B4965" s="174">
        <v>0</v>
      </c>
    </row>
    <row r="4966" spans="1:2">
      <c r="A4966" s="174">
        <v>496.3</v>
      </c>
      <c r="B4966" s="174">
        <v>0</v>
      </c>
    </row>
    <row r="4967" spans="1:2">
      <c r="A4967" s="174">
        <v>496.4</v>
      </c>
      <c r="B4967" s="174">
        <v>0</v>
      </c>
    </row>
    <row r="4968" spans="1:2">
      <c r="A4968" s="174">
        <v>496.5</v>
      </c>
      <c r="B4968" s="174">
        <v>0</v>
      </c>
    </row>
    <row r="4969" spans="1:2">
      <c r="A4969" s="174">
        <v>496.6</v>
      </c>
      <c r="B4969" s="174">
        <v>0</v>
      </c>
    </row>
    <row r="4970" spans="1:2">
      <c r="A4970" s="174">
        <v>496.7</v>
      </c>
      <c r="B4970" s="174">
        <v>0</v>
      </c>
    </row>
    <row r="4971" spans="1:2">
      <c r="A4971" s="174">
        <v>496.8</v>
      </c>
      <c r="B4971" s="174">
        <v>0</v>
      </c>
    </row>
    <row r="4972" spans="1:2">
      <c r="A4972" s="174">
        <v>496.9</v>
      </c>
      <c r="B4972" s="174">
        <v>0</v>
      </c>
    </row>
    <row r="4973" spans="1:2">
      <c r="A4973" s="174">
        <v>497</v>
      </c>
      <c r="B4973" s="174">
        <v>0</v>
      </c>
    </row>
    <row r="4974" spans="1:2">
      <c r="A4974" s="174">
        <v>497.1</v>
      </c>
      <c r="B4974" s="174">
        <v>0</v>
      </c>
    </row>
    <row r="4975" spans="1:2">
      <c r="A4975" s="174">
        <v>497.2</v>
      </c>
      <c r="B4975" s="174">
        <v>0</v>
      </c>
    </row>
    <row r="4976" spans="1:2">
      <c r="A4976" s="174">
        <v>497.3</v>
      </c>
      <c r="B4976" s="174">
        <v>0</v>
      </c>
    </row>
    <row r="4977" spans="1:2">
      <c r="A4977" s="174">
        <v>497.4</v>
      </c>
      <c r="B4977" s="174">
        <v>0</v>
      </c>
    </row>
    <row r="4978" spans="1:2">
      <c r="A4978" s="174">
        <v>497.5</v>
      </c>
      <c r="B4978" s="174">
        <v>0</v>
      </c>
    </row>
    <row r="4979" spans="1:2">
      <c r="A4979" s="174">
        <v>497.6</v>
      </c>
      <c r="B4979" s="174">
        <v>0</v>
      </c>
    </row>
    <row r="4980" spans="1:2">
      <c r="A4980" s="174">
        <v>497.7</v>
      </c>
      <c r="B4980" s="174">
        <v>0</v>
      </c>
    </row>
    <row r="4981" spans="1:2">
      <c r="A4981" s="174">
        <v>497.8</v>
      </c>
      <c r="B4981" s="174">
        <v>0</v>
      </c>
    </row>
    <row r="4982" spans="1:2">
      <c r="A4982" s="174">
        <v>497.9</v>
      </c>
      <c r="B4982" s="174">
        <v>0</v>
      </c>
    </row>
    <row r="4983" spans="1:2">
      <c r="A4983" s="174">
        <v>498</v>
      </c>
      <c r="B4983" s="174">
        <v>0</v>
      </c>
    </row>
    <row r="4984" spans="1:2">
      <c r="A4984" s="174">
        <v>498.1</v>
      </c>
      <c r="B4984" s="174">
        <v>0</v>
      </c>
    </row>
    <row r="4985" spans="1:2">
      <c r="A4985" s="174">
        <v>498.2</v>
      </c>
      <c r="B4985" s="174">
        <v>0</v>
      </c>
    </row>
    <row r="4986" spans="1:2">
      <c r="A4986" s="174">
        <v>498.3</v>
      </c>
      <c r="B4986" s="174">
        <v>0</v>
      </c>
    </row>
    <row r="4987" spans="1:2">
      <c r="A4987" s="174">
        <v>498.4</v>
      </c>
      <c r="B4987" s="174">
        <v>0</v>
      </c>
    </row>
    <row r="4988" spans="1:2">
      <c r="A4988" s="174">
        <v>498.5</v>
      </c>
      <c r="B4988" s="174">
        <v>0</v>
      </c>
    </row>
    <row r="4989" spans="1:2">
      <c r="A4989" s="174">
        <v>498.6</v>
      </c>
      <c r="B4989" s="174">
        <v>0</v>
      </c>
    </row>
    <row r="4990" spans="1:2">
      <c r="A4990" s="174">
        <v>498.7</v>
      </c>
      <c r="B4990" s="174">
        <v>0</v>
      </c>
    </row>
    <row r="4991" spans="1:2">
      <c r="A4991" s="174">
        <v>498.8</v>
      </c>
      <c r="B4991" s="174">
        <v>0</v>
      </c>
    </row>
    <row r="4992" spans="1:2">
      <c r="A4992" s="174">
        <v>498.9</v>
      </c>
      <c r="B4992" s="174">
        <v>0</v>
      </c>
    </row>
    <row r="4993" spans="1:2">
      <c r="A4993" s="174">
        <v>499</v>
      </c>
      <c r="B4993" s="174">
        <v>0</v>
      </c>
    </row>
    <row r="4994" spans="1:2">
      <c r="A4994" s="174">
        <v>499.1</v>
      </c>
      <c r="B4994" s="174">
        <v>0</v>
      </c>
    </row>
    <row r="4995" spans="1:2">
      <c r="A4995" s="174">
        <v>499.2</v>
      </c>
      <c r="B4995" s="174">
        <v>0</v>
      </c>
    </row>
    <row r="4996" spans="1:2">
      <c r="A4996" s="174">
        <v>499.3</v>
      </c>
      <c r="B4996" s="174">
        <v>0</v>
      </c>
    </row>
    <row r="4997" spans="1:2">
      <c r="A4997" s="174">
        <v>499.4</v>
      </c>
      <c r="B4997" s="174">
        <v>0</v>
      </c>
    </row>
    <row r="4998" spans="1:2">
      <c r="A4998" s="174">
        <v>499.5</v>
      </c>
      <c r="B4998" s="174">
        <v>0</v>
      </c>
    </row>
    <row r="4999" spans="1:2">
      <c r="A4999" s="174">
        <v>499.6</v>
      </c>
      <c r="B4999" s="174">
        <v>0</v>
      </c>
    </row>
    <row r="5000" spans="1:2">
      <c r="A5000" s="174">
        <v>499.7</v>
      </c>
      <c r="B5000" s="174">
        <v>0</v>
      </c>
    </row>
    <row r="5001" spans="1:2">
      <c r="A5001" s="174">
        <v>499.8</v>
      </c>
      <c r="B5001" s="174">
        <v>0</v>
      </c>
    </row>
    <row r="5002" spans="1:2">
      <c r="A5002" s="174">
        <v>499.9</v>
      </c>
      <c r="B5002" s="174">
        <v>0</v>
      </c>
    </row>
    <row r="5003" spans="1:2">
      <c r="A5003" s="174">
        <v>500</v>
      </c>
      <c r="B5003" s="174">
        <v>0</v>
      </c>
    </row>
    <row r="5004" spans="1:2">
      <c r="A5004" s="174">
        <v>500.1</v>
      </c>
      <c r="B5004" s="174">
        <v>0</v>
      </c>
    </row>
    <row r="5005" spans="1:2">
      <c r="A5005" s="174">
        <v>500.2</v>
      </c>
      <c r="B5005" s="174">
        <v>0</v>
      </c>
    </row>
    <row r="5006" spans="1:2">
      <c r="A5006" s="174">
        <v>500.3</v>
      </c>
      <c r="B5006" s="174">
        <v>0</v>
      </c>
    </row>
    <row r="5007" spans="1:2">
      <c r="A5007" s="174">
        <v>500.4</v>
      </c>
      <c r="B5007" s="174">
        <v>0</v>
      </c>
    </row>
    <row r="5008" spans="1:2">
      <c r="A5008" s="174">
        <v>500.5</v>
      </c>
      <c r="B5008" s="174">
        <v>0</v>
      </c>
    </row>
    <row r="5009" spans="1:2">
      <c r="A5009" s="174">
        <v>500.6</v>
      </c>
      <c r="B5009" s="174">
        <v>0</v>
      </c>
    </row>
    <row r="5010" spans="1:2">
      <c r="A5010" s="174">
        <v>500.7</v>
      </c>
      <c r="B5010" s="174">
        <v>0</v>
      </c>
    </row>
    <row r="5011" spans="1:2">
      <c r="A5011" s="174">
        <v>500.8</v>
      </c>
      <c r="B5011" s="174">
        <v>0</v>
      </c>
    </row>
    <row r="5012" spans="1:2">
      <c r="A5012" s="174">
        <v>500.9</v>
      </c>
      <c r="B5012" s="174">
        <v>0</v>
      </c>
    </row>
    <row r="5013" spans="1:2">
      <c r="A5013" s="174">
        <v>501</v>
      </c>
      <c r="B5013" s="174">
        <v>0</v>
      </c>
    </row>
    <row r="5014" spans="1:2">
      <c r="A5014" s="174">
        <v>501.1</v>
      </c>
      <c r="B5014" s="174">
        <v>0</v>
      </c>
    </row>
    <row r="5015" spans="1:2">
      <c r="A5015" s="174">
        <v>501.2</v>
      </c>
      <c r="B5015" s="174">
        <v>0</v>
      </c>
    </row>
    <row r="5016" spans="1:2">
      <c r="A5016" s="174">
        <v>501.3</v>
      </c>
      <c r="B5016" s="174">
        <v>0</v>
      </c>
    </row>
    <row r="5017" spans="1:2">
      <c r="A5017" s="174">
        <v>501.4</v>
      </c>
      <c r="B5017" s="174">
        <v>0</v>
      </c>
    </row>
    <row r="5018" spans="1:2">
      <c r="A5018" s="174">
        <v>501.5</v>
      </c>
      <c r="B5018" s="174">
        <v>0</v>
      </c>
    </row>
    <row r="5019" spans="1:2">
      <c r="A5019" s="174">
        <v>501.6</v>
      </c>
      <c r="B5019" s="174">
        <v>0</v>
      </c>
    </row>
    <row r="5020" spans="1:2">
      <c r="A5020" s="174">
        <v>501.7</v>
      </c>
      <c r="B5020" s="174">
        <v>0</v>
      </c>
    </row>
    <row r="5021" spans="1:2">
      <c r="A5021" s="174">
        <v>501.8</v>
      </c>
      <c r="B5021" s="174">
        <v>0</v>
      </c>
    </row>
    <row r="5022" spans="1:2">
      <c r="A5022" s="174">
        <v>501.9</v>
      </c>
      <c r="B5022" s="174">
        <v>0</v>
      </c>
    </row>
    <row r="5023" spans="1:2">
      <c r="A5023" s="174">
        <v>502</v>
      </c>
      <c r="B5023" s="174">
        <v>0</v>
      </c>
    </row>
    <row r="5024" spans="1:2">
      <c r="A5024" s="174">
        <v>502.1</v>
      </c>
      <c r="B5024" s="174">
        <v>0</v>
      </c>
    </row>
    <row r="5025" spans="1:2">
      <c r="A5025" s="174">
        <v>502.2</v>
      </c>
      <c r="B5025" s="174">
        <v>0</v>
      </c>
    </row>
    <row r="5026" spans="1:2">
      <c r="A5026" s="174">
        <v>502.3</v>
      </c>
      <c r="B5026" s="174">
        <v>0</v>
      </c>
    </row>
    <row r="5027" spans="1:2">
      <c r="A5027" s="174">
        <v>502.4</v>
      </c>
      <c r="B5027" s="174">
        <v>0</v>
      </c>
    </row>
    <row r="5028" spans="1:2">
      <c r="A5028" s="174">
        <v>502.5</v>
      </c>
      <c r="B5028" s="174">
        <v>0</v>
      </c>
    </row>
    <row r="5029" spans="1:2">
      <c r="A5029" s="174">
        <v>502.6</v>
      </c>
      <c r="B5029" s="174">
        <v>0</v>
      </c>
    </row>
    <row r="5030" spans="1:2">
      <c r="A5030" s="174">
        <v>502.7</v>
      </c>
      <c r="B5030" s="174">
        <v>0</v>
      </c>
    </row>
    <row r="5031" spans="1:2">
      <c r="A5031" s="174">
        <v>502.8</v>
      </c>
      <c r="B5031" s="174">
        <v>0</v>
      </c>
    </row>
    <row r="5032" spans="1:2">
      <c r="A5032" s="174">
        <v>502.9</v>
      </c>
      <c r="B5032" s="174">
        <v>0</v>
      </c>
    </row>
    <row r="5033" spans="1:2">
      <c r="A5033" s="174">
        <v>503</v>
      </c>
      <c r="B5033" s="174">
        <v>0</v>
      </c>
    </row>
    <row r="5034" spans="1:2">
      <c r="A5034" s="174">
        <v>503.1</v>
      </c>
      <c r="B5034" s="174">
        <v>0</v>
      </c>
    </row>
    <row r="5035" spans="1:2">
      <c r="A5035" s="174">
        <v>503.2</v>
      </c>
      <c r="B5035" s="174">
        <v>0</v>
      </c>
    </row>
    <row r="5036" spans="1:2">
      <c r="A5036" s="174">
        <v>503.3</v>
      </c>
      <c r="B5036" s="174">
        <v>0</v>
      </c>
    </row>
    <row r="5037" spans="1:2">
      <c r="A5037" s="174">
        <v>503.4</v>
      </c>
      <c r="B5037" s="174">
        <v>0</v>
      </c>
    </row>
    <row r="5038" spans="1:2">
      <c r="A5038" s="174">
        <v>503.5</v>
      </c>
      <c r="B5038" s="174">
        <v>0</v>
      </c>
    </row>
    <row r="5039" spans="1:2">
      <c r="A5039" s="174">
        <v>503.6</v>
      </c>
      <c r="B5039" s="174">
        <v>0</v>
      </c>
    </row>
    <row r="5040" spans="1:2">
      <c r="A5040" s="174">
        <v>503.7</v>
      </c>
      <c r="B5040" s="174">
        <v>0</v>
      </c>
    </row>
    <row r="5041" spans="1:2">
      <c r="A5041" s="174">
        <v>503.8</v>
      </c>
      <c r="B5041" s="174">
        <v>0</v>
      </c>
    </row>
    <row r="5042" spans="1:2">
      <c r="A5042" s="174">
        <v>503.9</v>
      </c>
      <c r="B5042" s="174">
        <v>0</v>
      </c>
    </row>
    <row r="5043" spans="1:2">
      <c r="A5043" s="174">
        <v>504</v>
      </c>
      <c r="B5043" s="174">
        <v>0</v>
      </c>
    </row>
    <row r="5044" spans="1:2">
      <c r="A5044" s="174">
        <v>504.1</v>
      </c>
      <c r="B5044" s="174">
        <v>0</v>
      </c>
    </row>
    <row r="5045" spans="1:2">
      <c r="A5045" s="174">
        <v>504.2</v>
      </c>
      <c r="B5045" s="174">
        <v>0</v>
      </c>
    </row>
    <row r="5046" spans="1:2">
      <c r="A5046" s="174">
        <v>504.3</v>
      </c>
      <c r="B5046" s="174">
        <v>0</v>
      </c>
    </row>
    <row r="5047" spans="1:2">
      <c r="A5047" s="174">
        <v>504.4</v>
      </c>
      <c r="B5047" s="174">
        <v>0</v>
      </c>
    </row>
    <row r="5048" spans="1:2">
      <c r="A5048" s="174">
        <v>504.5</v>
      </c>
      <c r="B5048" s="174">
        <v>0</v>
      </c>
    </row>
    <row r="5049" spans="1:2">
      <c r="A5049" s="174">
        <v>504.6</v>
      </c>
      <c r="B5049" s="174">
        <v>0</v>
      </c>
    </row>
    <row r="5050" spans="1:2">
      <c r="A5050" s="174">
        <v>504.7</v>
      </c>
      <c r="B5050" s="174">
        <v>0</v>
      </c>
    </row>
    <row r="5051" spans="1:2">
      <c r="A5051" s="174">
        <v>504.8</v>
      </c>
      <c r="B5051" s="174">
        <v>0</v>
      </c>
    </row>
    <row r="5052" spans="1:2">
      <c r="A5052" s="174">
        <v>504.9</v>
      </c>
      <c r="B5052" s="174">
        <v>0</v>
      </c>
    </row>
    <row r="5053" spans="1:2">
      <c r="A5053" s="174">
        <v>505</v>
      </c>
      <c r="B5053" s="174">
        <v>0</v>
      </c>
    </row>
    <row r="5054" spans="1:2">
      <c r="A5054" s="174">
        <v>505.1</v>
      </c>
      <c r="B5054" s="174">
        <v>0</v>
      </c>
    </row>
    <row r="5055" spans="1:2">
      <c r="A5055" s="174">
        <v>505.2</v>
      </c>
      <c r="B5055" s="174">
        <v>0</v>
      </c>
    </row>
    <row r="5056" spans="1:2">
      <c r="A5056" s="174">
        <v>505.3</v>
      </c>
      <c r="B5056" s="174">
        <v>0</v>
      </c>
    </row>
    <row r="5057" spans="1:2">
      <c r="A5057" s="174">
        <v>505.4</v>
      </c>
      <c r="B5057" s="174">
        <v>0</v>
      </c>
    </row>
    <row r="5058" spans="1:2">
      <c r="A5058" s="174">
        <v>505.5</v>
      </c>
      <c r="B5058" s="174">
        <v>0</v>
      </c>
    </row>
    <row r="5059" spans="1:2">
      <c r="A5059" s="174">
        <v>505.6</v>
      </c>
      <c r="B5059" s="174">
        <v>0</v>
      </c>
    </row>
    <row r="5060" spans="1:2">
      <c r="A5060" s="174">
        <v>505.7</v>
      </c>
      <c r="B5060" s="174">
        <v>0</v>
      </c>
    </row>
    <row r="5061" spans="1:2">
      <c r="A5061" s="174">
        <v>505.8</v>
      </c>
      <c r="B5061" s="174">
        <v>0</v>
      </c>
    </row>
    <row r="5062" spans="1:2">
      <c r="A5062" s="174">
        <v>505.9</v>
      </c>
      <c r="B5062" s="174">
        <v>0</v>
      </c>
    </row>
    <row r="5063" spans="1:2">
      <c r="A5063" s="174">
        <v>506</v>
      </c>
      <c r="B5063" s="174">
        <v>0</v>
      </c>
    </row>
    <row r="5064" spans="1:2">
      <c r="A5064" s="174">
        <v>506.1</v>
      </c>
      <c r="B5064" s="174">
        <v>0</v>
      </c>
    </row>
    <row r="5065" spans="1:2">
      <c r="A5065" s="174">
        <v>506.2</v>
      </c>
      <c r="B5065" s="174">
        <v>0</v>
      </c>
    </row>
    <row r="5066" spans="1:2">
      <c r="A5066" s="174">
        <v>506.3</v>
      </c>
      <c r="B5066" s="174">
        <v>0</v>
      </c>
    </row>
    <row r="5067" spans="1:2">
      <c r="A5067" s="174">
        <v>506.4</v>
      </c>
      <c r="B5067" s="174">
        <v>0</v>
      </c>
    </row>
    <row r="5068" spans="1:2">
      <c r="A5068" s="174">
        <v>506.5</v>
      </c>
      <c r="B5068" s="174">
        <v>0</v>
      </c>
    </row>
    <row r="5069" spans="1:2">
      <c r="A5069" s="174">
        <v>506.6</v>
      </c>
      <c r="B5069" s="174">
        <v>0</v>
      </c>
    </row>
    <row r="5070" spans="1:2">
      <c r="A5070" s="174">
        <v>506.7</v>
      </c>
      <c r="B5070" s="174">
        <v>0</v>
      </c>
    </row>
    <row r="5071" spans="1:2">
      <c r="A5071" s="174">
        <v>506.8</v>
      </c>
      <c r="B5071" s="174">
        <v>0</v>
      </c>
    </row>
    <row r="5072" spans="1:2">
      <c r="A5072" s="174">
        <v>506.9</v>
      </c>
      <c r="B5072" s="174">
        <v>0</v>
      </c>
    </row>
    <row r="5073" spans="1:2">
      <c r="A5073" s="174">
        <v>507</v>
      </c>
      <c r="B5073" s="174">
        <v>0</v>
      </c>
    </row>
    <row r="5074" spans="1:2">
      <c r="A5074" s="174">
        <v>507.1</v>
      </c>
      <c r="B5074" s="174">
        <v>0</v>
      </c>
    </row>
    <row r="5075" spans="1:2">
      <c r="A5075" s="174">
        <v>507.2</v>
      </c>
      <c r="B5075" s="174">
        <v>0</v>
      </c>
    </row>
    <row r="5076" spans="1:2">
      <c r="A5076" s="174">
        <v>507.3</v>
      </c>
      <c r="B5076" s="174">
        <v>0</v>
      </c>
    </row>
    <row r="5077" spans="1:2">
      <c r="A5077" s="174">
        <v>507.4</v>
      </c>
      <c r="B5077" s="174">
        <v>0</v>
      </c>
    </row>
    <row r="5078" spans="1:2">
      <c r="A5078" s="174">
        <v>507.5</v>
      </c>
      <c r="B5078" s="174">
        <v>0</v>
      </c>
    </row>
    <row r="5079" spans="1:2">
      <c r="A5079" s="174">
        <v>507.6</v>
      </c>
      <c r="B5079" s="174">
        <v>0</v>
      </c>
    </row>
    <row r="5080" spans="1:2">
      <c r="A5080" s="174">
        <v>507.7</v>
      </c>
      <c r="B5080" s="174">
        <v>0</v>
      </c>
    </row>
    <row r="5081" spans="1:2">
      <c r="A5081" s="174">
        <v>507.8</v>
      </c>
      <c r="B5081" s="174">
        <v>0</v>
      </c>
    </row>
    <row r="5082" spans="1:2">
      <c r="A5082" s="174">
        <v>507.9</v>
      </c>
      <c r="B5082" s="174">
        <v>0</v>
      </c>
    </row>
    <row r="5083" spans="1:2">
      <c r="A5083" s="174">
        <v>508</v>
      </c>
      <c r="B5083" s="174">
        <v>0</v>
      </c>
    </row>
    <row r="5084" spans="1:2">
      <c r="A5084" s="174">
        <v>508.1</v>
      </c>
      <c r="B5084" s="174">
        <v>0</v>
      </c>
    </row>
    <row r="5085" spans="1:2">
      <c r="A5085" s="174">
        <v>508.2</v>
      </c>
      <c r="B5085" s="174">
        <v>0</v>
      </c>
    </row>
    <row r="5086" spans="1:2">
      <c r="A5086" s="174">
        <v>508.3</v>
      </c>
      <c r="B5086" s="174">
        <v>0</v>
      </c>
    </row>
    <row r="5087" spans="1:2">
      <c r="A5087" s="174">
        <v>508.4</v>
      </c>
      <c r="B5087" s="174">
        <v>0</v>
      </c>
    </row>
    <row r="5088" spans="1:2">
      <c r="A5088" s="174">
        <v>508.5</v>
      </c>
      <c r="B5088" s="174">
        <v>0</v>
      </c>
    </row>
    <row r="5089" spans="1:2">
      <c r="A5089" s="174">
        <v>508.6</v>
      </c>
      <c r="B5089" s="174">
        <v>0</v>
      </c>
    </row>
    <row r="5090" spans="1:2">
      <c r="A5090" s="174">
        <v>508.7</v>
      </c>
      <c r="B5090" s="174">
        <v>0</v>
      </c>
    </row>
    <row r="5091" spans="1:2">
      <c r="A5091" s="174">
        <v>508.8</v>
      </c>
      <c r="B5091" s="174">
        <v>0</v>
      </c>
    </row>
    <row r="5092" spans="1:2">
      <c r="A5092" s="174">
        <v>508.9</v>
      </c>
      <c r="B5092" s="174">
        <v>0</v>
      </c>
    </row>
    <row r="5093" spans="1:2">
      <c r="A5093" s="174">
        <v>509</v>
      </c>
      <c r="B5093" s="174">
        <v>0</v>
      </c>
    </row>
    <row r="5094" spans="1:2">
      <c r="A5094" s="174">
        <v>509.1</v>
      </c>
      <c r="B5094" s="174">
        <v>0</v>
      </c>
    </row>
    <row r="5095" spans="1:2">
      <c r="A5095" s="174">
        <v>509.2</v>
      </c>
      <c r="B5095" s="174">
        <v>0</v>
      </c>
    </row>
    <row r="5096" spans="1:2">
      <c r="A5096" s="174">
        <v>509.3</v>
      </c>
      <c r="B5096" s="174">
        <v>0</v>
      </c>
    </row>
    <row r="5097" spans="1:2">
      <c r="A5097" s="174">
        <v>509.4</v>
      </c>
      <c r="B5097" s="174">
        <v>0</v>
      </c>
    </row>
    <row r="5098" spans="1:2">
      <c r="A5098" s="174">
        <v>509.5</v>
      </c>
      <c r="B5098" s="174">
        <v>0</v>
      </c>
    </row>
    <row r="5099" spans="1:2">
      <c r="A5099" s="174">
        <v>509.6</v>
      </c>
      <c r="B5099" s="174">
        <v>0</v>
      </c>
    </row>
    <row r="5100" spans="1:2">
      <c r="A5100" s="174">
        <v>509.7</v>
      </c>
      <c r="B5100" s="174">
        <v>0</v>
      </c>
    </row>
    <row r="5101" spans="1:2">
      <c r="A5101" s="174">
        <v>509.8</v>
      </c>
      <c r="B5101" s="174">
        <v>0</v>
      </c>
    </row>
    <row r="5102" spans="1:2">
      <c r="A5102" s="174">
        <v>509.9</v>
      </c>
      <c r="B5102" s="174">
        <v>0</v>
      </c>
    </row>
    <row r="5103" spans="1:2">
      <c r="A5103" s="174">
        <v>510</v>
      </c>
      <c r="B5103" s="174">
        <v>0</v>
      </c>
    </row>
    <row r="5104" spans="1:2">
      <c r="A5104" s="174">
        <v>510.1</v>
      </c>
      <c r="B5104" s="174">
        <v>0</v>
      </c>
    </row>
    <row r="5105" spans="1:2">
      <c r="A5105" s="174">
        <v>510.2</v>
      </c>
      <c r="B5105" s="174">
        <v>0</v>
      </c>
    </row>
    <row r="5106" spans="1:2">
      <c r="A5106" s="174">
        <v>510.3</v>
      </c>
      <c r="B5106" s="174">
        <v>0</v>
      </c>
    </row>
    <row r="5107" spans="1:2">
      <c r="A5107" s="174">
        <v>510.4</v>
      </c>
      <c r="B5107" s="174">
        <v>0</v>
      </c>
    </row>
    <row r="5108" spans="1:2">
      <c r="A5108" s="174">
        <v>510.5</v>
      </c>
      <c r="B5108" s="174">
        <v>0</v>
      </c>
    </row>
    <row r="5109" spans="1:2">
      <c r="A5109" s="174">
        <v>510.6</v>
      </c>
      <c r="B5109" s="174">
        <v>0</v>
      </c>
    </row>
    <row r="5110" spans="1:2">
      <c r="A5110" s="174">
        <v>510.7</v>
      </c>
      <c r="B5110" s="174">
        <v>0</v>
      </c>
    </row>
    <row r="5111" spans="1:2">
      <c r="A5111" s="174">
        <v>510.8</v>
      </c>
      <c r="B5111" s="174">
        <v>0</v>
      </c>
    </row>
    <row r="5112" spans="1:2">
      <c r="A5112" s="174">
        <v>510.9</v>
      </c>
      <c r="B5112" s="174">
        <v>0</v>
      </c>
    </row>
    <row r="5113" spans="1:2">
      <c r="A5113" s="174">
        <v>511</v>
      </c>
      <c r="B5113" s="174">
        <v>0</v>
      </c>
    </row>
    <row r="5114" spans="1:2">
      <c r="A5114" s="174">
        <v>511.1</v>
      </c>
      <c r="B5114" s="174">
        <v>5.0000000000011299E-2</v>
      </c>
    </row>
    <row r="5115" spans="1:2">
      <c r="A5115" s="174">
        <v>511.2</v>
      </c>
      <c r="B5115" s="174">
        <v>0.100000000000022</v>
      </c>
    </row>
    <row r="5116" spans="1:2">
      <c r="A5116" s="174">
        <v>511.3</v>
      </c>
      <c r="B5116" s="174">
        <v>0.15000000000000499</v>
      </c>
    </row>
    <row r="5117" spans="1:2">
      <c r="A5117" s="174">
        <v>511.4</v>
      </c>
      <c r="B5117" s="174">
        <v>0.200000000000017</v>
      </c>
    </row>
    <row r="5118" spans="1:2">
      <c r="A5118" s="174">
        <v>511.5</v>
      </c>
      <c r="B5118" s="174">
        <v>0.25</v>
      </c>
    </row>
    <row r="5119" spans="1:2">
      <c r="A5119" s="174">
        <v>511.6</v>
      </c>
      <c r="B5119" s="174">
        <v>0.30000000000001098</v>
      </c>
    </row>
    <row r="5120" spans="1:2">
      <c r="A5120" s="174">
        <v>511.7</v>
      </c>
      <c r="B5120" s="174">
        <v>0.35000000000002202</v>
      </c>
    </row>
    <row r="5121" spans="1:2">
      <c r="A5121" s="174">
        <v>511.8</v>
      </c>
      <c r="B5121" s="174">
        <v>0.40000000000000502</v>
      </c>
    </row>
    <row r="5122" spans="1:2">
      <c r="A5122" s="174">
        <v>511.9</v>
      </c>
      <c r="B5122" s="174">
        <v>0.450000000000017</v>
      </c>
    </row>
    <row r="5123" spans="1:2">
      <c r="A5123" s="174">
        <v>512</v>
      </c>
      <c r="B5123" s="174">
        <v>0.5</v>
      </c>
    </row>
    <row r="5124" spans="1:2">
      <c r="A5124" s="174">
        <v>512.1</v>
      </c>
      <c r="B5124" s="174">
        <v>0.70000000000004503</v>
      </c>
    </row>
    <row r="5125" spans="1:2">
      <c r="A5125" s="174">
        <v>512.20000000000005</v>
      </c>
      <c r="B5125" s="174">
        <v>0.90000000000009095</v>
      </c>
    </row>
    <row r="5126" spans="1:2">
      <c r="A5126" s="174">
        <v>512.29999999999995</v>
      </c>
      <c r="B5126" s="174">
        <v>1.10000000000013</v>
      </c>
    </row>
    <row r="5127" spans="1:2">
      <c r="A5127" s="174">
        <v>512.4</v>
      </c>
      <c r="B5127" s="174">
        <v>1.2999999999999501</v>
      </c>
    </row>
    <row r="5128" spans="1:2">
      <c r="A5128" s="174">
        <v>512.5</v>
      </c>
      <c r="B5128" s="174">
        <v>1.5</v>
      </c>
    </row>
    <row r="5129" spans="1:2">
      <c r="A5129" s="174">
        <v>512.6</v>
      </c>
      <c r="B5129" s="174">
        <v>1.7000000000000399</v>
      </c>
    </row>
    <row r="5130" spans="1:2">
      <c r="A5130" s="174">
        <v>512.70000000000005</v>
      </c>
      <c r="B5130" s="174">
        <v>1.9000000000000901</v>
      </c>
    </row>
    <row r="5131" spans="1:2">
      <c r="A5131" s="174">
        <v>512.79999999999995</v>
      </c>
      <c r="B5131" s="174">
        <v>2.1000000000001302</v>
      </c>
    </row>
    <row r="5132" spans="1:2">
      <c r="A5132" s="174">
        <v>512.9</v>
      </c>
      <c r="B5132" s="174">
        <v>2.2999999999999501</v>
      </c>
    </row>
    <row r="5133" spans="1:2">
      <c r="A5133" s="174">
        <v>513</v>
      </c>
      <c r="B5133" s="174">
        <v>2.5</v>
      </c>
    </row>
    <row r="5134" spans="1:2">
      <c r="A5134" s="174">
        <v>513.1</v>
      </c>
      <c r="B5134" s="174">
        <v>2.9100000000000898</v>
      </c>
    </row>
    <row r="5135" spans="1:2">
      <c r="A5135" s="174">
        <v>513.20000000000005</v>
      </c>
      <c r="B5135" s="174">
        <v>3.3200000000001801</v>
      </c>
    </row>
    <row r="5136" spans="1:2">
      <c r="A5136" s="174">
        <v>513.29999999999995</v>
      </c>
      <c r="B5136" s="174">
        <v>3.73000000000027</v>
      </c>
    </row>
    <row r="5137" spans="1:2">
      <c r="A5137" s="174">
        <v>513.4</v>
      </c>
      <c r="B5137" s="174">
        <v>4.1399999999999002</v>
      </c>
    </row>
    <row r="5138" spans="1:2">
      <c r="A5138" s="174">
        <v>513.5</v>
      </c>
      <c r="B5138" s="174">
        <v>4.55</v>
      </c>
    </row>
    <row r="5139" spans="1:2">
      <c r="A5139" s="174">
        <v>513.6</v>
      </c>
      <c r="B5139" s="174">
        <v>4.9600000000000897</v>
      </c>
    </row>
    <row r="5140" spans="1:2">
      <c r="A5140" s="174">
        <v>513.70000000000005</v>
      </c>
      <c r="B5140" s="174">
        <v>5.3700000000001804</v>
      </c>
    </row>
    <row r="5141" spans="1:2">
      <c r="A5141" s="174">
        <v>513.79999999999995</v>
      </c>
      <c r="B5141" s="174">
        <v>5.78000000000028</v>
      </c>
    </row>
    <row r="5142" spans="1:2">
      <c r="A5142" s="174">
        <v>513.9</v>
      </c>
      <c r="B5142" s="174">
        <v>6.1899999999999</v>
      </c>
    </row>
    <row r="5143" spans="1:2">
      <c r="A5143" s="174">
        <v>514</v>
      </c>
      <c r="B5143" s="174">
        <v>6.6</v>
      </c>
    </row>
    <row r="5144" spans="1:2">
      <c r="A5144" s="174">
        <v>514.1</v>
      </c>
      <c r="B5144" s="174">
        <v>7.1200000000001102</v>
      </c>
    </row>
    <row r="5145" spans="1:2">
      <c r="A5145" s="174">
        <v>514.20000000000005</v>
      </c>
      <c r="B5145" s="174">
        <v>7.6400000000002297</v>
      </c>
    </row>
    <row r="5146" spans="1:2">
      <c r="A5146" s="174">
        <v>514.29999999999995</v>
      </c>
      <c r="B5146" s="174">
        <v>8.1600000000003501</v>
      </c>
    </row>
    <row r="5147" spans="1:2">
      <c r="A5147" s="174">
        <v>514.4</v>
      </c>
      <c r="B5147" s="174">
        <v>8.6799999999998807</v>
      </c>
    </row>
    <row r="5148" spans="1:2">
      <c r="A5148" s="174">
        <v>514.5</v>
      </c>
      <c r="B5148" s="174">
        <v>9.1999999999999993</v>
      </c>
    </row>
    <row r="5149" spans="1:2">
      <c r="A5149" s="174">
        <v>514.6</v>
      </c>
      <c r="B5149" s="174">
        <v>9.7200000000001108</v>
      </c>
    </row>
    <row r="5150" spans="1:2">
      <c r="A5150" s="174">
        <v>514.70000000000005</v>
      </c>
      <c r="B5150" s="174">
        <v>10.240000000000199</v>
      </c>
    </row>
    <row r="5151" spans="1:2">
      <c r="A5151" s="174">
        <v>514.79999999999995</v>
      </c>
      <c r="B5151" s="174">
        <v>10.7600000000003</v>
      </c>
    </row>
    <row r="5152" spans="1:2">
      <c r="A5152" s="174">
        <v>514.9</v>
      </c>
      <c r="B5152" s="174">
        <v>11.2799999999998</v>
      </c>
    </row>
    <row r="5153" spans="1:2">
      <c r="A5153" s="174">
        <v>515</v>
      </c>
      <c r="B5153" s="174">
        <v>11.8</v>
      </c>
    </row>
    <row r="5154" spans="1:2">
      <c r="A5154" s="174">
        <v>515.1</v>
      </c>
      <c r="B5154" s="174">
        <v>12.3000000000001</v>
      </c>
    </row>
    <row r="5155" spans="1:2">
      <c r="A5155" s="174">
        <v>515.20000000000005</v>
      </c>
      <c r="B5155" s="174">
        <v>12.8000000000002</v>
      </c>
    </row>
    <row r="5156" spans="1:2">
      <c r="A5156" s="174">
        <v>515.29999999999995</v>
      </c>
      <c r="B5156" s="174">
        <v>13.300000000000299</v>
      </c>
    </row>
    <row r="5157" spans="1:2">
      <c r="A5157" s="174">
        <v>515.4</v>
      </c>
      <c r="B5157" s="174">
        <v>13.7999999999998</v>
      </c>
    </row>
    <row r="5158" spans="1:2">
      <c r="A5158" s="174">
        <v>515.5</v>
      </c>
      <c r="B5158" s="174">
        <v>14.3</v>
      </c>
    </row>
    <row r="5159" spans="1:2">
      <c r="A5159" s="174">
        <v>515.6</v>
      </c>
      <c r="B5159" s="174">
        <v>14.8000000000001</v>
      </c>
    </row>
    <row r="5160" spans="1:2">
      <c r="A5160" s="174">
        <v>515.70000000000005</v>
      </c>
      <c r="B5160" s="174">
        <v>15.3000000000002</v>
      </c>
    </row>
    <row r="5161" spans="1:2">
      <c r="A5161" s="174">
        <v>515.79999999999995</v>
      </c>
      <c r="B5161" s="174">
        <v>15.800000000000299</v>
      </c>
    </row>
    <row r="5162" spans="1:2">
      <c r="A5162" s="174">
        <v>515.9</v>
      </c>
      <c r="B5162" s="174">
        <v>16.299999999999802</v>
      </c>
    </row>
    <row r="5163" spans="1:2">
      <c r="A5163" s="174">
        <v>516</v>
      </c>
      <c r="B5163" s="174">
        <v>16.8</v>
      </c>
    </row>
    <row r="5164" spans="1:2">
      <c r="A5164" s="174">
        <v>516.1</v>
      </c>
      <c r="B5164" s="174">
        <v>17.170000000000002</v>
      </c>
    </row>
    <row r="5165" spans="1:2">
      <c r="A5165" s="174">
        <v>516.20000000000005</v>
      </c>
      <c r="B5165" s="174">
        <v>17.540000000000099</v>
      </c>
    </row>
    <row r="5166" spans="1:2">
      <c r="A5166" s="174">
        <v>516.29999999999995</v>
      </c>
      <c r="B5166" s="174">
        <v>17.910000000000199</v>
      </c>
    </row>
    <row r="5167" spans="1:2">
      <c r="A5167" s="174">
        <v>516.4</v>
      </c>
      <c r="B5167" s="174">
        <v>18.279999999999902</v>
      </c>
    </row>
    <row r="5168" spans="1:2">
      <c r="A5168" s="174">
        <v>516.5</v>
      </c>
      <c r="B5168" s="174">
        <v>18.649999999999999</v>
      </c>
    </row>
    <row r="5169" spans="1:2">
      <c r="A5169" s="174">
        <v>516.6</v>
      </c>
      <c r="B5169" s="174">
        <v>19.02</v>
      </c>
    </row>
    <row r="5170" spans="1:2">
      <c r="A5170" s="174">
        <v>516.70000000000005</v>
      </c>
      <c r="B5170" s="174">
        <v>19.3900000000001</v>
      </c>
    </row>
    <row r="5171" spans="1:2">
      <c r="A5171" s="174">
        <v>516.79999999999995</v>
      </c>
      <c r="B5171" s="174">
        <v>19.760000000000201</v>
      </c>
    </row>
    <row r="5172" spans="1:2">
      <c r="A5172" s="174">
        <v>516.9</v>
      </c>
      <c r="B5172" s="174">
        <v>20.1299999999999</v>
      </c>
    </row>
    <row r="5173" spans="1:2">
      <c r="A5173" s="174">
        <v>517</v>
      </c>
      <c r="B5173" s="174">
        <v>20.5</v>
      </c>
    </row>
    <row r="5174" spans="1:2">
      <c r="A5174" s="174">
        <v>517.1</v>
      </c>
      <c r="B5174" s="174">
        <v>20.64</v>
      </c>
    </row>
    <row r="5175" spans="1:2">
      <c r="A5175" s="174">
        <v>517.20000000000005</v>
      </c>
      <c r="B5175" s="174">
        <v>20.78</v>
      </c>
    </row>
    <row r="5176" spans="1:2">
      <c r="A5176" s="174">
        <v>517.29999999999995</v>
      </c>
      <c r="B5176" s="174">
        <v>20.92</v>
      </c>
    </row>
    <row r="5177" spans="1:2">
      <c r="A5177" s="174">
        <v>517.4</v>
      </c>
      <c r="B5177" s="174">
        <v>21.059999999999899</v>
      </c>
    </row>
    <row r="5178" spans="1:2">
      <c r="A5178" s="174">
        <v>517.5</v>
      </c>
      <c r="B5178" s="174">
        <v>21.2</v>
      </c>
    </row>
    <row r="5179" spans="1:2">
      <c r="A5179" s="174">
        <v>517.6</v>
      </c>
      <c r="B5179" s="174">
        <v>21.34</v>
      </c>
    </row>
    <row r="5180" spans="1:2">
      <c r="A5180" s="174">
        <v>517.70000000000005</v>
      </c>
      <c r="B5180" s="174">
        <v>21.48</v>
      </c>
    </row>
    <row r="5181" spans="1:2">
      <c r="A5181" s="174">
        <v>517.79999999999995</v>
      </c>
      <c r="B5181" s="174">
        <v>21.62</v>
      </c>
    </row>
    <row r="5182" spans="1:2">
      <c r="A5182" s="174">
        <v>517.9</v>
      </c>
      <c r="B5182" s="174">
        <v>21.759999999999899</v>
      </c>
    </row>
    <row r="5183" spans="1:2">
      <c r="A5183" s="174">
        <v>518</v>
      </c>
      <c r="B5183" s="174">
        <v>21.9</v>
      </c>
    </row>
    <row r="5184" spans="1:2">
      <c r="A5184" s="174">
        <v>518.1</v>
      </c>
      <c r="B5184" s="174">
        <v>21.9</v>
      </c>
    </row>
    <row r="5185" spans="1:2">
      <c r="A5185" s="174">
        <v>518.20000000000005</v>
      </c>
      <c r="B5185" s="174">
        <v>21.9</v>
      </c>
    </row>
    <row r="5186" spans="1:2">
      <c r="A5186" s="174">
        <v>518.29999999999995</v>
      </c>
      <c r="B5186" s="174">
        <v>21.9</v>
      </c>
    </row>
    <row r="5187" spans="1:2">
      <c r="A5187" s="174">
        <v>518.4</v>
      </c>
      <c r="B5187" s="174">
        <v>21.9</v>
      </c>
    </row>
    <row r="5188" spans="1:2">
      <c r="A5188" s="174">
        <v>518.5</v>
      </c>
      <c r="B5188" s="174">
        <v>21.9</v>
      </c>
    </row>
    <row r="5189" spans="1:2">
      <c r="A5189" s="174">
        <v>518.6</v>
      </c>
      <c r="B5189" s="174">
        <v>21.9</v>
      </c>
    </row>
    <row r="5190" spans="1:2">
      <c r="A5190" s="174">
        <v>518.70000000000005</v>
      </c>
      <c r="B5190" s="174">
        <v>21.9</v>
      </c>
    </row>
    <row r="5191" spans="1:2">
      <c r="A5191" s="174">
        <v>518.79999999999995</v>
      </c>
      <c r="B5191" s="174">
        <v>21.9</v>
      </c>
    </row>
    <row r="5192" spans="1:2">
      <c r="A5192" s="174">
        <v>518.9</v>
      </c>
      <c r="B5192" s="174">
        <v>21.9</v>
      </c>
    </row>
    <row r="5193" spans="1:2">
      <c r="A5193" s="174">
        <v>519</v>
      </c>
      <c r="B5193" s="174">
        <v>21.9</v>
      </c>
    </row>
    <row r="5194" spans="1:2">
      <c r="A5194" s="174">
        <v>519.1</v>
      </c>
      <c r="B5194" s="174">
        <v>21.8399999999999</v>
      </c>
    </row>
    <row r="5195" spans="1:2">
      <c r="A5195" s="174">
        <v>519.20000000000005</v>
      </c>
      <c r="B5195" s="174">
        <v>21.779999999999902</v>
      </c>
    </row>
    <row r="5196" spans="1:2">
      <c r="A5196" s="174">
        <v>519.29999999999995</v>
      </c>
      <c r="B5196" s="174">
        <v>21.719999999999899</v>
      </c>
    </row>
    <row r="5197" spans="1:2">
      <c r="A5197" s="174">
        <v>519.4</v>
      </c>
      <c r="B5197" s="174">
        <v>21.66</v>
      </c>
    </row>
    <row r="5198" spans="1:2">
      <c r="A5198" s="174">
        <v>519.5</v>
      </c>
      <c r="B5198" s="174">
        <v>21.6</v>
      </c>
    </row>
    <row r="5199" spans="1:2">
      <c r="A5199" s="174">
        <v>519.6</v>
      </c>
      <c r="B5199" s="174">
        <v>21.5399999999999</v>
      </c>
    </row>
    <row r="5200" spans="1:2">
      <c r="A5200" s="174">
        <v>519.70000000000005</v>
      </c>
      <c r="B5200" s="174">
        <v>21.479999999999901</v>
      </c>
    </row>
    <row r="5201" spans="1:2">
      <c r="A5201" s="174">
        <v>519.79999999999995</v>
      </c>
      <c r="B5201" s="174">
        <v>21.419999999999899</v>
      </c>
    </row>
    <row r="5202" spans="1:2">
      <c r="A5202" s="174">
        <v>519.9</v>
      </c>
      <c r="B5202" s="174">
        <v>21.36</v>
      </c>
    </row>
    <row r="5203" spans="1:2">
      <c r="A5203" s="174">
        <v>520</v>
      </c>
      <c r="B5203" s="174">
        <v>21.3</v>
      </c>
    </row>
    <row r="5204" spans="1:2">
      <c r="A5204" s="174">
        <v>520.1</v>
      </c>
      <c r="B5204" s="174">
        <v>21.1999999999999</v>
      </c>
    </row>
    <row r="5205" spans="1:2">
      <c r="A5205" s="174">
        <v>520.20000000000005</v>
      </c>
      <c r="B5205" s="174">
        <v>21.099999999999898</v>
      </c>
    </row>
    <row r="5206" spans="1:2">
      <c r="A5206" s="174">
        <v>520.29999999999995</v>
      </c>
      <c r="B5206" s="174">
        <v>20.999999999999901</v>
      </c>
    </row>
    <row r="5207" spans="1:2">
      <c r="A5207" s="174">
        <v>520.4</v>
      </c>
      <c r="B5207" s="174">
        <v>20.9</v>
      </c>
    </row>
    <row r="5208" spans="1:2">
      <c r="A5208" s="174">
        <v>520.5</v>
      </c>
      <c r="B5208" s="174">
        <v>20.8</v>
      </c>
    </row>
    <row r="5209" spans="1:2">
      <c r="A5209" s="174">
        <v>520.6</v>
      </c>
      <c r="B5209" s="174">
        <v>20.6999999999999</v>
      </c>
    </row>
    <row r="5210" spans="1:2">
      <c r="A5210" s="174">
        <v>520.70000000000005</v>
      </c>
      <c r="B5210" s="174">
        <v>20.599999999999898</v>
      </c>
    </row>
    <row r="5211" spans="1:2">
      <c r="A5211" s="174">
        <v>520.79999999999995</v>
      </c>
      <c r="B5211" s="174">
        <v>20.499999999999901</v>
      </c>
    </row>
    <row r="5212" spans="1:2">
      <c r="A5212" s="174">
        <v>520.9</v>
      </c>
      <c r="B5212" s="174">
        <v>20.399999999999999</v>
      </c>
    </row>
    <row r="5213" spans="1:2">
      <c r="A5213" s="174">
        <v>521</v>
      </c>
      <c r="B5213" s="174">
        <v>20.3</v>
      </c>
    </row>
    <row r="5214" spans="1:2">
      <c r="A5214" s="174">
        <v>521.1</v>
      </c>
      <c r="B5214" s="174">
        <v>20.189999999999898</v>
      </c>
    </row>
    <row r="5215" spans="1:2">
      <c r="A5215" s="174">
        <v>521.20000000000005</v>
      </c>
      <c r="B5215" s="174">
        <v>20.079999999999899</v>
      </c>
    </row>
    <row r="5216" spans="1:2">
      <c r="A5216" s="174">
        <v>521.29999999999995</v>
      </c>
      <c r="B5216" s="174">
        <v>19.969999999999899</v>
      </c>
    </row>
    <row r="5217" spans="1:2">
      <c r="A5217" s="174">
        <v>521.4</v>
      </c>
      <c r="B5217" s="174">
        <v>19.86</v>
      </c>
    </row>
    <row r="5218" spans="1:2">
      <c r="A5218" s="174">
        <v>521.5</v>
      </c>
      <c r="B5218" s="174">
        <v>19.75</v>
      </c>
    </row>
    <row r="5219" spans="1:2">
      <c r="A5219" s="174">
        <v>521.6</v>
      </c>
      <c r="B5219" s="174">
        <v>19.639999999999901</v>
      </c>
    </row>
    <row r="5220" spans="1:2">
      <c r="A5220" s="174">
        <v>521.70000000000005</v>
      </c>
      <c r="B5220" s="174">
        <v>19.529999999999902</v>
      </c>
    </row>
    <row r="5221" spans="1:2">
      <c r="A5221" s="174">
        <v>521.79999999999995</v>
      </c>
      <c r="B5221" s="174">
        <v>19.419999999999899</v>
      </c>
    </row>
    <row r="5222" spans="1:2">
      <c r="A5222" s="174">
        <v>521.9</v>
      </c>
      <c r="B5222" s="174">
        <v>19.309999999999999</v>
      </c>
    </row>
    <row r="5223" spans="1:2">
      <c r="A5223" s="174">
        <v>522</v>
      </c>
      <c r="B5223" s="174">
        <v>19.2</v>
      </c>
    </row>
    <row r="5224" spans="1:2">
      <c r="A5224" s="174">
        <v>522.1</v>
      </c>
      <c r="B5224" s="174">
        <v>19.059999999999899</v>
      </c>
    </row>
    <row r="5225" spans="1:2">
      <c r="A5225" s="174">
        <v>522.20000000000005</v>
      </c>
      <c r="B5225" s="174">
        <v>18.919999999999899</v>
      </c>
    </row>
    <row r="5226" spans="1:2">
      <c r="A5226" s="174">
        <v>522.29999999999995</v>
      </c>
      <c r="B5226" s="174">
        <v>18.779999999999902</v>
      </c>
    </row>
    <row r="5227" spans="1:2">
      <c r="A5227" s="174">
        <v>522.4</v>
      </c>
      <c r="B5227" s="174">
        <v>18.64</v>
      </c>
    </row>
    <row r="5228" spans="1:2">
      <c r="A5228" s="174">
        <v>522.5</v>
      </c>
      <c r="B5228" s="174">
        <v>18.5</v>
      </c>
    </row>
    <row r="5229" spans="1:2">
      <c r="A5229" s="174">
        <v>522.6</v>
      </c>
      <c r="B5229" s="174">
        <v>18.3599999999999</v>
      </c>
    </row>
    <row r="5230" spans="1:2">
      <c r="A5230" s="174">
        <v>522.70000000000005</v>
      </c>
      <c r="B5230" s="174">
        <v>18.219999999999899</v>
      </c>
    </row>
    <row r="5231" spans="1:2">
      <c r="A5231" s="174">
        <v>522.79999999999995</v>
      </c>
      <c r="B5231" s="174">
        <v>18.079999999999899</v>
      </c>
    </row>
    <row r="5232" spans="1:2">
      <c r="A5232" s="174">
        <v>522.9</v>
      </c>
      <c r="B5232" s="174">
        <v>17.940000000000001</v>
      </c>
    </row>
    <row r="5233" spans="1:2">
      <c r="A5233" s="174">
        <v>523</v>
      </c>
      <c r="B5233" s="174">
        <v>17.8</v>
      </c>
    </row>
    <row r="5234" spans="1:2">
      <c r="A5234" s="174">
        <v>523.1</v>
      </c>
      <c r="B5234" s="174">
        <v>17.569999999999901</v>
      </c>
    </row>
    <row r="5235" spans="1:2">
      <c r="A5235" s="174">
        <v>523.20000000000005</v>
      </c>
      <c r="B5235" s="174">
        <v>17.339999999999801</v>
      </c>
    </row>
    <row r="5236" spans="1:2">
      <c r="A5236" s="174">
        <v>523.29999999999995</v>
      </c>
      <c r="B5236" s="174">
        <v>17.1099999999998</v>
      </c>
    </row>
    <row r="5237" spans="1:2">
      <c r="A5237" s="174">
        <v>523.4</v>
      </c>
      <c r="B5237" s="174">
        <v>16.88</v>
      </c>
    </row>
    <row r="5238" spans="1:2">
      <c r="A5238" s="174">
        <v>523.5</v>
      </c>
      <c r="B5238" s="174">
        <v>16.649999999999999</v>
      </c>
    </row>
    <row r="5239" spans="1:2">
      <c r="A5239" s="174">
        <v>523.6</v>
      </c>
      <c r="B5239" s="174">
        <v>16.419999999999899</v>
      </c>
    </row>
    <row r="5240" spans="1:2">
      <c r="A5240" s="174">
        <v>523.70000000000005</v>
      </c>
      <c r="B5240" s="174">
        <v>16.189999999999799</v>
      </c>
    </row>
    <row r="5241" spans="1:2">
      <c r="A5241" s="174">
        <v>523.79999999999995</v>
      </c>
      <c r="B5241" s="174">
        <v>15.9599999999998</v>
      </c>
    </row>
    <row r="5242" spans="1:2">
      <c r="A5242" s="174">
        <v>523.9</v>
      </c>
      <c r="B5242" s="174">
        <v>15.73</v>
      </c>
    </row>
    <row r="5243" spans="1:2">
      <c r="A5243" s="174">
        <v>524</v>
      </c>
      <c r="B5243" s="174">
        <v>15.5</v>
      </c>
    </row>
    <row r="5244" spans="1:2">
      <c r="A5244" s="174">
        <v>524.1</v>
      </c>
      <c r="B5244" s="174">
        <v>15.139999999999899</v>
      </c>
    </row>
    <row r="5245" spans="1:2">
      <c r="A5245" s="174">
        <v>524.20000000000005</v>
      </c>
      <c r="B5245" s="174">
        <v>14.7799999999998</v>
      </c>
    </row>
    <row r="5246" spans="1:2">
      <c r="A5246" s="174">
        <v>524.29999999999995</v>
      </c>
      <c r="B5246" s="174">
        <v>14.4199999999997</v>
      </c>
    </row>
    <row r="5247" spans="1:2">
      <c r="A5247" s="174">
        <v>524.4</v>
      </c>
      <c r="B5247" s="174">
        <v>14.06</v>
      </c>
    </row>
    <row r="5248" spans="1:2">
      <c r="A5248" s="174">
        <v>524.5</v>
      </c>
      <c r="B5248" s="174">
        <v>13.7</v>
      </c>
    </row>
    <row r="5249" spans="1:2">
      <c r="A5249" s="174">
        <v>524.6</v>
      </c>
      <c r="B5249" s="174">
        <v>13.3399999999999</v>
      </c>
    </row>
    <row r="5250" spans="1:2">
      <c r="A5250" s="174">
        <v>524.70000000000005</v>
      </c>
      <c r="B5250" s="174">
        <v>12.9799999999998</v>
      </c>
    </row>
    <row r="5251" spans="1:2">
      <c r="A5251" s="174">
        <v>524.79999999999995</v>
      </c>
      <c r="B5251" s="174">
        <v>12.619999999999701</v>
      </c>
    </row>
    <row r="5252" spans="1:2">
      <c r="A5252" s="174">
        <v>524.9</v>
      </c>
      <c r="B5252" s="174">
        <v>12.26</v>
      </c>
    </row>
    <row r="5253" spans="1:2">
      <c r="A5253" s="174">
        <v>525</v>
      </c>
      <c r="B5253" s="174">
        <v>11.9</v>
      </c>
    </row>
    <row r="5254" spans="1:2">
      <c r="A5254" s="174">
        <v>525.1</v>
      </c>
      <c r="B5254" s="174">
        <v>11.469999999999899</v>
      </c>
    </row>
    <row r="5255" spans="1:2">
      <c r="A5255" s="174">
        <v>525.20000000000005</v>
      </c>
      <c r="B5255" s="174">
        <v>11.0399999999998</v>
      </c>
    </row>
    <row r="5256" spans="1:2">
      <c r="A5256" s="174">
        <v>525.29999999999995</v>
      </c>
      <c r="B5256" s="174">
        <v>10.609999999999699</v>
      </c>
    </row>
    <row r="5257" spans="1:2">
      <c r="A5257" s="174">
        <v>525.4</v>
      </c>
      <c r="B5257" s="174">
        <v>10.18</v>
      </c>
    </row>
    <row r="5258" spans="1:2">
      <c r="A5258" s="174">
        <v>525.5</v>
      </c>
      <c r="B5258" s="174">
        <v>9.75</v>
      </c>
    </row>
    <row r="5259" spans="1:2">
      <c r="A5259" s="174">
        <v>525.6</v>
      </c>
      <c r="B5259" s="174">
        <v>9.3199999999999008</v>
      </c>
    </row>
    <row r="5260" spans="1:2">
      <c r="A5260" s="174">
        <v>525.70000000000005</v>
      </c>
      <c r="B5260" s="174">
        <v>8.8899999999997998</v>
      </c>
    </row>
    <row r="5261" spans="1:2">
      <c r="A5261" s="174">
        <v>525.79999999999995</v>
      </c>
      <c r="B5261" s="174">
        <v>8.4599999999997006</v>
      </c>
    </row>
    <row r="5262" spans="1:2">
      <c r="A5262" s="174">
        <v>525.9</v>
      </c>
      <c r="B5262" s="174">
        <v>8.03000000000009</v>
      </c>
    </row>
    <row r="5263" spans="1:2">
      <c r="A5263" s="174">
        <v>526</v>
      </c>
      <c r="B5263" s="174">
        <v>7.6</v>
      </c>
    </row>
    <row r="5264" spans="1:2">
      <c r="A5264" s="174">
        <v>526.1</v>
      </c>
      <c r="B5264" s="174">
        <v>7.2399999999999096</v>
      </c>
    </row>
    <row r="5265" spans="1:2">
      <c r="A5265" s="174">
        <v>526.20000000000005</v>
      </c>
      <c r="B5265" s="174">
        <v>6.8799999999998303</v>
      </c>
    </row>
    <row r="5266" spans="1:2">
      <c r="A5266" s="174">
        <v>526.29999999999995</v>
      </c>
      <c r="B5266" s="174">
        <v>6.51999999999975</v>
      </c>
    </row>
    <row r="5267" spans="1:2">
      <c r="A5267" s="174">
        <v>526.4</v>
      </c>
      <c r="B5267" s="174">
        <v>6.1600000000000801</v>
      </c>
    </row>
    <row r="5268" spans="1:2">
      <c r="A5268" s="174">
        <v>526.5</v>
      </c>
      <c r="B5268" s="174">
        <v>5.8</v>
      </c>
    </row>
    <row r="5269" spans="1:2">
      <c r="A5269" s="174">
        <v>526.6</v>
      </c>
      <c r="B5269" s="174">
        <v>5.4399999999999098</v>
      </c>
    </row>
    <row r="5270" spans="1:2">
      <c r="A5270" s="174">
        <v>526.70000000000005</v>
      </c>
      <c r="B5270" s="174">
        <v>5.0799999999998304</v>
      </c>
    </row>
    <row r="5271" spans="1:2">
      <c r="A5271" s="174">
        <v>526.79999999999995</v>
      </c>
      <c r="B5271" s="174">
        <v>4.7199999999997502</v>
      </c>
    </row>
    <row r="5272" spans="1:2">
      <c r="A5272" s="174">
        <v>526.9</v>
      </c>
      <c r="B5272" s="174">
        <v>4.3600000000000803</v>
      </c>
    </row>
    <row r="5273" spans="1:2">
      <c r="A5273" s="174">
        <v>527</v>
      </c>
      <c r="B5273" s="174">
        <v>4</v>
      </c>
    </row>
    <row r="5274" spans="1:2">
      <c r="A5274" s="174">
        <v>527.1</v>
      </c>
      <c r="B5274" s="174">
        <v>3.7999999999999501</v>
      </c>
    </row>
    <row r="5275" spans="1:2">
      <c r="A5275" s="174">
        <v>527.20000000000005</v>
      </c>
      <c r="B5275" s="174">
        <v>3.5999999999999002</v>
      </c>
    </row>
    <row r="5276" spans="1:2">
      <c r="A5276" s="174">
        <v>527.29999999999995</v>
      </c>
      <c r="B5276" s="174">
        <v>3.39999999999986</v>
      </c>
    </row>
    <row r="5277" spans="1:2">
      <c r="A5277" s="174">
        <v>527.4</v>
      </c>
      <c r="B5277" s="174">
        <v>3.2000000000000401</v>
      </c>
    </row>
    <row r="5278" spans="1:2">
      <c r="A5278" s="174">
        <v>527.5</v>
      </c>
      <c r="B5278" s="174">
        <v>3</v>
      </c>
    </row>
    <row r="5279" spans="1:2">
      <c r="A5279" s="174">
        <v>527.6</v>
      </c>
      <c r="B5279" s="174">
        <v>2.7999999999999501</v>
      </c>
    </row>
    <row r="5280" spans="1:2">
      <c r="A5280" s="174">
        <v>527.70000000000005</v>
      </c>
      <c r="B5280" s="174">
        <v>2.5999999999999002</v>
      </c>
    </row>
    <row r="5281" spans="1:2">
      <c r="A5281" s="174">
        <v>527.79999999999995</v>
      </c>
      <c r="B5281" s="174">
        <v>2.39999999999986</v>
      </c>
    </row>
    <row r="5282" spans="1:2">
      <c r="A5282" s="174">
        <v>527.9</v>
      </c>
      <c r="B5282" s="174">
        <v>2.2000000000000401</v>
      </c>
    </row>
    <row r="5283" spans="1:2">
      <c r="A5283" s="174">
        <v>528</v>
      </c>
      <c r="B5283" s="174">
        <v>2</v>
      </c>
    </row>
    <row r="5284" spans="1:2">
      <c r="A5284" s="174">
        <v>528.1</v>
      </c>
      <c r="B5284" s="174">
        <v>1.8999999999999699</v>
      </c>
    </row>
    <row r="5285" spans="1:2">
      <c r="A5285" s="174">
        <v>528.20000000000005</v>
      </c>
      <c r="B5285" s="174">
        <v>1.7999999999999501</v>
      </c>
    </row>
    <row r="5286" spans="1:2">
      <c r="A5286" s="174">
        <v>528.29999999999995</v>
      </c>
      <c r="B5286" s="174">
        <v>1.69999999999993</v>
      </c>
    </row>
    <row r="5287" spans="1:2">
      <c r="A5287" s="174">
        <v>528.4</v>
      </c>
      <c r="B5287" s="174">
        <v>1.6000000000000201</v>
      </c>
    </row>
    <row r="5288" spans="1:2">
      <c r="A5288" s="174">
        <v>528.5</v>
      </c>
      <c r="B5288" s="174">
        <v>1.5</v>
      </c>
    </row>
    <row r="5289" spans="1:2">
      <c r="A5289" s="174">
        <v>528.6</v>
      </c>
      <c r="B5289" s="174">
        <v>1.3999999999999699</v>
      </c>
    </row>
    <row r="5290" spans="1:2">
      <c r="A5290" s="174">
        <v>528.70000000000005</v>
      </c>
      <c r="B5290" s="174">
        <v>1.2999999999999501</v>
      </c>
    </row>
    <row r="5291" spans="1:2">
      <c r="A5291" s="174">
        <v>528.79999999999995</v>
      </c>
      <c r="B5291" s="174">
        <v>1.19999999999993</v>
      </c>
    </row>
    <row r="5292" spans="1:2">
      <c r="A5292" s="174">
        <v>528.9</v>
      </c>
      <c r="B5292" s="174">
        <v>1.1000000000000201</v>
      </c>
    </row>
    <row r="5293" spans="1:2">
      <c r="A5293" s="174">
        <v>529</v>
      </c>
      <c r="B5293" s="174">
        <v>1</v>
      </c>
    </row>
    <row r="5294" spans="1:2">
      <c r="A5294" s="174">
        <v>529.1</v>
      </c>
      <c r="B5294" s="174">
        <v>0.89999999999997704</v>
      </c>
    </row>
    <row r="5295" spans="1:2">
      <c r="A5295" s="174">
        <v>529.20000000000005</v>
      </c>
      <c r="B5295" s="174">
        <v>0.79999999999995397</v>
      </c>
    </row>
    <row r="5296" spans="1:2">
      <c r="A5296" s="174">
        <v>529.29999999999995</v>
      </c>
      <c r="B5296" s="174">
        <v>0.69999999999993101</v>
      </c>
    </row>
    <row r="5297" spans="1:2">
      <c r="A5297" s="174">
        <v>529.4</v>
      </c>
      <c r="B5297" s="174">
        <v>0.60000000000002196</v>
      </c>
    </row>
    <row r="5298" spans="1:2">
      <c r="A5298" s="174">
        <v>529.5</v>
      </c>
      <c r="B5298" s="174">
        <v>0.5</v>
      </c>
    </row>
    <row r="5299" spans="1:2">
      <c r="A5299" s="174">
        <v>529.6</v>
      </c>
      <c r="B5299" s="174">
        <v>0.39999999999997699</v>
      </c>
    </row>
    <row r="5300" spans="1:2">
      <c r="A5300" s="174">
        <v>529.70000000000005</v>
      </c>
      <c r="B5300" s="174">
        <v>0.29999999999995403</v>
      </c>
    </row>
    <row r="5301" spans="1:2">
      <c r="A5301" s="174">
        <v>529.79999999999995</v>
      </c>
      <c r="B5301" s="174">
        <v>0.19999999999993101</v>
      </c>
    </row>
    <row r="5302" spans="1:2">
      <c r="A5302" s="174">
        <v>529.9</v>
      </c>
      <c r="B5302" s="174">
        <v>0.100000000000022</v>
      </c>
    </row>
    <row r="5303" spans="1:2">
      <c r="A5303" s="174">
        <v>530</v>
      </c>
      <c r="B5303" s="174">
        <v>0</v>
      </c>
    </row>
    <row r="5304" spans="1:2">
      <c r="A5304" s="174">
        <v>530.1</v>
      </c>
      <c r="B5304" s="174">
        <v>0</v>
      </c>
    </row>
    <row r="5305" spans="1:2">
      <c r="A5305" s="174">
        <v>530.20000000000005</v>
      </c>
      <c r="B5305" s="174">
        <v>0</v>
      </c>
    </row>
    <row r="5306" spans="1:2">
      <c r="A5306" s="174">
        <v>530.29999999999995</v>
      </c>
      <c r="B5306" s="174">
        <v>0</v>
      </c>
    </row>
    <row r="5307" spans="1:2">
      <c r="A5307" s="174">
        <v>530.4</v>
      </c>
      <c r="B5307" s="174">
        <v>0</v>
      </c>
    </row>
    <row r="5308" spans="1:2">
      <c r="A5308" s="174">
        <v>530.5</v>
      </c>
      <c r="B5308" s="174">
        <v>0</v>
      </c>
    </row>
    <row r="5309" spans="1:2">
      <c r="A5309" s="174">
        <v>530.6</v>
      </c>
      <c r="B5309" s="174">
        <v>0</v>
      </c>
    </row>
    <row r="5310" spans="1:2">
      <c r="A5310" s="174">
        <v>530.70000000000005</v>
      </c>
      <c r="B5310" s="174">
        <v>0</v>
      </c>
    </row>
    <row r="5311" spans="1:2">
      <c r="A5311" s="174">
        <v>530.79999999999995</v>
      </c>
      <c r="B5311" s="174">
        <v>0</v>
      </c>
    </row>
    <row r="5312" spans="1:2">
      <c r="A5312" s="174">
        <v>530.9</v>
      </c>
      <c r="B5312" s="174">
        <v>0</v>
      </c>
    </row>
    <row r="5313" spans="1:2">
      <c r="A5313" s="174">
        <v>531</v>
      </c>
      <c r="B5313" s="174">
        <v>0</v>
      </c>
    </row>
    <row r="5314" spans="1:2">
      <c r="A5314" s="174">
        <v>531.1</v>
      </c>
      <c r="B5314" s="174">
        <v>0</v>
      </c>
    </row>
    <row r="5315" spans="1:2">
      <c r="A5315" s="174">
        <v>531.20000000000005</v>
      </c>
      <c r="B5315" s="174">
        <v>0</v>
      </c>
    </row>
    <row r="5316" spans="1:2">
      <c r="A5316" s="174">
        <v>531.29999999999995</v>
      </c>
      <c r="B5316" s="174">
        <v>0</v>
      </c>
    </row>
    <row r="5317" spans="1:2">
      <c r="A5317" s="174">
        <v>531.4</v>
      </c>
      <c r="B5317" s="174">
        <v>0</v>
      </c>
    </row>
    <row r="5318" spans="1:2">
      <c r="A5318" s="174">
        <v>531.5</v>
      </c>
      <c r="B5318" s="174">
        <v>0</v>
      </c>
    </row>
    <row r="5319" spans="1:2">
      <c r="A5319" s="174">
        <v>531.6</v>
      </c>
      <c r="B5319" s="174">
        <v>0</v>
      </c>
    </row>
    <row r="5320" spans="1:2">
      <c r="A5320" s="174">
        <v>531.70000000000005</v>
      </c>
      <c r="B5320" s="174">
        <v>0</v>
      </c>
    </row>
    <row r="5321" spans="1:2">
      <c r="A5321" s="174">
        <v>531.79999999999995</v>
      </c>
      <c r="B5321" s="174">
        <v>0</v>
      </c>
    </row>
    <row r="5322" spans="1:2">
      <c r="A5322" s="174">
        <v>531.9</v>
      </c>
      <c r="B5322" s="174">
        <v>0</v>
      </c>
    </row>
    <row r="5323" spans="1:2">
      <c r="A5323" s="174">
        <v>532</v>
      </c>
      <c r="B5323" s="174">
        <v>0</v>
      </c>
    </row>
    <row r="5324" spans="1:2">
      <c r="A5324" s="174">
        <v>532.1</v>
      </c>
      <c r="B5324" s="174">
        <v>2.00000000000045E-2</v>
      </c>
    </row>
    <row r="5325" spans="1:2">
      <c r="A5325" s="174">
        <v>532.20000000000005</v>
      </c>
      <c r="B5325" s="174">
        <v>4.0000000000009098E-2</v>
      </c>
    </row>
    <row r="5326" spans="1:2">
      <c r="A5326" s="174">
        <v>532.29999999999995</v>
      </c>
      <c r="B5326" s="174">
        <v>6.0000000000013598E-2</v>
      </c>
    </row>
    <row r="5327" spans="1:2">
      <c r="A5327" s="174">
        <v>532.4</v>
      </c>
      <c r="B5327" s="174">
        <v>7.9999999999995394E-2</v>
      </c>
    </row>
    <row r="5328" spans="1:2">
      <c r="A5328" s="174">
        <v>532.5</v>
      </c>
      <c r="B5328" s="174">
        <v>0.1</v>
      </c>
    </row>
    <row r="5329" spans="1:2">
      <c r="A5329" s="174">
        <v>532.6</v>
      </c>
      <c r="B5329" s="174">
        <v>0.12000000000000401</v>
      </c>
    </row>
    <row r="5330" spans="1:2">
      <c r="A5330" s="174">
        <v>532.70000000000005</v>
      </c>
      <c r="B5330" s="174">
        <v>0.14000000000000901</v>
      </c>
    </row>
    <row r="5331" spans="1:2">
      <c r="A5331" s="174">
        <v>532.79999999999995</v>
      </c>
      <c r="B5331" s="174">
        <v>0.16000000000001299</v>
      </c>
    </row>
    <row r="5332" spans="1:2">
      <c r="A5332" s="174">
        <v>532.9</v>
      </c>
      <c r="B5332" s="174">
        <v>0.179999999999995</v>
      </c>
    </row>
    <row r="5333" spans="1:2">
      <c r="A5333" s="174">
        <v>533</v>
      </c>
      <c r="B5333" s="174">
        <v>0.2</v>
      </c>
    </row>
    <row r="5334" spans="1:2">
      <c r="A5334" s="174">
        <v>533.1</v>
      </c>
      <c r="B5334" s="174">
        <v>0.30000000000002203</v>
      </c>
    </row>
    <row r="5335" spans="1:2">
      <c r="A5335" s="174">
        <v>533.20000000000005</v>
      </c>
      <c r="B5335" s="174">
        <v>0.40000000000004499</v>
      </c>
    </row>
    <row r="5336" spans="1:2">
      <c r="A5336" s="174">
        <v>533.29999999999995</v>
      </c>
      <c r="B5336" s="174">
        <v>0.50000000000006795</v>
      </c>
    </row>
    <row r="5337" spans="1:2">
      <c r="A5337" s="174">
        <v>533.4</v>
      </c>
      <c r="B5337" s="174">
        <v>0.599999999999977</v>
      </c>
    </row>
    <row r="5338" spans="1:2">
      <c r="A5338" s="174">
        <v>533.5</v>
      </c>
      <c r="B5338" s="174">
        <v>0.7</v>
      </c>
    </row>
    <row r="5339" spans="1:2">
      <c r="A5339" s="174">
        <v>533.6</v>
      </c>
      <c r="B5339" s="174">
        <v>0.80000000000002203</v>
      </c>
    </row>
    <row r="5340" spans="1:2">
      <c r="A5340" s="174">
        <v>533.70000000000005</v>
      </c>
      <c r="B5340" s="174">
        <v>0.90000000000004499</v>
      </c>
    </row>
    <row r="5341" spans="1:2">
      <c r="A5341" s="174">
        <v>533.79999999999995</v>
      </c>
      <c r="B5341" s="174">
        <v>1.00000000000006</v>
      </c>
    </row>
    <row r="5342" spans="1:2">
      <c r="A5342" s="174">
        <v>533.9</v>
      </c>
      <c r="B5342" s="174">
        <v>1.0999999999999699</v>
      </c>
    </row>
    <row r="5343" spans="1:2">
      <c r="A5343" s="174">
        <v>534</v>
      </c>
      <c r="B5343" s="174">
        <v>1.2</v>
      </c>
    </row>
    <row r="5344" spans="1:2">
      <c r="A5344" s="174">
        <v>534.1</v>
      </c>
      <c r="B5344" s="174">
        <v>1.4000000000000401</v>
      </c>
    </row>
    <row r="5345" spans="1:2">
      <c r="A5345" s="174">
        <v>534.20000000000005</v>
      </c>
      <c r="B5345" s="174">
        <v>1.60000000000009</v>
      </c>
    </row>
    <row r="5346" spans="1:2">
      <c r="A5346" s="174">
        <v>534.29999999999995</v>
      </c>
      <c r="B5346" s="174">
        <v>1.8000000000001299</v>
      </c>
    </row>
    <row r="5347" spans="1:2">
      <c r="A5347" s="174">
        <v>534.4</v>
      </c>
      <c r="B5347" s="174">
        <v>1.99999999999995</v>
      </c>
    </row>
    <row r="5348" spans="1:2">
      <c r="A5348" s="174">
        <v>534.5</v>
      </c>
      <c r="B5348" s="174">
        <v>2.2000000000000002</v>
      </c>
    </row>
    <row r="5349" spans="1:2">
      <c r="A5349" s="174">
        <v>534.6</v>
      </c>
      <c r="B5349" s="174">
        <v>2.4000000000000399</v>
      </c>
    </row>
    <row r="5350" spans="1:2">
      <c r="A5350" s="174">
        <v>534.70000000000005</v>
      </c>
      <c r="B5350" s="174">
        <v>2.6000000000000898</v>
      </c>
    </row>
    <row r="5351" spans="1:2">
      <c r="A5351" s="174">
        <v>534.79999999999995</v>
      </c>
      <c r="B5351" s="174">
        <v>2.8000000000001299</v>
      </c>
    </row>
    <row r="5352" spans="1:2">
      <c r="A5352" s="174">
        <v>534.9</v>
      </c>
      <c r="B5352" s="174">
        <v>2.9999999999999498</v>
      </c>
    </row>
    <row r="5353" spans="1:2">
      <c r="A5353" s="174">
        <v>535</v>
      </c>
      <c r="B5353" s="174">
        <v>3.2</v>
      </c>
    </row>
    <row r="5354" spans="1:2">
      <c r="A5354" s="174">
        <v>535.1</v>
      </c>
      <c r="B5354" s="174">
        <v>3.4000000000000399</v>
      </c>
    </row>
    <row r="5355" spans="1:2">
      <c r="A5355" s="174">
        <v>535.20000000000005</v>
      </c>
      <c r="B5355" s="174">
        <v>3.6000000000000898</v>
      </c>
    </row>
    <row r="5356" spans="1:2">
      <c r="A5356" s="174">
        <v>535.29999999999995</v>
      </c>
      <c r="B5356" s="174">
        <v>3.8000000000001299</v>
      </c>
    </row>
    <row r="5357" spans="1:2">
      <c r="A5357" s="174">
        <v>535.4</v>
      </c>
      <c r="B5357" s="174">
        <v>3.9999999999999498</v>
      </c>
    </row>
    <row r="5358" spans="1:2">
      <c r="A5358" s="174">
        <v>535.5</v>
      </c>
      <c r="B5358" s="174">
        <v>4.2</v>
      </c>
    </row>
    <row r="5359" spans="1:2">
      <c r="A5359" s="174">
        <v>535.6</v>
      </c>
      <c r="B5359" s="174">
        <v>4.4000000000000403</v>
      </c>
    </row>
    <row r="5360" spans="1:2">
      <c r="A5360" s="174">
        <v>535.70000000000005</v>
      </c>
      <c r="B5360" s="174">
        <v>4.6000000000000902</v>
      </c>
    </row>
    <row r="5361" spans="1:2">
      <c r="A5361" s="174">
        <v>535.79999999999995</v>
      </c>
      <c r="B5361" s="174">
        <v>4.8000000000001304</v>
      </c>
    </row>
    <row r="5362" spans="1:2">
      <c r="A5362" s="174">
        <v>535.9</v>
      </c>
      <c r="B5362" s="174">
        <v>4.9999999999999503</v>
      </c>
    </row>
    <row r="5363" spans="1:2">
      <c r="A5363" s="174">
        <v>536</v>
      </c>
      <c r="B5363" s="174">
        <v>5.2</v>
      </c>
    </row>
    <row r="5364" spans="1:2">
      <c r="A5364" s="174">
        <v>536.1</v>
      </c>
      <c r="B5364" s="174">
        <v>5.5000000000000604</v>
      </c>
    </row>
    <row r="5365" spans="1:2">
      <c r="A5365" s="174">
        <v>536.20000000000005</v>
      </c>
      <c r="B5365" s="174">
        <v>5.8000000000001304</v>
      </c>
    </row>
    <row r="5366" spans="1:2">
      <c r="A5366" s="174">
        <v>536.29999999999995</v>
      </c>
      <c r="B5366" s="174">
        <v>6.1000000000002004</v>
      </c>
    </row>
    <row r="5367" spans="1:2">
      <c r="A5367" s="174">
        <v>536.4</v>
      </c>
      <c r="B5367" s="174">
        <v>6.3999999999999302</v>
      </c>
    </row>
    <row r="5368" spans="1:2">
      <c r="A5368" s="174">
        <v>536.5</v>
      </c>
      <c r="B5368" s="174">
        <v>6.6999999999999904</v>
      </c>
    </row>
    <row r="5369" spans="1:2">
      <c r="A5369" s="174">
        <v>536.6</v>
      </c>
      <c r="B5369" s="174">
        <v>7.0000000000000604</v>
      </c>
    </row>
    <row r="5370" spans="1:2">
      <c r="A5370" s="174">
        <v>536.70000000000005</v>
      </c>
      <c r="B5370" s="174">
        <v>7.3000000000001304</v>
      </c>
    </row>
    <row r="5371" spans="1:2">
      <c r="A5371" s="174">
        <v>536.79999999999995</v>
      </c>
      <c r="B5371" s="174">
        <v>7.6000000000002004</v>
      </c>
    </row>
    <row r="5372" spans="1:2">
      <c r="A5372" s="174">
        <v>536.9</v>
      </c>
      <c r="B5372" s="174">
        <v>7.8999999999999302</v>
      </c>
    </row>
    <row r="5373" spans="1:2">
      <c r="A5373" s="174">
        <v>537</v>
      </c>
      <c r="B5373" s="174">
        <v>8.1999999999999993</v>
      </c>
    </row>
    <row r="5374" spans="1:2">
      <c r="A5374" s="174">
        <v>537.1</v>
      </c>
      <c r="B5374" s="174">
        <v>8.6800000000000992</v>
      </c>
    </row>
    <row r="5375" spans="1:2">
      <c r="A5375" s="174">
        <v>537.20000000000005</v>
      </c>
      <c r="B5375" s="174">
        <v>9.1600000000002098</v>
      </c>
    </row>
    <row r="5376" spans="1:2">
      <c r="A5376" s="174">
        <v>537.29999999999995</v>
      </c>
      <c r="B5376" s="174">
        <v>9.6400000000003203</v>
      </c>
    </row>
    <row r="5377" spans="1:2">
      <c r="A5377" s="174">
        <v>537.4</v>
      </c>
      <c r="B5377" s="174">
        <v>10.1199999999998</v>
      </c>
    </row>
    <row r="5378" spans="1:2">
      <c r="A5378" s="174">
        <v>537.5</v>
      </c>
      <c r="B5378" s="174">
        <v>10.6</v>
      </c>
    </row>
    <row r="5379" spans="1:2">
      <c r="A5379" s="174">
        <v>537.6</v>
      </c>
      <c r="B5379" s="174">
        <v>11.0800000000001</v>
      </c>
    </row>
    <row r="5380" spans="1:2">
      <c r="A5380" s="174">
        <v>537.70000000000005</v>
      </c>
      <c r="B5380" s="174">
        <v>11.560000000000199</v>
      </c>
    </row>
    <row r="5381" spans="1:2">
      <c r="A5381" s="174">
        <v>537.79999999999995</v>
      </c>
      <c r="B5381" s="174">
        <v>12.040000000000299</v>
      </c>
    </row>
    <row r="5382" spans="1:2">
      <c r="A5382" s="174">
        <v>537.9</v>
      </c>
      <c r="B5382" s="174">
        <v>12.519999999999801</v>
      </c>
    </row>
    <row r="5383" spans="1:2">
      <c r="A5383" s="174">
        <v>538</v>
      </c>
      <c r="B5383" s="174">
        <v>13</v>
      </c>
    </row>
    <row r="5384" spans="1:2">
      <c r="A5384" s="174">
        <v>538.1</v>
      </c>
      <c r="B5384" s="174">
        <v>13.5800000000001</v>
      </c>
    </row>
    <row r="5385" spans="1:2">
      <c r="A5385" s="174">
        <v>538.20000000000005</v>
      </c>
      <c r="B5385" s="174">
        <v>14.160000000000201</v>
      </c>
    </row>
    <row r="5386" spans="1:2">
      <c r="A5386" s="174">
        <v>538.29999999999995</v>
      </c>
      <c r="B5386" s="174">
        <v>14.7400000000003</v>
      </c>
    </row>
    <row r="5387" spans="1:2">
      <c r="A5387" s="174">
        <v>538.4</v>
      </c>
      <c r="B5387" s="174">
        <v>15.3199999999998</v>
      </c>
    </row>
    <row r="5388" spans="1:2">
      <c r="A5388" s="174">
        <v>538.5</v>
      </c>
      <c r="B5388" s="174">
        <v>15.9</v>
      </c>
    </row>
    <row r="5389" spans="1:2">
      <c r="A5389" s="174">
        <v>538.6</v>
      </c>
      <c r="B5389" s="174">
        <v>16.4800000000001</v>
      </c>
    </row>
    <row r="5390" spans="1:2">
      <c r="A5390" s="174">
        <v>538.70000000000005</v>
      </c>
      <c r="B5390" s="174">
        <v>17.060000000000201</v>
      </c>
    </row>
    <row r="5391" spans="1:2">
      <c r="A5391" s="174">
        <v>538.79999999999995</v>
      </c>
      <c r="B5391" s="174">
        <v>17.640000000000299</v>
      </c>
    </row>
    <row r="5392" spans="1:2">
      <c r="A5392" s="174">
        <v>538.9</v>
      </c>
      <c r="B5392" s="174">
        <v>18.2199999999998</v>
      </c>
    </row>
    <row r="5393" spans="1:2">
      <c r="A5393" s="174">
        <v>539</v>
      </c>
      <c r="B5393" s="174">
        <v>18.8</v>
      </c>
    </row>
    <row r="5394" spans="1:2">
      <c r="A5394" s="174">
        <v>539.1</v>
      </c>
      <c r="B5394" s="174">
        <v>19.2300000000001</v>
      </c>
    </row>
    <row r="5395" spans="1:2">
      <c r="A5395" s="174">
        <v>539.20000000000005</v>
      </c>
      <c r="B5395" s="174">
        <v>19.6600000000001</v>
      </c>
    </row>
    <row r="5396" spans="1:2">
      <c r="A5396" s="174">
        <v>539.29999999999995</v>
      </c>
      <c r="B5396" s="174">
        <v>20.090000000000199</v>
      </c>
    </row>
    <row r="5397" spans="1:2">
      <c r="A5397" s="174">
        <v>539.4</v>
      </c>
      <c r="B5397" s="174">
        <v>20.5199999999999</v>
      </c>
    </row>
    <row r="5398" spans="1:2">
      <c r="A5398" s="174">
        <v>539.5</v>
      </c>
      <c r="B5398" s="174">
        <v>20.95</v>
      </c>
    </row>
    <row r="5399" spans="1:2">
      <c r="A5399" s="174">
        <v>539.6</v>
      </c>
      <c r="B5399" s="174">
        <v>21.380000000000098</v>
      </c>
    </row>
    <row r="5400" spans="1:2">
      <c r="A5400" s="174">
        <v>539.70000000000005</v>
      </c>
      <c r="B5400" s="174">
        <v>21.810000000000102</v>
      </c>
    </row>
    <row r="5401" spans="1:2">
      <c r="A5401" s="174">
        <v>539.79999999999995</v>
      </c>
      <c r="B5401" s="174">
        <v>22.240000000000201</v>
      </c>
    </row>
    <row r="5402" spans="1:2">
      <c r="A5402" s="174">
        <v>539.9</v>
      </c>
      <c r="B5402" s="174">
        <v>22.669999999999899</v>
      </c>
    </row>
    <row r="5403" spans="1:2">
      <c r="A5403" s="174">
        <v>540</v>
      </c>
      <c r="B5403" s="174">
        <v>23.1</v>
      </c>
    </row>
    <row r="5404" spans="1:2">
      <c r="A5404" s="174">
        <v>540.1</v>
      </c>
      <c r="B5404" s="174">
        <v>23.24</v>
      </c>
    </row>
    <row r="5405" spans="1:2">
      <c r="A5405" s="174">
        <v>540.20000000000005</v>
      </c>
      <c r="B5405" s="174">
        <v>23.38</v>
      </c>
    </row>
    <row r="5406" spans="1:2">
      <c r="A5406" s="174">
        <v>540.29999999999995</v>
      </c>
      <c r="B5406" s="174">
        <v>23.52</v>
      </c>
    </row>
    <row r="5407" spans="1:2">
      <c r="A5407" s="174">
        <v>540.4</v>
      </c>
      <c r="B5407" s="174">
        <v>23.659999999999901</v>
      </c>
    </row>
    <row r="5408" spans="1:2">
      <c r="A5408" s="174">
        <v>540.5</v>
      </c>
      <c r="B5408" s="174">
        <v>23.8</v>
      </c>
    </row>
    <row r="5409" spans="1:2">
      <c r="A5409" s="174">
        <v>540.6</v>
      </c>
      <c r="B5409" s="174">
        <v>23.94</v>
      </c>
    </row>
    <row r="5410" spans="1:2">
      <c r="A5410" s="174">
        <v>540.70000000000005</v>
      </c>
      <c r="B5410" s="174">
        <v>24.08</v>
      </c>
    </row>
    <row r="5411" spans="1:2">
      <c r="A5411" s="174">
        <v>540.79999999999995</v>
      </c>
      <c r="B5411" s="174">
        <v>24.22</v>
      </c>
    </row>
    <row r="5412" spans="1:2">
      <c r="A5412" s="174">
        <v>540.9</v>
      </c>
      <c r="B5412" s="174">
        <v>24.3599999999999</v>
      </c>
    </row>
    <row r="5413" spans="1:2">
      <c r="A5413" s="174">
        <v>541</v>
      </c>
      <c r="B5413" s="174">
        <v>24.5</v>
      </c>
    </row>
    <row r="5414" spans="1:2">
      <c r="A5414" s="174">
        <v>541.1</v>
      </c>
      <c r="B5414" s="174">
        <v>24.5</v>
      </c>
    </row>
    <row r="5415" spans="1:2">
      <c r="A5415" s="174">
        <v>541.20000000000005</v>
      </c>
      <c r="B5415" s="174">
        <v>24.5</v>
      </c>
    </row>
    <row r="5416" spans="1:2">
      <c r="A5416" s="174">
        <v>541.29999999999995</v>
      </c>
      <c r="B5416" s="174">
        <v>24.5</v>
      </c>
    </row>
    <row r="5417" spans="1:2">
      <c r="A5417" s="174">
        <v>541.4</v>
      </c>
      <c r="B5417" s="174">
        <v>24.5</v>
      </c>
    </row>
    <row r="5418" spans="1:2">
      <c r="A5418" s="174">
        <v>541.5</v>
      </c>
      <c r="B5418" s="174">
        <v>24.5</v>
      </c>
    </row>
    <row r="5419" spans="1:2">
      <c r="A5419" s="174">
        <v>541.6</v>
      </c>
      <c r="B5419" s="174">
        <v>24.5</v>
      </c>
    </row>
    <row r="5420" spans="1:2">
      <c r="A5420" s="174">
        <v>541.70000000000005</v>
      </c>
      <c r="B5420" s="174">
        <v>24.5</v>
      </c>
    </row>
    <row r="5421" spans="1:2">
      <c r="A5421" s="174">
        <v>541.79999999999995</v>
      </c>
      <c r="B5421" s="174">
        <v>24.5</v>
      </c>
    </row>
    <row r="5422" spans="1:2">
      <c r="A5422" s="174">
        <v>541.9</v>
      </c>
      <c r="B5422" s="174">
        <v>24.5</v>
      </c>
    </row>
    <row r="5423" spans="1:2">
      <c r="A5423" s="174">
        <v>542</v>
      </c>
      <c r="B5423" s="174">
        <v>24.5</v>
      </c>
    </row>
    <row r="5424" spans="1:2">
      <c r="A5424" s="174">
        <v>542.1</v>
      </c>
      <c r="B5424" s="174">
        <v>24.479999999999901</v>
      </c>
    </row>
    <row r="5425" spans="1:2">
      <c r="A5425" s="174">
        <v>542.20000000000005</v>
      </c>
      <c r="B5425" s="174">
        <v>24.459999999999901</v>
      </c>
    </row>
    <row r="5426" spans="1:2">
      <c r="A5426" s="174">
        <v>542.29999999999995</v>
      </c>
      <c r="B5426" s="174">
        <v>24.439999999999898</v>
      </c>
    </row>
    <row r="5427" spans="1:2">
      <c r="A5427" s="174">
        <v>542.4</v>
      </c>
      <c r="B5427" s="174">
        <v>24.42</v>
      </c>
    </row>
    <row r="5428" spans="1:2">
      <c r="A5428" s="174">
        <v>542.5</v>
      </c>
      <c r="B5428" s="174">
        <v>24.4</v>
      </c>
    </row>
    <row r="5429" spans="1:2">
      <c r="A5429" s="174">
        <v>542.6</v>
      </c>
      <c r="B5429" s="174">
        <v>24.3799999999999</v>
      </c>
    </row>
    <row r="5430" spans="1:2">
      <c r="A5430" s="174">
        <v>542.70000000000005</v>
      </c>
      <c r="B5430" s="174">
        <v>24.3599999999999</v>
      </c>
    </row>
    <row r="5431" spans="1:2">
      <c r="A5431" s="174">
        <v>542.79999999999995</v>
      </c>
      <c r="B5431" s="174">
        <v>24.3399999999999</v>
      </c>
    </row>
    <row r="5432" spans="1:2">
      <c r="A5432" s="174">
        <v>542.9</v>
      </c>
      <c r="B5432" s="174">
        <v>24.32</v>
      </c>
    </row>
    <row r="5433" spans="1:2">
      <c r="A5433" s="174">
        <v>543</v>
      </c>
      <c r="B5433" s="174">
        <v>24.3</v>
      </c>
    </row>
    <row r="5434" spans="1:2">
      <c r="A5434" s="174">
        <v>543.1</v>
      </c>
      <c r="B5434" s="174">
        <v>24.229999999999901</v>
      </c>
    </row>
    <row r="5435" spans="1:2">
      <c r="A5435" s="174">
        <v>543.20000000000005</v>
      </c>
      <c r="B5435" s="174">
        <v>24.159999999999901</v>
      </c>
    </row>
    <row r="5436" spans="1:2">
      <c r="A5436" s="174">
        <v>543.29999999999995</v>
      </c>
      <c r="B5436" s="174">
        <v>24.0899999999999</v>
      </c>
    </row>
    <row r="5437" spans="1:2">
      <c r="A5437" s="174">
        <v>543.4</v>
      </c>
      <c r="B5437" s="174">
        <v>24.02</v>
      </c>
    </row>
    <row r="5438" spans="1:2">
      <c r="A5438" s="174">
        <v>543.5</v>
      </c>
      <c r="B5438" s="174">
        <v>23.95</v>
      </c>
    </row>
    <row r="5439" spans="1:2">
      <c r="A5439" s="174">
        <v>543.6</v>
      </c>
      <c r="B5439" s="174">
        <v>23.8799999999999</v>
      </c>
    </row>
    <row r="5440" spans="1:2">
      <c r="A5440" s="174">
        <v>543.70000000000005</v>
      </c>
      <c r="B5440" s="174">
        <v>23.809999999999899</v>
      </c>
    </row>
    <row r="5441" spans="1:2">
      <c r="A5441" s="174">
        <v>543.79999999999995</v>
      </c>
      <c r="B5441" s="174">
        <v>23.739999999999899</v>
      </c>
    </row>
    <row r="5442" spans="1:2">
      <c r="A5442" s="174">
        <v>543.9</v>
      </c>
      <c r="B5442" s="174">
        <v>23.67</v>
      </c>
    </row>
    <row r="5443" spans="1:2">
      <c r="A5443" s="174">
        <v>544</v>
      </c>
      <c r="B5443" s="174">
        <v>23.6</v>
      </c>
    </row>
    <row r="5444" spans="1:2">
      <c r="A5444" s="174">
        <v>544.1</v>
      </c>
      <c r="B5444" s="174">
        <v>23.469999999999899</v>
      </c>
    </row>
    <row r="5445" spans="1:2">
      <c r="A5445" s="174">
        <v>544.20000000000005</v>
      </c>
      <c r="B5445" s="174">
        <v>23.3399999999999</v>
      </c>
    </row>
    <row r="5446" spans="1:2">
      <c r="A5446" s="174">
        <v>544.29999999999995</v>
      </c>
      <c r="B5446" s="174">
        <v>23.209999999999901</v>
      </c>
    </row>
    <row r="5447" spans="1:2">
      <c r="A5447" s="174">
        <v>544.4</v>
      </c>
      <c r="B5447" s="174">
        <v>23.08</v>
      </c>
    </row>
    <row r="5448" spans="1:2">
      <c r="A5448" s="174">
        <v>544.5</v>
      </c>
      <c r="B5448" s="174">
        <v>22.95</v>
      </c>
    </row>
    <row r="5449" spans="1:2">
      <c r="A5449" s="174">
        <v>544.6</v>
      </c>
      <c r="B5449" s="174">
        <v>22.819999999999901</v>
      </c>
    </row>
    <row r="5450" spans="1:2">
      <c r="A5450" s="174">
        <v>544.70000000000005</v>
      </c>
      <c r="B5450" s="174">
        <v>22.689999999999898</v>
      </c>
    </row>
    <row r="5451" spans="1:2">
      <c r="A5451" s="174">
        <v>544.79999999999995</v>
      </c>
      <c r="B5451" s="174">
        <v>22.559999999999899</v>
      </c>
    </row>
    <row r="5452" spans="1:2">
      <c r="A5452" s="174">
        <v>544.9</v>
      </c>
      <c r="B5452" s="174">
        <v>22.43</v>
      </c>
    </row>
    <row r="5453" spans="1:2">
      <c r="A5453" s="174">
        <v>545</v>
      </c>
      <c r="B5453" s="174">
        <v>22.3</v>
      </c>
    </row>
    <row r="5454" spans="1:2">
      <c r="A5454" s="174">
        <v>545.1</v>
      </c>
      <c r="B5454" s="174">
        <v>22.079999999999899</v>
      </c>
    </row>
    <row r="5455" spans="1:2">
      <c r="A5455" s="174">
        <v>545.20000000000005</v>
      </c>
      <c r="B5455" s="174">
        <v>21.8599999999999</v>
      </c>
    </row>
    <row r="5456" spans="1:2">
      <c r="A5456" s="174">
        <v>545.29999999999995</v>
      </c>
      <c r="B5456" s="174">
        <v>21.639999999999802</v>
      </c>
    </row>
    <row r="5457" spans="1:2">
      <c r="A5457" s="174">
        <v>545.4</v>
      </c>
      <c r="B5457" s="174">
        <v>21.42</v>
      </c>
    </row>
    <row r="5458" spans="1:2">
      <c r="A5458" s="174">
        <v>545.5</v>
      </c>
      <c r="B5458" s="174">
        <v>21.2</v>
      </c>
    </row>
    <row r="5459" spans="1:2">
      <c r="A5459" s="174">
        <v>545.6</v>
      </c>
      <c r="B5459" s="174">
        <v>20.979999999999901</v>
      </c>
    </row>
    <row r="5460" spans="1:2">
      <c r="A5460" s="174">
        <v>545.70000000000005</v>
      </c>
      <c r="B5460" s="174">
        <v>20.759999999999899</v>
      </c>
    </row>
    <row r="5461" spans="1:2">
      <c r="A5461" s="174">
        <v>545.79999999999995</v>
      </c>
      <c r="B5461" s="174">
        <v>20.5399999999998</v>
      </c>
    </row>
    <row r="5462" spans="1:2">
      <c r="A5462" s="174">
        <v>545.9</v>
      </c>
      <c r="B5462" s="174">
        <v>20.32</v>
      </c>
    </row>
    <row r="5463" spans="1:2">
      <c r="A5463" s="174">
        <v>546</v>
      </c>
      <c r="B5463" s="174">
        <v>20.100000000000001</v>
      </c>
    </row>
    <row r="5464" spans="1:2">
      <c r="A5464" s="174">
        <v>546.1</v>
      </c>
      <c r="B5464" s="174">
        <v>19.939999999999898</v>
      </c>
    </row>
    <row r="5465" spans="1:2">
      <c r="A5465" s="174">
        <v>546.20000000000005</v>
      </c>
      <c r="B5465" s="174">
        <v>19.779999999999902</v>
      </c>
    </row>
    <row r="5466" spans="1:2">
      <c r="A5466" s="174">
        <v>546.29999999999995</v>
      </c>
      <c r="B5466" s="174">
        <v>19.619999999999798</v>
      </c>
    </row>
    <row r="5467" spans="1:2">
      <c r="A5467" s="174">
        <v>546.4</v>
      </c>
      <c r="B5467" s="174">
        <v>19.46</v>
      </c>
    </row>
    <row r="5468" spans="1:2">
      <c r="A5468" s="174">
        <v>546.5</v>
      </c>
      <c r="B5468" s="174">
        <v>19.3</v>
      </c>
    </row>
    <row r="5469" spans="1:2">
      <c r="A5469" s="174">
        <v>546.6</v>
      </c>
      <c r="B5469" s="174">
        <v>19.139999999999901</v>
      </c>
    </row>
    <row r="5470" spans="1:2">
      <c r="A5470" s="174">
        <v>546.70000000000005</v>
      </c>
      <c r="B5470" s="174">
        <v>18.979999999999901</v>
      </c>
    </row>
    <row r="5471" spans="1:2">
      <c r="A5471" s="174">
        <v>546.79999999999995</v>
      </c>
      <c r="B5471" s="174">
        <v>18.819999999999801</v>
      </c>
    </row>
    <row r="5472" spans="1:2">
      <c r="A5472" s="174">
        <v>546.9</v>
      </c>
      <c r="B5472" s="174">
        <v>18.66</v>
      </c>
    </row>
    <row r="5473" spans="1:2">
      <c r="A5473" s="174">
        <v>547</v>
      </c>
      <c r="B5473" s="174">
        <v>18.5</v>
      </c>
    </row>
    <row r="5474" spans="1:2">
      <c r="A5474" s="174">
        <v>547.1</v>
      </c>
      <c r="B5474" s="174">
        <v>18.369999999999902</v>
      </c>
    </row>
    <row r="5475" spans="1:2">
      <c r="A5475" s="174">
        <v>547.20000000000005</v>
      </c>
      <c r="B5475" s="174">
        <v>18.239999999999899</v>
      </c>
    </row>
    <row r="5476" spans="1:2">
      <c r="A5476" s="174">
        <v>547.29999999999995</v>
      </c>
      <c r="B5476" s="174">
        <v>18.1099999999999</v>
      </c>
    </row>
    <row r="5477" spans="1:2">
      <c r="A5477" s="174">
        <v>547.4</v>
      </c>
      <c r="B5477" s="174">
        <v>17.98</v>
      </c>
    </row>
    <row r="5478" spans="1:2">
      <c r="A5478" s="174">
        <v>547.5</v>
      </c>
      <c r="B5478" s="174">
        <v>17.850000000000001</v>
      </c>
    </row>
    <row r="5479" spans="1:2">
      <c r="A5479" s="174">
        <v>547.6</v>
      </c>
      <c r="B5479" s="174">
        <v>17.719999999999899</v>
      </c>
    </row>
    <row r="5480" spans="1:2">
      <c r="A5480" s="174">
        <v>547.70000000000005</v>
      </c>
      <c r="B5480" s="174">
        <v>17.5899999999999</v>
      </c>
    </row>
    <row r="5481" spans="1:2">
      <c r="A5481" s="174">
        <v>547.79999999999995</v>
      </c>
      <c r="B5481" s="174">
        <v>17.459999999999901</v>
      </c>
    </row>
    <row r="5482" spans="1:2">
      <c r="A5482" s="174">
        <v>547.9</v>
      </c>
      <c r="B5482" s="174">
        <v>17.329999999999998</v>
      </c>
    </row>
    <row r="5483" spans="1:2">
      <c r="A5483" s="174">
        <v>548</v>
      </c>
      <c r="B5483" s="174">
        <v>17.2</v>
      </c>
    </row>
    <row r="5484" spans="1:2">
      <c r="A5484" s="174">
        <v>548.1</v>
      </c>
      <c r="B5484" s="174">
        <v>17.1099999999999</v>
      </c>
    </row>
    <row r="5485" spans="1:2">
      <c r="A5485" s="174">
        <v>548.20000000000005</v>
      </c>
      <c r="B5485" s="174">
        <v>17.0199999999999</v>
      </c>
    </row>
    <row r="5486" spans="1:2">
      <c r="A5486" s="174">
        <v>548.29999999999995</v>
      </c>
      <c r="B5486" s="174">
        <v>16.9299999999999</v>
      </c>
    </row>
    <row r="5487" spans="1:2">
      <c r="A5487" s="174">
        <v>548.4</v>
      </c>
      <c r="B5487" s="174">
        <v>16.84</v>
      </c>
    </row>
    <row r="5488" spans="1:2">
      <c r="A5488" s="174">
        <v>548.5</v>
      </c>
      <c r="B5488" s="174">
        <v>16.75</v>
      </c>
    </row>
    <row r="5489" spans="1:2">
      <c r="A5489" s="174">
        <v>548.6</v>
      </c>
      <c r="B5489" s="174">
        <v>16.659999999999901</v>
      </c>
    </row>
    <row r="5490" spans="1:2">
      <c r="A5490" s="174">
        <v>548.70000000000005</v>
      </c>
      <c r="B5490" s="174">
        <v>16.569999999999901</v>
      </c>
    </row>
    <row r="5491" spans="1:2">
      <c r="A5491" s="174">
        <v>548.79999999999995</v>
      </c>
      <c r="B5491" s="174">
        <v>16.479999999999901</v>
      </c>
    </row>
    <row r="5492" spans="1:2">
      <c r="A5492" s="174">
        <v>548.9</v>
      </c>
      <c r="B5492" s="174">
        <v>16.39</v>
      </c>
    </row>
    <row r="5493" spans="1:2">
      <c r="A5493" s="174">
        <v>549</v>
      </c>
      <c r="B5493" s="174">
        <v>16.3</v>
      </c>
    </row>
    <row r="5494" spans="1:2">
      <c r="A5494" s="174">
        <v>549.1</v>
      </c>
      <c r="B5494" s="174">
        <v>16.209999999999901</v>
      </c>
    </row>
    <row r="5495" spans="1:2">
      <c r="A5495" s="174">
        <v>549.20000000000005</v>
      </c>
      <c r="B5495" s="174">
        <v>16.119999999999902</v>
      </c>
    </row>
    <row r="5496" spans="1:2">
      <c r="A5496" s="174">
        <v>549.29999999999995</v>
      </c>
      <c r="B5496" s="174">
        <v>16.029999999999902</v>
      </c>
    </row>
    <row r="5497" spans="1:2">
      <c r="A5497" s="174">
        <v>549.4</v>
      </c>
      <c r="B5497" s="174">
        <v>15.94</v>
      </c>
    </row>
    <row r="5498" spans="1:2">
      <c r="A5498" s="174">
        <v>549.5</v>
      </c>
      <c r="B5498" s="174">
        <v>15.85</v>
      </c>
    </row>
    <row r="5499" spans="1:2">
      <c r="A5499" s="174">
        <v>549.6</v>
      </c>
      <c r="B5499" s="174">
        <v>15.7599999999999</v>
      </c>
    </row>
    <row r="5500" spans="1:2">
      <c r="A5500" s="174">
        <v>549.70000000000005</v>
      </c>
      <c r="B5500" s="174">
        <v>15.6699999999999</v>
      </c>
    </row>
    <row r="5501" spans="1:2">
      <c r="A5501" s="174">
        <v>549.79999999999995</v>
      </c>
      <c r="B5501" s="174">
        <v>15.579999999999901</v>
      </c>
    </row>
    <row r="5502" spans="1:2">
      <c r="A5502" s="174">
        <v>549.9</v>
      </c>
      <c r="B5502" s="174">
        <v>15.49</v>
      </c>
    </row>
    <row r="5503" spans="1:2">
      <c r="A5503" s="174">
        <v>550</v>
      </c>
      <c r="B5503" s="174">
        <v>15.4</v>
      </c>
    </row>
    <row r="5504" spans="1:2">
      <c r="A5504" s="174">
        <v>550.1</v>
      </c>
      <c r="B5504" s="174">
        <v>15.329999999999901</v>
      </c>
    </row>
    <row r="5505" spans="1:2">
      <c r="A5505" s="174">
        <v>550.20000000000005</v>
      </c>
      <c r="B5505" s="174">
        <v>15.2599999999999</v>
      </c>
    </row>
    <row r="5506" spans="1:2">
      <c r="A5506" s="174">
        <v>550.29999999999995</v>
      </c>
      <c r="B5506" s="174">
        <v>15.1899999999999</v>
      </c>
    </row>
    <row r="5507" spans="1:2">
      <c r="A5507" s="174">
        <v>550.4</v>
      </c>
      <c r="B5507" s="174">
        <v>15.12</v>
      </c>
    </row>
    <row r="5508" spans="1:2">
      <c r="A5508" s="174">
        <v>550.5</v>
      </c>
      <c r="B5508" s="174">
        <v>15.05</v>
      </c>
    </row>
    <row r="5509" spans="1:2">
      <c r="A5509" s="174">
        <v>550.6</v>
      </c>
      <c r="B5509" s="174">
        <v>14.979999999999899</v>
      </c>
    </row>
    <row r="5510" spans="1:2">
      <c r="A5510" s="174">
        <v>550.70000000000005</v>
      </c>
      <c r="B5510" s="174">
        <v>14.909999999999901</v>
      </c>
    </row>
    <row r="5511" spans="1:2">
      <c r="A5511" s="174">
        <v>550.79999999999995</v>
      </c>
      <c r="B5511" s="174">
        <v>14.8399999999999</v>
      </c>
    </row>
    <row r="5512" spans="1:2">
      <c r="A5512" s="174">
        <v>550.9</v>
      </c>
      <c r="B5512" s="174">
        <v>14.77</v>
      </c>
    </row>
    <row r="5513" spans="1:2">
      <c r="A5513" s="174">
        <v>551</v>
      </c>
      <c r="B5513" s="174">
        <v>14.7</v>
      </c>
    </row>
    <row r="5514" spans="1:2">
      <c r="A5514" s="174">
        <v>551.1</v>
      </c>
      <c r="B5514" s="174">
        <v>14.659999999999901</v>
      </c>
    </row>
    <row r="5515" spans="1:2">
      <c r="A5515" s="174">
        <v>551.20000000000005</v>
      </c>
      <c r="B5515" s="174">
        <v>14.6199999999999</v>
      </c>
    </row>
    <row r="5516" spans="1:2">
      <c r="A5516" s="174">
        <v>551.29999999999995</v>
      </c>
      <c r="B5516" s="174">
        <v>14.579999999999901</v>
      </c>
    </row>
    <row r="5517" spans="1:2">
      <c r="A5517" s="174">
        <v>551.4</v>
      </c>
      <c r="B5517" s="174">
        <v>14.54</v>
      </c>
    </row>
    <row r="5518" spans="1:2">
      <c r="A5518" s="174">
        <v>551.5</v>
      </c>
      <c r="B5518" s="174">
        <v>14.5</v>
      </c>
    </row>
    <row r="5519" spans="1:2">
      <c r="A5519" s="174">
        <v>551.6</v>
      </c>
      <c r="B5519" s="174">
        <v>14.4599999999999</v>
      </c>
    </row>
    <row r="5520" spans="1:2">
      <c r="A5520" s="174">
        <v>551.70000000000005</v>
      </c>
      <c r="B5520" s="174">
        <v>14.4199999999999</v>
      </c>
    </row>
    <row r="5521" spans="1:2">
      <c r="A5521" s="174">
        <v>551.79999999999995</v>
      </c>
      <c r="B5521" s="174">
        <v>14.3799999999999</v>
      </c>
    </row>
    <row r="5522" spans="1:2">
      <c r="A5522" s="174">
        <v>551.9</v>
      </c>
      <c r="B5522" s="174">
        <v>14.34</v>
      </c>
    </row>
    <row r="5523" spans="1:2">
      <c r="A5523" s="174">
        <v>552</v>
      </c>
      <c r="B5523" s="174">
        <v>14.3</v>
      </c>
    </row>
    <row r="5524" spans="1:2">
      <c r="A5524" s="174">
        <v>552.1</v>
      </c>
      <c r="B5524" s="174">
        <v>14.239999999999901</v>
      </c>
    </row>
    <row r="5525" spans="1:2">
      <c r="A5525" s="174">
        <v>552.20000000000005</v>
      </c>
      <c r="B5525" s="174">
        <v>14.1799999999999</v>
      </c>
    </row>
    <row r="5526" spans="1:2">
      <c r="A5526" s="174">
        <v>552.29999999999995</v>
      </c>
      <c r="B5526" s="174">
        <v>14.1199999999999</v>
      </c>
    </row>
    <row r="5527" spans="1:2">
      <c r="A5527" s="174">
        <v>552.4</v>
      </c>
      <c r="B5527" s="174">
        <v>14.06</v>
      </c>
    </row>
    <row r="5528" spans="1:2">
      <c r="A5528" s="174">
        <v>552.5</v>
      </c>
      <c r="B5528" s="174">
        <v>14</v>
      </c>
    </row>
    <row r="5529" spans="1:2">
      <c r="A5529" s="174">
        <v>552.6</v>
      </c>
      <c r="B5529" s="174">
        <v>13.9399999999999</v>
      </c>
    </row>
    <row r="5530" spans="1:2">
      <c r="A5530" s="174">
        <v>552.70000000000005</v>
      </c>
      <c r="B5530" s="174">
        <v>13.8799999999999</v>
      </c>
    </row>
    <row r="5531" spans="1:2">
      <c r="A5531" s="174">
        <v>552.79999999999995</v>
      </c>
      <c r="B5531" s="174">
        <v>13.819999999999901</v>
      </c>
    </row>
    <row r="5532" spans="1:2">
      <c r="A5532" s="174">
        <v>552.9</v>
      </c>
      <c r="B5532" s="174">
        <v>13.76</v>
      </c>
    </row>
    <row r="5533" spans="1:2">
      <c r="A5533" s="174">
        <v>553</v>
      </c>
      <c r="B5533" s="174">
        <v>13.7</v>
      </c>
    </row>
    <row r="5534" spans="1:2">
      <c r="A5534" s="174">
        <v>553.1</v>
      </c>
      <c r="B5534" s="174">
        <v>13.659999999999901</v>
      </c>
    </row>
    <row r="5535" spans="1:2">
      <c r="A5535" s="174">
        <v>553.20000000000005</v>
      </c>
      <c r="B5535" s="174">
        <v>13.6199999999999</v>
      </c>
    </row>
    <row r="5536" spans="1:2">
      <c r="A5536" s="174">
        <v>553.29999999999995</v>
      </c>
      <c r="B5536" s="174">
        <v>13.579999999999901</v>
      </c>
    </row>
    <row r="5537" spans="1:2">
      <c r="A5537" s="174">
        <v>553.4</v>
      </c>
      <c r="B5537" s="174">
        <v>13.54</v>
      </c>
    </row>
    <row r="5538" spans="1:2">
      <c r="A5538" s="174">
        <v>553.5</v>
      </c>
      <c r="B5538" s="174">
        <v>13.5</v>
      </c>
    </row>
    <row r="5539" spans="1:2">
      <c r="A5539" s="174">
        <v>553.6</v>
      </c>
      <c r="B5539" s="174">
        <v>13.4599999999999</v>
      </c>
    </row>
    <row r="5540" spans="1:2">
      <c r="A5540" s="174">
        <v>553.70000000000005</v>
      </c>
      <c r="B5540" s="174">
        <v>13.4199999999999</v>
      </c>
    </row>
    <row r="5541" spans="1:2">
      <c r="A5541" s="174">
        <v>553.79999999999995</v>
      </c>
      <c r="B5541" s="174">
        <v>13.3799999999999</v>
      </c>
    </row>
    <row r="5542" spans="1:2">
      <c r="A5542" s="174">
        <v>553.9</v>
      </c>
      <c r="B5542" s="174">
        <v>13.34</v>
      </c>
    </row>
    <row r="5543" spans="1:2">
      <c r="A5543" s="174">
        <v>554</v>
      </c>
      <c r="B5543" s="174">
        <v>13.3</v>
      </c>
    </row>
    <row r="5544" spans="1:2">
      <c r="A5544" s="174">
        <v>554.1</v>
      </c>
      <c r="B5544" s="174">
        <v>13.2799999999999</v>
      </c>
    </row>
    <row r="5545" spans="1:2">
      <c r="A5545" s="174">
        <v>554.20000000000005</v>
      </c>
      <c r="B5545" s="174">
        <v>13.2599999999999</v>
      </c>
    </row>
    <row r="5546" spans="1:2">
      <c r="A5546" s="174">
        <v>554.29999999999995</v>
      </c>
      <c r="B5546" s="174">
        <v>13.239999999999901</v>
      </c>
    </row>
    <row r="5547" spans="1:2">
      <c r="A5547" s="174">
        <v>554.4</v>
      </c>
      <c r="B5547" s="174">
        <v>13.22</v>
      </c>
    </row>
    <row r="5548" spans="1:2">
      <c r="A5548" s="174">
        <v>554.5</v>
      </c>
      <c r="B5548" s="174">
        <v>13.2</v>
      </c>
    </row>
    <row r="5549" spans="1:2">
      <c r="A5549" s="174">
        <v>554.6</v>
      </c>
      <c r="B5549" s="174">
        <v>13.1799999999999</v>
      </c>
    </row>
    <row r="5550" spans="1:2">
      <c r="A5550" s="174">
        <v>554.70000000000005</v>
      </c>
      <c r="B5550" s="174">
        <v>13.159999999999901</v>
      </c>
    </row>
    <row r="5551" spans="1:2">
      <c r="A5551" s="174">
        <v>554.79999999999995</v>
      </c>
      <c r="B5551" s="174">
        <v>13.139999999999899</v>
      </c>
    </row>
    <row r="5552" spans="1:2">
      <c r="A5552" s="174">
        <v>554.9</v>
      </c>
      <c r="B5552" s="174">
        <v>13.12</v>
      </c>
    </row>
    <row r="5553" spans="1:2">
      <c r="A5553" s="174">
        <v>555</v>
      </c>
      <c r="B5553" s="174">
        <v>13.1</v>
      </c>
    </row>
    <row r="5554" spans="1:2">
      <c r="A5554" s="174">
        <v>555.1</v>
      </c>
      <c r="B5554" s="174">
        <v>13.1</v>
      </c>
    </row>
    <row r="5555" spans="1:2">
      <c r="A5555" s="174">
        <v>555.20000000000005</v>
      </c>
      <c r="B5555" s="174">
        <v>13.1</v>
      </c>
    </row>
    <row r="5556" spans="1:2">
      <c r="A5556" s="174">
        <v>555.29999999999995</v>
      </c>
      <c r="B5556" s="174">
        <v>13.1</v>
      </c>
    </row>
    <row r="5557" spans="1:2">
      <c r="A5557" s="174">
        <v>555.4</v>
      </c>
      <c r="B5557" s="174">
        <v>13.1</v>
      </c>
    </row>
    <row r="5558" spans="1:2">
      <c r="A5558" s="174">
        <v>555.5</v>
      </c>
      <c r="B5558" s="174">
        <v>13.1</v>
      </c>
    </row>
    <row r="5559" spans="1:2">
      <c r="A5559" s="174">
        <v>555.6</v>
      </c>
      <c r="B5559" s="174">
        <v>13.1</v>
      </c>
    </row>
    <row r="5560" spans="1:2">
      <c r="A5560" s="174">
        <v>555.70000000000005</v>
      </c>
      <c r="B5560" s="174">
        <v>13.1</v>
      </c>
    </row>
    <row r="5561" spans="1:2">
      <c r="A5561" s="174">
        <v>555.79999999999995</v>
      </c>
      <c r="B5561" s="174">
        <v>13.1</v>
      </c>
    </row>
    <row r="5562" spans="1:2">
      <c r="A5562" s="174">
        <v>555.9</v>
      </c>
      <c r="B5562" s="174">
        <v>13.1</v>
      </c>
    </row>
    <row r="5563" spans="1:2">
      <c r="A5563" s="174">
        <v>556</v>
      </c>
      <c r="B5563" s="174">
        <v>13.1</v>
      </c>
    </row>
    <row r="5564" spans="1:2">
      <c r="A5564" s="174">
        <v>556.1</v>
      </c>
      <c r="B5564" s="174">
        <v>13.12</v>
      </c>
    </row>
    <row r="5565" spans="1:2">
      <c r="A5565" s="174">
        <v>556.20000000000005</v>
      </c>
      <c r="B5565" s="174">
        <v>13.14</v>
      </c>
    </row>
    <row r="5566" spans="1:2">
      <c r="A5566" s="174">
        <v>556.29999999999995</v>
      </c>
      <c r="B5566" s="174">
        <v>13.16</v>
      </c>
    </row>
    <row r="5567" spans="1:2">
      <c r="A5567" s="174">
        <v>556.4</v>
      </c>
      <c r="B5567" s="174">
        <v>13.1799999999999</v>
      </c>
    </row>
    <row r="5568" spans="1:2">
      <c r="A5568" s="174">
        <v>556.5</v>
      </c>
      <c r="B5568" s="174">
        <v>13.2</v>
      </c>
    </row>
    <row r="5569" spans="1:2">
      <c r="A5569" s="174">
        <v>556.6</v>
      </c>
      <c r="B5569" s="174">
        <v>13.22</v>
      </c>
    </row>
    <row r="5570" spans="1:2">
      <c r="A5570" s="174">
        <v>556.70000000000005</v>
      </c>
      <c r="B5570" s="174">
        <v>13.24</v>
      </c>
    </row>
    <row r="5571" spans="1:2">
      <c r="A5571" s="174">
        <v>556.79999999999995</v>
      </c>
      <c r="B5571" s="174">
        <v>13.26</v>
      </c>
    </row>
    <row r="5572" spans="1:2">
      <c r="A5572" s="174">
        <v>556.9</v>
      </c>
      <c r="B5572" s="174">
        <v>13.2799999999999</v>
      </c>
    </row>
    <row r="5573" spans="1:2">
      <c r="A5573" s="174">
        <v>557</v>
      </c>
      <c r="B5573" s="174">
        <v>13.3</v>
      </c>
    </row>
    <row r="5574" spans="1:2">
      <c r="A5574" s="174">
        <v>557.1</v>
      </c>
      <c r="B5574" s="174">
        <v>13.35</v>
      </c>
    </row>
    <row r="5575" spans="1:2">
      <c r="A5575" s="174">
        <v>557.20000000000005</v>
      </c>
      <c r="B5575" s="174">
        <v>13.4</v>
      </c>
    </row>
    <row r="5576" spans="1:2">
      <c r="A5576" s="174">
        <v>557.29999999999995</v>
      </c>
      <c r="B5576" s="174">
        <v>13.45</v>
      </c>
    </row>
    <row r="5577" spans="1:2">
      <c r="A5577" s="174">
        <v>557.4</v>
      </c>
      <c r="B5577" s="174">
        <v>13.499999999999901</v>
      </c>
    </row>
    <row r="5578" spans="1:2">
      <c r="A5578" s="174">
        <v>557.5</v>
      </c>
      <c r="B5578" s="174">
        <v>13.55</v>
      </c>
    </row>
    <row r="5579" spans="1:2">
      <c r="A5579" s="174">
        <v>557.6</v>
      </c>
      <c r="B5579" s="174">
        <v>13.6</v>
      </c>
    </row>
    <row r="5580" spans="1:2">
      <c r="A5580" s="174">
        <v>557.70000000000005</v>
      </c>
      <c r="B5580" s="174">
        <v>13.65</v>
      </c>
    </row>
    <row r="5581" spans="1:2">
      <c r="A5581" s="174">
        <v>557.79999999999995</v>
      </c>
      <c r="B5581" s="174">
        <v>13.7</v>
      </c>
    </row>
    <row r="5582" spans="1:2">
      <c r="A5582" s="174">
        <v>557.9</v>
      </c>
      <c r="B5582" s="174">
        <v>13.749999999999901</v>
      </c>
    </row>
    <row r="5583" spans="1:2">
      <c r="A5583" s="174">
        <v>558</v>
      </c>
      <c r="B5583" s="174">
        <v>13.8</v>
      </c>
    </row>
    <row r="5584" spans="1:2">
      <c r="A5584" s="174">
        <v>558.1</v>
      </c>
      <c r="B5584" s="174">
        <v>13.87</v>
      </c>
    </row>
    <row r="5585" spans="1:2">
      <c r="A5585" s="174">
        <v>558.20000000000005</v>
      </c>
      <c r="B5585" s="174">
        <v>13.94</v>
      </c>
    </row>
    <row r="5586" spans="1:2">
      <c r="A5586" s="174">
        <v>558.29999999999995</v>
      </c>
      <c r="B5586" s="174">
        <v>14.01</v>
      </c>
    </row>
    <row r="5587" spans="1:2">
      <c r="A5587" s="174">
        <v>558.4</v>
      </c>
      <c r="B5587" s="174">
        <v>14.079999999999901</v>
      </c>
    </row>
    <row r="5588" spans="1:2">
      <c r="A5588" s="174">
        <v>558.5</v>
      </c>
      <c r="B5588" s="174">
        <v>14.15</v>
      </c>
    </row>
    <row r="5589" spans="1:2">
      <c r="A5589" s="174">
        <v>558.6</v>
      </c>
      <c r="B5589" s="174">
        <v>14.22</v>
      </c>
    </row>
    <row r="5590" spans="1:2">
      <c r="A5590" s="174">
        <v>558.70000000000005</v>
      </c>
      <c r="B5590" s="174">
        <v>14.29</v>
      </c>
    </row>
    <row r="5591" spans="1:2">
      <c r="A5591" s="174">
        <v>558.79999999999995</v>
      </c>
      <c r="B5591" s="174">
        <v>14.36</v>
      </c>
    </row>
    <row r="5592" spans="1:2">
      <c r="A5592" s="174">
        <v>558.9</v>
      </c>
      <c r="B5592" s="174">
        <v>14.4299999999999</v>
      </c>
    </row>
    <row r="5593" spans="1:2">
      <c r="A5593" s="174">
        <v>559</v>
      </c>
      <c r="B5593" s="174">
        <v>14.5</v>
      </c>
    </row>
    <row r="5594" spans="1:2">
      <c r="A5594" s="174">
        <v>559.1</v>
      </c>
      <c r="B5594" s="174">
        <v>14.7</v>
      </c>
    </row>
    <row r="5595" spans="1:2">
      <c r="A5595" s="174">
        <v>559.20000000000005</v>
      </c>
      <c r="B5595" s="174">
        <v>14.9</v>
      </c>
    </row>
    <row r="5596" spans="1:2">
      <c r="A5596" s="174">
        <v>559.29999999999995</v>
      </c>
      <c r="B5596" s="174">
        <v>15.100000000000099</v>
      </c>
    </row>
    <row r="5597" spans="1:2">
      <c r="A5597" s="174">
        <v>559.4</v>
      </c>
      <c r="B5597" s="174">
        <v>15.299999999999899</v>
      </c>
    </row>
    <row r="5598" spans="1:2">
      <c r="A5598" s="174">
        <v>559.5</v>
      </c>
      <c r="B5598" s="174">
        <v>15.5</v>
      </c>
    </row>
    <row r="5599" spans="1:2">
      <c r="A5599" s="174">
        <v>559.6</v>
      </c>
      <c r="B5599" s="174">
        <v>15.7</v>
      </c>
    </row>
    <row r="5600" spans="1:2">
      <c r="A5600" s="174">
        <v>559.70000000000005</v>
      </c>
      <c r="B5600" s="174">
        <v>15.9</v>
      </c>
    </row>
    <row r="5601" spans="1:2">
      <c r="A5601" s="174">
        <v>559.79999999999995</v>
      </c>
      <c r="B5601" s="174">
        <v>16.100000000000101</v>
      </c>
    </row>
    <row r="5602" spans="1:2">
      <c r="A5602" s="174">
        <v>559.9</v>
      </c>
      <c r="B5602" s="174">
        <v>16.299999999999901</v>
      </c>
    </row>
    <row r="5603" spans="1:2">
      <c r="A5603" s="174">
        <v>560</v>
      </c>
      <c r="B5603" s="174">
        <v>16.5</v>
      </c>
    </row>
    <row r="5604" spans="1:2">
      <c r="A5604" s="174">
        <v>560.1</v>
      </c>
      <c r="B5604" s="174">
        <v>16.55</v>
      </c>
    </row>
    <row r="5605" spans="1:2">
      <c r="A5605" s="174">
        <v>560.20000000000005</v>
      </c>
      <c r="B5605" s="174">
        <v>16.600000000000001</v>
      </c>
    </row>
    <row r="5606" spans="1:2">
      <c r="A5606" s="174">
        <v>560.29999999999995</v>
      </c>
      <c r="B5606" s="174">
        <v>16.649999999999999</v>
      </c>
    </row>
    <row r="5607" spans="1:2">
      <c r="A5607" s="174">
        <v>560.4</v>
      </c>
      <c r="B5607" s="174">
        <v>16.6999999999999</v>
      </c>
    </row>
    <row r="5608" spans="1:2">
      <c r="A5608" s="174">
        <v>560.5</v>
      </c>
      <c r="B5608" s="174">
        <v>16.75</v>
      </c>
    </row>
    <row r="5609" spans="1:2">
      <c r="A5609" s="174">
        <v>560.6</v>
      </c>
      <c r="B5609" s="174">
        <v>16.8</v>
      </c>
    </row>
    <row r="5610" spans="1:2">
      <c r="A5610" s="174">
        <v>560.70000000000005</v>
      </c>
      <c r="B5610" s="174">
        <v>16.850000000000001</v>
      </c>
    </row>
    <row r="5611" spans="1:2">
      <c r="A5611" s="174">
        <v>560.79999999999995</v>
      </c>
      <c r="B5611" s="174">
        <v>16.899999999999999</v>
      </c>
    </row>
    <row r="5612" spans="1:2">
      <c r="A5612" s="174">
        <v>560.9</v>
      </c>
      <c r="B5612" s="174">
        <v>16.9499999999999</v>
      </c>
    </row>
    <row r="5613" spans="1:2">
      <c r="A5613" s="174">
        <v>561</v>
      </c>
      <c r="B5613" s="174">
        <v>17</v>
      </c>
    </row>
    <row r="5614" spans="1:2">
      <c r="A5614" s="174">
        <v>561.1</v>
      </c>
      <c r="B5614" s="174">
        <v>17</v>
      </c>
    </row>
    <row r="5615" spans="1:2">
      <c r="A5615" s="174">
        <v>561.20000000000005</v>
      </c>
      <c r="B5615" s="174">
        <v>17</v>
      </c>
    </row>
    <row r="5616" spans="1:2">
      <c r="A5616" s="174">
        <v>561.29999999999995</v>
      </c>
      <c r="B5616" s="174">
        <v>17</v>
      </c>
    </row>
    <row r="5617" spans="1:2">
      <c r="A5617" s="174">
        <v>561.4</v>
      </c>
      <c r="B5617" s="174">
        <v>17</v>
      </c>
    </row>
    <row r="5618" spans="1:2">
      <c r="A5618" s="174">
        <v>561.5</v>
      </c>
      <c r="B5618" s="174">
        <v>17</v>
      </c>
    </row>
    <row r="5619" spans="1:2">
      <c r="A5619" s="174">
        <v>561.6</v>
      </c>
      <c r="B5619" s="174">
        <v>17</v>
      </c>
    </row>
    <row r="5620" spans="1:2">
      <c r="A5620" s="174">
        <v>561.70000000000005</v>
      </c>
      <c r="B5620" s="174">
        <v>17</v>
      </c>
    </row>
    <row r="5621" spans="1:2">
      <c r="A5621" s="174">
        <v>561.79999999999995</v>
      </c>
      <c r="B5621" s="174">
        <v>17</v>
      </c>
    </row>
    <row r="5622" spans="1:2">
      <c r="A5622" s="174">
        <v>561.9</v>
      </c>
      <c r="B5622" s="174">
        <v>17</v>
      </c>
    </row>
    <row r="5623" spans="1:2">
      <c r="A5623" s="174">
        <v>562</v>
      </c>
      <c r="B5623" s="174">
        <v>17</v>
      </c>
    </row>
    <row r="5624" spans="1:2">
      <c r="A5624" s="174">
        <v>562.1</v>
      </c>
      <c r="B5624" s="174">
        <v>17</v>
      </c>
    </row>
    <row r="5625" spans="1:2">
      <c r="A5625" s="174">
        <v>562.20000000000005</v>
      </c>
      <c r="B5625" s="174">
        <v>17</v>
      </c>
    </row>
    <row r="5626" spans="1:2">
      <c r="A5626" s="174">
        <v>562.29999999999995</v>
      </c>
      <c r="B5626" s="174">
        <v>17</v>
      </c>
    </row>
    <row r="5627" spans="1:2">
      <c r="A5627" s="174">
        <v>562.4</v>
      </c>
      <c r="B5627" s="174">
        <v>17</v>
      </c>
    </row>
    <row r="5628" spans="1:2">
      <c r="A5628" s="174">
        <v>562.5</v>
      </c>
      <c r="B5628" s="174">
        <v>17</v>
      </c>
    </row>
    <row r="5629" spans="1:2">
      <c r="A5629" s="174">
        <v>562.6</v>
      </c>
      <c r="B5629" s="174">
        <v>17</v>
      </c>
    </row>
    <row r="5630" spans="1:2">
      <c r="A5630" s="174">
        <v>562.70000000000005</v>
      </c>
      <c r="B5630" s="174">
        <v>17</v>
      </c>
    </row>
    <row r="5631" spans="1:2">
      <c r="A5631" s="174">
        <v>562.79999999999995</v>
      </c>
      <c r="B5631" s="174">
        <v>17</v>
      </c>
    </row>
    <row r="5632" spans="1:2">
      <c r="A5632" s="174">
        <v>562.9</v>
      </c>
      <c r="B5632" s="174">
        <v>17</v>
      </c>
    </row>
    <row r="5633" spans="1:2">
      <c r="A5633" s="174">
        <v>563</v>
      </c>
      <c r="B5633" s="174">
        <v>17</v>
      </c>
    </row>
    <row r="5634" spans="1:2">
      <c r="A5634" s="174">
        <v>563.1</v>
      </c>
      <c r="B5634" s="174">
        <v>16.8399999999999</v>
      </c>
    </row>
    <row r="5635" spans="1:2">
      <c r="A5635" s="174">
        <v>563.20000000000005</v>
      </c>
      <c r="B5635" s="174">
        <v>16.6799999999999</v>
      </c>
    </row>
    <row r="5636" spans="1:2">
      <c r="A5636" s="174">
        <v>563.29999999999995</v>
      </c>
      <c r="B5636" s="174">
        <v>16.519999999999801</v>
      </c>
    </row>
    <row r="5637" spans="1:2">
      <c r="A5637" s="174">
        <v>563.4</v>
      </c>
      <c r="B5637" s="174">
        <v>16.36</v>
      </c>
    </row>
    <row r="5638" spans="1:2">
      <c r="A5638" s="174">
        <v>563.5</v>
      </c>
      <c r="B5638" s="174">
        <v>16.2</v>
      </c>
    </row>
    <row r="5639" spans="1:2">
      <c r="A5639" s="174">
        <v>563.6</v>
      </c>
      <c r="B5639" s="174">
        <v>16.0399999999999</v>
      </c>
    </row>
    <row r="5640" spans="1:2">
      <c r="A5640" s="174">
        <v>563.70000000000005</v>
      </c>
      <c r="B5640" s="174">
        <v>15.8799999999999</v>
      </c>
    </row>
    <row r="5641" spans="1:2">
      <c r="A5641" s="174">
        <v>563.79999999999995</v>
      </c>
      <c r="B5641" s="174">
        <v>15.7199999999998</v>
      </c>
    </row>
    <row r="5642" spans="1:2">
      <c r="A5642" s="174">
        <v>563.9</v>
      </c>
      <c r="B5642" s="174">
        <v>15.56</v>
      </c>
    </row>
    <row r="5643" spans="1:2">
      <c r="A5643" s="174">
        <v>564</v>
      </c>
      <c r="B5643" s="174">
        <v>15.4</v>
      </c>
    </row>
    <row r="5644" spans="1:2">
      <c r="A5644" s="174">
        <v>564.1</v>
      </c>
      <c r="B5644" s="174">
        <v>14.8699999999998</v>
      </c>
    </row>
    <row r="5645" spans="1:2">
      <c r="A5645" s="174">
        <v>564.20000000000005</v>
      </c>
      <c r="B5645" s="174">
        <v>14.3399999999997</v>
      </c>
    </row>
    <row r="5646" spans="1:2">
      <c r="A5646" s="174">
        <v>564.29999999999995</v>
      </c>
      <c r="B5646" s="174">
        <v>13.809999999999601</v>
      </c>
    </row>
    <row r="5647" spans="1:2">
      <c r="A5647" s="174">
        <v>564.4</v>
      </c>
      <c r="B5647" s="174">
        <v>13.280000000000101</v>
      </c>
    </row>
    <row r="5648" spans="1:2">
      <c r="A5648" s="174">
        <v>564.5</v>
      </c>
      <c r="B5648" s="174">
        <v>12.75</v>
      </c>
    </row>
    <row r="5649" spans="1:2">
      <c r="A5649" s="174">
        <v>564.6</v>
      </c>
      <c r="B5649" s="174">
        <v>12.2199999999998</v>
      </c>
    </row>
    <row r="5650" spans="1:2">
      <c r="A5650" s="174">
        <v>564.70000000000005</v>
      </c>
      <c r="B5650" s="174">
        <v>11.689999999999699</v>
      </c>
    </row>
    <row r="5651" spans="1:2">
      <c r="A5651" s="174">
        <v>564.79999999999995</v>
      </c>
      <c r="B5651" s="174">
        <v>11.1599999999996</v>
      </c>
    </row>
    <row r="5652" spans="1:2">
      <c r="A5652" s="174">
        <v>564.9</v>
      </c>
      <c r="B5652" s="174">
        <v>10.6300000000001</v>
      </c>
    </row>
    <row r="5653" spans="1:2">
      <c r="A5653" s="174">
        <v>565</v>
      </c>
      <c r="B5653" s="174">
        <v>10.1</v>
      </c>
    </row>
    <row r="5654" spans="1:2">
      <c r="A5654" s="174">
        <v>565.1</v>
      </c>
      <c r="B5654" s="174">
        <v>9.5699999999998795</v>
      </c>
    </row>
    <row r="5655" spans="1:2">
      <c r="A5655" s="174">
        <v>565.20000000000005</v>
      </c>
      <c r="B5655" s="174">
        <v>9.0399999999997593</v>
      </c>
    </row>
    <row r="5656" spans="1:2">
      <c r="A5656" s="174">
        <v>565.29999999999995</v>
      </c>
      <c r="B5656" s="174">
        <v>8.5099999999996303</v>
      </c>
    </row>
    <row r="5657" spans="1:2">
      <c r="A5657" s="174">
        <v>565.4</v>
      </c>
      <c r="B5657" s="174">
        <v>7.9800000000001203</v>
      </c>
    </row>
    <row r="5658" spans="1:2">
      <c r="A5658" s="174">
        <v>565.5</v>
      </c>
      <c r="B5658" s="174">
        <v>7.4499999999999904</v>
      </c>
    </row>
    <row r="5659" spans="1:2">
      <c r="A5659" s="174">
        <v>565.6</v>
      </c>
      <c r="B5659" s="174">
        <v>6.9199999999998703</v>
      </c>
    </row>
    <row r="5660" spans="1:2">
      <c r="A5660" s="174">
        <v>565.70000000000005</v>
      </c>
      <c r="B5660" s="174">
        <v>6.3899999999997501</v>
      </c>
    </row>
    <row r="5661" spans="1:2">
      <c r="A5661" s="174">
        <v>565.79999999999995</v>
      </c>
      <c r="B5661" s="174">
        <v>5.8599999999996299</v>
      </c>
    </row>
    <row r="5662" spans="1:2">
      <c r="A5662" s="174">
        <v>565.9</v>
      </c>
      <c r="B5662" s="174">
        <v>5.33000000000012</v>
      </c>
    </row>
    <row r="5663" spans="1:2">
      <c r="A5663" s="174">
        <v>566</v>
      </c>
      <c r="B5663" s="174">
        <v>4.8</v>
      </c>
    </row>
    <row r="5664" spans="1:2">
      <c r="A5664" s="174">
        <v>566.1</v>
      </c>
      <c r="B5664" s="174">
        <v>4.3199999999998902</v>
      </c>
    </row>
    <row r="5665" spans="1:2">
      <c r="A5665" s="174">
        <v>566.20000000000005</v>
      </c>
      <c r="B5665" s="174">
        <v>3.83999999999978</v>
      </c>
    </row>
    <row r="5666" spans="1:2">
      <c r="A5666" s="174">
        <v>566.29999999999995</v>
      </c>
      <c r="B5666" s="174">
        <v>3.3599999999996699</v>
      </c>
    </row>
    <row r="5667" spans="1:2">
      <c r="A5667" s="174">
        <v>566.4</v>
      </c>
      <c r="B5667" s="174">
        <v>2.8800000000000998</v>
      </c>
    </row>
    <row r="5668" spans="1:2">
      <c r="A5668" s="174">
        <v>566.5</v>
      </c>
      <c r="B5668" s="174">
        <v>2.4</v>
      </c>
    </row>
    <row r="5669" spans="1:2">
      <c r="A5669" s="174">
        <v>566.6</v>
      </c>
      <c r="B5669" s="174">
        <v>1.91999999999989</v>
      </c>
    </row>
    <row r="5670" spans="1:2">
      <c r="A5670" s="174">
        <v>566.70000000000005</v>
      </c>
      <c r="B5670" s="174">
        <v>1.4399999999997799</v>
      </c>
    </row>
    <row r="5671" spans="1:2">
      <c r="A5671" s="174">
        <v>566.79999999999995</v>
      </c>
      <c r="B5671" s="174">
        <v>0.959999999999672</v>
      </c>
    </row>
    <row r="5672" spans="1:2">
      <c r="A5672" s="174">
        <v>566.9</v>
      </c>
      <c r="B5672" s="174">
        <v>0.48000000000010801</v>
      </c>
    </row>
    <row r="5673" spans="1:2">
      <c r="A5673" s="174">
        <v>567</v>
      </c>
      <c r="B5673" s="174">
        <v>0</v>
      </c>
    </row>
    <row r="5674" spans="1:2">
      <c r="A5674" s="174">
        <v>567.1</v>
      </c>
      <c r="B5674" s="174">
        <v>0</v>
      </c>
    </row>
    <row r="5675" spans="1:2">
      <c r="A5675" s="174">
        <v>567.20000000000005</v>
      </c>
      <c r="B5675" s="174">
        <v>0</v>
      </c>
    </row>
    <row r="5676" spans="1:2">
      <c r="A5676" s="174">
        <v>567.29999999999995</v>
      </c>
      <c r="B5676" s="174">
        <v>0</v>
      </c>
    </row>
    <row r="5677" spans="1:2">
      <c r="A5677" s="174">
        <v>567.4</v>
      </c>
      <c r="B5677" s="174">
        <v>0</v>
      </c>
    </row>
    <row r="5678" spans="1:2">
      <c r="A5678" s="174">
        <v>567.5</v>
      </c>
      <c r="B5678" s="174">
        <v>0</v>
      </c>
    </row>
    <row r="5679" spans="1:2">
      <c r="A5679" s="174">
        <v>567.6</v>
      </c>
      <c r="B5679" s="174">
        <v>0</v>
      </c>
    </row>
    <row r="5680" spans="1:2">
      <c r="A5680" s="174">
        <v>567.70000000000005</v>
      </c>
      <c r="B5680" s="174">
        <v>0</v>
      </c>
    </row>
    <row r="5681" spans="1:2">
      <c r="A5681" s="174">
        <v>567.79999999999995</v>
      </c>
      <c r="B5681" s="174">
        <v>0</v>
      </c>
    </row>
    <row r="5682" spans="1:2">
      <c r="A5682" s="174">
        <v>567.9</v>
      </c>
      <c r="B5682" s="174">
        <v>0</v>
      </c>
    </row>
    <row r="5683" spans="1:2">
      <c r="A5683" s="174">
        <v>568</v>
      </c>
      <c r="B5683" s="174">
        <v>0</v>
      </c>
    </row>
    <row r="5684" spans="1:2">
      <c r="A5684" s="174">
        <v>568.1</v>
      </c>
      <c r="B5684" s="174">
        <v>0</v>
      </c>
    </row>
    <row r="5685" spans="1:2">
      <c r="A5685" s="174">
        <v>568.20000000000005</v>
      </c>
      <c r="B5685" s="174">
        <v>0</v>
      </c>
    </row>
    <row r="5686" spans="1:2">
      <c r="A5686" s="174">
        <v>568.29999999999995</v>
      </c>
      <c r="B5686" s="174">
        <v>0</v>
      </c>
    </row>
    <row r="5687" spans="1:2">
      <c r="A5687" s="174">
        <v>568.4</v>
      </c>
      <c r="B5687" s="174">
        <v>0</v>
      </c>
    </row>
    <row r="5688" spans="1:2">
      <c r="A5688" s="174">
        <v>568.5</v>
      </c>
      <c r="B5688" s="174">
        <v>0</v>
      </c>
    </row>
    <row r="5689" spans="1:2">
      <c r="A5689" s="174">
        <v>568.6</v>
      </c>
      <c r="B5689" s="174">
        <v>0</v>
      </c>
    </row>
    <row r="5690" spans="1:2">
      <c r="A5690" s="174">
        <v>568.70000000000005</v>
      </c>
      <c r="B5690" s="174">
        <v>0</v>
      </c>
    </row>
    <row r="5691" spans="1:2">
      <c r="A5691" s="174">
        <v>568.79999999999995</v>
      </c>
      <c r="B5691" s="174">
        <v>0</v>
      </c>
    </row>
    <row r="5692" spans="1:2">
      <c r="A5692" s="174">
        <v>568.9</v>
      </c>
      <c r="B5692" s="174">
        <v>0</v>
      </c>
    </row>
    <row r="5693" spans="1:2">
      <c r="A5693" s="174">
        <v>569</v>
      </c>
      <c r="B5693" s="174">
        <v>0</v>
      </c>
    </row>
    <row r="5694" spans="1:2">
      <c r="A5694" s="174">
        <v>569.1</v>
      </c>
      <c r="B5694" s="174">
        <v>0</v>
      </c>
    </row>
    <row r="5695" spans="1:2">
      <c r="A5695" s="174">
        <v>569.20000000000005</v>
      </c>
      <c r="B5695" s="174">
        <v>0</v>
      </c>
    </row>
    <row r="5696" spans="1:2">
      <c r="A5696" s="174">
        <v>569.29999999999995</v>
      </c>
      <c r="B5696" s="174">
        <v>0</v>
      </c>
    </row>
    <row r="5697" spans="1:2">
      <c r="A5697" s="174">
        <v>569.4</v>
      </c>
      <c r="B5697" s="174">
        <v>0</v>
      </c>
    </row>
    <row r="5698" spans="1:2">
      <c r="A5698" s="174">
        <v>569.5</v>
      </c>
      <c r="B5698" s="174">
        <v>0</v>
      </c>
    </row>
    <row r="5699" spans="1:2">
      <c r="A5699" s="174">
        <v>569.6</v>
      </c>
      <c r="B5699" s="174">
        <v>0</v>
      </c>
    </row>
    <row r="5700" spans="1:2">
      <c r="A5700" s="174">
        <v>569.70000000000005</v>
      </c>
      <c r="B5700" s="174">
        <v>0</v>
      </c>
    </row>
    <row r="5701" spans="1:2">
      <c r="A5701" s="174">
        <v>569.79999999999995</v>
      </c>
      <c r="B5701" s="174">
        <v>0</v>
      </c>
    </row>
    <row r="5702" spans="1:2">
      <c r="A5702" s="174">
        <v>569.9</v>
      </c>
      <c r="B5702" s="174">
        <v>0</v>
      </c>
    </row>
    <row r="5703" spans="1:2">
      <c r="A5703" s="174">
        <v>570</v>
      </c>
      <c r="B5703" s="174">
        <v>0</v>
      </c>
    </row>
    <row r="5704" spans="1:2">
      <c r="A5704" s="174">
        <v>570.1</v>
      </c>
      <c r="B5704" s="174">
        <v>0</v>
      </c>
    </row>
    <row r="5705" spans="1:2">
      <c r="A5705" s="174">
        <v>570.20000000000005</v>
      </c>
      <c r="B5705" s="174">
        <v>0</v>
      </c>
    </row>
    <row r="5706" spans="1:2">
      <c r="A5706" s="174">
        <v>570.29999999999995</v>
      </c>
      <c r="B5706" s="174">
        <v>0</v>
      </c>
    </row>
    <row r="5707" spans="1:2">
      <c r="A5707" s="174">
        <v>570.4</v>
      </c>
      <c r="B5707" s="174">
        <v>0</v>
      </c>
    </row>
    <row r="5708" spans="1:2">
      <c r="A5708" s="174">
        <v>570.5</v>
      </c>
      <c r="B5708" s="174">
        <v>0</v>
      </c>
    </row>
    <row r="5709" spans="1:2">
      <c r="A5709" s="174">
        <v>570.6</v>
      </c>
      <c r="B5709" s="174">
        <v>0</v>
      </c>
    </row>
    <row r="5710" spans="1:2">
      <c r="A5710" s="174">
        <v>570.70000000000005</v>
      </c>
      <c r="B5710" s="174">
        <v>0</v>
      </c>
    </row>
    <row r="5711" spans="1:2">
      <c r="A5711" s="174">
        <v>570.79999999999995</v>
      </c>
      <c r="B5711" s="174">
        <v>0</v>
      </c>
    </row>
    <row r="5712" spans="1:2">
      <c r="A5712" s="174">
        <v>570.9</v>
      </c>
      <c r="B5712" s="174">
        <v>0</v>
      </c>
    </row>
    <row r="5713" spans="1:2">
      <c r="A5713" s="174">
        <v>571</v>
      </c>
      <c r="B5713" s="174">
        <v>0</v>
      </c>
    </row>
    <row r="5714" spans="1:2">
      <c r="A5714" s="174">
        <v>571.1</v>
      </c>
      <c r="B5714" s="174">
        <v>0</v>
      </c>
    </row>
    <row r="5715" spans="1:2">
      <c r="A5715" s="174">
        <v>571.20000000000005</v>
      </c>
      <c r="B5715" s="174">
        <v>0</v>
      </c>
    </row>
    <row r="5716" spans="1:2">
      <c r="A5716" s="174">
        <v>571.29999999999995</v>
      </c>
      <c r="B5716" s="174">
        <v>0</v>
      </c>
    </row>
    <row r="5717" spans="1:2">
      <c r="A5717" s="174">
        <v>571.4</v>
      </c>
      <c r="B5717" s="174">
        <v>0</v>
      </c>
    </row>
    <row r="5718" spans="1:2">
      <c r="A5718" s="174">
        <v>571.5</v>
      </c>
      <c r="B5718" s="174">
        <v>0</v>
      </c>
    </row>
    <row r="5719" spans="1:2">
      <c r="A5719" s="174">
        <v>571.6</v>
      </c>
      <c r="B5719" s="174">
        <v>0</v>
      </c>
    </row>
    <row r="5720" spans="1:2">
      <c r="A5720" s="174">
        <v>571.70000000000005</v>
      </c>
      <c r="B5720" s="174">
        <v>0</v>
      </c>
    </row>
    <row r="5721" spans="1:2">
      <c r="A5721" s="174">
        <v>571.79999999999995</v>
      </c>
      <c r="B5721" s="174">
        <v>0</v>
      </c>
    </row>
    <row r="5722" spans="1:2">
      <c r="A5722" s="174">
        <v>571.9</v>
      </c>
      <c r="B5722" s="174">
        <v>0</v>
      </c>
    </row>
    <row r="5723" spans="1:2">
      <c r="A5723" s="174">
        <v>572</v>
      </c>
      <c r="B5723" s="174">
        <v>0</v>
      </c>
    </row>
    <row r="5724" spans="1:2">
      <c r="A5724" s="174">
        <v>572.1</v>
      </c>
      <c r="B5724" s="174">
        <v>0</v>
      </c>
    </row>
    <row r="5725" spans="1:2">
      <c r="A5725" s="174">
        <v>572.20000000000005</v>
      </c>
      <c r="B5725" s="174">
        <v>0</v>
      </c>
    </row>
    <row r="5726" spans="1:2">
      <c r="A5726" s="174">
        <v>572.29999999999995</v>
      </c>
      <c r="B5726" s="174">
        <v>0</v>
      </c>
    </row>
    <row r="5727" spans="1:2">
      <c r="A5727" s="174">
        <v>572.4</v>
      </c>
      <c r="B5727" s="174">
        <v>0</v>
      </c>
    </row>
    <row r="5728" spans="1:2">
      <c r="A5728" s="174">
        <v>572.5</v>
      </c>
      <c r="B5728" s="174">
        <v>0</v>
      </c>
    </row>
    <row r="5729" spans="1:2">
      <c r="A5729" s="174">
        <v>572.6</v>
      </c>
      <c r="B5729" s="174">
        <v>0</v>
      </c>
    </row>
    <row r="5730" spans="1:2">
      <c r="A5730" s="174">
        <v>572.70000000000005</v>
      </c>
      <c r="B5730" s="174">
        <v>0</v>
      </c>
    </row>
    <row r="5731" spans="1:2">
      <c r="A5731" s="174">
        <v>572.79999999999995</v>
      </c>
      <c r="B5731" s="174">
        <v>0</v>
      </c>
    </row>
    <row r="5732" spans="1:2">
      <c r="A5732" s="174">
        <v>572.9</v>
      </c>
      <c r="B5732" s="174">
        <v>0</v>
      </c>
    </row>
    <row r="5733" spans="1:2">
      <c r="A5733" s="174">
        <v>573</v>
      </c>
      <c r="B5733" s="174">
        <v>0</v>
      </c>
    </row>
    <row r="5734" spans="1:2">
      <c r="A5734" s="174">
        <v>573.1</v>
      </c>
      <c r="B5734" s="174">
        <v>0</v>
      </c>
    </row>
    <row r="5735" spans="1:2">
      <c r="A5735" s="174">
        <v>573.20000000000005</v>
      </c>
      <c r="B5735" s="174">
        <v>0</v>
      </c>
    </row>
    <row r="5736" spans="1:2">
      <c r="A5736" s="174">
        <v>573.29999999999995</v>
      </c>
      <c r="B5736" s="174">
        <v>0</v>
      </c>
    </row>
    <row r="5737" spans="1:2">
      <c r="A5737" s="174">
        <v>573.4</v>
      </c>
      <c r="B5737" s="174">
        <v>0</v>
      </c>
    </row>
    <row r="5738" spans="1:2">
      <c r="A5738" s="174">
        <v>573.5</v>
      </c>
      <c r="B5738" s="174">
        <v>0</v>
      </c>
    </row>
    <row r="5739" spans="1:2">
      <c r="A5739" s="174">
        <v>573.6</v>
      </c>
      <c r="B5739" s="174">
        <v>0</v>
      </c>
    </row>
    <row r="5740" spans="1:2">
      <c r="A5740" s="174">
        <v>573.70000000000005</v>
      </c>
      <c r="B5740" s="174">
        <v>0</v>
      </c>
    </row>
    <row r="5741" spans="1:2">
      <c r="A5741" s="174">
        <v>573.79999999999995</v>
      </c>
      <c r="B5741" s="174">
        <v>0</v>
      </c>
    </row>
    <row r="5742" spans="1:2">
      <c r="A5742" s="174">
        <v>573.9</v>
      </c>
      <c r="B5742" s="174">
        <v>0</v>
      </c>
    </row>
    <row r="5743" spans="1:2">
      <c r="A5743" s="174">
        <v>574</v>
      </c>
      <c r="B5743" s="174">
        <v>0</v>
      </c>
    </row>
    <row r="5744" spans="1:2">
      <c r="A5744" s="174">
        <v>574.1</v>
      </c>
      <c r="B5744" s="174">
        <v>0</v>
      </c>
    </row>
    <row r="5745" spans="1:2">
      <c r="A5745" s="174">
        <v>574.20000000000005</v>
      </c>
      <c r="B5745" s="174">
        <v>0</v>
      </c>
    </row>
    <row r="5746" spans="1:2">
      <c r="A5746" s="174">
        <v>574.29999999999995</v>
      </c>
      <c r="B5746" s="174">
        <v>0</v>
      </c>
    </row>
    <row r="5747" spans="1:2">
      <c r="A5747" s="174">
        <v>574.4</v>
      </c>
      <c r="B5747" s="174">
        <v>0</v>
      </c>
    </row>
    <row r="5748" spans="1:2">
      <c r="A5748" s="174">
        <v>574.5</v>
      </c>
      <c r="B5748" s="174">
        <v>0</v>
      </c>
    </row>
    <row r="5749" spans="1:2">
      <c r="A5749" s="174">
        <v>574.6</v>
      </c>
      <c r="B5749" s="174">
        <v>0</v>
      </c>
    </row>
    <row r="5750" spans="1:2">
      <c r="A5750" s="174">
        <v>574.70000000000005</v>
      </c>
      <c r="B5750" s="174">
        <v>0</v>
      </c>
    </row>
    <row r="5751" spans="1:2">
      <c r="A5751" s="174">
        <v>574.79999999999995</v>
      </c>
      <c r="B5751" s="174">
        <v>0</v>
      </c>
    </row>
    <row r="5752" spans="1:2">
      <c r="A5752" s="174">
        <v>574.9</v>
      </c>
      <c r="B5752" s="174">
        <v>0</v>
      </c>
    </row>
    <row r="5753" spans="1:2">
      <c r="A5753" s="174">
        <v>575</v>
      </c>
      <c r="B5753" s="174">
        <v>0</v>
      </c>
    </row>
    <row r="5754" spans="1:2">
      <c r="A5754" s="174">
        <v>575.1</v>
      </c>
      <c r="B5754" s="174">
        <v>0</v>
      </c>
    </row>
    <row r="5755" spans="1:2">
      <c r="A5755" s="174">
        <v>575.20000000000005</v>
      </c>
      <c r="B5755" s="174">
        <v>0</v>
      </c>
    </row>
    <row r="5756" spans="1:2">
      <c r="A5756" s="174">
        <v>575.29999999999995</v>
      </c>
      <c r="B5756" s="174">
        <v>0</v>
      </c>
    </row>
    <row r="5757" spans="1:2">
      <c r="A5757" s="174">
        <v>575.4</v>
      </c>
      <c r="B5757" s="174">
        <v>0</v>
      </c>
    </row>
    <row r="5758" spans="1:2">
      <c r="A5758" s="174">
        <v>575.5</v>
      </c>
      <c r="B5758" s="174">
        <v>0</v>
      </c>
    </row>
    <row r="5759" spans="1:2">
      <c r="A5759" s="174">
        <v>575.6</v>
      </c>
      <c r="B5759" s="174">
        <v>0</v>
      </c>
    </row>
    <row r="5760" spans="1:2">
      <c r="A5760" s="174">
        <v>575.70000000000005</v>
      </c>
      <c r="B5760" s="174">
        <v>0</v>
      </c>
    </row>
    <row r="5761" spans="1:2">
      <c r="A5761" s="174">
        <v>575.79999999999995</v>
      </c>
      <c r="B5761" s="174">
        <v>0</v>
      </c>
    </row>
    <row r="5762" spans="1:2">
      <c r="A5762" s="174">
        <v>575.9</v>
      </c>
      <c r="B5762" s="174">
        <v>0</v>
      </c>
    </row>
    <row r="5763" spans="1:2">
      <c r="A5763" s="174">
        <v>576</v>
      </c>
      <c r="B5763" s="174">
        <v>0</v>
      </c>
    </row>
    <row r="5764" spans="1:2">
      <c r="A5764" s="174">
        <v>576.1</v>
      </c>
      <c r="B5764" s="174">
        <v>0</v>
      </c>
    </row>
    <row r="5765" spans="1:2">
      <c r="A5765" s="174">
        <v>576.20000000000005</v>
      </c>
      <c r="B5765" s="174">
        <v>0</v>
      </c>
    </row>
    <row r="5766" spans="1:2">
      <c r="A5766" s="174">
        <v>576.29999999999995</v>
      </c>
      <c r="B5766" s="174">
        <v>0</v>
      </c>
    </row>
    <row r="5767" spans="1:2">
      <c r="A5767" s="174">
        <v>576.4</v>
      </c>
      <c r="B5767" s="174">
        <v>0</v>
      </c>
    </row>
    <row r="5768" spans="1:2">
      <c r="A5768" s="174">
        <v>576.5</v>
      </c>
      <c r="B5768" s="174">
        <v>0</v>
      </c>
    </row>
    <row r="5769" spans="1:2">
      <c r="A5769" s="174">
        <v>576.6</v>
      </c>
      <c r="B5769" s="174">
        <v>0</v>
      </c>
    </row>
    <row r="5770" spans="1:2">
      <c r="A5770" s="174">
        <v>576.70000000000005</v>
      </c>
      <c r="B5770" s="174">
        <v>0</v>
      </c>
    </row>
    <row r="5771" spans="1:2">
      <c r="A5771" s="174">
        <v>576.79999999999995</v>
      </c>
      <c r="B5771" s="174">
        <v>0</v>
      </c>
    </row>
    <row r="5772" spans="1:2">
      <c r="A5772" s="174">
        <v>576.9</v>
      </c>
      <c r="B5772" s="174">
        <v>0</v>
      </c>
    </row>
    <row r="5773" spans="1:2">
      <c r="A5773" s="174">
        <v>577</v>
      </c>
      <c r="B5773" s="174">
        <v>0</v>
      </c>
    </row>
    <row r="5774" spans="1:2">
      <c r="A5774" s="174">
        <v>577.1</v>
      </c>
      <c r="B5774" s="174">
        <v>0</v>
      </c>
    </row>
    <row r="5775" spans="1:2">
      <c r="A5775" s="174">
        <v>577.20000000000005</v>
      </c>
      <c r="B5775" s="174">
        <v>0</v>
      </c>
    </row>
    <row r="5776" spans="1:2">
      <c r="A5776" s="174">
        <v>577.29999999999995</v>
      </c>
      <c r="B5776" s="174">
        <v>0</v>
      </c>
    </row>
    <row r="5777" spans="1:2">
      <c r="A5777" s="174">
        <v>577.4</v>
      </c>
      <c r="B5777" s="174">
        <v>0</v>
      </c>
    </row>
    <row r="5778" spans="1:2">
      <c r="A5778" s="174">
        <v>577.5</v>
      </c>
      <c r="B5778" s="174">
        <v>0</v>
      </c>
    </row>
    <row r="5779" spans="1:2">
      <c r="A5779" s="174">
        <v>577.6</v>
      </c>
      <c r="B5779" s="174">
        <v>0</v>
      </c>
    </row>
    <row r="5780" spans="1:2">
      <c r="A5780" s="174">
        <v>577.70000000000005</v>
      </c>
      <c r="B5780" s="174">
        <v>0</v>
      </c>
    </row>
    <row r="5781" spans="1:2">
      <c r="A5781" s="174">
        <v>577.79999999999995</v>
      </c>
      <c r="B5781" s="174">
        <v>0</v>
      </c>
    </row>
    <row r="5782" spans="1:2">
      <c r="A5782" s="174">
        <v>577.9</v>
      </c>
      <c r="B5782" s="174">
        <v>0</v>
      </c>
    </row>
    <row r="5783" spans="1:2">
      <c r="A5783" s="174">
        <v>578</v>
      </c>
      <c r="B5783" s="174">
        <v>0</v>
      </c>
    </row>
    <row r="5784" spans="1:2">
      <c r="A5784" s="174">
        <v>578.1</v>
      </c>
      <c r="B5784" s="174">
        <v>0</v>
      </c>
    </row>
    <row r="5785" spans="1:2">
      <c r="A5785" s="174">
        <v>578.20000000000005</v>
      </c>
      <c r="B5785" s="174">
        <v>0</v>
      </c>
    </row>
    <row r="5786" spans="1:2">
      <c r="A5786" s="174">
        <v>578.29999999999995</v>
      </c>
      <c r="B5786" s="174">
        <v>0</v>
      </c>
    </row>
    <row r="5787" spans="1:2">
      <c r="A5787" s="174">
        <v>578.4</v>
      </c>
      <c r="B5787" s="174">
        <v>0</v>
      </c>
    </row>
    <row r="5788" spans="1:2">
      <c r="A5788" s="174">
        <v>578.5</v>
      </c>
      <c r="B5788" s="174">
        <v>0</v>
      </c>
    </row>
    <row r="5789" spans="1:2">
      <c r="A5789" s="174">
        <v>578.6</v>
      </c>
      <c r="B5789" s="174">
        <v>0</v>
      </c>
    </row>
    <row r="5790" spans="1:2">
      <c r="A5790" s="174">
        <v>578.70000000000005</v>
      </c>
      <c r="B5790" s="174">
        <v>0</v>
      </c>
    </row>
    <row r="5791" spans="1:2">
      <c r="A5791" s="174">
        <v>578.79999999999995</v>
      </c>
      <c r="B5791" s="174">
        <v>0</v>
      </c>
    </row>
    <row r="5792" spans="1:2">
      <c r="A5792" s="174">
        <v>578.9</v>
      </c>
      <c r="B5792" s="174">
        <v>0</v>
      </c>
    </row>
    <row r="5793" spans="1:2">
      <c r="A5793" s="174">
        <v>579</v>
      </c>
      <c r="B5793" s="174">
        <v>0</v>
      </c>
    </row>
    <row r="5794" spans="1:2">
      <c r="A5794" s="174">
        <v>579.1</v>
      </c>
      <c r="B5794" s="174">
        <v>0</v>
      </c>
    </row>
    <row r="5795" spans="1:2">
      <c r="A5795" s="174">
        <v>579.20000000000005</v>
      </c>
      <c r="B5795" s="174">
        <v>0</v>
      </c>
    </row>
    <row r="5796" spans="1:2">
      <c r="A5796" s="174">
        <v>579.29999999999995</v>
      </c>
      <c r="B5796" s="174">
        <v>0</v>
      </c>
    </row>
    <row r="5797" spans="1:2">
      <c r="A5797" s="174">
        <v>579.4</v>
      </c>
      <c r="B5797" s="174">
        <v>0</v>
      </c>
    </row>
    <row r="5798" spans="1:2">
      <c r="A5798" s="174">
        <v>579.5</v>
      </c>
      <c r="B5798" s="174">
        <v>0</v>
      </c>
    </row>
    <row r="5799" spans="1:2">
      <c r="A5799" s="174">
        <v>579.6</v>
      </c>
      <c r="B5799" s="174">
        <v>0</v>
      </c>
    </row>
    <row r="5800" spans="1:2">
      <c r="A5800" s="174">
        <v>579.70000000000005</v>
      </c>
      <c r="B5800" s="174">
        <v>0</v>
      </c>
    </row>
    <row r="5801" spans="1:2">
      <c r="A5801" s="174">
        <v>579.79999999999995</v>
      </c>
      <c r="B5801" s="174">
        <v>0</v>
      </c>
    </row>
    <row r="5802" spans="1:2">
      <c r="A5802" s="174">
        <v>579.9</v>
      </c>
      <c r="B5802" s="174">
        <v>0</v>
      </c>
    </row>
    <row r="5803" spans="1:2">
      <c r="A5803" s="174">
        <v>580</v>
      </c>
      <c r="B5803" s="174">
        <v>0</v>
      </c>
    </row>
    <row r="5804" spans="1:2">
      <c r="A5804" s="174">
        <v>580.1</v>
      </c>
      <c r="B5804" s="174">
        <v>0</v>
      </c>
    </row>
    <row r="5805" spans="1:2">
      <c r="A5805" s="174">
        <v>580.20000000000005</v>
      </c>
      <c r="B5805" s="174">
        <v>0</v>
      </c>
    </row>
    <row r="5806" spans="1:2">
      <c r="A5806" s="174">
        <v>580.29999999999995</v>
      </c>
      <c r="B5806" s="174">
        <v>0</v>
      </c>
    </row>
    <row r="5807" spans="1:2">
      <c r="A5807" s="174">
        <v>580.4</v>
      </c>
      <c r="B5807" s="174">
        <v>0</v>
      </c>
    </row>
    <row r="5808" spans="1:2">
      <c r="A5808" s="174">
        <v>580.5</v>
      </c>
      <c r="B5808" s="174">
        <v>0</v>
      </c>
    </row>
    <row r="5809" spans="1:2">
      <c r="A5809" s="174">
        <v>580.6</v>
      </c>
      <c r="B5809" s="174">
        <v>0</v>
      </c>
    </row>
    <row r="5810" spans="1:2">
      <c r="A5810" s="174">
        <v>580.70000000000005</v>
      </c>
      <c r="B5810" s="174">
        <v>0</v>
      </c>
    </row>
    <row r="5811" spans="1:2">
      <c r="A5811" s="174">
        <v>580.79999999999995</v>
      </c>
      <c r="B5811" s="174">
        <v>0</v>
      </c>
    </row>
    <row r="5812" spans="1:2">
      <c r="A5812" s="174">
        <v>580.9</v>
      </c>
      <c r="B5812" s="174">
        <v>0</v>
      </c>
    </row>
    <row r="5813" spans="1:2">
      <c r="A5813" s="174">
        <v>581</v>
      </c>
      <c r="B5813" s="174">
        <v>0</v>
      </c>
    </row>
    <row r="5814" spans="1:2">
      <c r="A5814" s="174">
        <v>581.1</v>
      </c>
      <c r="B5814" s="174">
        <v>0</v>
      </c>
    </row>
    <row r="5815" spans="1:2">
      <c r="A5815" s="174">
        <v>581.20000000000005</v>
      </c>
      <c r="B5815" s="174">
        <v>0</v>
      </c>
    </row>
    <row r="5816" spans="1:2">
      <c r="A5816" s="174">
        <v>581.29999999999995</v>
      </c>
      <c r="B5816" s="174">
        <v>0</v>
      </c>
    </row>
    <row r="5817" spans="1:2">
      <c r="A5817" s="174">
        <v>581.4</v>
      </c>
      <c r="B5817" s="174">
        <v>0</v>
      </c>
    </row>
    <row r="5818" spans="1:2">
      <c r="A5818" s="174">
        <v>581.5</v>
      </c>
      <c r="B5818" s="174">
        <v>0</v>
      </c>
    </row>
    <row r="5819" spans="1:2">
      <c r="A5819" s="174">
        <v>581.6</v>
      </c>
      <c r="B5819" s="174">
        <v>0</v>
      </c>
    </row>
    <row r="5820" spans="1:2">
      <c r="A5820" s="174">
        <v>581.70000000000005</v>
      </c>
      <c r="B5820" s="174">
        <v>0</v>
      </c>
    </row>
    <row r="5821" spans="1:2">
      <c r="A5821" s="174">
        <v>581.79999999999995</v>
      </c>
      <c r="B5821" s="174">
        <v>0</v>
      </c>
    </row>
    <row r="5822" spans="1:2">
      <c r="A5822" s="174">
        <v>581.9</v>
      </c>
      <c r="B5822" s="174">
        <v>0</v>
      </c>
    </row>
    <row r="5823" spans="1:2">
      <c r="A5823" s="174">
        <v>582</v>
      </c>
      <c r="B5823" s="174">
        <v>0</v>
      </c>
    </row>
    <row r="5824" spans="1:2">
      <c r="A5824" s="174">
        <v>582.1</v>
      </c>
      <c r="B5824" s="174">
        <v>0</v>
      </c>
    </row>
    <row r="5825" spans="1:2">
      <c r="A5825" s="174">
        <v>582.20000000000005</v>
      </c>
      <c r="B5825" s="174">
        <v>0</v>
      </c>
    </row>
    <row r="5826" spans="1:2">
      <c r="A5826" s="174">
        <v>582.29999999999995</v>
      </c>
      <c r="B5826" s="174">
        <v>0</v>
      </c>
    </row>
    <row r="5827" spans="1:2">
      <c r="A5827" s="174">
        <v>582.4</v>
      </c>
      <c r="B5827" s="174">
        <v>0</v>
      </c>
    </row>
    <row r="5828" spans="1:2">
      <c r="A5828" s="174">
        <v>582.5</v>
      </c>
      <c r="B5828" s="174">
        <v>0</v>
      </c>
    </row>
    <row r="5829" spans="1:2">
      <c r="A5829" s="174">
        <v>582.6</v>
      </c>
      <c r="B5829" s="174">
        <v>0</v>
      </c>
    </row>
    <row r="5830" spans="1:2">
      <c r="A5830" s="174">
        <v>582.70000000000005</v>
      </c>
      <c r="B5830" s="174">
        <v>0</v>
      </c>
    </row>
    <row r="5831" spans="1:2">
      <c r="A5831" s="174">
        <v>582.79999999999995</v>
      </c>
      <c r="B5831" s="174">
        <v>0</v>
      </c>
    </row>
    <row r="5832" spans="1:2">
      <c r="A5832" s="174">
        <v>582.9</v>
      </c>
      <c r="B5832" s="174">
        <v>0</v>
      </c>
    </row>
    <row r="5833" spans="1:2">
      <c r="A5833" s="174">
        <v>583</v>
      </c>
      <c r="B5833" s="174">
        <v>0</v>
      </c>
    </row>
    <row r="5834" spans="1:2">
      <c r="A5834" s="174">
        <v>583.1</v>
      </c>
      <c r="B5834" s="174">
        <v>0</v>
      </c>
    </row>
    <row r="5835" spans="1:2">
      <c r="A5835" s="174">
        <v>583.20000000000005</v>
      </c>
      <c r="B5835" s="174">
        <v>0</v>
      </c>
    </row>
    <row r="5836" spans="1:2">
      <c r="A5836" s="174">
        <v>583.29999999999995</v>
      </c>
      <c r="B5836" s="174">
        <v>0</v>
      </c>
    </row>
    <row r="5837" spans="1:2">
      <c r="A5837" s="174">
        <v>583.4</v>
      </c>
      <c r="B5837" s="174">
        <v>0</v>
      </c>
    </row>
    <row r="5838" spans="1:2">
      <c r="A5838" s="174">
        <v>583.5</v>
      </c>
      <c r="B5838" s="174">
        <v>0</v>
      </c>
    </row>
    <row r="5839" spans="1:2">
      <c r="A5839" s="174">
        <v>583.6</v>
      </c>
      <c r="B5839" s="174">
        <v>0</v>
      </c>
    </row>
    <row r="5840" spans="1:2">
      <c r="A5840" s="174">
        <v>583.70000000000005</v>
      </c>
      <c r="B5840" s="174">
        <v>0</v>
      </c>
    </row>
    <row r="5841" spans="1:2">
      <c r="A5841" s="174">
        <v>583.79999999999995</v>
      </c>
      <c r="B5841" s="174">
        <v>0</v>
      </c>
    </row>
    <row r="5842" spans="1:2">
      <c r="A5842" s="174">
        <v>583.9</v>
      </c>
      <c r="B5842" s="174">
        <v>0</v>
      </c>
    </row>
    <row r="5843" spans="1:2">
      <c r="A5843" s="174">
        <v>584</v>
      </c>
      <c r="B5843" s="174">
        <v>0</v>
      </c>
    </row>
    <row r="5844" spans="1:2">
      <c r="A5844" s="174">
        <v>584.1</v>
      </c>
      <c r="B5844" s="174">
        <v>0</v>
      </c>
    </row>
    <row r="5845" spans="1:2">
      <c r="A5845" s="174">
        <v>584.20000000000005</v>
      </c>
      <c r="B5845" s="174">
        <v>0</v>
      </c>
    </row>
    <row r="5846" spans="1:2">
      <c r="A5846" s="174">
        <v>584.29999999999995</v>
      </c>
      <c r="B5846" s="174">
        <v>0</v>
      </c>
    </row>
    <row r="5847" spans="1:2">
      <c r="A5847" s="174">
        <v>584.4</v>
      </c>
      <c r="B5847" s="174">
        <v>0</v>
      </c>
    </row>
    <row r="5848" spans="1:2">
      <c r="A5848" s="174">
        <v>584.5</v>
      </c>
      <c r="B5848" s="174">
        <v>0</v>
      </c>
    </row>
    <row r="5849" spans="1:2">
      <c r="A5849" s="174">
        <v>584.6</v>
      </c>
      <c r="B5849" s="174">
        <v>0</v>
      </c>
    </row>
    <row r="5850" spans="1:2">
      <c r="A5850" s="174">
        <v>584.70000000000005</v>
      </c>
      <c r="B5850" s="174">
        <v>0</v>
      </c>
    </row>
    <row r="5851" spans="1:2">
      <c r="A5851" s="174">
        <v>584.79999999999995</v>
      </c>
      <c r="B5851" s="174">
        <v>0</v>
      </c>
    </row>
    <row r="5852" spans="1:2">
      <c r="A5852" s="174">
        <v>584.9</v>
      </c>
      <c r="B5852" s="174">
        <v>0</v>
      </c>
    </row>
    <row r="5853" spans="1:2">
      <c r="A5853" s="174">
        <v>585</v>
      </c>
      <c r="B5853" s="174">
        <v>0</v>
      </c>
    </row>
    <row r="5854" spans="1:2">
      <c r="A5854" s="174">
        <v>585.1</v>
      </c>
      <c r="B5854" s="174">
        <v>0</v>
      </c>
    </row>
    <row r="5855" spans="1:2">
      <c r="A5855" s="174">
        <v>585.20000000000005</v>
      </c>
      <c r="B5855" s="174">
        <v>0</v>
      </c>
    </row>
    <row r="5856" spans="1:2">
      <c r="A5856" s="174">
        <v>585.29999999999995</v>
      </c>
      <c r="B5856" s="174">
        <v>0</v>
      </c>
    </row>
    <row r="5857" spans="1:2">
      <c r="A5857" s="174">
        <v>585.4</v>
      </c>
      <c r="B5857" s="174">
        <v>0</v>
      </c>
    </row>
    <row r="5858" spans="1:2">
      <c r="A5858" s="174">
        <v>585.5</v>
      </c>
      <c r="B5858" s="174">
        <v>0</v>
      </c>
    </row>
    <row r="5859" spans="1:2">
      <c r="A5859" s="174">
        <v>585.6</v>
      </c>
      <c r="B5859" s="174">
        <v>0</v>
      </c>
    </row>
    <row r="5860" spans="1:2">
      <c r="A5860" s="174">
        <v>585.70000000000005</v>
      </c>
      <c r="B5860" s="174">
        <v>0</v>
      </c>
    </row>
    <row r="5861" spans="1:2">
      <c r="A5861" s="174">
        <v>585.79999999999995</v>
      </c>
      <c r="B5861" s="174">
        <v>0</v>
      </c>
    </row>
    <row r="5862" spans="1:2">
      <c r="A5862" s="174">
        <v>585.9</v>
      </c>
      <c r="B5862" s="174">
        <v>0</v>
      </c>
    </row>
    <row r="5863" spans="1:2">
      <c r="A5863" s="174">
        <v>586</v>
      </c>
      <c r="B5863" s="174">
        <v>0</v>
      </c>
    </row>
    <row r="5864" spans="1:2">
      <c r="A5864" s="174">
        <v>586.1</v>
      </c>
      <c r="B5864" s="174">
        <v>0</v>
      </c>
    </row>
    <row r="5865" spans="1:2">
      <c r="A5865" s="174">
        <v>586.20000000000005</v>
      </c>
      <c r="B5865" s="174">
        <v>0</v>
      </c>
    </row>
    <row r="5866" spans="1:2">
      <c r="A5866" s="174">
        <v>586.29999999999995</v>
      </c>
      <c r="B5866" s="174">
        <v>0</v>
      </c>
    </row>
    <row r="5867" spans="1:2">
      <c r="A5867" s="174">
        <v>586.4</v>
      </c>
      <c r="B5867" s="174">
        <v>0</v>
      </c>
    </row>
    <row r="5868" spans="1:2">
      <c r="A5868" s="174">
        <v>586.5</v>
      </c>
      <c r="B5868" s="174">
        <v>0</v>
      </c>
    </row>
    <row r="5869" spans="1:2">
      <c r="A5869" s="174">
        <v>586.6</v>
      </c>
      <c r="B5869" s="174">
        <v>0</v>
      </c>
    </row>
    <row r="5870" spans="1:2">
      <c r="A5870" s="174">
        <v>586.70000000000005</v>
      </c>
      <c r="B5870" s="174">
        <v>0</v>
      </c>
    </row>
    <row r="5871" spans="1:2">
      <c r="A5871" s="174">
        <v>586.79999999999995</v>
      </c>
      <c r="B5871" s="174">
        <v>0</v>
      </c>
    </row>
    <row r="5872" spans="1:2">
      <c r="A5872" s="174">
        <v>586.9</v>
      </c>
      <c r="B5872" s="174">
        <v>0</v>
      </c>
    </row>
    <row r="5873" spans="1:2">
      <c r="A5873" s="174">
        <v>587</v>
      </c>
      <c r="B5873" s="174">
        <v>0</v>
      </c>
    </row>
    <row r="5874" spans="1:2">
      <c r="A5874" s="174">
        <v>587.1</v>
      </c>
      <c r="B5874" s="174">
        <v>0</v>
      </c>
    </row>
    <row r="5875" spans="1:2">
      <c r="A5875" s="174">
        <v>587.20000000000005</v>
      </c>
      <c r="B5875" s="174">
        <v>0</v>
      </c>
    </row>
    <row r="5876" spans="1:2">
      <c r="A5876" s="174">
        <v>587.29999999999995</v>
      </c>
      <c r="B5876" s="174">
        <v>0</v>
      </c>
    </row>
    <row r="5877" spans="1:2">
      <c r="A5877" s="174">
        <v>587.4</v>
      </c>
      <c r="B5877" s="174">
        <v>0</v>
      </c>
    </row>
    <row r="5878" spans="1:2">
      <c r="A5878" s="174">
        <v>587.5</v>
      </c>
      <c r="B5878" s="174">
        <v>0</v>
      </c>
    </row>
    <row r="5879" spans="1:2">
      <c r="A5879" s="174">
        <v>587.6</v>
      </c>
      <c r="B5879" s="174">
        <v>0</v>
      </c>
    </row>
    <row r="5880" spans="1:2">
      <c r="A5880" s="174">
        <v>587.70000000000005</v>
      </c>
      <c r="B5880" s="174">
        <v>0</v>
      </c>
    </row>
    <row r="5881" spans="1:2">
      <c r="A5881" s="174">
        <v>587.79999999999995</v>
      </c>
      <c r="B5881" s="174">
        <v>0</v>
      </c>
    </row>
    <row r="5882" spans="1:2">
      <c r="A5882" s="174">
        <v>587.9</v>
      </c>
      <c r="B5882" s="174">
        <v>0</v>
      </c>
    </row>
    <row r="5883" spans="1:2">
      <c r="A5883" s="174">
        <v>588</v>
      </c>
      <c r="B5883" s="174">
        <v>0</v>
      </c>
    </row>
    <row r="5884" spans="1:2">
      <c r="A5884" s="174">
        <v>588.1</v>
      </c>
      <c r="B5884" s="174">
        <v>0</v>
      </c>
    </row>
    <row r="5885" spans="1:2">
      <c r="A5885" s="174">
        <v>588.20000000000005</v>
      </c>
      <c r="B5885" s="174">
        <v>0</v>
      </c>
    </row>
    <row r="5886" spans="1:2">
      <c r="A5886" s="174">
        <v>588.29999999999995</v>
      </c>
      <c r="B5886" s="174">
        <v>0</v>
      </c>
    </row>
    <row r="5887" spans="1:2">
      <c r="A5887" s="174">
        <v>588.4</v>
      </c>
      <c r="B5887" s="174">
        <v>0</v>
      </c>
    </row>
    <row r="5888" spans="1:2">
      <c r="A5888" s="174">
        <v>588.5</v>
      </c>
      <c r="B5888" s="174">
        <v>0</v>
      </c>
    </row>
    <row r="5889" spans="1:2">
      <c r="A5889" s="174">
        <v>588.6</v>
      </c>
      <c r="B5889" s="174">
        <v>0</v>
      </c>
    </row>
    <row r="5890" spans="1:2">
      <c r="A5890" s="174">
        <v>588.70000000000005</v>
      </c>
      <c r="B5890" s="174">
        <v>0</v>
      </c>
    </row>
    <row r="5891" spans="1:2">
      <c r="A5891" s="174">
        <v>588.79999999999995</v>
      </c>
      <c r="B5891" s="174">
        <v>0</v>
      </c>
    </row>
    <row r="5892" spans="1:2">
      <c r="A5892" s="174">
        <v>588.9</v>
      </c>
      <c r="B5892" s="174">
        <v>0</v>
      </c>
    </row>
    <row r="5893" spans="1:2">
      <c r="A5893" s="174">
        <v>589</v>
      </c>
      <c r="B5893" s="174">
        <v>0</v>
      </c>
    </row>
    <row r="5894" spans="1:2">
      <c r="A5894" s="174">
        <v>589.1</v>
      </c>
      <c r="B5894" s="174">
        <v>0</v>
      </c>
    </row>
    <row r="5895" spans="1:2">
      <c r="A5895" s="174">
        <v>589.20000000000005</v>
      </c>
      <c r="B5895" s="174">
        <v>0</v>
      </c>
    </row>
    <row r="5896" spans="1:2">
      <c r="A5896" s="174">
        <v>589.29999999999995</v>
      </c>
      <c r="B5896" s="174">
        <v>0</v>
      </c>
    </row>
    <row r="5897" spans="1:2">
      <c r="A5897" s="174">
        <v>589.4</v>
      </c>
      <c r="B5897" s="174">
        <v>0</v>
      </c>
    </row>
    <row r="5898" spans="1:2">
      <c r="A5898" s="174">
        <v>589.5</v>
      </c>
      <c r="B5898" s="174">
        <v>0</v>
      </c>
    </row>
    <row r="5899" spans="1:2">
      <c r="A5899" s="174">
        <v>589.6</v>
      </c>
      <c r="B5899" s="174">
        <v>0</v>
      </c>
    </row>
    <row r="5900" spans="1:2">
      <c r="A5900" s="174">
        <v>589.70000000000005</v>
      </c>
      <c r="B5900" s="174">
        <v>0</v>
      </c>
    </row>
    <row r="5901" spans="1:2">
      <c r="A5901" s="174">
        <v>589.79999999999995</v>
      </c>
      <c r="B5901" s="174">
        <v>0</v>
      </c>
    </row>
    <row r="5902" spans="1:2">
      <c r="A5902" s="174">
        <v>589.9</v>
      </c>
      <c r="B5902" s="174">
        <v>0</v>
      </c>
    </row>
    <row r="5903" spans="1:2">
      <c r="A5903" s="174">
        <v>590</v>
      </c>
      <c r="B5903" s="174">
        <v>0</v>
      </c>
    </row>
    <row r="5904" spans="1:2">
      <c r="A5904" s="174">
        <v>590.1</v>
      </c>
      <c r="B5904" s="174">
        <v>0</v>
      </c>
    </row>
    <row r="5905" spans="1:2">
      <c r="A5905" s="174">
        <v>590.20000000000005</v>
      </c>
      <c r="B5905" s="174">
        <v>0</v>
      </c>
    </row>
    <row r="5906" spans="1:2">
      <c r="A5906" s="174">
        <v>590.29999999999995</v>
      </c>
      <c r="B5906" s="174">
        <v>0</v>
      </c>
    </row>
    <row r="5907" spans="1:2">
      <c r="A5907" s="174">
        <v>590.4</v>
      </c>
      <c r="B5907" s="174">
        <v>0</v>
      </c>
    </row>
    <row r="5908" spans="1:2">
      <c r="A5908" s="174">
        <v>590.5</v>
      </c>
      <c r="B5908" s="174">
        <v>0</v>
      </c>
    </row>
    <row r="5909" spans="1:2">
      <c r="A5909" s="174">
        <v>590.6</v>
      </c>
      <c r="B5909" s="174">
        <v>0</v>
      </c>
    </row>
    <row r="5910" spans="1:2">
      <c r="A5910" s="174">
        <v>590.70000000000005</v>
      </c>
      <c r="B5910" s="174">
        <v>0</v>
      </c>
    </row>
    <row r="5911" spans="1:2">
      <c r="A5911" s="174">
        <v>590.79999999999995</v>
      </c>
      <c r="B5911" s="174">
        <v>0</v>
      </c>
    </row>
    <row r="5912" spans="1:2">
      <c r="A5912" s="174">
        <v>590.9</v>
      </c>
      <c r="B5912" s="174">
        <v>0</v>
      </c>
    </row>
    <row r="5913" spans="1:2">
      <c r="A5913" s="174">
        <v>591</v>
      </c>
      <c r="B5913" s="174">
        <v>0</v>
      </c>
    </row>
    <row r="5914" spans="1:2">
      <c r="A5914" s="174">
        <v>591.1</v>
      </c>
      <c r="B5914" s="174">
        <v>0</v>
      </c>
    </row>
    <row r="5915" spans="1:2">
      <c r="A5915" s="174">
        <v>591.20000000000005</v>
      </c>
      <c r="B5915" s="174">
        <v>0</v>
      </c>
    </row>
    <row r="5916" spans="1:2">
      <c r="A5916" s="174">
        <v>591.29999999999995</v>
      </c>
      <c r="B5916" s="174">
        <v>0</v>
      </c>
    </row>
    <row r="5917" spans="1:2">
      <c r="A5917" s="174">
        <v>591.4</v>
      </c>
      <c r="B5917" s="174">
        <v>0</v>
      </c>
    </row>
    <row r="5918" spans="1:2">
      <c r="A5918" s="174">
        <v>591.5</v>
      </c>
      <c r="B5918" s="174">
        <v>0</v>
      </c>
    </row>
    <row r="5919" spans="1:2">
      <c r="A5919" s="174">
        <v>591.6</v>
      </c>
      <c r="B5919" s="174">
        <v>0</v>
      </c>
    </row>
    <row r="5920" spans="1:2">
      <c r="A5920" s="174">
        <v>591.70000000000005</v>
      </c>
      <c r="B5920" s="174">
        <v>0</v>
      </c>
    </row>
    <row r="5921" spans="1:2">
      <c r="A5921" s="174">
        <v>591.79999999999995</v>
      </c>
      <c r="B5921" s="174">
        <v>0</v>
      </c>
    </row>
    <row r="5922" spans="1:2">
      <c r="A5922" s="174">
        <v>591.9</v>
      </c>
      <c r="B5922" s="174">
        <v>0</v>
      </c>
    </row>
    <row r="5923" spans="1:2">
      <c r="A5923" s="174">
        <v>592</v>
      </c>
      <c r="B5923" s="174">
        <v>0</v>
      </c>
    </row>
    <row r="5924" spans="1:2">
      <c r="A5924" s="174">
        <v>592.1</v>
      </c>
      <c r="B5924" s="174">
        <v>0</v>
      </c>
    </row>
    <row r="5925" spans="1:2">
      <c r="A5925" s="174">
        <v>592.20000000000005</v>
      </c>
      <c r="B5925" s="174">
        <v>0</v>
      </c>
    </row>
    <row r="5926" spans="1:2">
      <c r="A5926" s="174">
        <v>592.29999999999995</v>
      </c>
      <c r="B5926" s="174">
        <v>0</v>
      </c>
    </row>
    <row r="5927" spans="1:2">
      <c r="A5927" s="174">
        <v>592.4</v>
      </c>
      <c r="B5927" s="174">
        <v>0</v>
      </c>
    </row>
    <row r="5928" spans="1:2">
      <c r="A5928" s="174">
        <v>592.5</v>
      </c>
      <c r="B5928" s="174">
        <v>0</v>
      </c>
    </row>
    <row r="5929" spans="1:2">
      <c r="A5929" s="174">
        <v>592.6</v>
      </c>
      <c r="B5929" s="174">
        <v>0</v>
      </c>
    </row>
    <row r="5930" spans="1:2">
      <c r="A5930" s="174">
        <v>592.70000000000005</v>
      </c>
      <c r="B5930" s="174">
        <v>0</v>
      </c>
    </row>
    <row r="5931" spans="1:2">
      <c r="A5931" s="174">
        <v>592.79999999999995</v>
      </c>
      <c r="B5931" s="174">
        <v>0</v>
      </c>
    </row>
    <row r="5932" spans="1:2">
      <c r="A5932" s="174">
        <v>592.9</v>
      </c>
      <c r="B5932" s="174">
        <v>0</v>
      </c>
    </row>
    <row r="5933" spans="1:2">
      <c r="A5933" s="174">
        <v>593</v>
      </c>
      <c r="B5933" s="174">
        <v>0</v>
      </c>
    </row>
    <row r="5934" spans="1:2">
      <c r="A5934" s="174">
        <v>593.1</v>
      </c>
      <c r="B5934" s="174">
        <v>0</v>
      </c>
    </row>
    <row r="5935" spans="1:2">
      <c r="A5935" s="174">
        <v>593.20000000000005</v>
      </c>
      <c r="B5935" s="174">
        <v>0</v>
      </c>
    </row>
    <row r="5936" spans="1:2">
      <c r="A5936" s="174">
        <v>593.29999999999995</v>
      </c>
      <c r="B5936" s="174">
        <v>0</v>
      </c>
    </row>
    <row r="5937" spans="1:2">
      <c r="A5937" s="174">
        <v>593.4</v>
      </c>
      <c r="B5937" s="174">
        <v>0</v>
      </c>
    </row>
    <row r="5938" spans="1:2">
      <c r="A5938" s="174">
        <v>593.5</v>
      </c>
      <c r="B5938" s="174">
        <v>0</v>
      </c>
    </row>
    <row r="5939" spans="1:2">
      <c r="A5939" s="174">
        <v>593.6</v>
      </c>
      <c r="B5939" s="174">
        <v>0</v>
      </c>
    </row>
    <row r="5940" spans="1:2">
      <c r="A5940" s="174">
        <v>593.70000000000005</v>
      </c>
      <c r="B5940" s="174">
        <v>0</v>
      </c>
    </row>
    <row r="5941" spans="1:2">
      <c r="A5941" s="174">
        <v>593.79999999999995</v>
      </c>
      <c r="B5941" s="174">
        <v>0</v>
      </c>
    </row>
    <row r="5942" spans="1:2">
      <c r="A5942" s="174">
        <v>593.9</v>
      </c>
      <c r="B5942" s="174">
        <v>0</v>
      </c>
    </row>
    <row r="5943" spans="1:2">
      <c r="A5943" s="174">
        <v>594</v>
      </c>
      <c r="B5943" s="174">
        <v>0</v>
      </c>
    </row>
    <row r="5944" spans="1:2">
      <c r="A5944" s="174">
        <v>594.1</v>
      </c>
      <c r="B5944" s="174">
        <v>0</v>
      </c>
    </row>
    <row r="5945" spans="1:2">
      <c r="A5945" s="174">
        <v>594.20000000000005</v>
      </c>
      <c r="B5945" s="174">
        <v>0</v>
      </c>
    </row>
    <row r="5946" spans="1:2">
      <c r="A5946" s="174">
        <v>594.29999999999995</v>
      </c>
      <c r="B5946" s="174">
        <v>0</v>
      </c>
    </row>
    <row r="5947" spans="1:2">
      <c r="A5947" s="174">
        <v>594.4</v>
      </c>
      <c r="B5947" s="174">
        <v>0</v>
      </c>
    </row>
    <row r="5948" spans="1:2">
      <c r="A5948" s="174">
        <v>594.5</v>
      </c>
      <c r="B5948" s="174">
        <v>0</v>
      </c>
    </row>
    <row r="5949" spans="1:2">
      <c r="A5949" s="174">
        <v>594.6</v>
      </c>
      <c r="B5949" s="174">
        <v>0</v>
      </c>
    </row>
    <row r="5950" spans="1:2">
      <c r="A5950" s="174">
        <v>594.70000000000005</v>
      </c>
      <c r="B5950" s="174">
        <v>0</v>
      </c>
    </row>
    <row r="5951" spans="1:2">
      <c r="A5951" s="174">
        <v>594.79999999999995</v>
      </c>
      <c r="B5951" s="174">
        <v>0</v>
      </c>
    </row>
    <row r="5952" spans="1:2">
      <c r="A5952" s="174">
        <v>594.9</v>
      </c>
      <c r="B5952" s="174">
        <v>0</v>
      </c>
    </row>
    <row r="5953" spans="1:2">
      <c r="A5953" s="174">
        <v>595</v>
      </c>
      <c r="B5953" s="174">
        <v>0</v>
      </c>
    </row>
    <row r="5954" spans="1:2">
      <c r="A5954" s="174">
        <v>595.1</v>
      </c>
      <c r="B5954" s="174">
        <v>0</v>
      </c>
    </row>
    <row r="5955" spans="1:2">
      <c r="A5955" s="174">
        <v>595.20000000000005</v>
      </c>
      <c r="B5955" s="174">
        <v>0</v>
      </c>
    </row>
    <row r="5956" spans="1:2">
      <c r="A5956" s="174">
        <v>595.29999999999995</v>
      </c>
      <c r="B5956" s="174">
        <v>0</v>
      </c>
    </row>
    <row r="5957" spans="1:2">
      <c r="A5957" s="174">
        <v>595.4</v>
      </c>
      <c r="B5957" s="174">
        <v>0</v>
      </c>
    </row>
    <row r="5958" spans="1:2">
      <c r="A5958" s="174">
        <v>595.5</v>
      </c>
      <c r="B5958" s="174">
        <v>0</v>
      </c>
    </row>
    <row r="5959" spans="1:2">
      <c r="A5959" s="174">
        <v>595.6</v>
      </c>
      <c r="B5959" s="174">
        <v>0</v>
      </c>
    </row>
    <row r="5960" spans="1:2">
      <c r="A5960" s="174">
        <v>595.70000000000005</v>
      </c>
      <c r="B5960" s="174">
        <v>0</v>
      </c>
    </row>
    <row r="5961" spans="1:2">
      <c r="A5961" s="174">
        <v>595.79999999999995</v>
      </c>
      <c r="B5961" s="174">
        <v>0</v>
      </c>
    </row>
    <row r="5962" spans="1:2">
      <c r="A5962" s="174">
        <v>595.9</v>
      </c>
      <c r="B5962" s="174">
        <v>0</v>
      </c>
    </row>
    <row r="5963" spans="1:2">
      <c r="A5963" s="174">
        <v>596</v>
      </c>
      <c r="B5963" s="174">
        <v>0</v>
      </c>
    </row>
    <row r="5964" spans="1:2">
      <c r="A5964" s="174">
        <v>596.1</v>
      </c>
      <c r="B5964" s="174">
        <v>0</v>
      </c>
    </row>
    <row r="5965" spans="1:2">
      <c r="A5965" s="174">
        <v>596.20000000000005</v>
      </c>
      <c r="B5965" s="174">
        <v>0</v>
      </c>
    </row>
    <row r="5966" spans="1:2">
      <c r="A5966" s="174">
        <v>596.29999999999995</v>
      </c>
      <c r="B5966" s="174">
        <v>0</v>
      </c>
    </row>
    <row r="5967" spans="1:2">
      <c r="A5967" s="174">
        <v>596.4</v>
      </c>
      <c r="B5967" s="174">
        <v>0</v>
      </c>
    </row>
    <row r="5968" spans="1:2">
      <c r="A5968" s="174">
        <v>596.5</v>
      </c>
      <c r="B5968" s="174">
        <v>0</v>
      </c>
    </row>
    <row r="5969" spans="1:2">
      <c r="A5969" s="174">
        <v>596.6</v>
      </c>
      <c r="B5969" s="174">
        <v>0</v>
      </c>
    </row>
    <row r="5970" spans="1:2">
      <c r="A5970" s="174">
        <v>596.70000000000005</v>
      </c>
      <c r="B5970" s="174">
        <v>0</v>
      </c>
    </row>
    <row r="5971" spans="1:2">
      <c r="A5971" s="174">
        <v>596.79999999999995</v>
      </c>
      <c r="B5971" s="174">
        <v>0</v>
      </c>
    </row>
    <row r="5972" spans="1:2">
      <c r="A5972" s="174">
        <v>596.9</v>
      </c>
      <c r="B5972" s="174">
        <v>0</v>
      </c>
    </row>
    <row r="5973" spans="1:2">
      <c r="A5973" s="174">
        <v>597</v>
      </c>
      <c r="B5973" s="174">
        <v>0</v>
      </c>
    </row>
    <row r="5974" spans="1:2">
      <c r="A5974" s="174">
        <v>597.1</v>
      </c>
      <c r="B5974" s="174">
        <v>0</v>
      </c>
    </row>
    <row r="5975" spans="1:2">
      <c r="A5975" s="174">
        <v>597.20000000000005</v>
      </c>
      <c r="B5975" s="174">
        <v>0</v>
      </c>
    </row>
    <row r="5976" spans="1:2">
      <c r="A5976" s="174">
        <v>597.29999999999995</v>
      </c>
      <c r="B5976" s="174">
        <v>0</v>
      </c>
    </row>
    <row r="5977" spans="1:2">
      <c r="A5977" s="174">
        <v>597.4</v>
      </c>
      <c r="B5977" s="174">
        <v>0</v>
      </c>
    </row>
    <row r="5978" spans="1:2">
      <c r="A5978" s="174">
        <v>597.5</v>
      </c>
      <c r="B5978" s="174">
        <v>0</v>
      </c>
    </row>
    <row r="5979" spans="1:2">
      <c r="A5979" s="174">
        <v>597.6</v>
      </c>
      <c r="B5979" s="174">
        <v>0</v>
      </c>
    </row>
    <row r="5980" spans="1:2">
      <c r="A5980" s="174">
        <v>597.70000000000005</v>
      </c>
      <c r="B5980" s="174">
        <v>0</v>
      </c>
    </row>
    <row r="5981" spans="1:2">
      <c r="A5981" s="174">
        <v>597.79999999999995</v>
      </c>
      <c r="B5981" s="174">
        <v>0</v>
      </c>
    </row>
    <row r="5982" spans="1:2">
      <c r="A5982" s="174">
        <v>597.9</v>
      </c>
      <c r="B5982" s="174">
        <v>0</v>
      </c>
    </row>
    <row r="5983" spans="1:2">
      <c r="A5983" s="174">
        <v>598</v>
      </c>
      <c r="B5983" s="174">
        <v>0</v>
      </c>
    </row>
    <row r="5984" spans="1:2">
      <c r="A5984" s="174">
        <v>598.1</v>
      </c>
      <c r="B5984" s="174">
        <v>0</v>
      </c>
    </row>
    <row r="5985" spans="1:2">
      <c r="A5985" s="174">
        <v>598.20000000000005</v>
      </c>
      <c r="B5985" s="174">
        <v>0</v>
      </c>
    </row>
    <row r="5986" spans="1:2">
      <c r="A5986" s="174">
        <v>598.29999999999995</v>
      </c>
      <c r="B5986" s="174">
        <v>0</v>
      </c>
    </row>
    <row r="5987" spans="1:2">
      <c r="A5987" s="174">
        <v>598.4</v>
      </c>
      <c r="B5987" s="174">
        <v>0</v>
      </c>
    </row>
    <row r="5988" spans="1:2">
      <c r="A5988" s="174">
        <v>598.5</v>
      </c>
      <c r="B5988" s="174">
        <v>0</v>
      </c>
    </row>
    <row r="5989" spans="1:2">
      <c r="A5989" s="174">
        <v>598.6</v>
      </c>
      <c r="B5989" s="174">
        <v>0</v>
      </c>
    </row>
    <row r="5990" spans="1:2">
      <c r="A5990" s="174">
        <v>598.70000000000005</v>
      </c>
      <c r="B5990" s="174">
        <v>0</v>
      </c>
    </row>
    <row r="5991" spans="1:2">
      <c r="A5991" s="174">
        <v>598.79999999999995</v>
      </c>
      <c r="B5991" s="174">
        <v>0</v>
      </c>
    </row>
    <row r="5992" spans="1:2">
      <c r="A5992" s="174">
        <v>598.9</v>
      </c>
      <c r="B5992" s="174">
        <v>0</v>
      </c>
    </row>
    <row r="5993" spans="1:2">
      <c r="A5993" s="174">
        <v>599</v>
      </c>
      <c r="B5993" s="174">
        <v>0</v>
      </c>
    </row>
    <row r="5994" spans="1:2">
      <c r="A5994" s="174">
        <v>599.1</v>
      </c>
      <c r="B5994" s="174">
        <v>0</v>
      </c>
    </row>
    <row r="5995" spans="1:2">
      <c r="A5995" s="174">
        <v>599.20000000000005</v>
      </c>
      <c r="B5995" s="174">
        <v>0</v>
      </c>
    </row>
    <row r="5996" spans="1:2">
      <c r="A5996" s="174">
        <v>599.29999999999995</v>
      </c>
      <c r="B5996" s="174">
        <v>0</v>
      </c>
    </row>
    <row r="5997" spans="1:2">
      <c r="A5997" s="174">
        <v>599.4</v>
      </c>
      <c r="B5997" s="174">
        <v>0</v>
      </c>
    </row>
    <row r="5998" spans="1:2">
      <c r="A5998" s="174">
        <v>599.5</v>
      </c>
      <c r="B5998" s="174">
        <v>0</v>
      </c>
    </row>
    <row r="5999" spans="1:2">
      <c r="A5999" s="174">
        <v>599.6</v>
      </c>
      <c r="B5999" s="174">
        <v>0</v>
      </c>
    </row>
    <row r="6000" spans="1:2">
      <c r="A6000" s="174">
        <v>599.70000000000005</v>
      </c>
      <c r="B6000" s="174">
        <v>0</v>
      </c>
    </row>
    <row r="6001" spans="1:2">
      <c r="A6001" s="174">
        <v>599.79999999999995</v>
      </c>
      <c r="B6001" s="174">
        <v>0</v>
      </c>
    </row>
    <row r="6002" spans="1:2">
      <c r="A6002" s="174">
        <v>599.9</v>
      </c>
      <c r="B6002" s="174">
        <v>0</v>
      </c>
    </row>
    <row r="6003" spans="1:2">
      <c r="A6003" s="174">
        <v>600</v>
      </c>
      <c r="B6003" s="174">
        <v>0</v>
      </c>
    </row>
    <row r="6004" spans="1:2">
      <c r="A6004" s="174">
        <v>600.1</v>
      </c>
      <c r="B6004" s="174">
        <v>0.100000000000022</v>
      </c>
    </row>
    <row r="6005" spans="1:2">
      <c r="A6005" s="174">
        <v>600.20000000000005</v>
      </c>
      <c r="B6005" s="174">
        <v>0.200000000000045</v>
      </c>
    </row>
    <row r="6006" spans="1:2">
      <c r="A6006" s="174">
        <v>600.29999999999995</v>
      </c>
      <c r="B6006" s="174">
        <v>0.30000000000006799</v>
      </c>
    </row>
    <row r="6007" spans="1:2">
      <c r="A6007" s="174">
        <v>600.4</v>
      </c>
      <c r="B6007" s="174">
        <v>0.39999999999997699</v>
      </c>
    </row>
    <row r="6008" spans="1:2">
      <c r="A6008" s="174">
        <v>600.5</v>
      </c>
      <c r="B6008" s="174">
        <v>0.5</v>
      </c>
    </row>
    <row r="6009" spans="1:2">
      <c r="A6009" s="174">
        <v>600.6</v>
      </c>
      <c r="B6009" s="174">
        <v>0.60000000000002196</v>
      </c>
    </row>
    <row r="6010" spans="1:2">
      <c r="A6010" s="174">
        <v>600.70000000000005</v>
      </c>
      <c r="B6010" s="174">
        <v>0.70000000000004503</v>
      </c>
    </row>
    <row r="6011" spans="1:2">
      <c r="A6011" s="174">
        <v>600.79999999999995</v>
      </c>
      <c r="B6011" s="174">
        <v>0.80000000000006799</v>
      </c>
    </row>
    <row r="6012" spans="1:2">
      <c r="A6012" s="174">
        <v>600.9</v>
      </c>
      <c r="B6012" s="174">
        <v>0.89999999999997704</v>
      </c>
    </row>
    <row r="6013" spans="1:2">
      <c r="A6013" s="174">
        <v>601</v>
      </c>
      <c r="B6013" s="174">
        <v>1</v>
      </c>
    </row>
    <row r="6014" spans="1:2">
      <c r="A6014" s="174">
        <v>601.1</v>
      </c>
      <c r="B6014" s="174">
        <v>1.1100000000000201</v>
      </c>
    </row>
    <row r="6015" spans="1:2">
      <c r="A6015" s="174">
        <v>601.20000000000005</v>
      </c>
      <c r="B6015" s="174">
        <v>1.2200000000000499</v>
      </c>
    </row>
    <row r="6016" spans="1:2">
      <c r="A6016" s="174">
        <v>601.29999999999995</v>
      </c>
      <c r="B6016" s="174">
        <v>1.33000000000007</v>
      </c>
    </row>
    <row r="6017" spans="1:2">
      <c r="A6017" s="174">
        <v>601.4</v>
      </c>
      <c r="B6017" s="174">
        <v>1.43999999999997</v>
      </c>
    </row>
    <row r="6018" spans="1:2">
      <c r="A6018" s="174">
        <v>601.5</v>
      </c>
      <c r="B6018" s="174">
        <v>1.55</v>
      </c>
    </row>
    <row r="6019" spans="1:2">
      <c r="A6019" s="174">
        <v>601.6</v>
      </c>
      <c r="B6019" s="174">
        <v>1.6600000000000199</v>
      </c>
    </row>
    <row r="6020" spans="1:2">
      <c r="A6020" s="174">
        <v>601.70000000000005</v>
      </c>
      <c r="B6020" s="174">
        <v>1.77000000000005</v>
      </c>
    </row>
    <row r="6021" spans="1:2">
      <c r="A6021" s="174">
        <v>601.79999999999995</v>
      </c>
      <c r="B6021" s="174">
        <v>1.8800000000000701</v>
      </c>
    </row>
    <row r="6022" spans="1:2">
      <c r="A6022" s="174">
        <v>601.9</v>
      </c>
      <c r="B6022" s="174">
        <v>1.98999999999997</v>
      </c>
    </row>
    <row r="6023" spans="1:2">
      <c r="A6023" s="174">
        <v>602</v>
      </c>
      <c r="B6023" s="174">
        <v>2.1</v>
      </c>
    </row>
    <row r="6024" spans="1:2">
      <c r="A6024" s="174">
        <v>602.1</v>
      </c>
      <c r="B6024" s="174">
        <v>2.3700000000000601</v>
      </c>
    </row>
    <row r="6025" spans="1:2">
      <c r="A6025" s="174">
        <v>602.20000000000005</v>
      </c>
      <c r="B6025" s="174">
        <v>2.64000000000012</v>
      </c>
    </row>
    <row r="6026" spans="1:2">
      <c r="A6026" s="174">
        <v>602.29999999999995</v>
      </c>
      <c r="B6026" s="174">
        <v>2.91000000000018</v>
      </c>
    </row>
    <row r="6027" spans="1:2">
      <c r="A6027" s="174">
        <v>602.4</v>
      </c>
      <c r="B6027" s="174">
        <v>3.17999999999993</v>
      </c>
    </row>
    <row r="6028" spans="1:2">
      <c r="A6028" s="174">
        <v>602.5</v>
      </c>
      <c r="B6028" s="174">
        <v>3.45</v>
      </c>
    </row>
    <row r="6029" spans="1:2">
      <c r="A6029" s="174">
        <v>602.6</v>
      </c>
      <c r="B6029" s="174">
        <v>3.7200000000000601</v>
      </c>
    </row>
    <row r="6030" spans="1:2">
      <c r="A6030" s="174">
        <v>602.70000000000005</v>
      </c>
      <c r="B6030" s="174">
        <v>3.9900000000001201</v>
      </c>
    </row>
    <row r="6031" spans="1:2">
      <c r="A6031" s="174">
        <v>602.79999999999995</v>
      </c>
      <c r="B6031" s="174">
        <v>4.2600000000001801</v>
      </c>
    </row>
    <row r="6032" spans="1:2">
      <c r="A6032" s="174">
        <v>602.9</v>
      </c>
      <c r="B6032" s="174">
        <v>4.5299999999999301</v>
      </c>
    </row>
    <row r="6033" spans="1:2">
      <c r="A6033" s="174">
        <v>603</v>
      </c>
      <c r="B6033" s="174">
        <v>4.8</v>
      </c>
    </row>
    <row r="6034" spans="1:2">
      <c r="A6034" s="174">
        <v>603.1</v>
      </c>
      <c r="B6034" s="174">
        <v>5.2300000000000901</v>
      </c>
    </row>
    <row r="6035" spans="1:2">
      <c r="A6035" s="174">
        <v>603.20000000000005</v>
      </c>
      <c r="B6035" s="174">
        <v>5.6600000000001902</v>
      </c>
    </row>
    <row r="6036" spans="1:2">
      <c r="A6036" s="174">
        <v>603.29999999999995</v>
      </c>
      <c r="B6036" s="174">
        <v>6.0900000000002903</v>
      </c>
    </row>
    <row r="6037" spans="1:2">
      <c r="A6037" s="174">
        <v>603.4</v>
      </c>
      <c r="B6037" s="174">
        <v>6.5199999999999001</v>
      </c>
    </row>
    <row r="6038" spans="1:2">
      <c r="A6038" s="174">
        <v>603.5</v>
      </c>
      <c r="B6038" s="174">
        <v>6.9499999999999904</v>
      </c>
    </row>
    <row r="6039" spans="1:2">
      <c r="A6039" s="174">
        <v>603.6</v>
      </c>
      <c r="B6039" s="174">
        <v>7.3800000000000896</v>
      </c>
    </row>
    <row r="6040" spans="1:2">
      <c r="A6040" s="174">
        <v>603.70000000000005</v>
      </c>
      <c r="B6040" s="174">
        <v>7.8100000000001897</v>
      </c>
    </row>
    <row r="6041" spans="1:2">
      <c r="A6041" s="174">
        <v>603.79999999999995</v>
      </c>
      <c r="B6041" s="174">
        <v>8.2400000000002898</v>
      </c>
    </row>
    <row r="6042" spans="1:2">
      <c r="A6042" s="174">
        <v>603.9</v>
      </c>
      <c r="B6042" s="174">
        <v>8.6699999999999005</v>
      </c>
    </row>
    <row r="6043" spans="1:2">
      <c r="A6043" s="174">
        <v>604</v>
      </c>
      <c r="B6043" s="174">
        <v>9.1</v>
      </c>
    </row>
    <row r="6044" spans="1:2">
      <c r="A6044" s="174">
        <v>604.1</v>
      </c>
      <c r="B6044" s="174">
        <v>9.6100000000001096</v>
      </c>
    </row>
    <row r="6045" spans="1:2">
      <c r="A6045" s="174">
        <v>604.20000000000005</v>
      </c>
      <c r="B6045" s="174">
        <v>10.1200000000002</v>
      </c>
    </row>
    <row r="6046" spans="1:2">
      <c r="A6046" s="174">
        <v>604.29999999999995</v>
      </c>
      <c r="B6046" s="174">
        <v>10.630000000000299</v>
      </c>
    </row>
    <row r="6047" spans="1:2">
      <c r="A6047" s="174">
        <v>604.4</v>
      </c>
      <c r="B6047" s="174">
        <v>11.1399999999998</v>
      </c>
    </row>
    <row r="6048" spans="1:2">
      <c r="A6048" s="174">
        <v>604.5</v>
      </c>
      <c r="B6048" s="174">
        <v>11.649999999999901</v>
      </c>
    </row>
    <row r="6049" spans="1:2">
      <c r="A6049" s="174">
        <v>604.6</v>
      </c>
      <c r="B6049" s="174">
        <v>12.1600000000001</v>
      </c>
    </row>
    <row r="6050" spans="1:2">
      <c r="A6050" s="174">
        <v>604.70000000000005</v>
      </c>
      <c r="B6050" s="174">
        <v>12.670000000000201</v>
      </c>
    </row>
    <row r="6051" spans="1:2">
      <c r="A6051" s="174">
        <v>604.79999999999995</v>
      </c>
      <c r="B6051" s="174">
        <v>13.1800000000003</v>
      </c>
    </row>
    <row r="6052" spans="1:2">
      <c r="A6052" s="174">
        <v>604.9</v>
      </c>
      <c r="B6052" s="174">
        <v>13.689999999999801</v>
      </c>
    </row>
    <row r="6053" spans="1:2">
      <c r="A6053" s="174">
        <v>605</v>
      </c>
      <c r="B6053" s="174">
        <v>14.2</v>
      </c>
    </row>
    <row r="6054" spans="1:2">
      <c r="A6054" s="174">
        <v>605.1</v>
      </c>
      <c r="B6054" s="174">
        <v>14.760000000000099</v>
      </c>
    </row>
    <row r="6055" spans="1:2">
      <c r="A6055" s="174">
        <v>605.20000000000005</v>
      </c>
      <c r="B6055" s="174">
        <v>15.320000000000199</v>
      </c>
    </row>
    <row r="6056" spans="1:2">
      <c r="A6056" s="174">
        <v>605.29999999999995</v>
      </c>
      <c r="B6056" s="174">
        <v>15.880000000000299</v>
      </c>
    </row>
    <row r="6057" spans="1:2">
      <c r="A6057" s="174">
        <v>605.4</v>
      </c>
      <c r="B6057" s="174">
        <v>16.439999999999799</v>
      </c>
    </row>
    <row r="6058" spans="1:2">
      <c r="A6058" s="174">
        <v>605.5</v>
      </c>
      <c r="B6058" s="174">
        <v>17</v>
      </c>
    </row>
    <row r="6059" spans="1:2">
      <c r="A6059" s="174">
        <v>605.6</v>
      </c>
      <c r="B6059" s="174">
        <v>17.560000000000102</v>
      </c>
    </row>
    <row r="6060" spans="1:2">
      <c r="A6060" s="174">
        <v>605.70000000000005</v>
      </c>
      <c r="B6060" s="174">
        <v>18.1200000000002</v>
      </c>
    </row>
    <row r="6061" spans="1:2">
      <c r="A6061" s="174">
        <v>605.79999999999995</v>
      </c>
      <c r="B6061" s="174">
        <v>18.680000000000302</v>
      </c>
    </row>
    <row r="6062" spans="1:2">
      <c r="A6062" s="174">
        <v>605.9</v>
      </c>
      <c r="B6062" s="174">
        <v>19.239999999999799</v>
      </c>
    </row>
    <row r="6063" spans="1:2">
      <c r="A6063" s="174">
        <v>606</v>
      </c>
      <c r="B6063" s="174">
        <v>19.8</v>
      </c>
    </row>
    <row r="6064" spans="1:2">
      <c r="A6064" s="174">
        <v>606.1</v>
      </c>
      <c r="B6064" s="174">
        <v>20.3700000000001</v>
      </c>
    </row>
    <row r="6065" spans="1:2">
      <c r="A6065" s="174">
        <v>606.20000000000005</v>
      </c>
      <c r="B6065" s="174">
        <v>20.9400000000002</v>
      </c>
    </row>
    <row r="6066" spans="1:2">
      <c r="A6066" s="174">
        <v>606.29999999999995</v>
      </c>
      <c r="B6066" s="174">
        <v>21.5100000000003</v>
      </c>
    </row>
    <row r="6067" spans="1:2">
      <c r="A6067" s="174">
        <v>606.4</v>
      </c>
      <c r="B6067" s="174">
        <v>22.079999999999799</v>
      </c>
    </row>
    <row r="6068" spans="1:2">
      <c r="A6068" s="174">
        <v>606.5</v>
      </c>
      <c r="B6068" s="174">
        <v>22.65</v>
      </c>
    </row>
    <row r="6069" spans="1:2">
      <c r="A6069" s="174">
        <v>606.6</v>
      </c>
      <c r="B6069" s="174">
        <v>23.220000000000098</v>
      </c>
    </row>
    <row r="6070" spans="1:2">
      <c r="A6070" s="174">
        <v>606.70000000000005</v>
      </c>
      <c r="B6070" s="174">
        <v>23.790000000000202</v>
      </c>
    </row>
    <row r="6071" spans="1:2">
      <c r="A6071" s="174">
        <v>606.79999999999995</v>
      </c>
      <c r="B6071" s="174">
        <v>24.360000000000301</v>
      </c>
    </row>
    <row r="6072" spans="1:2">
      <c r="A6072" s="174">
        <v>606.9</v>
      </c>
      <c r="B6072" s="174">
        <v>24.929999999999801</v>
      </c>
    </row>
    <row r="6073" spans="1:2">
      <c r="A6073" s="174">
        <v>607</v>
      </c>
      <c r="B6073" s="174">
        <v>25.5</v>
      </c>
    </row>
    <row r="6074" spans="1:2">
      <c r="A6074" s="174">
        <v>607.1</v>
      </c>
      <c r="B6074" s="174">
        <v>26.000000000000099</v>
      </c>
    </row>
    <row r="6075" spans="1:2">
      <c r="A6075" s="174">
        <v>607.20000000000005</v>
      </c>
      <c r="B6075" s="174">
        <v>26.500000000000199</v>
      </c>
    </row>
    <row r="6076" spans="1:2">
      <c r="A6076" s="174">
        <v>607.29999999999995</v>
      </c>
      <c r="B6076" s="174">
        <v>27.000000000000298</v>
      </c>
    </row>
    <row r="6077" spans="1:2">
      <c r="A6077" s="174">
        <v>607.4</v>
      </c>
      <c r="B6077" s="174">
        <v>27.499999999999801</v>
      </c>
    </row>
    <row r="6078" spans="1:2">
      <c r="A6078" s="174">
        <v>607.5</v>
      </c>
      <c r="B6078" s="174">
        <v>28</v>
      </c>
    </row>
    <row r="6079" spans="1:2">
      <c r="A6079" s="174">
        <v>607.6</v>
      </c>
      <c r="B6079" s="174">
        <v>28.500000000000099</v>
      </c>
    </row>
    <row r="6080" spans="1:2">
      <c r="A6080" s="174">
        <v>607.70000000000005</v>
      </c>
      <c r="B6080" s="174">
        <v>29.000000000000199</v>
      </c>
    </row>
    <row r="6081" spans="1:2">
      <c r="A6081" s="174">
        <v>607.79999999999995</v>
      </c>
      <c r="B6081" s="174">
        <v>29.500000000000298</v>
      </c>
    </row>
    <row r="6082" spans="1:2">
      <c r="A6082" s="174">
        <v>607.9</v>
      </c>
      <c r="B6082" s="174">
        <v>29.999999999999801</v>
      </c>
    </row>
    <row r="6083" spans="1:2">
      <c r="A6083" s="174">
        <v>608</v>
      </c>
      <c r="B6083" s="174">
        <v>30.5</v>
      </c>
    </row>
    <row r="6084" spans="1:2">
      <c r="A6084" s="174">
        <v>608.1</v>
      </c>
      <c r="B6084" s="174">
        <v>30.930000000000099</v>
      </c>
    </row>
    <row r="6085" spans="1:2">
      <c r="A6085" s="174">
        <v>608.20000000000005</v>
      </c>
      <c r="B6085" s="174">
        <v>31.360000000000099</v>
      </c>
    </row>
    <row r="6086" spans="1:2">
      <c r="A6086" s="174">
        <v>608.29999999999995</v>
      </c>
      <c r="B6086" s="174">
        <v>31.790000000000202</v>
      </c>
    </row>
    <row r="6087" spans="1:2">
      <c r="A6087" s="174">
        <v>608.4</v>
      </c>
      <c r="B6087" s="174">
        <v>32.219999999999899</v>
      </c>
    </row>
    <row r="6088" spans="1:2">
      <c r="A6088" s="174">
        <v>608.5</v>
      </c>
      <c r="B6088" s="174">
        <v>32.65</v>
      </c>
    </row>
    <row r="6089" spans="1:2">
      <c r="A6089" s="174">
        <v>608.6</v>
      </c>
      <c r="B6089" s="174">
        <v>33.080000000000098</v>
      </c>
    </row>
    <row r="6090" spans="1:2">
      <c r="A6090" s="174">
        <v>608.70000000000005</v>
      </c>
      <c r="B6090" s="174">
        <v>33.510000000000097</v>
      </c>
    </row>
    <row r="6091" spans="1:2">
      <c r="A6091" s="174">
        <v>608.79999999999995</v>
      </c>
      <c r="B6091" s="174">
        <v>33.940000000000197</v>
      </c>
    </row>
    <row r="6092" spans="1:2">
      <c r="A6092" s="174">
        <v>608.9</v>
      </c>
      <c r="B6092" s="174">
        <v>34.369999999999898</v>
      </c>
    </row>
    <row r="6093" spans="1:2">
      <c r="A6093" s="174">
        <v>609</v>
      </c>
      <c r="B6093" s="174">
        <v>34.799999999999997</v>
      </c>
    </row>
    <row r="6094" spans="1:2">
      <c r="A6094" s="174">
        <v>609.1</v>
      </c>
      <c r="B6094" s="174">
        <v>35.200000000000003</v>
      </c>
    </row>
    <row r="6095" spans="1:2">
      <c r="A6095" s="174">
        <v>609.20000000000005</v>
      </c>
      <c r="B6095" s="174">
        <v>35.600000000000101</v>
      </c>
    </row>
    <row r="6096" spans="1:2">
      <c r="A6096" s="174">
        <v>609.29999999999995</v>
      </c>
      <c r="B6096" s="174">
        <v>36.000000000000199</v>
      </c>
    </row>
    <row r="6097" spans="1:2">
      <c r="A6097" s="174">
        <v>609.4</v>
      </c>
      <c r="B6097" s="174">
        <v>36.399999999999899</v>
      </c>
    </row>
    <row r="6098" spans="1:2">
      <c r="A6098" s="174">
        <v>609.5</v>
      </c>
      <c r="B6098" s="174">
        <v>36.799999999999997</v>
      </c>
    </row>
    <row r="6099" spans="1:2">
      <c r="A6099" s="174">
        <v>609.6</v>
      </c>
      <c r="B6099" s="174">
        <v>37.200000000000003</v>
      </c>
    </row>
    <row r="6100" spans="1:2">
      <c r="A6100" s="174">
        <v>609.70000000000005</v>
      </c>
      <c r="B6100" s="174">
        <v>37.600000000000101</v>
      </c>
    </row>
    <row r="6101" spans="1:2">
      <c r="A6101" s="174">
        <v>609.79999999999995</v>
      </c>
      <c r="B6101" s="174">
        <v>38.000000000000199</v>
      </c>
    </row>
    <row r="6102" spans="1:2">
      <c r="A6102" s="174">
        <v>609.9</v>
      </c>
      <c r="B6102" s="174">
        <v>38.399999999999899</v>
      </c>
    </row>
    <row r="6103" spans="1:2">
      <c r="A6103" s="174">
        <v>610</v>
      </c>
      <c r="B6103" s="174">
        <v>38.799999999999997</v>
      </c>
    </row>
    <row r="6104" spans="1:2">
      <c r="A6104" s="174">
        <v>610.1</v>
      </c>
      <c r="B6104" s="174">
        <v>39.21</v>
      </c>
    </row>
    <row r="6105" spans="1:2">
      <c r="A6105" s="174">
        <v>610.20000000000005</v>
      </c>
      <c r="B6105" s="174">
        <v>39.620000000000097</v>
      </c>
    </row>
    <row r="6106" spans="1:2">
      <c r="A6106" s="174">
        <v>610.29999999999995</v>
      </c>
      <c r="B6106" s="174">
        <v>40.0300000000002</v>
      </c>
    </row>
    <row r="6107" spans="1:2">
      <c r="A6107" s="174">
        <v>610.4</v>
      </c>
      <c r="B6107" s="174">
        <v>40.439999999999898</v>
      </c>
    </row>
    <row r="6108" spans="1:2">
      <c r="A6108" s="174">
        <v>610.5</v>
      </c>
      <c r="B6108" s="174">
        <v>40.849999999999902</v>
      </c>
    </row>
    <row r="6109" spans="1:2">
      <c r="A6109" s="174">
        <v>610.6</v>
      </c>
      <c r="B6109" s="174">
        <v>41.26</v>
      </c>
    </row>
    <row r="6110" spans="1:2">
      <c r="A6110" s="174">
        <v>610.70000000000005</v>
      </c>
      <c r="B6110" s="174">
        <v>41.670000000000101</v>
      </c>
    </row>
    <row r="6111" spans="1:2">
      <c r="A6111" s="174">
        <v>610.79999999999995</v>
      </c>
      <c r="B6111" s="174">
        <v>42.080000000000197</v>
      </c>
    </row>
    <row r="6112" spans="1:2">
      <c r="A6112" s="174">
        <v>610.9</v>
      </c>
      <c r="B6112" s="174">
        <v>42.489999999999903</v>
      </c>
    </row>
    <row r="6113" spans="1:2">
      <c r="A6113" s="174">
        <v>611</v>
      </c>
      <c r="B6113" s="174">
        <v>42.9</v>
      </c>
    </row>
    <row r="6114" spans="1:2">
      <c r="A6114" s="174">
        <v>611.1</v>
      </c>
      <c r="B6114" s="174">
        <v>43.25</v>
      </c>
    </row>
    <row r="6115" spans="1:2">
      <c r="A6115" s="174">
        <v>611.20000000000005</v>
      </c>
      <c r="B6115" s="174">
        <v>43.600000000000101</v>
      </c>
    </row>
    <row r="6116" spans="1:2">
      <c r="A6116" s="174">
        <v>611.29999999999995</v>
      </c>
      <c r="B6116" s="174">
        <v>43.950000000000202</v>
      </c>
    </row>
    <row r="6117" spans="1:2">
      <c r="A6117" s="174">
        <v>611.4</v>
      </c>
      <c r="B6117" s="174">
        <v>44.299999999999898</v>
      </c>
    </row>
    <row r="6118" spans="1:2">
      <c r="A6118" s="174">
        <v>611.5</v>
      </c>
      <c r="B6118" s="174">
        <v>44.65</v>
      </c>
    </row>
    <row r="6119" spans="1:2">
      <c r="A6119" s="174">
        <v>611.6</v>
      </c>
      <c r="B6119" s="174">
        <v>45</v>
      </c>
    </row>
    <row r="6120" spans="1:2">
      <c r="A6120" s="174">
        <v>611.70000000000005</v>
      </c>
      <c r="B6120" s="174">
        <v>45.350000000000101</v>
      </c>
    </row>
    <row r="6121" spans="1:2">
      <c r="A6121" s="174">
        <v>611.79999999999995</v>
      </c>
      <c r="B6121" s="174">
        <v>45.700000000000202</v>
      </c>
    </row>
    <row r="6122" spans="1:2">
      <c r="A6122" s="174">
        <v>611.9</v>
      </c>
      <c r="B6122" s="174">
        <v>46.049999999999898</v>
      </c>
    </row>
    <row r="6123" spans="1:2">
      <c r="A6123" s="174">
        <v>612</v>
      </c>
      <c r="B6123" s="174">
        <v>46.4</v>
      </c>
    </row>
    <row r="6124" spans="1:2">
      <c r="A6124" s="174">
        <v>612.1</v>
      </c>
      <c r="B6124" s="174">
        <v>46.59</v>
      </c>
    </row>
    <row r="6125" spans="1:2">
      <c r="A6125" s="174">
        <v>612.20000000000005</v>
      </c>
      <c r="B6125" s="174">
        <v>46.78</v>
      </c>
    </row>
    <row r="6126" spans="1:2">
      <c r="A6126" s="174">
        <v>612.29999999999995</v>
      </c>
      <c r="B6126" s="174">
        <v>46.970000000000098</v>
      </c>
    </row>
    <row r="6127" spans="1:2">
      <c r="A6127" s="174">
        <v>612.4</v>
      </c>
      <c r="B6127" s="174">
        <v>47.159999999999897</v>
      </c>
    </row>
    <row r="6128" spans="1:2">
      <c r="A6128" s="174">
        <v>612.5</v>
      </c>
      <c r="B6128" s="174">
        <v>47.349999999999902</v>
      </c>
    </row>
    <row r="6129" spans="1:2">
      <c r="A6129" s="174">
        <v>612.6</v>
      </c>
      <c r="B6129" s="174">
        <v>47.54</v>
      </c>
    </row>
    <row r="6130" spans="1:2">
      <c r="A6130" s="174">
        <v>612.70000000000005</v>
      </c>
      <c r="B6130" s="174">
        <v>47.73</v>
      </c>
    </row>
    <row r="6131" spans="1:2">
      <c r="A6131" s="174">
        <v>612.79999999999995</v>
      </c>
      <c r="B6131" s="174">
        <v>47.920000000000101</v>
      </c>
    </row>
    <row r="6132" spans="1:2">
      <c r="A6132" s="174">
        <v>612.9</v>
      </c>
      <c r="B6132" s="174">
        <v>48.1099999999999</v>
      </c>
    </row>
    <row r="6133" spans="1:2">
      <c r="A6133" s="174">
        <v>613</v>
      </c>
      <c r="B6133" s="174">
        <v>48.3</v>
      </c>
    </row>
    <row r="6134" spans="1:2">
      <c r="A6134" s="174">
        <v>613.1</v>
      </c>
      <c r="B6134" s="174">
        <v>48.34</v>
      </c>
    </row>
    <row r="6135" spans="1:2">
      <c r="A6135" s="174">
        <v>613.20000000000005</v>
      </c>
      <c r="B6135" s="174">
        <v>48.38</v>
      </c>
    </row>
    <row r="6136" spans="1:2">
      <c r="A6136" s="174">
        <v>613.29999999999995</v>
      </c>
      <c r="B6136" s="174">
        <v>48.42</v>
      </c>
    </row>
    <row r="6137" spans="1:2">
      <c r="A6137" s="174">
        <v>613.4</v>
      </c>
      <c r="B6137" s="174">
        <v>48.459999999999901</v>
      </c>
    </row>
    <row r="6138" spans="1:2">
      <c r="A6138" s="174">
        <v>613.5</v>
      </c>
      <c r="B6138" s="174">
        <v>48.5</v>
      </c>
    </row>
    <row r="6139" spans="1:2">
      <c r="A6139" s="174">
        <v>613.6</v>
      </c>
      <c r="B6139" s="174">
        <v>48.54</v>
      </c>
    </row>
    <row r="6140" spans="1:2">
      <c r="A6140" s="174">
        <v>613.70000000000005</v>
      </c>
      <c r="B6140" s="174">
        <v>48.58</v>
      </c>
    </row>
    <row r="6141" spans="1:2">
      <c r="A6141" s="174">
        <v>613.79999999999995</v>
      </c>
      <c r="B6141" s="174">
        <v>48.62</v>
      </c>
    </row>
    <row r="6142" spans="1:2">
      <c r="A6142" s="174">
        <v>613.9</v>
      </c>
      <c r="B6142" s="174">
        <v>48.66</v>
      </c>
    </row>
    <row r="6143" spans="1:2">
      <c r="A6143" s="174">
        <v>614</v>
      </c>
      <c r="B6143" s="174">
        <v>48.7</v>
      </c>
    </row>
    <row r="6144" spans="1:2">
      <c r="A6144" s="174">
        <v>614.1</v>
      </c>
      <c r="B6144" s="174">
        <v>48.68</v>
      </c>
    </row>
    <row r="6145" spans="1:2">
      <c r="A6145" s="174">
        <v>614.20000000000005</v>
      </c>
      <c r="B6145" s="174">
        <v>48.66</v>
      </c>
    </row>
    <row r="6146" spans="1:2">
      <c r="A6146" s="174">
        <v>614.29999999999995</v>
      </c>
      <c r="B6146" s="174">
        <v>48.639999999999901</v>
      </c>
    </row>
    <row r="6147" spans="1:2">
      <c r="A6147" s="174">
        <v>614.4</v>
      </c>
      <c r="B6147" s="174">
        <v>48.619999999999898</v>
      </c>
    </row>
    <row r="6148" spans="1:2">
      <c r="A6148" s="174">
        <v>614.5</v>
      </c>
      <c r="B6148" s="174">
        <v>48.6</v>
      </c>
    </row>
    <row r="6149" spans="1:2">
      <c r="A6149" s="174">
        <v>614.6</v>
      </c>
      <c r="B6149" s="174">
        <v>48.58</v>
      </c>
    </row>
    <row r="6150" spans="1:2">
      <c r="A6150" s="174">
        <v>614.70000000000005</v>
      </c>
      <c r="B6150" s="174">
        <v>48.559999999999903</v>
      </c>
    </row>
    <row r="6151" spans="1:2">
      <c r="A6151" s="174">
        <v>614.79999999999995</v>
      </c>
      <c r="B6151" s="174">
        <v>48.5399999999999</v>
      </c>
    </row>
    <row r="6152" spans="1:2">
      <c r="A6152" s="174">
        <v>614.9</v>
      </c>
      <c r="B6152" s="174">
        <v>48.519999999999897</v>
      </c>
    </row>
    <row r="6153" spans="1:2">
      <c r="A6153" s="174">
        <v>615</v>
      </c>
      <c r="B6153" s="174">
        <v>48.5</v>
      </c>
    </row>
    <row r="6154" spans="1:2">
      <c r="A6154" s="174">
        <v>615.1</v>
      </c>
      <c r="B6154" s="174">
        <v>48.489999999999903</v>
      </c>
    </row>
    <row r="6155" spans="1:2">
      <c r="A6155" s="174">
        <v>615.20000000000005</v>
      </c>
      <c r="B6155" s="174">
        <v>48.48</v>
      </c>
    </row>
    <row r="6156" spans="1:2">
      <c r="A6156" s="174">
        <v>615.29999999999995</v>
      </c>
      <c r="B6156" s="174">
        <v>48.469999999999899</v>
      </c>
    </row>
    <row r="6157" spans="1:2">
      <c r="A6157" s="174">
        <v>615.4</v>
      </c>
      <c r="B6157" s="174">
        <v>48.459999999999901</v>
      </c>
    </row>
    <row r="6158" spans="1:2">
      <c r="A6158" s="174">
        <v>615.5</v>
      </c>
      <c r="B6158" s="174">
        <v>48.45</v>
      </c>
    </row>
    <row r="6159" spans="1:2">
      <c r="A6159" s="174">
        <v>615.6</v>
      </c>
      <c r="B6159" s="174">
        <v>48.44</v>
      </c>
    </row>
    <row r="6160" spans="1:2">
      <c r="A6160" s="174">
        <v>615.70000000000005</v>
      </c>
      <c r="B6160" s="174">
        <v>48.4299999999999</v>
      </c>
    </row>
    <row r="6161" spans="1:2">
      <c r="A6161" s="174">
        <v>615.79999999999995</v>
      </c>
      <c r="B6161" s="174">
        <v>48.419999999999902</v>
      </c>
    </row>
    <row r="6162" spans="1:2">
      <c r="A6162" s="174">
        <v>615.9</v>
      </c>
      <c r="B6162" s="174">
        <v>48.409999999999897</v>
      </c>
    </row>
    <row r="6163" spans="1:2">
      <c r="A6163" s="174">
        <v>616</v>
      </c>
      <c r="B6163" s="174">
        <v>48.4</v>
      </c>
    </row>
    <row r="6164" spans="1:2">
      <c r="A6164" s="174">
        <v>616.1</v>
      </c>
      <c r="B6164" s="174">
        <v>48.379999999999903</v>
      </c>
    </row>
    <row r="6165" spans="1:2">
      <c r="A6165" s="174">
        <v>616.20000000000005</v>
      </c>
      <c r="B6165" s="174">
        <v>48.3599999999999</v>
      </c>
    </row>
    <row r="6166" spans="1:2">
      <c r="A6166" s="174">
        <v>616.29999999999995</v>
      </c>
      <c r="B6166" s="174">
        <v>48.339999999999897</v>
      </c>
    </row>
    <row r="6167" spans="1:2">
      <c r="A6167" s="174">
        <v>616.4</v>
      </c>
      <c r="B6167" s="174">
        <v>48.319999999999901</v>
      </c>
    </row>
    <row r="6168" spans="1:2">
      <c r="A6168" s="174">
        <v>616.5</v>
      </c>
      <c r="B6168" s="174">
        <v>48.3</v>
      </c>
    </row>
    <row r="6169" spans="1:2">
      <c r="A6169" s="174">
        <v>616.6</v>
      </c>
      <c r="B6169" s="174">
        <v>48.279999999999902</v>
      </c>
    </row>
    <row r="6170" spans="1:2">
      <c r="A6170" s="174">
        <v>616.70000000000005</v>
      </c>
      <c r="B6170" s="174">
        <v>48.259999999999899</v>
      </c>
    </row>
    <row r="6171" spans="1:2">
      <c r="A6171" s="174">
        <v>616.79999999999995</v>
      </c>
      <c r="B6171" s="174">
        <v>48.239999999999903</v>
      </c>
    </row>
    <row r="6172" spans="1:2">
      <c r="A6172" s="174">
        <v>616.9</v>
      </c>
      <c r="B6172" s="174">
        <v>48.219999999999899</v>
      </c>
    </row>
    <row r="6173" spans="1:2">
      <c r="A6173" s="174">
        <v>617</v>
      </c>
      <c r="B6173" s="174">
        <v>48.2</v>
      </c>
    </row>
    <row r="6174" spans="1:2">
      <c r="A6174" s="174">
        <v>617.1</v>
      </c>
      <c r="B6174" s="174">
        <v>48.16</v>
      </c>
    </row>
    <row r="6175" spans="1:2">
      <c r="A6175" s="174">
        <v>617.20000000000005</v>
      </c>
      <c r="B6175" s="174">
        <v>48.119999999999898</v>
      </c>
    </row>
    <row r="6176" spans="1:2">
      <c r="A6176" s="174">
        <v>617.29999999999995</v>
      </c>
      <c r="B6176" s="174">
        <v>48.079999999999899</v>
      </c>
    </row>
    <row r="6177" spans="1:2">
      <c r="A6177" s="174">
        <v>617.4</v>
      </c>
      <c r="B6177" s="174">
        <v>48.0399999999999</v>
      </c>
    </row>
    <row r="6178" spans="1:2">
      <c r="A6178" s="174">
        <v>617.5</v>
      </c>
      <c r="B6178" s="174">
        <v>48</v>
      </c>
    </row>
    <row r="6179" spans="1:2">
      <c r="A6179" s="174">
        <v>617.6</v>
      </c>
      <c r="B6179" s="174">
        <v>47.959999999999901</v>
      </c>
    </row>
    <row r="6180" spans="1:2">
      <c r="A6180" s="174">
        <v>617.70000000000005</v>
      </c>
      <c r="B6180" s="174">
        <v>47.919999999999902</v>
      </c>
    </row>
    <row r="6181" spans="1:2">
      <c r="A6181" s="174">
        <v>617.79999999999995</v>
      </c>
      <c r="B6181" s="174">
        <v>47.879999999999903</v>
      </c>
    </row>
    <row r="6182" spans="1:2">
      <c r="A6182" s="174">
        <v>617.9</v>
      </c>
      <c r="B6182" s="174">
        <v>47.839999999999897</v>
      </c>
    </row>
    <row r="6183" spans="1:2">
      <c r="A6183" s="174">
        <v>618</v>
      </c>
      <c r="B6183" s="174">
        <v>47.8</v>
      </c>
    </row>
    <row r="6184" spans="1:2">
      <c r="A6184" s="174">
        <v>618.1</v>
      </c>
      <c r="B6184" s="174">
        <v>47.719999999999899</v>
      </c>
    </row>
    <row r="6185" spans="1:2">
      <c r="A6185" s="174">
        <v>618.20000000000005</v>
      </c>
      <c r="B6185" s="174">
        <v>47.639999999999901</v>
      </c>
    </row>
    <row r="6186" spans="1:2">
      <c r="A6186" s="174">
        <v>618.29999999999995</v>
      </c>
      <c r="B6186" s="174">
        <v>47.559999999999903</v>
      </c>
    </row>
    <row r="6187" spans="1:2">
      <c r="A6187" s="174">
        <v>618.4</v>
      </c>
      <c r="B6187" s="174">
        <v>47.479999999999897</v>
      </c>
    </row>
    <row r="6188" spans="1:2">
      <c r="A6188" s="174">
        <v>618.5</v>
      </c>
      <c r="B6188" s="174">
        <v>47.4</v>
      </c>
    </row>
    <row r="6189" spans="1:2">
      <c r="A6189" s="174">
        <v>618.6</v>
      </c>
      <c r="B6189" s="174">
        <v>47.319999999999901</v>
      </c>
    </row>
    <row r="6190" spans="1:2">
      <c r="A6190" s="174">
        <v>618.70000000000005</v>
      </c>
      <c r="B6190" s="174">
        <v>47.239999999999903</v>
      </c>
    </row>
    <row r="6191" spans="1:2">
      <c r="A6191" s="174">
        <v>618.79999999999995</v>
      </c>
      <c r="B6191" s="174">
        <v>47.159999999999897</v>
      </c>
    </row>
    <row r="6192" spans="1:2">
      <c r="A6192" s="174">
        <v>618.9</v>
      </c>
      <c r="B6192" s="174">
        <v>47.079999999999899</v>
      </c>
    </row>
    <row r="6193" spans="1:2">
      <c r="A6193" s="174">
        <v>619</v>
      </c>
      <c r="B6193" s="174">
        <v>47</v>
      </c>
    </row>
    <row r="6194" spans="1:2">
      <c r="A6194" s="174">
        <v>619.1</v>
      </c>
      <c r="B6194" s="174">
        <v>46.889999999999901</v>
      </c>
    </row>
    <row r="6195" spans="1:2">
      <c r="A6195" s="174">
        <v>619.20000000000005</v>
      </c>
      <c r="B6195" s="174">
        <v>46.779999999999902</v>
      </c>
    </row>
    <row r="6196" spans="1:2">
      <c r="A6196" s="174">
        <v>619.29999999999995</v>
      </c>
      <c r="B6196" s="174">
        <v>46.669999999999902</v>
      </c>
    </row>
    <row r="6197" spans="1:2">
      <c r="A6197" s="174">
        <v>619.4</v>
      </c>
      <c r="B6197" s="174">
        <v>46.559999999999903</v>
      </c>
    </row>
    <row r="6198" spans="1:2">
      <c r="A6198" s="174">
        <v>619.5</v>
      </c>
      <c r="B6198" s="174">
        <v>46.45</v>
      </c>
    </row>
    <row r="6199" spans="1:2">
      <c r="A6199" s="174">
        <v>619.6</v>
      </c>
      <c r="B6199" s="174">
        <v>46.339999999999897</v>
      </c>
    </row>
    <row r="6200" spans="1:2">
      <c r="A6200" s="174">
        <v>619.70000000000005</v>
      </c>
      <c r="B6200" s="174">
        <v>46.229999999999897</v>
      </c>
    </row>
    <row r="6201" spans="1:2">
      <c r="A6201" s="174">
        <v>619.79999999999995</v>
      </c>
      <c r="B6201" s="174">
        <v>46.119999999999898</v>
      </c>
    </row>
    <row r="6202" spans="1:2">
      <c r="A6202" s="174">
        <v>619.9</v>
      </c>
      <c r="B6202" s="174">
        <v>46.009999999999899</v>
      </c>
    </row>
    <row r="6203" spans="1:2">
      <c r="A6203" s="174">
        <v>620</v>
      </c>
      <c r="B6203" s="174">
        <v>45.9</v>
      </c>
    </row>
    <row r="6204" spans="1:2">
      <c r="A6204" s="174">
        <v>620.1</v>
      </c>
      <c r="B6204" s="174">
        <v>45.799999999999898</v>
      </c>
    </row>
    <row r="6205" spans="1:2">
      <c r="A6205" s="174">
        <v>620.20000000000005</v>
      </c>
      <c r="B6205" s="174">
        <v>45.699999999999903</v>
      </c>
    </row>
    <row r="6206" spans="1:2">
      <c r="A6206" s="174">
        <v>620.29999999999995</v>
      </c>
      <c r="B6206" s="174">
        <v>45.599999999999902</v>
      </c>
    </row>
    <row r="6207" spans="1:2">
      <c r="A6207" s="174">
        <v>620.4</v>
      </c>
      <c r="B6207" s="174">
        <v>45.499999999999901</v>
      </c>
    </row>
    <row r="6208" spans="1:2">
      <c r="A6208" s="174">
        <v>620.5</v>
      </c>
      <c r="B6208" s="174">
        <v>45.4</v>
      </c>
    </row>
    <row r="6209" spans="1:2">
      <c r="A6209" s="174">
        <v>620.6</v>
      </c>
      <c r="B6209" s="174">
        <v>45.299999999999898</v>
      </c>
    </row>
    <row r="6210" spans="1:2">
      <c r="A6210" s="174">
        <v>620.70000000000005</v>
      </c>
      <c r="B6210" s="174">
        <v>45.199999999999903</v>
      </c>
    </row>
    <row r="6211" spans="1:2">
      <c r="A6211" s="174">
        <v>620.79999999999995</v>
      </c>
      <c r="B6211" s="174">
        <v>45.099999999999902</v>
      </c>
    </row>
    <row r="6212" spans="1:2">
      <c r="A6212" s="174">
        <v>620.9</v>
      </c>
      <c r="B6212" s="174">
        <v>44.999999999999901</v>
      </c>
    </row>
    <row r="6213" spans="1:2">
      <c r="A6213" s="174">
        <v>621</v>
      </c>
      <c r="B6213" s="174">
        <v>44.9</v>
      </c>
    </row>
    <row r="6214" spans="1:2">
      <c r="A6214" s="174">
        <v>621.1</v>
      </c>
      <c r="B6214" s="174">
        <v>44.849999999999902</v>
      </c>
    </row>
    <row r="6215" spans="1:2">
      <c r="A6215" s="174">
        <v>621.20000000000005</v>
      </c>
      <c r="B6215" s="174">
        <v>44.799999999999898</v>
      </c>
    </row>
    <row r="6216" spans="1:2">
      <c r="A6216" s="174">
        <v>621.29999999999995</v>
      </c>
      <c r="B6216" s="174">
        <v>44.749999999999901</v>
      </c>
    </row>
    <row r="6217" spans="1:2">
      <c r="A6217" s="174">
        <v>621.4</v>
      </c>
      <c r="B6217" s="174">
        <v>44.699999999999903</v>
      </c>
    </row>
    <row r="6218" spans="1:2">
      <c r="A6218" s="174">
        <v>621.5</v>
      </c>
      <c r="B6218" s="174">
        <v>44.65</v>
      </c>
    </row>
    <row r="6219" spans="1:2">
      <c r="A6219" s="174">
        <v>621.6</v>
      </c>
      <c r="B6219" s="174">
        <v>44.599999999999902</v>
      </c>
    </row>
    <row r="6220" spans="1:2">
      <c r="A6220" s="174">
        <v>621.70000000000005</v>
      </c>
      <c r="B6220" s="174">
        <v>44.549999999999898</v>
      </c>
    </row>
    <row r="6221" spans="1:2">
      <c r="A6221" s="174">
        <v>621.79999999999995</v>
      </c>
      <c r="B6221" s="174">
        <v>44.499999999999901</v>
      </c>
    </row>
    <row r="6222" spans="1:2">
      <c r="A6222" s="174">
        <v>621.9</v>
      </c>
      <c r="B6222" s="174">
        <v>44.449999999999903</v>
      </c>
    </row>
    <row r="6223" spans="1:2">
      <c r="A6223" s="174">
        <v>622</v>
      </c>
      <c r="B6223" s="174">
        <v>44.4</v>
      </c>
    </row>
    <row r="6224" spans="1:2">
      <c r="A6224" s="174">
        <v>622.1</v>
      </c>
      <c r="B6224" s="174">
        <v>44.389999999999901</v>
      </c>
    </row>
    <row r="6225" spans="1:2">
      <c r="A6225" s="174">
        <v>622.20000000000005</v>
      </c>
      <c r="B6225" s="174">
        <v>44.379999999999903</v>
      </c>
    </row>
    <row r="6226" spans="1:2">
      <c r="A6226" s="174">
        <v>622.29999999999995</v>
      </c>
      <c r="B6226" s="174">
        <v>44.369999999999898</v>
      </c>
    </row>
    <row r="6227" spans="1:2">
      <c r="A6227" s="174">
        <v>622.4</v>
      </c>
      <c r="B6227" s="174">
        <v>44.3599999999999</v>
      </c>
    </row>
    <row r="6228" spans="1:2">
      <c r="A6228" s="174">
        <v>622.5</v>
      </c>
      <c r="B6228" s="174">
        <v>44.349999999999902</v>
      </c>
    </row>
    <row r="6229" spans="1:2">
      <c r="A6229" s="174">
        <v>622.6</v>
      </c>
      <c r="B6229" s="174">
        <v>44.339999999999897</v>
      </c>
    </row>
    <row r="6230" spans="1:2">
      <c r="A6230" s="174">
        <v>622.70000000000005</v>
      </c>
      <c r="B6230" s="174">
        <v>44.329999999999899</v>
      </c>
    </row>
    <row r="6231" spans="1:2">
      <c r="A6231" s="174">
        <v>622.79999999999995</v>
      </c>
      <c r="B6231" s="174">
        <v>44.319999999999901</v>
      </c>
    </row>
    <row r="6232" spans="1:2">
      <c r="A6232" s="174">
        <v>622.9</v>
      </c>
      <c r="B6232" s="174">
        <v>44.309999999999903</v>
      </c>
    </row>
    <row r="6233" spans="1:2">
      <c r="A6233" s="174">
        <v>623</v>
      </c>
      <c r="B6233" s="174">
        <v>44.3</v>
      </c>
    </row>
    <row r="6234" spans="1:2">
      <c r="A6234" s="174">
        <v>623.1</v>
      </c>
      <c r="B6234" s="174">
        <v>44.32</v>
      </c>
    </row>
    <row r="6235" spans="1:2">
      <c r="A6235" s="174">
        <v>623.20000000000005</v>
      </c>
      <c r="B6235" s="174">
        <v>44.34</v>
      </c>
    </row>
    <row r="6236" spans="1:2">
      <c r="A6236" s="174">
        <v>623.29999999999995</v>
      </c>
      <c r="B6236" s="174">
        <v>44.36</v>
      </c>
    </row>
    <row r="6237" spans="1:2">
      <c r="A6237" s="174">
        <v>623.4</v>
      </c>
      <c r="B6237" s="174">
        <v>44.38</v>
      </c>
    </row>
    <row r="6238" spans="1:2">
      <c r="A6238" s="174">
        <v>623.5</v>
      </c>
      <c r="B6238" s="174">
        <v>44.4</v>
      </c>
    </row>
    <row r="6239" spans="1:2">
      <c r="A6239" s="174">
        <v>623.6</v>
      </c>
      <c r="B6239" s="174">
        <v>44.42</v>
      </c>
    </row>
    <row r="6240" spans="1:2">
      <c r="A6240" s="174">
        <v>623.70000000000005</v>
      </c>
      <c r="B6240" s="174">
        <v>44.44</v>
      </c>
    </row>
    <row r="6241" spans="1:2">
      <c r="A6241" s="174">
        <v>623.79999999999995</v>
      </c>
      <c r="B6241" s="174">
        <v>44.46</v>
      </c>
    </row>
    <row r="6242" spans="1:2">
      <c r="A6242" s="174">
        <v>623.9</v>
      </c>
      <c r="B6242" s="174">
        <v>44.48</v>
      </c>
    </row>
    <row r="6243" spans="1:2">
      <c r="A6243" s="174">
        <v>624</v>
      </c>
      <c r="B6243" s="174">
        <v>44.5</v>
      </c>
    </row>
    <row r="6244" spans="1:2">
      <c r="A6244" s="174">
        <v>624.1</v>
      </c>
      <c r="B6244" s="174">
        <v>44.56</v>
      </c>
    </row>
    <row r="6245" spans="1:2">
      <c r="A6245" s="174">
        <v>624.20000000000005</v>
      </c>
      <c r="B6245" s="174">
        <v>44.62</v>
      </c>
    </row>
    <row r="6246" spans="1:2">
      <c r="A6246" s="174">
        <v>624.29999999999995</v>
      </c>
      <c r="B6246" s="174">
        <v>44.68</v>
      </c>
    </row>
    <row r="6247" spans="1:2">
      <c r="A6247" s="174">
        <v>624.4</v>
      </c>
      <c r="B6247" s="174">
        <v>44.74</v>
      </c>
    </row>
    <row r="6248" spans="1:2">
      <c r="A6248" s="174">
        <v>624.5</v>
      </c>
      <c r="B6248" s="174">
        <v>44.8</v>
      </c>
    </row>
    <row r="6249" spans="1:2">
      <c r="A6249" s="174">
        <v>624.6</v>
      </c>
      <c r="B6249" s="174">
        <v>44.86</v>
      </c>
    </row>
    <row r="6250" spans="1:2">
      <c r="A6250" s="174">
        <v>624.70000000000005</v>
      </c>
      <c r="B6250" s="174">
        <v>44.92</v>
      </c>
    </row>
    <row r="6251" spans="1:2">
      <c r="A6251" s="174">
        <v>624.79999999999995</v>
      </c>
      <c r="B6251" s="174">
        <v>44.98</v>
      </c>
    </row>
    <row r="6252" spans="1:2">
      <c r="A6252" s="174">
        <v>624.9</v>
      </c>
      <c r="B6252" s="174">
        <v>45.04</v>
      </c>
    </row>
    <row r="6253" spans="1:2">
      <c r="A6253" s="174">
        <v>625</v>
      </c>
      <c r="B6253" s="174">
        <v>45.1</v>
      </c>
    </row>
    <row r="6254" spans="1:2">
      <c r="A6254" s="174">
        <v>625.1</v>
      </c>
      <c r="B6254" s="174">
        <v>45.16</v>
      </c>
    </row>
    <row r="6255" spans="1:2">
      <c r="A6255" s="174">
        <v>625.20000000000005</v>
      </c>
      <c r="B6255" s="174">
        <v>45.22</v>
      </c>
    </row>
    <row r="6256" spans="1:2">
      <c r="A6256" s="174">
        <v>625.29999999999995</v>
      </c>
      <c r="B6256" s="174">
        <v>45.28</v>
      </c>
    </row>
    <row r="6257" spans="1:2">
      <c r="A6257" s="174">
        <v>625.4</v>
      </c>
      <c r="B6257" s="174">
        <v>45.34</v>
      </c>
    </row>
    <row r="6258" spans="1:2">
      <c r="A6258" s="174">
        <v>625.5</v>
      </c>
      <c r="B6258" s="174">
        <v>45.4</v>
      </c>
    </row>
    <row r="6259" spans="1:2">
      <c r="A6259" s="174">
        <v>625.6</v>
      </c>
      <c r="B6259" s="174">
        <v>45.46</v>
      </c>
    </row>
    <row r="6260" spans="1:2">
      <c r="A6260" s="174">
        <v>625.70000000000005</v>
      </c>
      <c r="B6260" s="174">
        <v>45.52</v>
      </c>
    </row>
    <row r="6261" spans="1:2">
      <c r="A6261" s="174">
        <v>625.79999999999995</v>
      </c>
      <c r="B6261" s="174">
        <v>45.58</v>
      </c>
    </row>
    <row r="6262" spans="1:2">
      <c r="A6262" s="174">
        <v>625.9</v>
      </c>
      <c r="B6262" s="174">
        <v>45.64</v>
      </c>
    </row>
    <row r="6263" spans="1:2">
      <c r="A6263" s="174">
        <v>626</v>
      </c>
      <c r="B6263" s="174">
        <v>45.7</v>
      </c>
    </row>
    <row r="6264" spans="1:2">
      <c r="A6264" s="174">
        <v>626.1</v>
      </c>
      <c r="B6264" s="174">
        <v>45.73</v>
      </c>
    </row>
    <row r="6265" spans="1:2">
      <c r="A6265" s="174">
        <v>626.20000000000005</v>
      </c>
      <c r="B6265" s="174">
        <v>45.76</v>
      </c>
    </row>
    <row r="6266" spans="1:2">
      <c r="A6266" s="174">
        <v>626.29999999999995</v>
      </c>
      <c r="B6266" s="174">
        <v>45.79</v>
      </c>
    </row>
    <row r="6267" spans="1:2">
      <c r="A6267" s="174">
        <v>626.4</v>
      </c>
      <c r="B6267" s="174">
        <v>45.82</v>
      </c>
    </row>
    <row r="6268" spans="1:2">
      <c r="A6268" s="174">
        <v>626.5</v>
      </c>
      <c r="B6268" s="174">
        <v>45.85</v>
      </c>
    </row>
    <row r="6269" spans="1:2">
      <c r="A6269" s="174">
        <v>626.6</v>
      </c>
      <c r="B6269" s="174">
        <v>45.88</v>
      </c>
    </row>
    <row r="6270" spans="1:2">
      <c r="A6270" s="174">
        <v>626.70000000000005</v>
      </c>
      <c r="B6270" s="174">
        <v>45.91</v>
      </c>
    </row>
    <row r="6271" spans="1:2">
      <c r="A6271" s="174">
        <v>626.79999999999995</v>
      </c>
      <c r="B6271" s="174">
        <v>45.94</v>
      </c>
    </row>
    <row r="6272" spans="1:2">
      <c r="A6272" s="174">
        <v>626.9</v>
      </c>
      <c r="B6272" s="174">
        <v>45.97</v>
      </c>
    </row>
    <row r="6273" spans="1:2">
      <c r="A6273" s="174">
        <v>627</v>
      </c>
      <c r="B6273" s="174">
        <v>46</v>
      </c>
    </row>
    <row r="6274" spans="1:2">
      <c r="A6274" s="174">
        <v>627.1</v>
      </c>
      <c r="B6274" s="174">
        <v>46</v>
      </c>
    </row>
    <row r="6275" spans="1:2">
      <c r="A6275" s="174">
        <v>627.20000000000005</v>
      </c>
      <c r="B6275" s="174">
        <v>46</v>
      </c>
    </row>
    <row r="6276" spans="1:2">
      <c r="A6276" s="174">
        <v>627.29999999999995</v>
      </c>
      <c r="B6276" s="174">
        <v>46</v>
      </c>
    </row>
    <row r="6277" spans="1:2">
      <c r="A6277" s="174">
        <v>627.4</v>
      </c>
      <c r="B6277" s="174">
        <v>46</v>
      </c>
    </row>
    <row r="6278" spans="1:2">
      <c r="A6278" s="174">
        <v>627.5</v>
      </c>
      <c r="B6278" s="174">
        <v>46</v>
      </c>
    </row>
    <row r="6279" spans="1:2">
      <c r="A6279" s="174">
        <v>627.6</v>
      </c>
      <c r="B6279" s="174">
        <v>46</v>
      </c>
    </row>
    <row r="6280" spans="1:2">
      <c r="A6280" s="174">
        <v>627.70000000000005</v>
      </c>
      <c r="B6280" s="174">
        <v>46</v>
      </c>
    </row>
    <row r="6281" spans="1:2">
      <c r="A6281" s="174">
        <v>627.79999999999995</v>
      </c>
      <c r="B6281" s="174">
        <v>46</v>
      </c>
    </row>
    <row r="6282" spans="1:2">
      <c r="A6282" s="174">
        <v>627.9</v>
      </c>
      <c r="B6282" s="174">
        <v>46</v>
      </c>
    </row>
    <row r="6283" spans="1:2">
      <c r="A6283" s="174">
        <v>628</v>
      </c>
      <c r="B6283" s="174">
        <v>46</v>
      </c>
    </row>
    <row r="6284" spans="1:2">
      <c r="A6284" s="174">
        <v>628.1</v>
      </c>
      <c r="B6284" s="174">
        <v>46</v>
      </c>
    </row>
    <row r="6285" spans="1:2">
      <c r="A6285" s="174">
        <v>628.20000000000005</v>
      </c>
      <c r="B6285" s="174">
        <v>46</v>
      </c>
    </row>
    <row r="6286" spans="1:2">
      <c r="A6286" s="174">
        <v>628.29999999999995</v>
      </c>
      <c r="B6286" s="174">
        <v>46</v>
      </c>
    </row>
    <row r="6287" spans="1:2">
      <c r="A6287" s="174">
        <v>628.4</v>
      </c>
      <c r="B6287" s="174">
        <v>46</v>
      </c>
    </row>
    <row r="6288" spans="1:2">
      <c r="A6288" s="174">
        <v>628.5</v>
      </c>
      <c r="B6288" s="174">
        <v>46</v>
      </c>
    </row>
    <row r="6289" spans="1:2">
      <c r="A6289" s="174">
        <v>628.6</v>
      </c>
      <c r="B6289" s="174">
        <v>46</v>
      </c>
    </row>
    <row r="6290" spans="1:2">
      <c r="A6290" s="174">
        <v>628.70000000000005</v>
      </c>
      <c r="B6290" s="174">
        <v>46</v>
      </c>
    </row>
    <row r="6291" spans="1:2">
      <c r="A6291" s="174">
        <v>628.79999999999995</v>
      </c>
      <c r="B6291" s="174">
        <v>46</v>
      </c>
    </row>
    <row r="6292" spans="1:2">
      <c r="A6292" s="174">
        <v>628.9</v>
      </c>
      <c r="B6292" s="174">
        <v>46</v>
      </c>
    </row>
    <row r="6293" spans="1:2">
      <c r="A6293" s="174">
        <v>629</v>
      </c>
      <c r="B6293" s="174">
        <v>46</v>
      </c>
    </row>
    <row r="6294" spans="1:2">
      <c r="A6294" s="174">
        <v>629.1</v>
      </c>
      <c r="B6294" s="174">
        <v>46.01</v>
      </c>
    </row>
    <row r="6295" spans="1:2">
      <c r="A6295" s="174">
        <v>629.20000000000005</v>
      </c>
      <c r="B6295" s="174">
        <v>46.02</v>
      </c>
    </row>
    <row r="6296" spans="1:2">
      <c r="A6296" s="174">
        <v>629.29999999999995</v>
      </c>
      <c r="B6296" s="174">
        <v>46.03</v>
      </c>
    </row>
    <row r="6297" spans="1:2">
      <c r="A6297" s="174">
        <v>629.4</v>
      </c>
      <c r="B6297" s="174">
        <v>46.04</v>
      </c>
    </row>
    <row r="6298" spans="1:2">
      <c r="A6298" s="174">
        <v>629.5</v>
      </c>
      <c r="B6298" s="174">
        <v>46.05</v>
      </c>
    </row>
    <row r="6299" spans="1:2">
      <c r="A6299" s="174">
        <v>629.6</v>
      </c>
      <c r="B6299" s="174">
        <v>46.06</v>
      </c>
    </row>
    <row r="6300" spans="1:2">
      <c r="A6300" s="174">
        <v>629.70000000000005</v>
      </c>
      <c r="B6300" s="174">
        <v>46.07</v>
      </c>
    </row>
    <row r="6301" spans="1:2">
      <c r="A6301" s="174">
        <v>629.79999999999995</v>
      </c>
      <c r="B6301" s="174">
        <v>46.08</v>
      </c>
    </row>
    <row r="6302" spans="1:2">
      <c r="A6302" s="174">
        <v>629.9</v>
      </c>
      <c r="B6302" s="174">
        <v>46.09</v>
      </c>
    </row>
    <row r="6303" spans="1:2">
      <c r="A6303" s="174">
        <v>630</v>
      </c>
      <c r="B6303" s="174">
        <v>46.1</v>
      </c>
    </row>
    <row r="6304" spans="1:2">
      <c r="A6304" s="174">
        <v>630.1</v>
      </c>
      <c r="B6304" s="174">
        <v>46.16</v>
      </c>
    </row>
    <row r="6305" spans="1:2">
      <c r="A6305" s="174">
        <v>630.20000000000005</v>
      </c>
      <c r="B6305" s="174">
        <v>46.22</v>
      </c>
    </row>
    <row r="6306" spans="1:2">
      <c r="A6306" s="174">
        <v>630.29999999999995</v>
      </c>
      <c r="B6306" s="174">
        <v>46.28</v>
      </c>
    </row>
    <row r="6307" spans="1:2">
      <c r="A6307" s="174">
        <v>630.4</v>
      </c>
      <c r="B6307" s="174">
        <v>46.34</v>
      </c>
    </row>
    <row r="6308" spans="1:2">
      <c r="A6308" s="174">
        <v>630.5</v>
      </c>
      <c r="B6308" s="174">
        <v>46.4</v>
      </c>
    </row>
    <row r="6309" spans="1:2">
      <c r="A6309" s="174">
        <v>630.6</v>
      </c>
      <c r="B6309" s="174">
        <v>46.46</v>
      </c>
    </row>
    <row r="6310" spans="1:2">
      <c r="A6310" s="174">
        <v>630.70000000000005</v>
      </c>
      <c r="B6310" s="174">
        <v>46.52</v>
      </c>
    </row>
    <row r="6311" spans="1:2">
      <c r="A6311" s="174">
        <v>630.79999999999995</v>
      </c>
      <c r="B6311" s="174">
        <v>46.58</v>
      </c>
    </row>
    <row r="6312" spans="1:2">
      <c r="A6312" s="174">
        <v>630.9</v>
      </c>
      <c r="B6312" s="174">
        <v>46.64</v>
      </c>
    </row>
    <row r="6313" spans="1:2">
      <c r="A6313" s="174">
        <v>631</v>
      </c>
      <c r="B6313" s="174">
        <v>46.7</v>
      </c>
    </row>
    <row r="6314" spans="1:2">
      <c r="A6314" s="174">
        <v>631.1</v>
      </c>
      <c r="B6314" s="174">
        <v>46.8</v>
      </c>
    </row>
    <row r="6315" spans="1:2">
      <c r="A6315" s="174">
        <v>631.20000000000005</v>
      </c>
      <c r="B6315" s="174">
        <v>46.9</v>
      </c>
    </row>
    <row r="6316" spans="1:2">
      <c r="A6316" s="174">
        <v>631.29999999999995</v>
      </c>
      <c r="B6316" s="174">
        <v>47</v>
      </c>
    </row>
    <row r="6317" spans="1:2">
      <c r="A6317" s="174">
        <v>631.4</v>
      </c>
      <c r="B6317" s="174">
        <v>47.1</v>
      </c>
    </row>
    <row r="6318" spans="1:2">
      <c r="A6318" s="174">
        <v>631.5</v>
      </c>
      <c r="B6318" s="174">
        <v>47.2</v>
      </c>
    </row>
    <row r="6319" spans="1:2">
      <c r="A6319" s="174">
        <v>631.6</v>
      </c>
      <c r="B6319" s="174">
        <v>47.3</v>
      </c>
    </row>
    <row r="6320" spans="1:2">
      <c r="A6320" s="174">
        <v>631.70000000000005</v>
      </c>
      <c r="B6320" s="174">
        <v>47.4</v>
      </c>
    </row>
    <row r="6321" spans="1:2">
      <c r="A6321" s="174">
        <v>631.79999999999995</v>
      </c>
      <c r="B6321" s="174">
        <v>47.5</v>
      </c>
    </row>
    <row r="6322" spans="1:2">
      <c r="A6322" s="174">
        <v>631.9</v>
      </c>
      <c r="B6322" s="174">
        <v>47.6</v>
      </c>
    </row>
    <row r="6323" spans="1:2">
      <c r="A6323" s="174">
        <v>632</v>
      </c>
      <c r="B6323" s="174">
        <v>47.7</v>
      </c>
    </row>
    <row r="6324" spans="1:2">
      <c r="A6324" s="174">
        <v>632.1</v>
      </c>
      <c r="B6324" s="174">
        <v>47.82</v>
      </c>
    </row>
    <row r="6325" spans="1:2">
      <c r="A6325" s="174">
        <v>632.20000000000005</v>
      </c>
      <c r="B6325" s="174">
        <v>47.94</v>
      </c>
    </row>
    <row r="6326" spans="1:2">
      <c r="A6326" s="174">
        <v>632.29999999999995</v>
      </c>
      <c r="B6326" s="174">
        <v>48.06</v>
      </c>
    </row>
    <row r="6327" spans="1:2">
      <c r="A6327" s="174">
        <v>632.4</v>
      </c>
      <c r="B6327" s="174">
        <v>48.180000000000099</v>
      </c>
    </row>
    <row r="6328" spans="1:2">
      <c r="A6328" s="174">
        <v>632.5</v>
      </c>
      <c r="B6328" s="174">
        <v>48.3</v>
      </c>
    </row>
    <row r="6329" spans="1:2">
      <c r="A6329" s="174">
        <v>632.6</v>
      </c>
      <c r="B6329" s="174">
        <v>48.42</v>
      </c>
    </row>
    <row r="6330" spans="1:2">
      <c r="A6330" s="174">
        <v>632.70000000000005</v>
      </c>
      <c r="B6330" s="174">
        <v>48.54</v>
      </c>
    </row>
    <row r="6331" spans="1:2">
      <c r="A6331" s="174">
        <v>632.79999999999995</v>
      </c>
      <c r="B6331" s="174">
        <v>48.66</v>
      </c>
    </row>
    <row r="6332" spans="1:2">
      <c r="A6332" s="174">
        <v>632.9</v>
      </c>
      <c r="B6332" s="174">
        <v>48.780000000000101</v>
      </c>
    </row>
    <row r="6333" spans="1:2">
      <c r="A6333" s="174">
        <v>633</v>
      </c>
      <c r="B6333" s="174">
        <v>48.9</v>
      </c>
    </row>
    <row r="6334" spans="1:2">
      <c r="A6334" s="174">
        <v>633.1</v>
      </c>
      <c r="B6334" s="174">
        <v>49.04</v>
      </c>
    </row>
    <row r="6335" spans="1:2">
      <c r="A6335" s="174">
        <v>633.20000000000005</v>
      </c>
      <c r="B6335" s="174">
        <v>49.18</v>
      </c>
    </row>
    <row r="6336" spans="1:2">
      <c r="A6336" s="174">
        <v>633.29999999999995</v>
      </c>
      <c r="B6336" s="174">
        <v>49.32</v>
      </c>
    </row>
    <row r="6337" spans="1:2">
      <c r="A6337" s="174">
        <v>633.4</v>
      </c>
      <c r="B6337" s="174">
        <v>49.4600000000001</v>
      </c>
    </row>
    <row r="6338" spans="1:2">
      <c r="A6338" s="174">
        <v>633.5</v>
      </c>
      <c r="B6338" s="174">
        <v>49.599999999999902</v>
      </c>
    </row>
    <row r="6339" spans="1:2">
      <c r="A6339" s="174">
        <v>633.6</v>
      </c>
      <c r="B6339" s="174">
        <v>49.74</v>
      </c>
    </row>
    <row r="6340" spans="1:2">
      <c r="A6340" s="174">
        <v>633.70000000000005</v>
      </c>
      <c r="B6340" s="174">
        <v>49.88</v>
      </c>
    </row>
    <row r="6341" spans="1:2">
      <c r="A6341" s="174">
        <v>633.79999999999995</v>
      </c>
      <c r="B6341" s="174">
        <v>50.02</v>
      </c>
    </row>
    <row r="6342" spans="1:2">
      <c r="A6342" s="174">
        <v>633.9</v>
      </c>
      <c r="B6342" s="174">
        <v>50.160000000000103</v>
      </c>
    </row>
    <row r="6343" spans="1:2">
      <c r="A6343" s="174">
        <v>634</v>
      </c>
      <c r="B6343" s="174">
        <v>50.3</v>
      </c>
    </row>
    <row r="6344" spans="1:2">
      <c r="A6344" s="174">
        <v>634.1</v>
      </c>
      <c r="B6344" s="174">
        <v>50.43</v>
      </c>
    </row>
    <row r="6345" spans="1:2">
      <c r="A6345" s="174">
        <v>634.20000000000005</v>
      </c>
      <c r="B6345" s="174">
        <v>50.56</v>
      </c>
    </row>
    <row r="6346" spans="1:2">
      <c r="A6346" s="174">
        <v>634.29999999999995</v>
      </c>
      <c r="B6346" s="174">
        <v>50.69</v>
      </c>
    </row>
    <row r="6347" spans="1:2">
      <c r="A6347" s="174">
        <v>634.4</v>
      </c>
      <c r="B6347" s="174">
        <v>50.8200000000001</v>
      </c>
    </row>
    <row r="6348" spans="1:2">
      <c r="A6348" s="174">
        <v>634.5</v>
      </c>
      <c r="B6348" s="174">
        <v>50.95</v>
      </c>
    </row>
    <row r="6349" spans="1:2">
      <c r="A6349" s="174">
        <v>634.6</v>
      </c>
      <c r="B6349" s="174">
        <v>51.08</v>
      </c>
    </row>
    <row r="6350" spans="1:2">
      <c r="A6350" s="174">
        <v>634.70000000000005</v>
      </c>
      <c r="B6350" s="174">
        <v>51.21</v>
      </c>
    </row>
    <row r="6351" spans="1:2">
      <c r="A6351" s="174">
        <v>634.79999999999995</v>
      </c>
      <c r="B6351" s="174">
        <v>51.34</v>
      </c>
    </row>
    <row r="6352" spans="1:2">
      <c r="A6352" s="174">
        <v>634.9</v>
      </c>
      <c r="B6352" s="174">
        <v>51.470000000000098</v>
      </c>
    </row>
    <row r="6353" spans="1:2">
      <c r="A6353" s="174">
        <v>635</v>
      </c>
      <c r="B6353" s="174">
        <v>51.6</v>
      </c>
    </row>
    <row r="6354" spans="1:2">
      <c r="A6354" s="174">
        <v>635.1</v>
      </c>
      <c r="B6354" s="174">
        <v>51.7</v>
      </c>
    </row>
    <row r="6355" spans="1:2">
      <c r="A6355" s="174">
        <v>635.20000000000005</v>
      </c>
      <c r="B6355" s="174">
        <v>51.8</v>
      </c>
    </row>
    <row r="6356" spans="1:2">
      <c r="A6356" s="174">
        <v>635.29999999999995</v>
      </c>
      <c r="B6356" s="174">
        <v>51.9</v>
      </c>
    </row>
    <row r="6357" spans="1:2">
      <c r="A6357" s="174">
        <v>635.4</v>
      </c>
      <c r="B6357" s="174">
        <v>52</v>
      </c>
    </row>
    <row r="6358" spans="1:2">
      <c r="A6358" s="174">
        <v>635.5</v>
      </c>
      <c r="B6358" s="174">
        <v>52.1</v>
      </c>
    </row>
    <row r="6359" spans="1:2">
      <c r="A6359" s="174">
        <v>635.6</v>
      </c>
      <c r="B6359" s="174">
        <v>52.2</v>
      </c>
    </row>
    <row r="6360" spans="1:2">
      <c r="A6360" s="174">
        <v>635.70000000000005</v>
      </c>
      <c r="B6360" s="174">
        <v>52.3</v>
      </c>
    </row>
    <row r="6361" spans="1:2">
      <c r="A6361" s="174">
        <v>635.79999999999995</v>
      </c>
      <c r="B6361" s="174">
        <v>52.4</v>
      </c>
    </row>
    <row r="6362" spans="1:2">
      <c r="A6362" s="174">
        <v>635.9</v>
      </c>
      <c r="B6362" s="174">
        <v>52.5</v>
      </c>
    </row>
    <row r="6363" spans="1:2">
      <c r="A6363" s="174">
        <v>636</v>
      </c>
      <c r="B6363" s="174">
        <v>52.6</v>
      </c>
    </row>
    <row r="6364" spans="1:2">
      <c r="A6364" s="174">
        <v>636.1</v>
      </c>
      <c r="B6364" s="174">
        <v>52.64</v>
      </c>
    </row>
    <row r="6365" spans="1:2">
      <c r="A6365" s="174">
        <v>636.20000000000005</v>
      </c>
      <c r="B6365" s="174">
        <v>52.68</v>
      </c>
    </row>
    <row r="6366" spans="1:2">
      <c r="A6366" s="174">
        <v>636.29999999999995</v>
      </c>
      <c r="B6366" s="174">
        <v>52.72</v>
      </c>
    </row>
    <row r="6367" spans="1:2">
      <c r="A6367" s="174">
        <v>636.4</v>
      </c>
      <c r="B6367" s="174">
        <v>52.76</v>
      </c>
    </row>
    <row r="6368" spans="1:2">
      <c r="A6368" s="174">
        <v>636.5</v>
      </c>
      <c r="B6368" s="174">
        <v>52.8</v>
      </c>
    </row>
    <row r="6369" spans="1:2">
      <c r="A6369" s="174">
        <v>636.6</v>
      </c>
      <c r="B6369" s="174">
        <v>52.84</v>
      </c>
    </row>
    <row r="6370" spans="1:2">
      <c r="A6370" s="174">
        <v>636.70000000000005</v>
      </c>
      <c r="B6370" s="174">
        <v>52.88</v>
      </c>
    </row>
    <row r="6371" spans="1:2">
      <c r="A6371" s="174">
        <v>636.79999999999995</v>
      </c>
      <c r="B6371" s="174">
        <v>52.92</v>
      </c>
    </row>
    <row r="6372" spans="1:2">
      <c r="A6372" s="174">
        <v>636.9</v>
      </c>
      <c r="B6372" s="174">
        <v>52.96</v>
      </c>
    </row>
    <row r="6373" spans="1:2">
      <c r="A6373" s="174">
        <v>637</v>
      </c>
      <c r="B6373" s="174">
        <v>53</v>
      </c>
    </row>
    <row r="6374" spans="1:2">
      <c r="A6374" s="174">
        <v>637.1</v>
      </c>
      <c r="B6374" s="174">
        <v>53</v>
      </c>
    </row>
    <row r="6375" spans="1:2">
      <c r="A6375" s="174">
        <v>637.20000000000005</v>
      </c>
      <c r="B6375" s="174">
        <v>53</v>
      </c>
    </row>
    <row r="6376" spans="1:2">
      <c r="A6376" s="174">
        <v>637.29999999999995</v>
      </c>
      <c r="B6376" s="174">
        <v>53</v>
      </c>
    </row>
    <row r="6377" spans="1:2">
      <c r="A6377" s="174">
        <v>637.4</v>
      </c>
      <c r="B6377" s="174">
        <v>53</v>
      </c>
    </row>
    <row r="6378" spans="1:2">
      <c r="A6378" s="174">
        <v>637.5</v>
      </c>
      <c r="B6378" s="174">
        <v>53</v>
      </c>
    </row>
    <row r="6379" spans="1:2">
      <c r="A6379" s="174">
        <v>637.6</v>
      </c>
      <c r="B6379" s="174">
        <v>53</v>
      </c>
    </row>
    <row r="6380" spans="1:2">
      <c r="A6380" s="174">
        <v>637.70000000000005</v>
      </c>
      <c r="B6380" s="174">
        <v>53</v>
      </c>
    </row>
    <row r="6381" spans="1:2">
      <c r="A6381" s="174">
        <v>637.79999999999995</v>
      </c>
      <c r="B6381" s="174">
        <v>53</v>
      </c>
    </row>
    <row r="6382" spans="1:2">
      <c r="A6382" s="174">
        <v>637.9</v>
      </c>
      <c r="B6382" s="174">
        <v>53</v>
      </c>
    </row>
    <row r="6383" spans="1:2">
      <c r="A6383" s="174">
        <v>638</v>
      </c>
      <c r="B6383" s="174">
        <v>53</v>
      </c>
    </row>
    <row r="6384" spans="1:2">
      <c r="A6384" s="174">
        <v>638.1</v>
      </c>
      <c r="B6384" s="174">
        <v>52.989999999999903</v>
      </c>
    </row>
    <row r="6385" spans="1:2">
      <c r="A6385" s="174">
        <v>638.20000000000005</v>
      </c>
      <c r="B6385" s="174">
        <v>52.98</v>
      </c>
    </row>
    <row r="6386" spans="1:2">
      <c r="A6386" s="174">
        <v>638.29999999999995</v>
      </c>
      <c r="B6386" s="174">
        <v>52.969999999999899</v>
      </c>
    </row>
    <row r="6387" spans="1:2">
      <c r="A6387" s="174">
        <v>638.4</v>
      </c>
      <c r="B6387" s="174">
        <v>52.959999999999901</v>
      </c>
    </row>
    <row r="6388" spans="1:2">
      <c r="A6388" s="174">
        <v>638.5</v>
      </c>
      <c r="B6388" s="174">
        <v>52.95</v>
      </c>
    </row>
    <row r="6389" spans="1:2">
      <c r="A6389" s="174">
        <v>638.6</v>
      </c>
      <c r="B6389" s="174">
        <v>52.94</v>
      </c>
    </row>
    <row r="6390" spans="1:2">
      <c r="A6390" s="174">
        <v>638.70000000000005</v>
      </c>
      <c r="B6390" s="174">
        <v>52.9299999999999</v>
      </c>
    </row>
    <row r="6391" spans="1:2">
      <c r="A6391" s="174">
        <v>638.79999999999995</v>
      </c>
      <c r="B6391" s="174">
        <v>52.919999999999902</v>
      </c>
    </row>
    <row r="6392" spans="1:2">
      <c r="A6392" s="174">
        <v>638.9</v>
      </c>
      <c r="B6392" s="174">
        <v>52.909999999999897</v>
      </c>
    </row>
    <row r="6393" spans="1:2">
      <c r="A6393" s="174">
        <v>639</v>
      </c>
      <c r="B6393" s="174">
        <v>52.9</v>
      </c>
    </row>
    <row r="6394" spans="1:2">
      <c r="A6394" s="174">
        <v>639.1</v>
      </c>
      <c r="B6394" s="174">
        <v>52.879999999999903</v>
      </c>
    </row>
    <row r="6395" spans="1:2">
      <c r="A6395" s="174">
        <v>639.20000000000005</v>
      </c>
      <c r="B6395" s="174">
        <v>52.8599999999999</v>
      </c>
    </row>
    <row r="6396" spans="1:2">
      <c r="A6396" s="174">
        <v>639.29999999999995</v>
      </c>
      <c r="B6396" s="174">
        <v>52.839999999999897</v>
      </c>
    </row>
    <row r="6397" spans="1:2">
      <c r="A6397" s="174">
        <v>639.4</v>
      </c>
      <c r="B6397" s="174">
        <v>52.819999999999901</v>
      </c>
    </row>
    <row r="6398" spans="1:2">
      <c r="A6398" s="174">
        <v>639.5</v>
      </c>
      <c r="B6398" s="174">
        <v>52.8</v>
      </c>
    </row>
    <row r="6399" spans="1:2">
      <c r="A6399" s="174">
        <v>639.6</v>
      </c>
      <c r="B6399" s="174">
        <v>52.779999999999902</v>
      </c>
    </row>
    <row r="6400" spans="1:2">
      <c r="A6400" s="174">
        <v>639.70000000000005</v>
      </c>
      <c r="B6400" s="174">
        <v>52.759999999999899</v>
      </c>
    </row>
    <row r="6401" spans="1:2">
      <c r="A6401" s="174">
        <v>639.79999999999995</v>
      </c>
      <c r="B6401" s="174">
        <v>52.739999999999903</v>
      </c>
    </row>
    <row r="6402" spans="1:2">
      <c r="A6402" s="174">
        <v>639.9</v>
      </c>
      <c r="B6402" s="174">
        <v>52.719999999999899</v>
      </c>
    </row>
    <row r="6403" spans="1:2">
      <c r="A6403" s="174">
        <v>640</v>
      </c>
      <c r="B6403" s="174">
        <v>52.7</v>
      </c>
    </row>
    <row r="6404" spans="1:2">
      <c r="A6404" s="174">
        <v>640.1</v>
      </c>
      <c r="B6404" s="174">
        <v>52.69</v>
      </c>
    </row>
    <row r="6405" spans="1:2">
      <c r="A6405" s="174">
        <v>640.20000000000005</v>
      </c>
      <c r="B6405" s="174">
        <v>52.68</v>
      </c>
    </row>
    <row r="6406" spans="1:2">
      <c r="A6406" s="174">
        <v>640.29999999999995</v>
      </c>
      <c r="B6406" s="174">
        <v>52.669999999999902</v>
      </c>
    </row>
    <row r="6407" spans="1:2">
      <c r="A6407" s="174">
        <v>640.4</v>
      </c>
      <c r="B6407" s="174">
        <v>52.66</v>
      </c>
    </row>
    <row r="6408" spans="1:2">
      <c r="A6408" s="174">
        <v>640.5</v>
      </c>
      <c r="B6408" s="174">
        <v>52.65</v>
      </c>
    </row>
    <row r="6409" spans="1:2">
      <c r="A6409" s="174">
        <v>640.6</v>
      </c>
      <c r="B6409" s="174">
        <v>52.64</v>
      </c>
    </row>
    <row r="6410" spans="1:2">
      <c r="A6410" s="174">
        <v>640.70000000000005</v>
      </c>
      <c r="B6410" s="174">
        <v>52.629999999999903</v>
      </c>
    </row>
    <row r="6411" spans="1:2">
      <c r="A6411" s="174">
        <v>640.79999999999995</v>
      </c>
      <c r="B6411" s="174">
        <v>52.62</v>
      </c>
    </row>
    <row r="6412" spans="1:2">
      <c r="A6412" s="174">
        <v>640.9</v>
      </c>
      <c r="B6412" s="174">
        <v>52.6099999999999</v>
      </c>
    </row>
    <row r="6413" spans="1:2">
      <c r="A6413" s="174">
        <v>641</v>
      </c>
      <c r="B6413" s="174">
        <v>52.6</v>
      </c>
    </row>
    <row r="6414" spans="1:2">
      <c r="A6414" s="174">
        <v>641.1</v>
      </c>
      <c r="B6414" s="174">
        <v>52.65</v>
      </c>
    </row>
    <row r="6415" spans="1:2">
      <c r="A6415" s="174">
        <v>641.20000000000005</v>
      </c>
      <c r="B6415" s="174">
        <v>52.7</v>
      </c>
    </row>
    <row r="6416" spans="1:2">
      <c r="A6416" s="174">
        <v>641.29999999999995</v>
      </c>
      <c r="B6416" s="174">
        <v>52.75</v>
      </c>
    </row>
    <row r="6417" spans="1:2">
      <c r="A6417" s="174">
        <v>641.4</v>
      </c>
      <c r="B6417" s="174">
        <v>52.8</v>
      </c>
    </row>
    <row r="6418" spans="1:2">
      <c r="A6418" s="174">
        <v>641.5</v>
      </c>
      <c r="B6418" s="174">
        <v>52.85</v>
      </c>
    </row>
    <row r="6419" spans="1:2">
      <c r="A6419" s="174">
        <v>641.6</v>
      </c>
      <c r="B6419" s="174">
        <v>52.9</v>
      </c>
    </row>
    <row r="6420" spans="1:2">
      <c r="A6420" s="174">
        <v>641.70000000000005</v>
      </c>
      <c r="B6420" s="174">
        <v>52.95</v>
      </c>
    </row>
    <row r="6421" spans="1:2">
      <c r="A6421" s="174">
        <v>641.79999999999995</v>
      </c>
      <c r="B6421" s="174">
        <v>53</v>
      </c>
    </row>
    <row r="6422" spans="1:2">
      <c r="A6422" s="174">
        <v>641.9</v>
      </c>
      <c r="B6422" s="174">
        <v>53.05</v>
      </c>
    </row>
    <row r="6423" spans="1:2">
      <c r="A6423" s="174">
        <v>642</v>
      </c>
      <c r="B6423" s="174">
        <v>53.1</v>
      </c>
    </row>
    <row r="6424" spans="1:2">
      <c r="A6424" s="174">
        <v>642.1</v>
      </c>
      <c r="B6424" s="174">
        <v>53.22</v>
      </c>
    </row>
    <row r="6425" spans="1:2">
      <c r="A6425" s="174">
        <v>642.20000000000005</v>
      </c>
      <c r="B6425" s="174">
        <v>53.34</v>
      </c>
    </row>
    <row r="6426" spans="1:2">
      <c r="A6426" s="174">
        <v>642.29999999999995</v>
      </c>
      <c r="B6426" s="174">
        <v>53.46</v>
      </c>
    </row>
    <row r="6427" spans="1:2">
      <c r="A6427" s="174">
        <v>642.4</v>
      </c>
      <c r="B6427" s="174">
        <v>53.580000000000098</v>
      </c>
    </row>
    <row r="6428" spans="1:2">
      <c r="A6428" s="174">
        <v>642.5</v>
      </c>
      <c r="B6428" s="174">
        <v>53.7</v>
      </c>
    </row>
    <row r="6429" spans="1:2">
      <c r="A6429" s="174">
        <v>642.6</v>
      </c>
      <c r="B6429" s="174">
        <v>53.82</v>
      </c>
    </row>
    <row r="6430" spans="1:2">
      <c r="A6430" s="174">
        <v>642.70000000000005</v>
      </c>
      <c r="B6430" s="174">
        <v>53.94</v>
      </c>
    </row>
    <row r="6431" spans="1:2">
      <c r="A6431" s="174">
        <v>642.79999999999995</v>
      </c>
      <c r="B6431" s="174">
        <v>54.06</v>
      </c>
    </row>
    <row r="6432" spans="1:2">
      <c r="A6432" s="174">
        <v>642.9</v>
      </c>
      <c r="B6432" s="174">
        <v>54.180000000000099</v>
      </c>
    </row>
    <row r="6433" spans="1:2">
      <c r="A6433" s="174">
        <v>643</v>
      </c>
      <c r="B6433" s="174">
        <v>54.3</v>
      </c>
    </row>
    <row r="6434" spans="1:2">
      <c r="A6434" s="174">
        <v>643.1</v>
      </c>
      <c r="B6434" s="174">
        <v>54.39</v>
      </c>
    </row>
    <row r="6435" spans="1:2">
      <c r="A6435" s="174">
        <v>643.20000000000005</v>
      </c>
      <c r="B6435" s="174">
        <v>54.48</v>
      </c>
    </row>
    <row r="6436" spans="1:2">
      <c r="A6436" s="174">
        <v>643.29999999999995</v>
      </c>
      <c r="B6436" s="174">
        <v>54.57</v>
      </c>
    </row>
    <row r="6437" spans="1:2">
      <c r="A6437" s="174">
        <v>643.4</v>
      </c>
      <c r="B6437" s="174">
        <v>54.66</v>
      </c>
    </row>
    <row r="6438" spans="1:2">
      <c r="A6438" s="174">
        <v>643.5</v>
      </c>
      <c r="B6438" s="174">
        <v>54.75</v>
      </c>
    </row>
    <row r="6439" spans="1:2">
      <c r="A6439" s="174">
        <v>643.6</v>
      </c>
      <c r="B6439" s="174">
        <v>54.84</v>
      </c>
    </row>
    <row r="6440" spans="1:2">
      <c r="A6440" s="174">
        <v>643.70000000000005</v>
      </c>
      <c r="B6440" s="174">
        <v>54.93</v>
      </c>
    </row>
    <row r="6441" spans="1:2">
      <c r="A6441" s="174">
        <v>643.79999999999995</v>
      </c>
      <c r="B6441" s="174">
        <v>55.02</v>
      </c>
    </row>
    <row r="6442" spans="1:2">
      <c r="A6442" s="174">
        <v>643.9</v>
      </c>
      <c r="B6442" s="174">
        <v>55.11</v>
      </c>
    </row>
    <row r="6443" spans="1:2">
      <c r="A6443" s="174">
        <v>644</v>
      </c>
      <c r="B6443" s="174">
        <v>55.2</v>
      </c>
    </row>
    <row r="6444" spans="1:2">
      <c r="A6444" s="174">
        <v>644.1</v>
      </c>
      <c r="B6444" s="174">
        <v>55.23</v>
      </c>
    </row>
    <row r="6445" spans="1:2">
      <c r="A6445" s="174">
        <v>644.20000000000005</v>
      </c>
      <c r="B6445" s="174">
        <v>55.26</v>
      </c>
    </row>
    <row r="6446" spans="1:2">
      <c r="A6446" s="174">
        <v>644.29999999999995</v>
      </c>
      <c r="B6446" s="174">
        <v>55.29</v>
      </c>
    </row>
    <row r="6447" spans="1:2">
      <c r="A6447" s="174">
        <v>644.4</v>
      </c>
      <c r="B6447" s="174">
        <v>55.32</v>
      </c>
    </row>
    <row r="6448" spans="1:2">
      <c r="A6448" s="174">
        <v>644.5</v>
      </c>
      <c r="B6448" s="174">
        <v>55.35</v>
      </c>
    </row>
    <row r="6449" spans="1:2">
      <c r="A6449" s="174">
        <v>644.6</v>
      </c>
      <c r="B6449" s="174">
        <v>55.38</v>
      </c>
    </row>
    <row r="6450" spans="1:2">
      <c r="A6450" s="174">
        <v>644.70000000000005</v>
      </c>
      <c r="B6450" s="174">
        <v>55.41</v>
      </c>
    </row>
    <row r="6451" spans="1:2">
      <c r="A6451" s="174">
        <v>644.79999999999995</v>
      </c>
      <c r="B6451" s="174">
        <v>55.44</v>
      </c>
    </row>
    <row r="6452" spans="1:2">
      <c r="A6452" s="174">
        <v>644.9</v>
      </c>
      <c r="B6452" s="174">
        <v>55.47</v>
      </c>
    </row>
    <row r="6453" spans="1:2">
      <c r="A6453" s="174">
        <v>645</v>
      </c>
      <c r="B6453" s="174">
        <v>55.5</v>
      </c>
    </row>
    <row r="6454" spans="1:2">
      <c r="A6454" s="174">
        <v>645.1</v>
      </c>
      <c r="B6454" s="174">
        <v>55.54</v>
      </c>
    </row>
    <row r="6455" spans="1:2">
      <c r="A6455" s="174">
        <v>645.20000000000005</v>
      </c>
      <c r="B6455" s="174">
        <v>55.58</v>
      </c>
    </row>
    <row r="6456" spans="1:2">
      <c r="A6456" s="174">
        <v>645.29999999999995</v>
      </c>
      <c r="B6456" s="174">
        <v>55.62</v>
      </c>
    </row>
    <row r="6457" spans="1:2">
      <c r="A6457" s="174">
        <v>645.4</v>
      </c>
      <c r="B6457" s="174">
        <v>55.66</v>
      </c>
    </row>
    <row r="6458" spans="1:2">
      <c r="A6458" s="174">
        <v>645.5</v>
      </c>
      <c r="B6458" s="174">
        <v>55.7</v>
      </c>
    </row>
    <row r="6459" spans="1:2">
      <c r="A6459" s="174">
        <v>645.6</v>
      </c>
      <c r="B6459" s="174">
        <v>55.74</v>
      </c>
    </row>
    <row r="6460" spans="1:2">
      <c r="A6460" s="174">
        <v>645.70000000000005</v>
      </c>
      <c r="B6460" s="174">
        <v>55.78</v>
      </c>
    </row>
    <row r="6461" spans="1:2">
      <c r="A6461" s="174">
        <v>645.79999999999995</v>
      </c>
      <c r="B6461" s="174">
        <v>55.82</v>
      </c>
    </row>
    <row r="6462" spans="1:2">
      <c r="A6462" s="174">
        <v>645.9</v>
      </c>
      <c r="B6462" s="174">
        <v>55.86</v>
      </c>
    </row>
    <row r="6463" spans="1:2">
      <c r="A6463" s="174">
        <v>646</v>
      </c>
      <c r="B6463" s="174">
        <v>55.9</v>
      </c>
    </row>
    <row r="6464" spans="1:2">
      <c r="A6464" s="174">
        <v>646.1</v>
      </c>
      <c r="B6464" s="174">
        <v>55.94</v>
      </c>
    </row>
    <row r="6465" spans="1:2">
      <c r="A6465" s="174">
        <v>646.20000000000005</v>
      </c>
      <c r="B6465" s="174">
        <v>55.98</v>
      </c>
    </row>
    <row r="6466" spans="1:2">
      <c r="A6466" s="174">
        <v>646.29999999999995</v>
      </c>
      <c r="B6466" s="174">
        <v>56.02</v>
      </c>
    </row>
    <row r="6467" spans="1:2">
      <c r="A6467" s="174">
        <v>646.4</v>
      </c>
      <c r="B6467" s="174">
        <v>56.06</v>
      </c>
    </row>
    <row r="6468" spans="1:2">
      <c r="A6468" s="174">
        <v>646.5</v>
      </c>
      <c r="B6468" s="174">
        <v>56.099999999999902</v>
      </c>
    </row>
    <row r="6469" spans="1:2">
      <c r="A6469" s="174">
        <v>646.6</v>
      </c>
      <c r="B6469" s="174">
        <v>56.14</v>
      </c>
    </row>
    <row r="6470" spans="1:2">
      <c r="A6470" s="174">
        <v>646.70000000000005</v>
      </c>
      <c r="B6470" s="174">
        <v>56.18</v>
      </c>
    </row>
    <row r="6471" spans="1:2">
      <c r="A6471" s="174">
        <v>646.79999999999995</v>
      </c>
      <c r="B6471" s="174">
        <v>56.22</v>
      </c>
    </row>
    <row r="6472" spans="1:2">
      <c r="A6472" s="174">
        <v>646.9</v>
      </c>
      <c r="B6472" s="174">
        <v>56.26</v>
      </c>
    </row>
    <row r="6473" spans="1:2">
      <c r="A6473" s="174">
        <v>647</v>
      </c>
      <c r="B6473" s="174">
        <v>56.3</v>
      </c>
    </row>
    <row r="6474" spans="1:2">
      <c r="A6474" s="174">
        <v>647.1</v>
      </c>
      <c r="B6474" s="174">
        <v>56.34</v>
      </c>
    </row>
    <row r="6475" spans="1:2">
      <c r="A6475" s="174">
        <v>647.20000000000005</v>
      </c>
      <c r="B6475" s="174">
        <v>56.38</v>
      </c>
    </row>
    <row r="6476" spans="1:2">
      <c r="A6476" s="174">
        <v>647.29999999999995</v>
      </c>
      <c r="B6476" s="174">
        <v>56.42</v>
      </c>
    </row>
    <row r="6477" spans="1:2">
      <c r="A6477" s="174">
        <v>647.4</v>
      </c>
      <c r="B6477" s="174">
        <v>56.46</v>
      </c>
    </row>
    <row r="6478" spans="1:2">
      <c r="A6478" s="174">
        <v>647.5</v>
      </c>
      <c r="B6478" s="174">
        <v>56.5</v>
      </c>
    </row>
    <row r="6479" spans="1:2">
      <c r="A6479" s="174">
        <v>647.6</v>
      </c>
      <c r="B6479" s="174">
        <v>56.54</v>
      </c>
    </row>
    <row r="6480" spans="1:2">
      <c r="A6480" s="174">
        <v>647.70000000000005</v>
      </c>
      <c r="B6480" s="174">
        <v>56.58</v>
      </c>
    </row>
    <row r="6481" spans="1:2">
      <c r="A6481" s="174">
        <v>647.79999999999995</v>
      </c>
      <c r="B6481" s="174">
        <v>56.62</v>
      </c>
    </row>
    <row r="6482" spans="1:2">
      <c r="A6482" s="174">
        <v>647.9</v>
      </c>
      <c r="B6482" s="174">
        <v>56.66</v>
      </c>
    </row>
    <row r="6483" spans="1:2">
      <c r="A6483" s="174">
        <v>648</v>
      </c>
      <c r="B6483" s="174">
        <v>56.7</v>
      </c>
    </row>
    <row r="6484" spans="1:2">
      <c r="A6484" s="174">
        <v>648.1</v>
      </c>
      <c r="B6484" s="174">
        <v>56.72</v>
      </c>
    </row>
    <row r="6485" spans="1:2">
      <c r="A6485" s="174">
        <v>648.20000000000005</v>
      </c>
      <c r="B6485" s="174">
        <v>56.74</v>
      </c>
    </row>
    <row r="6486" spans="1:2">
      <c r="A6486" s="174">
        <v>648.29999999999995</v>
      </c>
      <c r="B6486" s="174">
        <v>56.76</v>
      </c>
    </row>
    <row r="6487" spans="1:2">
      <c r="A6487" s="174">
        <v>648.4</v>
      </c>
      <c r="B6487" s="174">
        <v>56.78</v>
      </c>
    </row>
    <row r="6488" spans="1:2">
      <c r="A6488" s="174">
        <v>648.5</v>
      </c>
      <c r="B6488" s="174">
        <v>56.8</v>
      </c>
    </row>
    <row r="6489" spans="1:2">
      <c r="A6489" s="174">
        <v>648.6</v>
      </c>
      <c r="B6489" s="174">
        <v>56.82</v>
      </c>
    </row>
    <row r="6490" spans="1:2">
      <c r="A6490" s="174">
        <v>648.70000000000005</v>
      </c>
      <c r="B6490" s="174">
        <v>56.84</v>
      </c>
    </row>
    <row r="6491" spans="1:2">
      <c r="A6491" s="174">
        <v>648.79999999999995</v>
      </c>
      <c r="B6491" s="174">
        <v>56.86</v>
      </c>
    </row>
    <row r="6492" spans="1:2">
      <c r="A6492" s="174">
        <v>648.9</v>
      </c>
      <c r="B6492" s="174">
        <v>56.88</v>
      </c>
    </row>
    <row r="6493" spans="1:2">
      <c r="A6493" s="174">
        <v>649</v>
      </c>
      <c r="B6493" s="174">
        <v>56.9</v>
      </c>
    </row>
    <row r="6494" spans="1:2">
      <c r="A6494" s="174">
        <v>649.1</v>
      </c>
      <c r="B6494" s="174">
        <v>56.889999999999901</v>
      </c>
    </row>
    <row r="6495" spans="1:2">
      <c r="A6495" s="174">
        <v>649.20000000000005</v>
      </c>
      <c r="B6495" s="174">
        <v>56.879999999999903</v>
      </c>
    </row>
    <row r="6496" spans="1:2">
      <c r="A6496" s="174">
        <v>649.29999999999995</v>
      </c>
      <c r="B6496" s="174">
        <v>56.869999999999898</v>
      </c>
    </row>
    <row r="6497" spans="1:2">
      <c r="A6497" s="174">
        <v>649.4</v>
      </c>
      <c r="B6497" s="174">
        <v>56.8599999999999</v>
      </c>
    </row>
    <row r="6498" spans="1:2">
      <c r="A6498" s="174">
        <v>649.5</v>
      </c>
      <c r="B6498" s="174">
        <v>56.849999999999902</v>
      </c>
    </row>
    <row r="6499" spans="1:2">
      <c r="A6499" s="174">
        <v>649.6</v>
      </c>
      <c r="B6499" s="174">
        <v>56.839999999999897</v>
      </c>
    </row>
    <row r="6500" spans="1:2">
      <c r="A6500" s="174">
        <v>649.70000000000005</v>
      </c>
      <c r="B6500" s="174">
        <v>56.829999999999899</v>
      </c>
    </row>
    <row r="6501" spans="1:2">
      <c r="A6501" s="174">
        <v>649.79999999999995</v>
      </c>
      <c r="B6501" s="174">
        <v>56.819999999999901</v>
      </c>
    </row>
    <row r="6502" spans="1:2">
      <c r="A6502" s="174">
        <v>649.9</v>
      </c>
      <c r="B6502" s="174">
        <v>56.809999999999903</v>
      </c>
    </row>
    <row r="6503" spans="1:2">
      <c r="A6503" s="174">
        <v>650</v>
      </c>
      <c r="B6503" s="174">
        <v>56.8</v>
      </c>
    </row>
    <row r="6504" spans="1:2">
      <c r="A6504" s="174">
        <v>650.1</v>
      </c>
      <c r="B6504" s="174">
        <v>56.719999999999899</v>
      </c>
    </row>
    <row r="6505" spans="1:2">
      <c r="A6505" s="174">
        <v>650.20000000000005</v>
      </c>
      <c r="B6505" s="174">
        <v>56.639999999999901</v>
      </c>
    </row>
    <row r="6506" spans="1:2">
      <c r="A6506" s="174">
        <v>650.29999999999995</v>
      </c>
      <c r="B6506" s="174">
        <v>56.559999999999903</v>
      </c>
    </row>
    <row r="6507" spans="1:2">
      <c r="A6507" s="174">
        <v>650.4</v>
      </c>
      <c r="B6507" s="174">
        <v>56.479999999999897</v>
      </c>
    </row>
    <row r="6508" spans="1:2">
      <c r="A6508" s="174">
        <v>650.5</v>
      </c>
      <c r="B6508" s="174">
        <v>56.4</v>
      </c>
    </row>
    <row r="6509" spans="1:2">
      <c r="A6509" s="174">
        <v>650.6</v>
      </c>
      <c r="B6509" s="174">
        <v>56.319999999999901</v>
      </c>
    </row>
    <row r="6510" spans="1:2">
      <c r="A6510" s="174">
        <v>650.70000000000005</v>
      </c>
      <c r="B6510" s="174">
        <v>56.239999999999903</v>
      </c>
    </row>
    <row r="6511" spans="1:2">
      <c r="A6511" s="174">
        <v>650.79999999999995</v>
      </c>
      <c r="B6511" s="174">
        <v>56.159999999999897</v>
      </c>
    </row>
    <row r="6512" spans="1:2">
      <c r="A6512" s="174">
        <v>650.9</v>
      </c>
      <c r="B6512" s="174">
        <v>56.079999999999899</v>
      </c>
    </row>
    <row r="6513" spans="1:2">
      <c r="A6513" s="174">
        <v>651</v>
      </c>
      <c r="B6513" s="174">
        <v>56</v>
      </c>
    </row>
    <row r="6514" spans="1:2">
      <c r="A6514" s="174">
        <v>651.1</v>
      </c>
      <c r="B6514" s="174">
        <v>55.819999999999901</v>
      </c>
    </row>
    <row r="6515" spans="1:2">
      <c r="A6515" s="174">
        <v>651.20000000000005</v>
      </c>
      <c r="B6515" s="174">
        <v>55.639999999999901</v>
      </c>
    </row>
    <row r="6516" spans="1:2">
      <c r="A6516" s="174">
        <v>651.29999999999995</v>
      </c>
      <c r="B6516" s="174">
        <v>55.459999999999802</v>
      </c>
    </row>
    <row r="6517" spans="1:2">
      <c r="A6517" s="174">
        <v>651.4</v>
      </c>
      <c r="B6517" s="174">
        <v>55.279999999999802</v>
      </c>
    </row>
    <row r="6518" spans="1:2">
      <c r="A6518" s="174">
        <v>651.5</v>
      </c>
      <c r="B6518" s="174">
        <v>55.1</v>
      </c>
    </row>
    <row r="6519" spans="1:2">
      <c r="A6519" s="174">
        <v>651.6</v>
      </c>
      <c r="B6519" s="174">
        <v>54.919999999999902</v>
      </c>
    </row>
    <row r="6520" spans="1:2">
      <c r="A6520" s="174">
        <v>651.70000000000005</v>
      </c>
      <c r="B6520" s="174">
        <v>54.739999999999903</v>
      </c>
    </row>
    <row r="6521" spans="1:2">
      <c r="A6521" s="174">
        <v>651.79999999999995</v>
      </c>
      <c r="B6521" s="174">
        <v>54.559999999999803</v>
      </c>
    </row>
    <row r="6522" spans="1:2">
      <c r="A6522" s="174">
        <v>651.9</v>
      </c>
      <c r="B6522" s="174">
        <v>54.379999999999797</v>
      </c>
    </row>
    <row r="6523" spans="1:2">
      <c r="A6523" s="174">
        <v>652</v>
      </c>
      <c r="B6523" s="174">
        <v>54.2</v>
      </c>
    </row>
    <row r="6524" spans="1:2">
      <c r="A6524" s="174">
        <v>652.1</v>
      </c>
      <c r="B6524" s="174">
        <v>53.989999999999903</v>
      </c>
    </row>
    <row r="6525" spans="1:2">
      <c r="A6525" s="174">
        <v>652.20000000000005</v>
      </c>
      <c r="B6525" s="174">
        <v>53.779999999999902</v>
      </c>
    </row>
    <row r="6526" spans="1:2">
      <c r="A6526" s="174">
        <v>652.29999999999995</v>
      </c>
      <c r="B6526" s="174">
        <v>53.569999999999801</v>
      </c>
    </row>
    <row r="6527" spans="1:2">
      <c r="A6527" s="174">
        <v>652.4</v>
      </c>
      <c r="B6527" s="174">
        <v>53.3599999999998</v>
      </c>
    </row>
    <row r="6528" spans="1:2">
      <c r="A6528" s="174">
        <v>652.5</v>
      </c>
      <c r="B6528" s="174">
        <v>53.15</v>
      </c>
    </row>
    <row r="6529" spans="1:2">
      <c r="A6529" s="174">
        <v>652.6</v>
      </c>
      <c r="B6529" s="174">
        <v>52.939999999999898</v>
      </c>
    </row>
    <row r="6530" spans="1:2">
      <c r="A6530" s="174">
        <v>652.70000000000005</v>
      </c>
      <c r="B6530" s="174">
        <v>52.729999999999897</v>
      </c>
    </row>
    <row r="6531" spans="1:2">
      <c r="A6531" s="174">
        <v>652.79999999999995</v>
      </c>
      <c r="B6531" s="174">
        <v>52.519999999999797</v>
      </c>
    </row>
    <row r="6532" spans="1:2">
      <c r="A6532" s="174">
        <v>652.9</v>
      </c>
      <c r="B6532" s="174">
        <v>52.309999999999803</v>
      </c>
    </row>
    <row r="6533" spans="1:2">
      <c r="A6533" s="174">
        <v>653</v>
      </c>
      <c r="B6533" s="174">
        <v>52.1</v>
      </c>
    </row>
    <row r="6534" spans="1:2">
      <c r="A6534" s="174">
        <v>653.1</v>
      </c>
      <c r="B6534" s="174">
        <v>51.899999999999899</v>
      </c>
    </row>
    <row r="6535" spans="1:2">
      <c r="A6535" s="174">
        <v>653.20000000000005</v>
      </c>
      <c r="B6535" s="174">
        <v>51.699999999999903</v>
      </c>
    </row>
    <row r="6536" spans="1:2">
      <c r="A6536" s="174">
        <v>653.29999999999995</v>
      </c>
      <c r="B6536" s="174">
        <v>51.499999999999801</v>
      </c>
    </row>
    <row r="6537" spans="1:2">
      <c r="A6537" s="174">
        <v>653.4</v>
      </c>
      <c r="B6537" s="174">
        <v>51.299999999999798</v>
      </c>
    </row>
    <row r="6538" spans="1:2">
      <c r="A6538" s="174">
        <v>653.5</v>
      </c>
      <c r="B6538" s="174">
        <v>51.1</v>
      </c>
    </row>
    <row r="6539" spans="1:2">
      <c r="A6539" s="174">
        <v>653.6</v>
      </c>
      <c r="B6539" s="174">
        <v>50.899999999999899</v>
      </c>
    </row>
    <row r="6540" spans="1:2">
      <c r="A6540" s="174">
        <v>653.70000000000005</v>
      </c>
      <c r="B6540" s="174">
        <v>50.699999999999903</v>
      </c>
    </row>
    <row r="6541" spans="1:2">
      <c r="A6541" s="174">
        <v>653.79999999999995</v>
      </c>
      <c r="B6541" s="174">
        <v>50.499999999999801</v>
      </c>
    </row>
    <row r="6542" spans="1:2">
      <c r="A6542" s="174">
        <v>653.9</v>
      </c>
      <c r="B6542" s="174">
        <v>50.299999999999798</v>
      </c>
    </row>
    <row r="6543" spans="1:2">
      <c r="A6543" s="174">
        <v>654</v>
      </c>
      <c r="B6543" s="174">
        <v>50.1</v>
      </c>
    </row>
    <row r="6544" spans="1:2">
      <c r="A6544" s="174">
        <v>654.1</v>
      </c>
      <c r="B6544" s="174">
        <v>49.809999999999903</v>
      </c>
    </row>
    <row r="6545" spans="1:2">
      <c r="A6545" s="174">
        <v>654.20000000000005</v>
      </c>
      <c r="B6545" s="174">
        <v>49.519999999999797</v>
      </c>
    </row>
    <row r="6546" spans="1:2">
      <c r="A6546" s="174">
        <v>654.29999999999995</v>
      </c>
      <c r="B6546" s="174">
        <v>49.229999999999798</v>
      </c>
    </row>
    <row r="6547" spans="1:2">
      <c r="A6547" s="174">
        <v>654.4</v>
      </c>
      <c r="B6547" s="174">
        <v>48.939999999999699</v>
      </c>
    </row>
    <row r="6548" spans="1:2">
      <c r="A6548" s="174">
        <v>654.5</v>
      </c>
      <c r="B6548" s="174">
        <v>48.65</v>
      </c>
    </row>
    <row r="6549" spans="1:2">
      <c r="A6549" s="174">
        <v>654.6</v>
      </c>
      <c r="B6549" s="174">
        <v>48.3599999999999</v>
      </c>
    </row>
    <row r="6550" spans="1:2">
      <c r="A6550" s="174">
        <v>654.70000000000005</v>
      </c>
      <c r="B6550" s="174">
        <v>48.069999999999801</v>
      </c>
    </row>
    <row r="6551" spans="1:2">
      <c r="A6551" s="174">
        <v>654.79999999999995</v>
      </c>
      <c r="B6551" s="174">
        <v>47.779999999999802</v>
      </c>
    </row>
    <row r="6552" spans="1:2">
      <c r="A6552" s="174">
        <v>654.9</v>
      </c>
      <c r="B6552" s="174">
        <v>47.489999999999696</v>
      </c>
    </row>
    <row r="6553" spans="1:2">
      <c r="A6553" s="174">
        <v>655</v>
      </c>
      <c r="B6553" s="174">
        <v>47.2</v>
      </c>
    </row>
    <row r="6554" spans="1:2">
      <c r="A6554" s="174">
        <v>655.1</v>
      </c>
      <c r="B6554" s="174">
        <v>46.799999999999898</v>
      </c>
    </row>
    <row r="6555" spans="1:2">
      <c r="A6555" s="174">
        <v>655.20000000000005</v>
      </c>
      <c r="B6555" s="174">
        <v>46.3999999999998</v>
      </c>
    </row>
    <row r="6556" spans="1:2">
      <c r="A6556" s="174">
        <v>655.29999999999995</v>
      </c>
      <c r="B6556" s="174">
        <v>45.999999999999702</v>
      </c>
    </row>
    <row r="6557" spans="1:2">
      <c r="A6557" s="174">
        <v>655.4</v>
      </c>
      <c r="B6557" s="174">
        <v>45.599999999999604</v>
      </c>
    </row>
    <row r="6558" spans="1:2">
      <c r="A6558" s="174">
        <v>655.5</v>
      </c>
      <c r="B6558" s="174">
        <v>45.2</v>
      </c>
    </row>
    <row r="6559" spans="1:2">
      <c r="A6559" s="174">
        <v>655.6</v>
      </c>
      <c r="B6559" s="174">
        <v>44.799999999999898</v>
      </c>
    </row>
    <row r="6560" spans="1:2">
      <c r="A6560" s="174">
        <v>655.7</v>
      </c>
      <c r="B6560" s="174">
        <v>44.3999999999998</v>
      </c>
    </row>
    <row r="6561" spans="1:2">
      <c r="A6561" s="174">
        <v>655.8</v>
      </c>
      <c r="B6561" s="174">
        <v>43.999999999999702</v>
      </c>
    </row>
    <row r="6562" spans="1:2">
      <c r="A6562" s="174">
        <v>655.9</v>
      </c>
      <c r="B6562" s="174">
        <v>43.599999999999604</v>
      </c>
    </row>
    <row r="6563" spans="1:2">
      <c r="A6563" s="174">
        <v>656</v>
      </c>
      <c r="B6563" s="174">
        <v>43.2</v>
      </c>
    </row>
    <row r="6564" spans="1:2">
      <c r="A6564" s="174">
        <v>656.1</v>
      </c>
      <c r="B6564" s="174">
        <v>42.799999999999898</v>
      </c>
    </row>
    <row r="6565" spans="1:2">
      <c r="A6565" s="174">
        <v>656.2</v>
      </c>
      <c r="B6565" s="174">
        <v>42.3999999999998</v>
      </c>
    </row>
    <row r="6566" spans="1:2">
      <c r="A6566" s="174">
        <v>656.3</v>
      </c>
      <c r="B6566" s="174">
        <v>41.999999999999702</v>
      </c>
    </row>
    <row r="6567" spans="1:2">
      <c r="A6567" s="174">
        <v>656.4</v>
      </c>
      <c r="B6567" s="174">
        <v>41.599999999999604</v>
      </c>
    </row>
    <row r="6568" spans="1:2">
      <c r="A6568" s="174">
        <v>656.5</v>
      </c>
      <c r="B6568" s="174">
        <v>41.2</v>
      </c>
    </row>
    <row r="6569" spans="1:2">
      <c r="A6569" s="174">
        <v>656.6</v>
      </c>
      <c r="B6569" s="174">
        <v>40.799999999999898</v>
      </c>
    </row>
    <row r="6570" spans="1:2">
      <c r="A6570" s="174">
        <v>656.7</v>
      </c>
      <c r="B6570" s="174">
        <v>40.3999999999998</v>
      </c>
    </row>
    <row r="6571" spans="1:2">
      <c r="A6571" s="174">
        <v>656.8</v>
      </c>
      <c r="B6571" s="174">
        <v>39.999999999999702</v>
      </c>
    </row>
    <row r="6572" spans="1:2">
      <c r="A6572" s="174">
        <v>656.9</v>
      </c>
      <c r="B6572" s="174">
        <v>39.599999999999604</v>
      </c>
    </row>
    <row r="6573" spans="1:2">
      <c r="A6573" s="174">
        <v>657</v>
      </c>
      <c r="B6573" s="174">
        <v>39.200000000000003</v>
      </c>
    </row>
    <row r="6574" spans="1:2">
      <c r="A6574" s="174">
        <v>657.1</v>
      </c>
      <c r="B6574" s="174">
        <v>38.9299999999999</v>
      </c>
    </row>
    <row r="6575" spans="1:2">
      <c r="A6575" s="174">
        <v>657.2</v>
      </c>
      <c r="B6575" s="174">
        <v>38.659999999999798</v>
      </c>
    </row>
    <row r="6576" spans="1:2">
      <c r="A6576" s="174">
        <v>657.3</v>
      </c>
      <c r="B6576" s="174">
        <v>38.389999999999802</v>
      </c>
    </row>
    <row r="6577" spans="1:2">
      <c r="A6577" s="174">
        <v>657.4</v>
      </c>
      <c r="B6577" s="174">
        <v>38.119999999999699</v>
      </c>
    </row>
    <row r="6578" spans="1:2">
      <c r="A6578" s="174">
        <v>657.5</v>
      </c>
      <c r="B6578" s="174">
        <v>37.85</v>
      </c>
    </row>
    <row r="6579" spans="1:2">
      <c r="A6579" s="174">
        <v>657.6</v>
      </c>
      <c r="B6579" s="174">
        <v>37.579999999999899</v>
      </c>
    </row>
    <row r="6580" spans="1:2">
      <c r="A6580" s="174">
        <v>657.7</v>
      </c>
      <c r="B6580" s="174">
        <v>37.309999999999803</v>
      </c>
    </row>
    <row r="6581" spans="1:2">
      <c r="A6581" s="174">
        <v>657.8</v>
      </c>
      <c r="B6581" s="174">
        <v>37.0399999999998</v>
      </c>
    </row>
    <row r="6582" spans="1:2">
      <c r="A6582" s="174">
        <v>657.9</v>
      </c>
      <c r="B6582" s="174">
        <v>36.769999999999698</v>
      </c>
    </row>
    <row r="6583" spans="1:2">
      <c r="A6583" s="174">
        <v>658</v>
      </c>
      <c r="B6583" s="174">
        <v>36.5</v>
      </c>
    </row>
    <row r="6584" spans="1:2">
      <c r="A6584" s="174">
        <v>658.1</v>
      </c>
      <c r="B6584" s="174">
        <v>36.279999999999902</v>
      </c>
    </row>
    <row r="6585" spans="1:2">
      <c r="A6585" s="174">
        <v>658.2</v>
      </c>
      <c r="B6585" s="174">
        <v>36.059999999999903</v>
      </c>
    </row>
    <row r="6586" spans="1:2">
      <c r="A6586" s="174">
        <v>658.3</v>
      </c>
      <c r="B6586" s="174">
        <v>35.839999999999797</v>
      </c>
    </row>
    <row r="6587" spans="1:2">
      <c r="A6587" s="174">
        <v>658.4</v>
      </c>
      <c r="B6587" s="174">
        <v>35.619999999999798</v>
      </c>
    </row>
    <row r="6588" spans="1:2">
      <c r="A6588" s="174">
        <v>658.5</v>
      </c>
      <c r="B6588" s="174">
        <v>35.4</v>
      </c>
    </row>
    <row r="6589" spans="1:2">
      <c r="A6589" s="174">
        <v>658.6</v>
      </c>
      <c r="B6589" s="174">
        <v>35.1799999999999</v>
      </c>
    </row>
    <row r="6590" spans="1:2">
      <c r="A6590" s="174">
        <v>658.7</v>
      </c>
      <c r="B6590" s="174">
        <v>34.959999999999901</v>
      </c>
    </row>
    <row r="6591" spans="1:2">
      <c r="A6591" s="174">
        <v>658.8</v>
      </c>
      <c r="B6591" s="174">
        <v>34.739999999999803</v>
      </c>
    </row>
    <row r="6592" spans="1:2">
      <c r="A6592" s="174">
        <v>658.9</v>
      </c>
      <c r="B6592" s="174">
        <v>34.519999999999797</v>
      </c>
    </row>
    <row r="6593" spans="1:2">
      <c r="A6593" s="174">
        <v>659</v>
      </c>
      <c r="B6593" s="174">
        <v>34.299999999999997</v>
      </c>
    </row>
    <row r="6594" spans="1:2">
      <c r="A6594" s="174">
        <v>659.1</v>
      </c>
      <c r="B6594" s="174">
        <v>33.969999999999899</v>
      </c>
    </row>
    <row r="6595" spans="1:2">
      <c r="A6595" s="174">
        <v>659.2</v>
      </c>
      <c r="B6595" s="174">
        <v>33.639999999999802</v>
      </c>
    </row>
    <row r="6596" spans="1:2">
      <c r="A6596" s="174">
        <v>659.3</v>
      </c>
      <c r="B6596" s="174">
        <v>33.309999999999697</v>
      </c>
    </row>
    <row r="6597" spans="1:2">
      <c r="A6597" s="174">
        <v>659.4</v>
      </c>
      <c r="B6597" s="174">
        <v>32.979999999999698</v>
      </c>
    </row>
    <row r="6598" spans="1:2">
      <c r="A6598" s="174">
        <v>659.5</v>
      </c>
      <c r="B6598" s="174">
        <v>32.65</v>
      </c>
    </row>
    <row r="6599" spans="1:2">
      <c r="A6599" s="174">
        <v>659.6</v>
      </c>
      <c r="B6599" s="174">
        <v>32.319999999999901</v>
      </c>
    </row>
    <row r="6600" spans="1:2">
      <c r="A6600" s="174">
        <v>659.7</v>
      </c>
      <c r="B6600" s="174">
        <v>31.989999999999799</v>
      </c>
    </row>
    <row r="6601" spans="1:2">
      <c r="A6601" s="174">
        <v>659.8</v>
      </c>
      <c r="B6601" s="174">
        <v>31.659999999999702</v>
      </c>
    </row>
    <row r="6602" spans="1:2">
      <c r="A6602" s="174">
        <v>659.9</v>
      </c>
      <c r="B6602" s="174">
        <v>31.3299999999997</v>
      </c>
    </row>
    <row r="6603" spans="1:2">
      <c r="A6603" s="174">
        <v>660</v>
      </c>
      <c r="B6603" s="174">
        <v>31</v>
      </c>
    </row>
    <row r="6604" spans="1:2">
      <c r="A6604" s="174">
        <v>660.1</v>
      </c>
      <c r="B6604" s="174">
        <v>30.499999999999801</v>
      </c>
    </row>
    <row r="6605" spans="1:2">
      <c r="A6605" s="174">
        <v>660.2</v>
      </c>
      <c r="B6605" s="174">
        <v>29.999999999999702</v>
      </c>
    </row>
    <row r="6606" spans="1:2">
      <c r="A6606" s="174">
        <v>660.3</v>
      </c>
      <c r="B6606" s="174">
        <v>29.499999999999599</v>
      </c>
    </row>
    <row r="6607" spans="1:2">
      <c r="A6607" s="174">
        <v>660.4</v>
      </c>
      <c r="B6607" s="174">
        <v>28.999999999999499</v>
      </c>
    </row>
    <row r="6608" spans="1:2">
      <c r="A6608" s="174">
        <v>660.5</v>
      </c>
      <c r="B6608" s="174">
        <v>28.5</v>
      </c>
    </row>
    <row r="6609" spans="1:2">
      <c r="A6609" s="174">
        <v>660.6</v>
      </c>
      <c r="B6609" s="174">
        <v>27.999999999999801</v>
      </c>
    </row>
    <row r="6610" spans="1:2">
      <c r="A6610" s="174">
        <v>660.7</v>
      </c>
      <c r="B6610" s="174">
        <v>27.499999999999702</v>
      </c>
    </row>
    <row r="6611" spans="1:2">
      <c r="A6611" s="174">
        <v>660.8</v>
      </c>
      <c r="B6611" s="174">
        <v>26.999999999999599</v>
      </c>
    </row>
    <row r="6612" spans="1:2">
      <c r="A6612" s="174">
        <v>660.9</v>
      </c>
      <c r="B6612" s="174">
        <v>26.499999999999499</v>
      </c>
    </row>
    <row r="6613" spans="1:2">
      <c r="A6613" s="174">
        <v>661</v>
      </c>
      <c r="B6613" s="174">
        <v>26</v>
      </c>
    </row>
    <row r="6614" spans="1:2">
      <c r="A6614" s="174">
        <v>661.1</v>
      </c>
      <c r="B6614" s="174">
        <v>25.4699999999998</v>
      </c>
    </row>
    <row r="6615" spans="1:2">
      <c r="A6615" s="174">
        <v>661.2</v>
      </c>
      <c r="B6615" s="174">
        <v>24.939999999999699</v>
      </c>
    </row>
    <row r="6616" spans="1:2">
      <c r="A6616" s="174">
        <v>661.3</v>
      </c>
      <c r="B6616" s="174">
        <v>24.409999999999599</v>
      </c>
    </row>
    <row r="6617" spans="1:2">
      <c r="A6617" s="174">
        <v>661.4</v>
      </c>
      <c r="B6617" s="174">
        <v>23.879999999999502</v>
      </c>
    </row>
    <row r="6618" spans="1:2">
      <c r="A6618" s="174">
        <v>661.5</v>
      </c>
      <c r="B6618" s="174">
        <v>23.35</v>
      </c>
    </row>
    <row r="6619" spans="1:2">
      <c r="A6619" s="174">
        <v>661.6</v>
      </c>
      <c r="B6619" s="174">
        <v>22.819999999999801</v>
      </c>
    </row>
    <row r="6620" spans="1:2">
      <c r="A6620" s="174">
        <v>661.7</v>
      </c>
      <c r="B6620" s="174">
        <v>22.289999999999701</v>
      </c>
    </row>
    <row r="6621" spans="1:2">
      <c r="A6621" s="174">
        <v>661.8</v>
      </c>
      <c r="B6621" s="174">
        <v>21.7599999999996</v>
      </c>
    </row>
    <row r="6622" spans="1:2">
      <c r="A6622" s="174">
        <v>661.9</v>
      </c>
      <c r="B6622" s="174">
        <v>21.229999999999499</v>
      </c>
    </row>
    <row r="6623" spans="1:2">
      <c r="A6623" s="174">
        <v>662</v>
      </c>
      <c r="B6623" s="174">
        <v>20.7</v>
      </c>
    </row>
    <row r="6624" spans="1:2">
      <c r="A6624" s="174">
        <v>662.1</v>
      </c>
      <c r="B6624" s="174">
        <v>20.169999999999799</v>
      </c>
    </row>
    <row r="6625" spans="1:2">
      <c r="A6625" s="174">
        <v>662.2</v>
      </c>
      <c r="B6625" s="174">
        <v>19.639999999999699</v>
      </c>
    </row>
    <row r="6626" spans="1:2">
      <c r="A6626" s="174">
        <v>662.3</v>
      </c>
      <c r="B6626" s="174">
        <v>19.109999999999602</v>
      </c>
    </row>
    <row r="6627" spans="1:2">
      <c r="A6627" s="174">
        <v>662.4</v>
      </c>
      <c r="B6627" s="174">
        <v>18.579999999999501</v>
      </c>
    </row>
    <row r="6628" spans="1:2">
      <c r="A6628" s="174">
        <v>662.5</v>
      </c>
      <c r="B6628" s="174">
        <v>18.05</v>
      </c>
    </row>
    <row r="6629" spans="1:2">
      <c r="A6629" s="174">
        <v>662.6</v>
      </c>
      <c r="B6629" s="174">
        <v>17.519999999999801</v>
      </c>
    </row>
    <row r="6630" spans="1:2">
      <c r="A6630" s="174">
        <v>662.7</v>
      </c>
      <c r="B6630" s="174">
        <v>16.9899999999997</v>
      </c>
    </row>
    <row r="6631" spans="1:2">
      <c r="A6631" s="174">
        <v>662.8</v>
      </c>
      <c r="B6631" s="174">
        <v>16.459999999999599</v>
      </c>
    </row>
    <row r="6632" spans="1:2">
      <c r="A6632" s="174">
        <v>662.9</v>
      </c>
      <c r="B6632" s="174">
        <v>15.929999999999501</v>
      </c>
    </row>
    <row r="6633" spans="1:2">
      <c r="A6633" s="174">
        <v>663</v>
      </c>
      <c r="B6633" s="174">
        <v>15.4</v>
      </c>
    </row>
    <row r="6634" spans="1:2">
      <c r="A6634" s="174">
        <v>663.1</v>
      </c>
      <c r="B6634" s="174">
        <v>15.1699999999999</v>
      </c>
    </row>
    <row r="6635" spans="1:2">
      <c r="A6635" s="174">
        <v>663.2</v>
      </c>
      <c r="B6635" s="174">
        <v>14.939999999999801</v>
      </c>
    </row>
    <row r="6636" spans="1:2">
      <c r="A6636" s="174">
        <v>663.3</v>
      </c>
      <c r="B6636" s="174">
        <v>14.7099999999998</v>
      </c>
    </row>
    <row r="6637" spans="1:2">
      <c r="A6637" s="174">
        <v>663.4</v>
      </c>
      <c r="B6637" s="174">
        <v>14.4799999999997</v>
      </c>
    </row>
    <row r="6638" spans="1:2">
      <c r="A6638" s="174">
        <v>663.5</v>
      </c>
      <c r="B6638" s="174">
        <v>14.25</v>
      </c>
    </row>
    <row r="6639" spans="1:2">
      <c r="A6639" s="174">
        <v>663.6</v>
      </c>
      <c r="B6639" s="174">
        <v>14.0199999999999</v>
      </c>
    </row>
    <row r="6640" spans="1:2">
      <c r="A6640" s="174">
        <v>663.7</v>
      </c>
      <c r="B6640" s="174">
        <v>13.7899999999998</v>
      </c>
    </row>
    <row r="6641" spans="1:2">
      <c r="A6641" s="174">
        <v>663.8</v>
      </c>
      <c r="B6641" s="174">
        <v>13.5599999999998</v>
      </c>
    </row>
    <row r="6642" spans="1:2">
      <c r="A6642" s="174">
        <v>663.9</v>
      </c>
      <c r="B6642" s="174">
        <v>13.3299999999997</v>
      </c>
    </row>
    <row r="6643" spans="1:2">
      <c r="A6643" s="174">
        <v>664</v>
      </c>
      <c r="B6643" s="174">
        <v>13.1</v>
      </c>
    </row>
    <row r="6644" spans="1:2">
      <c r="A6644" s="174">
        <v>664.1</v>
      </c>
      <c r="B6644" s="174">
        <v>12.989999999999901</v>
      </c>
    </row>
    <row r="6645" spans="1:2">
      <c r="A6645" s="174">
        <v>664.2</v>
      </c>
      <c r="B6645" s="174">
        <v>12.8799999999999</v>
      </c>
    </row>
    <row r="6646" spans="1:2">
      <c r="A6646" s="174">
        <v>664.3</v>
      </c>
      <c r="B6646" s="174">
        <v>12.7699999999999</v>
      </c>
    </row>
    <row r="6647" spans="1:2">
      <c r="A6647" s="174">
        <v>664.4</v>
      </c>
      <c r="B6647" s="174">
        <v>12.659999999999799</v>
      </c>
    </row>
    <row r="6648" spans="1:2">
      <c r="A6648" s="174">
        <v>664.5</v>
      </c>
      <c r="B6648" s="174">
        <v>12.55</v>
      </c>
    </row>
    <row r="6649" spans="1:2">
      <c r="A6649" s="174">
        <v>664.6</v>
      </c>
      <c r="B6649" s="174">
        <v>12.4399999999999</v>
      </c>
    </row>
    <row r="6650" spans="1:2">
      <c r="A6650" s="174">
        <v>664.7</v>
      </c>
      <c r="B6650" s="174">
        <v>12.329999999999901</v>
      </c>
    </row>
    <row r="6651" spans="1:2">
      <c r="A6651" s="174">
        <v>664.8</v>
      </c>
      <c r="B6651" s="174">
        <v>12.219999999999899</v>
      </c>
    </row>
    <row r="6652" spans="1:2">
      <c r="A6652" s="174">
        <v>664.9</v>
      </c>
      <c r="B6652" s="174">
        <v>12.1099999999999</v>
      </c>
    </row>
    <row r="6653" spans="1:2">
      <c r="A6653" s="174">
        <v>665</v>
      </c>
      <c r="B6653" s="174">
        <v>12</v>
      </c>
    </row>
    <row r="6654" spans="1:2">
      <c r="A6654" s="174">
        <v>665.1</v>
      </c>
      <c r="B6654" s="174">
        <v>12.05</v>
      </c>
    </row>
    <row r="6655" spans="1:2">
      <c r="A6655" s="174">
        <v>665.2</v>
      </c>
      <c r="B6655" s="174">
        <v>12.1</v>
      </c>
    </row>
    <row r="6656" spans="1:2">
      <c r="A6656" s="174">
        <v>665.3</v>
      </c>
      <c r="B6656" s="174">
        <v>12.15</v>
      </c>
    </row>
    <row r="6657" spans="1:2">
      <c r="A6657" s="174">
        <v>665.4</v>
      </c>
      <c r="B6657" s="174">
        <v>12.2</v>
      </c>
    </row>
    <row r="6658" spans="1:2">
      <c r="A6658" s="174">
        <v>665.5</v>
      </c>
      <c r="B6658" s="174">
        <v>12.25</v>
      </c>
    </row>
    <row r="6659" spans="1:2">
      <c r="A6659" s="174">
        <v>665.6</v>
      </c>
      <c r="B6659" s="174">
        <v>12.3</v>
      </c>
    </row>
    <row r="6660" spans="1:2">
      <c r="A6660" s="174">
        <v>665.7</v>
      </c>
      <c r="B6660" s="174">
        <v>12.35</v>
      </c>
    </row>
    <row r="6661" spans="1:2">
      <c r="A6661" s="174">
        <v>665.8</v>
      </c>
      <c r="B6661" s="174">
        <v>12.4</v>
      </c>
    </row>
    <row r="6662" spans="1:2">
      <c r="A6662" s="174">
        <v>665.9</v>
      </c>
      <c r="B6662" s="174">
        <v>12.45</v>
      </c>
    </row>
    <row r="6663" spans="1:2">
      <c r="A6663" s="174">
        <v>666</v>
      </c>
      <c r="B6663" s="174">
        <v>12.5</v>
      </c>
    </row>
    <row r="6664" spans="1:2">
      <c r="A6664" s="174">
        <v>666.1</v>
      </c>
      <c r="B6664" s="174">
        <v>12.65</v>
      </c>
    </row>
    <row r="6665" spans="1:2">
      <c r="A6665" s="174">
        <v>666.2</v>
      </c>
      <c r="B6665" s="174">
        <v>12.8</v>
      </c>
    </row>
    <row r="6666" spans="1:2">
      <c r="A6666" s="174">
        <v>666.3</v>
      </c>
      <c r="B6666" s="174">
        <v>12.950000000000101</v>
      </c>
    </row>
    <row r="6667" spans="1:2">
      <c r="A6667" s="174">
        <v>666.4</v>
      </c>
      <c r="B6667" s="174">
        <v>13.100000000000099</v>
      </c>
    </row>
    <row r="6668" spans="1:2">
      <c r="A6668" s="174">
        <v>666.5</v>
      </c>
      <c r="B6668" s="174">
        <v>13.25</v>
      </c>
    </row>
    <row r="6669" spans="1:2">
      <c r="A6669" s="174">
        <v>666.6</v>
      </c>
      <c r="B6669" s="174">
        <v>13.4</v>
      </c>
    </row>
    <row r="6670" spans="1:2">
      <c r="A6670" s="174">
        <v>666.7</v>
      </c>
      <c r="B6670" s="174">
        <v>13.55</v>
      </c>
    </row>
    <row r="6671" spans="1:2">
      <c r="A6671" s="174">
        <v>666.8</v>
      </c>
      <c r="B6671" s="174">
        <v>13.700000000000101</v>
      </c>
    </row>
    <row r="6672" spans="1:2">
      <c r="A6672" s="174">
        <v>666.9</v>
      </c>
      <c r="B6672" s="174">
        <v>13.850000000000099</v>
      </c>
    </row>
    <row r="6673" spans="1:2">
      <c r="A6673" s="174">
        <v>667</v>
      </c>
      <c r="B6673" s="174">
        <v>14</v>
      </c>
    </row>
    <row r="6674" spans="1:2">
      <c r="A6674" s="174">
        <v>667.1</v>
      </c>
      <c r="B6674" s="174">
        <v>14.500000000000099</v>
      </c>
    </row>
    <row r="6675" spans="1:2">
      <c r="A6675" s="174">
        <v>667.2</v>
      </c>
      <c r="B6675" s="174">
        <v>15.000000000000201</v>
      </c>
    </row>
    <row r="6676" spans="1:2">
      <c r="A6676" s="174">
        <v>667.3</v>
      </c>
      <c r="B6676" s="174">
        <v>15.5000000000003</v>
      </c>
    </row>
    <row r="6677" spans="1:2">
      <c r="A6677" s="174">
        <v>667.4</v>
      </c>
      <c r="B6677" s="174">
        <v>16.000000000000401</v>
      </c>
    </row>
    <row r="6678" spans="1:2">
      <c r="A6678" s="174">
        <v>667.5</v>
      </c>
      <c r="B6678" s="174">
        <v>16.5</v>
      </c>
    </row>
    <row r="6679" spans="1:2">
      <c r="A6679" s="174">
        <v>667.6</v>
      </c>
      <c r="B6679" s="174">
        <v>17.000000000000099</v>
      </c>
    </row>
    <row r="6680" spans="1:2">
      <c r="A6680" s="174">
        <v>667.7</v>
      </c>
      <c r="B6680" s="174">
        <v>17.500000000000199</v>
      </c>
    </row>
    <row r="6681" spans="1:2">
      <c r="A6681" s="174">
        <v>667.8</v>
      </c>
      <c r="B6681" s="174">
        <v>18.000000000000298</v>
      </c>
    </row>
    <row r="6682" spans="1:2">
      <c r="A6682" s="174">
        <v>667.9</v>
      </c>
      <c r="B6682" s="174">
        <v>18.500000000000401</v>
      </c>
    </row>
    <row r="6683" spans="1:2">
      <c r="A6683" s="174">
        <v>668</v>
      </c>
      <c r="B6683" s="174">
        <v>19</v>
      </c>
    </row>
    <row r="6684" spans="1:2">
      <c r="A6684" s="174">
        <v>668.1</v>
      </c>
      <c r="B6684" s="174">
        <v>19.420000000000002</v>
      </c>
    </row>
    <row r="6685" spans="1:2">
      <c r="A6685" s="174">
        <v>668.2</v>
      </c>
      <c r="B6685" s="174">
        <v>19.840000000000099</v>
      </c>
    </row>
    <row r="6686" spans="1:2">
      <c r="A6686" s="174">
        <v>668.3</v>
      </c>
      <c r="B6686" s="174">
        <v>20.260000000000201</v>
      </c>
    </row>
    <row r="6687" spans="1:2">
      <c r="A6687" s="174">
        <v>668.4</v>
      </c>
      <c r="B6687" s="174">
        <v>20.680000000000302</v>
      </c>
    </row>
    <row r="6688" spans="1:2">
      <c r="A6688" s="174">
        <v>668.5</v>
      </c>
      <c r="B6688" s="174">
        <v>21.1</v>
      </c>
    </row>
    <row r="6689" spans="1:2">
      <c r="A6689" s="174">
        <v>668.6</v>
      </c>
      <c r="B6689" s="174">
        <v>21.52</v>
      </c>
    </row>
    <row r="6690" spans="1:2">
      <c r="A6690" s="174">
        <v>668.7</v>
      </c>
      <c r="B6690" s="174">
        <v>21.940000000000101</v>
      </c>
    </row>
    <row r="6691" spans="1:2">
      <c r="A6691" s="174">
        <v>668.8</v>
      </c>
      <c r="B6691" s="174">
        <v>22.360000000000198</v>
      </c>
    </row>
    <row r="6692" spans="1:2">
      <c r="A6692" s="174">
        <v>668.9</v>
      </c>
      <c r="B6692" s="174">
        <v>22.7800000000003</v>
      </c>
    </row>
    <row r="6693" spans="1:2">
      <c r="A6693" s="174">
        <v>669</v>
      </c>
      <c r="B6693" s="174">
        <v>23.2</v>
      </c>
    </row>
    <row r="6694" spans="1:2">
      <c r="A6694" s="174">
        <v>669.1</v>
      </c>
      <c r="B6694" s="174">
        <v>23.680000000000099</v>
      </c>
    </row>
    <row r="6695" spans="1:2">
      <c r="A6695" s="174">
        <v>669.2</v>
      </c>
      <c r="B6695" s="174">
        <v>24.160000000000199</v>
      </c>
    </row>
    <row r="6696" spans="1:2">
      <c r="A6696" s="174">
        <v>669.3</v>
      </c>
      <c r="B6696" s="174">
        <v>24.640000000000299</v>
      </c>
    </row>
    <row r="6697" spans="1:2">
      <c r="A6697" s="174">
        <v>669.4</v>
      </c>
      <c r="B6697" s="174">
        <v>25.120000000000399</v>
      </c>
    </row>
    <row r="6698" spans="1:2">
      <c r="A6698" s="174">
        <v>669.5</v>
      </c>
      <c r="B6698" s="174">
        <v>25.6</v>
      </c>
    </row>
    <row r="6699" spans="1:2">
      <c r="A6699" s="174">
        <v>669.6</v>
      </c>
      <c r="B6699" s="174">
        <v>26.080000000000101</v>
      </c>
    </row>
    <row r="6700" spans="1:2">
      <c r="A6700" s="174">
        <v>669.7</v>
      </c>
      <c r="B6700" s="174">
        <v>26.560000000000201</v>
      </c>
    </row>
    <row r="6701" spans="1:2">
      <c r="A6701" s="174">
        <v>669.8</v>
      </c>
      <c r="B6701" s="174">
        <v>27.040000000000301</v>
      </c>
    </row>
    <row r="6702" spans="1:2">
      <c r="A6702" s="174">
        <v>669.9</v>
      </c>
      <c r="B6702" s="174">
        <v>27.520000000000401</v>
      </c>
    </row>
    <row r="6703" spans="1:2">
      <c r="A6703" s="174">
        <v>670</v>
      </c>
      <c r="B6703" s="174">
        <v>28</v>
      </c>
    </row>
    <row r="6704" spans="1:2">
      <c r="A6704" s="174">
        <v>670.1</v>
      </c>
      <c r="B6704" s="174">
        <v>28.4</v>
      </c>
    </row>
    <row r="6705" spans="1:2">
      <c r="A6705" s="174">
        <v>670.2</v>
      </c>
      <c r="B6705" s="174">
        <v>28.8000000000001</v>
      </c>
    </row>
    <row r="6706" spans="1:2">
      <c r="A6706" s="174">
        <v>670.3</v>
      </c>
      <c r="B6706" s="174">
        <v>29.200000000000198</v>
      </c>
    </row>
    <row r="6707" spans="1:2">
      <c r="A6707" s="174">
        <v>670.4</v>
      </c>
      <c r="B6707" s="174">
        <v>29.6000000000003</v>
      </c>
    </row>
    <row r="6708" spans="1:2">
      <c r="A6708" s="174">
        <v>670.5</v>
      </c>
      <c r="B6708" s="174">
        <v>30</v>
      </c>
    </row>
    <row r="6709" spans="1:2">
      <c r="A6709" s="174">
        <v>670.6</v>
      </c>
      <c r="B6709" s="174">
        <v>30.4</v>
      </c>
    </row>
    <row r="6710" spans="1:2">
      <c r="A6710" s="174">
        <v>670.7</v>
      </c>
      <c r="B6710" s="174">
        <v>30.8000000000001</v>
      </c>
    </row>
    <row r="6711" spans="1:2">
      <c r="A6711" s="174">
        <v>670.8</v>
      </c>
      <c r="B6711" s="174">
        <v>31.200000000000198</v>
      </c>
    </row>
    <row r="6712" spans="1:2">
      <c r="A6712" s="174">
        <v>670.9</v>
      </c>
      <c r="B6712" s="174">
        <v>31.6000000000003</v>
      </c>
    </row>
    <row r="6713" spans="1:2">
      <c r="A6713" s="174">
        <v>671</v>
      </c>
      <c r="B6713" s="174">
        <v>32</v>
      </c>
    </row>
    <row r="6714" spans="1:2">
      <c r="A6714" s="174">
        <v>671.1</v>
      </c>
      <c r="B6714" s="174">
        <v>32.200000000000003</v>
      </c>
    </row>
    <row r="6715" spans="1:2">
      <c r="A6715" s="174">
        <v>671.2</v>
      </c>
      <c r="B6715" s="174">
        <v>32.4</v>
      </c>
    </row>
    <row r="6716" spans="1:2">
      <c r="A6716" s="174">
        <v>671.3</v>
      </c>
      <c r="B6716" s="174">
        <v>32.600000000000101</v>
      </c>
    </row>
    <row r="6717" spans="1:2">
      <c r="A6717" s="174">
        <v>671.4</v>
      </c>
      <c r="B6717" s="174">
        <v>32.800000000000097</v>
      </c>
    </row>
    <row r="6718" spans="1:2">
      <c r="A6718" s="174">
        <v>671.5</v>
      </c>
      <c r="B6718" s="174">
        <v>33</v>
      </c>
    </row>
    <row r="6719" spans="1:2">
      <c r="A6719" s="174">
        <v>671.6</v>
      </c>
      <c r="B6719" s="174">
        <v>33.200000000000003</v>
      </c>
    </row>
    <row r="6720" spans="1:2">
      <c r="A6720" s="174">
        <v>671.7</v>
      </c>
      <c r="B6720" s="174">
        <v>33.4</v>
      </c>
    </row>
    <row r="6721" spans="1:2">
      <c r="A6721" s="174">
        <v>671.8</v>
      </c>
      <c r="B6721" s="174">
        <v>33.600000000000101</v>
      </c>
    </row>
    <row r="6722" spans="1:2">
      <c r="A6722" s="174">
        <v>671.9</v>
      </c>
      <c r="B6722" s="174">
        <v>33.800000000000097</v>
      </c>
    </row>
    <row r="6723" spans="1:2">
      <c r="A6723" s="174">
        <v>672</v>
      </c>
      <c r="B6723" s="174">
        <v>34</v>
      </c>
    </row>
    <row r="6724" spans="1:2">
      <c r="A6724" s="174">
        <v>672.1</v>
      </c>
      <c r="B6724" s="174">
        <v>34.200000000000003</v>
      </c>
    </row>
    <row r="6725" spans="1:2">
      <c r="A6725" s="174">
        <v>672.2</v>
      </c>
      <c r="B6725" s="174">
        <v>34.4</v>
      </c>
    </row>
    <row r="6726" spans="1:2">
      <c r="A6726" s="174">
        <v>672.3</v>
      </c>
      <c r="B6726" s="174">
        <v>34.600000000000101</v>
      </c>
    </row>
    <row r="6727" spans="1:2">
      <c r="A6727" s="174">
        <v>672.4</v>
      </c>
      <c r="B6727" s="174">
        <v>34.800000000000097</v>
      </c>
    </row>
    <row r="6728" spans="1:2">
      <c r="A6728" s="174">
        <v>672.5</v>
      </c>
      <c r="B6728" s="174">
        <v>35</v>
      </c>
    </row>
    <row r="6729" spans="1:2">
      <c r="A6729" s="174">
        <v>672.6</v>
      </c>
      <c r="B6729" s="174">
        <v>35.200000000000003</v>
      </c>
    </row>
    <row r="6730" spans="1:2">
      <c r="A6730" s="174">
        <v>672.7</v>
      </c>
      <c r="B6730" s="174">
        <v>35.4</v>
      </c>
    </row>
    <row r="6731" spans="1:2">
      <c r="A6731" s="174">
        <v>672.8</v>
      </c>
      <c r="B6731" s="174">
        <v>35.600000000000101</v>
      </c>
    </row>
    <row r="6732" spans="1:2">
      <c r="A6732" s="174">
        <v>672.9</v>
      </c>
      <c r="B6732" s="174">
        <v>35.800000000000097</v>
      </c>
    </row>
    <row r="6733" spans="1:2">
      <c r="A6733" s="174">
        <v>673</v>
      </c>
      <c r="B6733" s="174">
        <v>36</v>
      </c>
    </row>
    <row r="6734" spans="1:2">
      <c r="A6734" s="174">
        <v>673.1</v>
      </c>
      <c r="B6734" s="174">
        <v>36.200000000000003</v>
      </c>
    </row>
    <row r="6735" spans="1:2">
      <c r="A6735" s="174">
        <v>673.2</v>
      </c>
      <c r="B6735" s="174">
        <v>36.4</v>
      </c>
    </row>
    <row r="6736" spans="1:2">
      <c r="A6736" s="174">
        <v>673.3</v>
      </c>
      <c r="B6736" s="174">
        <v>36.600000000000101</v>
      </c>
    </row>
    <row r="6737" spans="1:2">
      <c r="A6737" s="174">
        <v>673.4</v>
      </c>
      <c r="B6737" s="174">
        <v>36.800000000000097</v>
      </c>
    </row>
    <row r="6738" spans="1:2">
      <c r="A6738" s="174">
        <v>673.5</v>
      </c>
      <c r="B6738" s="174">
        <v>37</v>
      </c>
    </row>
    <row r="6739" spans="1:2">
      <c r="A6739" s="174">
        <v>673.6</v>
      </c>
      <c r="B6739" s="174">
        <v>37.200000000000003</v>
      </c>
    </row>
    <row r="6740" spans="1:2">
      <c r="A6740" s="174">
        <v>673.7</v>
      </c>
      <c r="B6740" s="174">
        <v>37.4</v>
      </c>
    </row>
    <row r="6741" spans="1:2">
      <c r="A6741" s="174">
        <v>673.8</v>
      </c>
      <c r="B6741" s="174">
        <v>37.600000000000101</v>
      </c>
    </row>
    <row r="6742" spans="1:2">
      <c r="A6742" s="174">
        <v>673.9</v>
      </c>
      <c r="B6742" s="174">
        <v>37.800000000000097</v>
      </c>
    </row>
    <row r="6743" spans="1:2">
      <c r="A6743" s="174">
        <v>674</v>
      </c>
      <c r="B6743" s="174">
        <v>38</v>
      </c>
    </row>
    <row r="6744" spans="1:2">
      <c r="A6744" s="174">
        <v>674.1</v>
      </c>
      <c r="B6744" s="174">
        <v>38.200000000000003</v>
      </c>
    </row>
    <row r="6745" spans="1:2">
      <c r="A6745" s="174">
        <v>674.2</v>
      </c>
      <c r="B6745" s="174">
        <v>38.4</v>
      </c>
    </row>
    <row r="6746" spans="1:2">
      <c r="A6746" s="174">
        <v>674.3</v>
      </c>
      <c r="B6746" s="174">
        <v>38.600000000000101</v>
      </c>
    </row>
    <row r="6747" spans="1:2">
      <c r="A6747" s="174">
        <v>674.4</v>
      </c>
      <c r="B6747" s="174">
        <v>38.800000000000097</v>
      </c>
    </row>
    <row r="6748" spans="1:2">
      <c r="A6748" s="174">
        <v>674.5</v>
      </c>
      <c r="B6748" s="174">
        <v>39</v>
      </c>
    </row>
    <row r="6749" spans="1:2">
      <c r="A6749" s="174">
        <v>674.6</v>
      </c>
      <c r="B6749" s="174">
        <v>39.200000000000003</v>
      </c>
    </row>
    <row r="6750" spans="1:2">
      <c r="A6750" s="174">
        <v>674.7</v>
      </c>
      <c r="B6750" s="174">
        <v>39.4</v>
      </c>
    </row>
    <row r="6751" spans="1:2">
      <c r="A6751" s="174">
        <v>674.8</v>
      </c>
      <c r="B6751" s="174">
        <v>39.600000000000101</v>
      </c>
    </row>
    <row r="6752" spans="1:2">
      <c r="A6752" s="174">
        <v>674.9</v>
      </c>
      <c r="B6752" s="174">
        <v>39.800000000000097</v>
      </c>
    </row>
    <row r="6753" spans="1:2">
      <c r="A6753" s="174">
        <v>675</v>
      </c>
      <c r="B6753" s="174">
        <v>40</v>
      </c>
    </row>
    <row r="6754" spans="1:2">
      <c r="A6754" s="174">
        <v>675.1</v>
      </c>
      <c r="B6754" s="174">
        <v>40.03</v>
      </c>
    </row>
    <row r="6755" spans="1:2">
      <c r="A6755" s="174">
        <v>675.2</v>
      </c>
      <c r="B6755" s="174">
        <v>40.06</v>
      </c>
    </row>
    <row r="6756" spans="1:2">
      <c r="A6756" s="174">
        <v>675.3</v>
      </c>
      <c r="B6756" s="174">
        <v>40.090000000000003</v>
      </c>
    </row>
    <row r="6757" spans="1:2">
      <c r="A6757" s="174">
        <v>675.4</v>
      </c>
      <c r="B6757" s="174">
        <v>40.119999999999997</v>
      </c>
    </row>
    <row r="6758" spans="1:2">
      <c r="A6758" s="174">
        <v>675.5</v>
      </c>
      <c r="B6758" s="174">
        <v>40.15</v>
      </c>
    </row>
    <row r="6759" spans="1:2">
      <c r="A6759" s="174">
        <v>675.6</v>
      </c>
      <c r="B6759" s="174">
        <v>40.18</v>
      </c>
    </row>
    <row r="6760" spans="1:2">
      <c r="A6760" s="174">
        <v>675.7</v>
      </c>
      <c r="B6760" s="174">
        <v>40.21</v>
      </c>
    </row>
    <row r="6761" spans="1:2">
      <c r="A6761" s="174">
        <v>675.8</v>
      </c>
      <c r="B6761" s="174">
        <v>40.24</v>
      </c>
    </row>
    <row r="6762" spans="1:2">
      <c r="A6762" s="174">
        <v>675.9</v>
      </c>
      <c r="B6762" s="174">
        <v>40.270000000000003</v>
      </c>
    </row>
    <row r="6763" spans="1:2">
      <c r="A6763" s="174">
        <v>676</v>
      </c>
      <c r="B6763" s="174">
        <v>40.299999999999997</v>
      </c>
    </row>
    <row r="6764" spans="1:2">
      <c r="A6764" s="174">
        <v>676.1</v>
      </c>
      <c r="B6764" s="174">
        <v>40.32</v>
      </c>
    </row>
    <row r="6765" spans="1:2">
      <c r="A6765" s="174">
        <v>676.2</v>
      </c>
      <c r="B6765" s="174">
        <v>40.340000000000003</v>
      </c>
    </row>
    <row r="6766" spans="1:2">
      <c r="A6766" s="174">
        <v>676.3</v>
      </c>
      <c r="B6766" s="174">
        <v>40.36</v>
      </c>
    </row>
    <row r="6767" spans="1:2">
      <c r="A6767" s="174">
        <v>676.4</v>
      </c>
      <c r="B6767" s="174">
        <v>40.380000000000003</v>
      </c>
    </row>
    <row r="6768" spans="1:2">
      <c r="A6768" s="174">
        <v>676.5</v>
      </c>
      <c r="B6768" s="174">
        <v>40.4</v>
      </c>
    </row>
    <row r="6769" spans="1:2">
      <c r="A6769" s="174">
        <v>676.6</v>
      </c>
      <c r="B6769" s="174">
        <v>40.42</v>
      </c>
    </row>
    <row r="6770" spans="1:2">
      <c r="A6770" s="174">
        <v>676.7</v>
      </c>
      <c r="B6770" s="174">
        <v>40.44</v>
      </c>
    </row>
    <row r="6771" spans="1:2">
      <c r="A6771" s="174">
        <v>676.8</v>
      </c>
      <c r="B6771" s="174">
        <v>40.46</v>
      </c>
    </row>
    <row r="6772" spans="1:2">
      <c r="A6772" s="174">
        <v>676.9</v>
      </c>
      <c r="B6772" s="174">
        <v>40.479999999999997</v>
      </c>
    </row>
    <row r="6773" spans="1:2">
      <c r="A6773" s="174">
        <v>677</v>
      </c>
      <c r="B6773" s="174">
        <v>40.5</v>
      </c>
    </row>
    <row r="6774" spans="1:2">
      <c r="A6774" s="174">
        <v>677.1</v>
      </c>
      <c r="B6774" s="174">
        <v>40.349999999999902</v>
      </c>
    </row>
    <row r="6775" spans="1:2">
      <c r="A6775" s="174">
        <v>677.2</v>
      </c>
      <c r="B6775" s="174">
        <v>40.199999999999903</v>
      </c>
    </row>
    <row r="6776" spans="1:2">
      <c r="A6776" s="174">
        <v>677.3</v>
      </c>
      <c r="B6776" s="174">
        <v>40.049999999999898</v>
      </c>
    </row>
    <row r="6777" spans="1:2">
      <c r="A6777" s="174">
        <v>677.4</v>
      </c>
      <c r="B6777" s="174">
        <v>39.8999999999998</v>
      </c>
    </row>
    <row r="6778" spans="1:2">
      <c r="A6778" s="174">
        <v>677.5</v>
      </c>
      <c r="B6778" s="174">
        <v>39.75</v>
      </c>
    </row>
    <row r="6779" spans="1:2">
      <c r="A6779" s="174">
        <v>677.6</v>
      </c>
      <c r="B6779" s="174">
        <v>39.599999999999902</v>
      </c>
    </row>
    <row r="6780" spans="1:2">
      <c r="A6780" s="174">
        <v>677.7</v>
      </c>
      <c r="B6780" s="174">
        <v>39.449999999999903</v>
      </c>
    </row>
    <row r="6781" spans="1:2">
      <c r="A6781" s="174">
        <v>677.8</v>
      </c>
      <c r="B6781" s="174">
        <v>39.299999999999898</v>
      </c>
    </row>
    <row r="6782" spans="1:2">
      <c r="A6782" s="174">
        <v>677.9</v>
      </c>
      <c r="B6782" s="174">
        <v>39.1499999999998</v>
      </c>
    </row>
    <row r="6783" spans="1:2">
      <c r="A6783" s="174">
        <v>678</v>
      </c>
      <c r="B6783" s="174">
        <v>39</v>
      </c>
    </row>
    <row r="6784" spans="1:2">
      <c r="A6784" s="174">
        <v>678.1</v>
      </c>
      <c r="B6784" s="174">
        <v>38.669999999999902</v>
      </c>
    </row>
    <row r="6785" spans="1:2">
      <c r="A6785" s="174">
        <v>678.2</v>
      </c>
      <c r="B6785" s="174">
        <v>38.339999999999797</v>
      </c>
    </row>
    <row r="6786" spans="1:2">
      <c r="A6786" s="174">
        <v>678.3</v>
      </c>
      <c r="B6786" s="174">
        <v>38.0099999999997</v>
      </c>
    </row>
    <row r="6787" spans="1:2">
      <c r="A6787" s="174">
        <v>678.4</v>
      </c>
      <c r="B6787" s="174">
        <v>37.679999999999701</v>
      </c>
    </row>
    <row r="6788" spans="1:2">
      <c r="A6788" s="174">
        <v>678.5</v>
      </c>
      <c r="B6788" s="174">
        <v>37.35</v>
      </c>
    </row>
    <row r="6789" spans="1:2">
      <c r="A6789" s="174">
        <v>678.6</v>
      </c>
      <c r="B6789" s="174">
        <v>37.019999999999897</v>
      </c>
    </row>
    <row r="6790" spans="1:2">
      <c r="A6790" s="174">
        <v>678.7</v>
      </c>
      <c r="B6790" s="174">
        <v>36.689999999999799</v>
      </c>
    </row>
    <row r="6791" spans="1:2">
      <c r="A6791" s="174">
        <v>678.8</v>
      </c>
      <c r="B6791" s="174">
        <v>36.359999999999701</v>
      </c>
    </row>
    <row r="6792" spans="1:2">
      <c r="A6792" s="174">
        <v>678.9</v>
      </c>
      <c r="B6792" s="174">
        <v>36.029999999999703</v>
      </c>
    </row>
    <row r="6793" spans="1:2">
      <c r="A6793" s="174">
        <v>679</v>
      </c>
      <c r="B6793" s="174">
        <v>35.700000000000003</v>
      </c>
    </row>
    <row r="6794" spans="1:2">
      <c r="A6794" s="174">
        <v>679.1</v>
      </c>
      <c r="B6794" s="174">
        <v>35.309999999999903</v>
      </c>
    </row>
    <row r="6795" spans="1:2">
      <c r="A6795" s="174">
        <v>679.2</v>
      </c>
      <c r="B6795" s="174">
        <v>34.919999999999803</v>
      </c>
    </row>
    <row r="6796" spans="1:2">
      <c r="A6796" s="174">
        <v>679.3</v>
      </c>
      <c r="B6796" s="174">
        <v>34.529999999999703</v>
      </c>
    </row>
    <row r="6797" spans="1:2">
      <c r="A6797" s="174">
        <v>679.4</v>
      </c>
      <c r="B6797" s="174">
        <v>34.139999999999603</v>
      </c>
    </row>
    <row r="6798" spans="1:2">
      <c r="A6798" s="174">
        <v>679.5</v>
      </c>
      <c r="B6798" s="174">
        <v>33.75</v>
      </c>
    </row>
    <row r="6799" spans="1:2">
      <c r="A6799" s="174">
        <v>679.6</v>
      </c>
      <c r="B6799" s="174">
        <v>33.3599999999999</v>
      </c>
    </row>
    <row r="6800" spans="1:2">
      <c r="A6800" s="174">
        <v>679.7</v>
      </c>
      <c r="B6800" s="174">
        <v>32.9699999999998</v>
      </c>
    </row>
    <row r="6801" spans="1:2">
      <c r="A6801" s="174">
        <v>679.8</v>
      </c>
      <c r="B6801" s="174">
        <v>32.5799999999997</v>
      </c>
    </row>
    <row r="6802" spans="1:2">
      <c r="A6802" s="174">
        <v>679.9</v>
      </c>
      <c r="B6802" s="174">
        <v>32.1899999999996</v>
      </c>
    </row>
    <row r="6803" spans="1:2">
      <c r="A6803" s="174">
        <v>680</v>
      </c>
      <c r="B6803" s="174">
        <v>31.8</v>
      </c>
    </row>
    <row r="6804" spans="1:2">
      <c r="A6804" s="174">
        <v>680.1</v>
      </c>
      <c r="B6804" s="174">
        <v>31.329999999999799</v>
      </c>
    </row>
    <row r="6805" spans="1:2">
      <c r="A6805" s="174">
        <v>680.2</v>
      </c>
      <c r="B6805" s="174">
        <v>30.859999999999701</v>
      </c>
    </row>
    <row r="6806" spans="1:2">
      <c r="A6806" s="174">
        <v>680.3</v>
      </c>
      <c r="B6806" s="174">
        <v>30.389999999999599</v>
      </c>
    </row>
    <row r="6807" spans="1:2">
      <c r="A6807" s="174">
        <v>680.4</v>
      </c>
      <c r="B6807" s="174">
        <v>29.919999999999501</v>
      </c>
    </row>
    <row r="6808" spans="1:2">
      <c r="A6808" s="174">
        <v>680.5</v>
      </c>
      <c r="B6808" s="174">
        <v>29.45</v>
      </c>
    </row>
    <row r="6809" spans="1:2">
      <c r="A6809" s="174">
        <v>680.6</v>
      </c>
      <c r="B6809" s="174">
        <v>28.979999999999801</v>
      </c>
    </row>
    <row r="6810" spans="1:2">
      <c r="A6810" s="174">
        <v>680.7</v>
      </c>
      <c r="B6810" s="174">
        <v>28.5099999999997</v>
      </c>
    </row>
    <row r="6811" spans="1:2">
      <c r="A6811" s="174">
        <v>680.8</v>
      </c>
      <c r="B6811" s="174">
        <v>28.039999999999601</v>
      </c>
    </row>
    <row r="6812" spans="1:2">
      <c r="A6812" s="174">
        <v>680.9</v>
      </c>
      <c r="B6812" s="174">
        <v>27.569999999999499</v>
      </c>
    </row>
    <row r="6813" spans="1:2">
      <c r="A6813" s="174">
        <v>681</v>
      </c>
      <c r="B6813" s="174">
        <v>27.1</v>
      </c>
    </row>
    <row r="6814" spans="1:2">
      <c r="A6814" s="174">
        <v>681.1</v>
      </c>
      <c r="B6814" s="174">
        <v>26.669999999999899</v>
      </c>
    </row>
    <row r="6815" spans="1:2">
      <c r="A6815" s="174">
        <v>681.2</v>
      </c>
      <c r="B6815" s="174">
        <v>26.239999999999799</v>
      </c>
    </row>
    <row r="6816" spans="1:2">
      <c r="A6816" s="174">
        <v>681.3</v>
      </c>
      <c r="B6816" s="174">
        <v>25.8099999999997</v>
      </c>
    </row>
    <row r="6817" spans="1:2">
      <c r="A6817" s="174">
        <v>681.4</v>
      </c>
      <c r="B6817" s="174">
        <v>25.379999999999601</v>
      </c>
    </row>
    <row r="6818" spans="1:2">
      <c r="A6818" s="174">
        <v>681.5</v>
      </c>
      <c r="B6818" s="174">
        <v>24.95</v>
      </c>
    </row>
    <row r="6819" spans="1:2">
      <c r="A6819" s="174">
        <v>681.6</v>
      </c>
      <c r="B6819" s="174">
        <v>24.5199999999999</v>
      </c>
    </row>
    <row r="6820" spans="1:2">
      <c r="A6820" s="174">
        <v>681.7</v>
      </c>
      <c r="B6820" s="174">
        <v>24.089999999999801</v>
      </c>
    </row>
    <row r="6821" spans="1:2">
      <c r="A6821" s="174">
        <v>681.8</v>
      </c>
      <c r="B6821" s="174">
        <v>23.659999999999702</v>
      </c>
    </row>
    <row r="6822" spans="1:2">
      <c r="A6822" s="174">
        <v>681.9</v>
      </c>
      <c r="B6822" s="174">
        <v>23.229999999999599</v>
      </c>
    </row>
    <row r="6823" spans="1:2">
      <c r="A6823" s="174">
        <v>682</v>
      </c>
      <c r="B6823" s="174">
        <v>22.8</v>
      </c>
    </row>
    <row r="6824" spans="1:2">
      <c r="A6824" s="174">
        <v>682.1</v>
      </c>
      <c r="B6824" s="174">
        <v>22.6299999999999</v>
      </c>
    </row>
    <row r="6825" spans="1:2">
      <c r="A6825" s="174">
        <v>682.2</v>
      </c>
      <c r="B6825" s="174">
        <v>22.459999999999901</v>
      </c>
    </row>
    <row r="6826" spans="1:2">
      <c r="A6826" s="174">
        <v>682.3</v>
      </c>
      <c r="B6826" s="174">
        <v>22.2899999999998</v>
      </c>
    </row>
    <row r="6827" spans="1:2">
      <c r="A6827" s="174">
        <v>682.4</v>
      </c>
      <c r="B6827" s="174">
        <v>22.119999999999798</v>
      </c>
    </row>
    <row r="6828" spans="1:2">
      <c r="A6828" s="174">
        <v>682.5</v>
      </c>
      <c r="B6828" s="174">
        <v>21.95</v>
      </c>
    </row>
    <row r="6829" spans="1:2">
      <c r="A6829" s="174">
        <v>682.6</v>
      </c>
      <c r="B6829" s="174">
        <v>21.779999999999902</v>
      </c>
    </row>
    <row r="6830" spans="1:2">
      <c r="A6830" s="174">
        <v>682.7</v>
      </c>
      <c r="B6830" s="174">
        <v>21.6099999999999</v>
      </c>
    </row>
    <row r="6831" spans="1:2">
      <c r="A6831" s="174">
        <v>682.8</v>
      </c>
      <c r="B6831" s="174">
        <v>21.439999999999799</v>
      </c>
    </row>
    <row r="6832" spans="1:2">
      <c r="A6832" s="174">
        <v>682.9</v>
      </c>
      <c r="B6832" s="174">
        <v>21.269999999999801</v>
      </c>
    </row>
    <row r="6833" spans="1:2">
      <c r="A6833" s="174">
        <v>683</v>
      </c>
      <c r="B6833" s="174">
        <v>21.1</v>
      </c>
    </row>
    <row r="6834" spans="1:2">
      <c r="A6834" s="174">
        <v>683.1</v>
      </c>
      <c r="B6834" s="174">
        <v>20.8799999999999</v>
      </c>
    </row>
    <row r="6835" spans="1:2">
      <c r="A6835" s="174">
        <v>683.2</v>
      </c>
      <c r="B6835" s="174">
        <v>20.659999999999901</v>
      </c>
    </row>
    <row r="6836" spans="1:2">
      <c r="A6836" s="174">
        <v>683.3</v>
      </c>
      <c r="B6836" s="174">
        <v>20.439999999999799</v>
      </c>
    </row>
    <row r="6837" spans="1:2">
      <c r="A6837" s="174">
        <v>683.4</v>
      </c>
      <c r="B6837" s="174">
        <v>20.2199999999998</v>
      </c>
    </row>
    <row r="6838" spans="1:2">
      <c r="A6838" s="174">
        <v>683.5</v>
      </c>
      <c r="B6838" s="174">
        <v>20</v>
      </c>
    </row>
    <row r="6839" spans="1:2">
      <c r="A6839" s="174">
        <v>683.6</v>
      </c>
      <c r="B6839" s="174">
        <v>19.779999999999902</v>
      </c>
    </row>
    <row r="6840" spans="1:2">
      <c r="A6840" s="174">
        <v>683.7</v>
      </c>
      <c r="B6840" s="174">
        <v>19.559999999999899</v>
      </c>
    </row>
    <row r="6841" spans="1:2">
      <c r="A6841" s="174">
        <v>683.8</v>
      </c>
      <c r="B6841" s="174">
        <v>19.339999999999801</v>
      </c>
    </row>
    <row r="6842" spans="1:2">
      <c r="A6842" s="174">
        <v>683.9</v>
      </c>
      <c r="B6842" s="174">
        <v>19.119999999999798</v>
      </c>
    </row>
    <row r="6843" spans="1:2">
      <c r="A6843" s="174">
        <v>684</v>
      </c>
      <c r="B6843" s="174">
        <v>18.899999999999999</v>
      </c>
    </row>
    <row r="6844" spans="1:2">
      <c r="A6844" s="174">
        <v>684.1</v>
      </c>
      <c r="B6844" s="174">
        <v>18.899999999999999</v>
      </c>
    </row>
    <row r="6845" spans="1:2">
      <c r="A6845" s="174">
        <v>684.2</v>
      </c>
      <c r="B6845" s="174">
        <v>18.899999999999999</v>
      </c>
    </row>
    <row r="6846" spans="1:2">
      <c r="A6846" s="174">
        <v>684.3</v>
      </c>
      <c r="B6846" s="174">
        <v>18.899999999999999</v>
      </c>
    </row>
    <row r="6847" spans="1:2">
      <c r="A6847" s="174">
        <v>684.4</v>
      </c>
      <c r="B6847" s="174">
        <v>18.899999999999999</v>
      </c>
    </row>
    <row r="6848" spans="1:2">
      <c r="A6848" s="174">
        <v>684.5</v>
      </c>
      <c r="B6848" s="174">
        <v>18.899999999999999</v>
      </c>
    </row>
    <row r="6849" spans="1:2">
      <c r="A6849" s="174">
        <v>684.6</v>
      </c>
      <c r="B6849" s="174">
        <v>18.899999999999999</v>
      </c>
    </row>
    <row r="6850" spans="1:2">
      <c r="A6850" s="174">
        <v>684.7</v>
      </c>
      <c r="B6850" s="174">
        <v>18.899999999999999</v>
      </c>
    </row>
    <row r="6851" spans="1:2">
      <c r="A6851" s="174">
        <v>684.8</v>
      </c>
      <c r="B6851" s="174">
        <v>18.899999999999999</v>
      </c>
    </row>
    <row r="6852" spans="1:2">
      <c r="A6852" s="174">
        <v>684.9</v>
      </c>
      <c r="B6852" s="174">
        <v>18.899999999999999</v>
      </c>
    </row>
    <row r="6853" spans="1:2">
      <c r="A6853" s="174">
        <v>685</v>
      </c>
      <c r="B6853" s="174">
        <v>18.899999999999999</v>
      </c>
    </row>
    <row r="6854" spans="1:2">
      <c r="A6854" s="174">
        <v>685.1</v>
      </c>
      <c r="B6854" s="174">
        <v>19.14</v>
      </c>
    </row>
    <row r="6855" spans="1:2">
      <c r="A6855" s="174">
        <v>685.2</v>
      </c>
      <c r="B6855" s="174">
        <v>19.380000000000098</v>
      </c>
    </row>
    <row r="6856" spans="1:2">
      <c r="A6856" s="174">
        <v>685.3</v>
      </c>
      <c r="B6856" s="174">
        <v>19.6200000000001</v>
      </c>
    </row>
    <row r="6857" spans="1:2">
      <c r="A6857" s="174">
        <v>685.4</v>
      </c>
      <c r="B6857" s="174">
        <v>19.860000000000198</v>
      </c>
    </row>
    <row r="6858" spans="1:2">
      <c r="A6858" s="174">
        <v>685.5</v>
      </c>
      <c r="B6858" s="174">
        <v>20.100000000000001</v>
      </c>
    </row>
    <row r="6859" spans="1:2">
      <c r="A6859" s="174">
        <v>685.6</v>
      </c>
      <c r="B6859" s="174">
        <v>20.34</v>
      </c>
    </row>
    <row r="6860" spans="1:2">
      <c r="A6860" s="174">
        <v>685.7</v>
      </c>
      <c r="B6860" s="174">
        <v>20.580000000000101</v>
      </c>
    </row>
    <row r="6861" spans="1:2">
      <c r="A6861" s="174">
        <v>685.8</v>
      </c>
      <c r="B6861" s="174">
        <v>20.8200000000001</v>
      </c>
    </row>
    <row r="6862" spans="1:2">
      <c r="A6862" s="174">
        <v>685.9</v>
      </c>
      <c r="B6862" s="174">
        <v>21.060000000000201</v>
      </c>
    </row>
    <row r="6863" spans="1:2">
      <c r="A6863" s="174">
        <v>686</v>
      </c>
      <c r="B6863" s="174">
        <v>21.3</v>
      </c>
    </row>
    <row r="6864" spans="1:2">
      <c r="A6864" s="174">
        <v>686.1</v>
      </c>
      <c r="B6864" s="174">
        <v>21.56</v>
      </c>
    </row>
    <row r="6865" spans="1:2">
      <c r="A6865" s="174">
        <v>686.2</v>
      </c>
      <c r="B6865" s="174">
        <v>21.8200000000001</v>
      </c>
    </row>
    <row r="6866" spans="1:2">
      <c r="A6866" s="174">
        <v>686.3</v>
      </c>
      <c r="B6866" s="174">
        <v>22.080000000000101</v>
      </c>
    </row>
    <row r="6867" spans="1:2">
      <c r="A6867" s="174">
        <v>686.4</v>
      </c>
      <c r="B6867" s="174">
        <v>22.340000000000199</v>
      </c>
    </row>
    <row r="6868" spans="1:2">
      <c r="A6868" s="174">
        <v>686.5</v>
      </c>
      <c r="B6868" s="174">
        <v>22.6</v>
      </c>
    </row>
    <row r="6869" spans="1:2">
      <c r="A6869" s="174">
        <v>686.6</v>
      </c>
      <c r="B6869" s="174">
        <v>22.86</v>
      </c>
    </row>
    <row r="6870" spans="1:2">
      <c r="A6870" s="174">
        <v>686.7</v>
      </c>
      <c r="B6870" s="174">
        <v>23.1200000000001</v>
      </c>
    </row>
    <row r="6871" spans="1:2">
      <c r="A6871" s="174">
        <v>686.8</v>
      </c>
      <c r="B6871" s="174">
        <v>23.380000000000098</v>
      </c>
    </row>
    <row r="6872" spans="1:2">
      <c r="A6872" s="174">
        <v>686.9</v>
      </c>
      <c r="B6872" s="174">
        <v>23.6400000000002</v>
      </c>
    </row>
    <row r="6873" spans="1:2">
      <c r="A6873" s="174">
        <v>687</v>
      </c>
      <c r="B6873" s="174">
        <v>23.9</v>
      </c>
    </row>
    <row r="6874" spans="1:2">
      <c r="A6874" s="174">
        <v>687.1</v>
      </c>
      <c r="B6874" s="174">
        <v>24.1</v>
      </c>
    </row>
    <row r="6875" spans="1:2">
      <c r="A6875" s="174">
        <v>687.2</v>
      </c>
      <c r="B6875" s="174">
        <v>24.3</v>
      </c>
    </row>
    <row r="6876" spans="1:2">
      <c r="A6876" s="174">
        <v>687.3</v>
      </c>
      <c r="B6876" s="174">
        <v>24.500000000000099</v>
      </c>
    </row>
    <row r="6877" spans="1:2">
      <c r="A6877" s="174">
        <v>687.4</v>
      </c>
      <c r="B6877" s="174">
        <v>24.700000000000099</v>
      </c>
    </row>
    <row r="6878" spans="1:2">
      <c r="A6878" s="174">
        <v>687.5</v>
      </c>
      <c r="B6878" s="174">
        <v>24.9</v>
      </c>
    </row>
    <row r="6879" spans="1:2">
      <c r="A6879" s="174">
        <v>687.6</v>
      </c>
      <c r="B6879" s="174">
        <v>25.1</v>
      </c>
    </row>
    <row r="6880" spans="1:2">
      <c r="A6880" s="174">
        <v>687.7</v>
      </c>
      <c r="B6880" s="174">
        <v>25.3</v>
      </c>
    </row>
    <row r="6881" spans="1:2">
      <c r="A6881" s="174">
        <v>687.8</v>
      </c>
      <c r="B6881" s="174">
        <v>25.500000000000099</v>
      </c>
    </row>
    <row r="6882" spans="1:2">
      <c r="A6882" s="174">
        <v>687.9</v>
      </c>
      <c r="B6882" s="174">
        <v>25.700000000000099</v>
      </c>
    </row>
    <row r="6883" spans="1:2">
      <c r="A6883" s="174">
        <v>688</v>
      </c>
      <c r="B6883" s="174">
        <v>25.9</v>
      </c>
    </row>
    <row r="6884" spans="1:2">
      <c r="A6884" s="174">
        <v>688.1</v>
      </c>
      <c r="B6884" s="174">
        <v>26.15</v>
      </c>
    </row>
    <row r="6885" spans="1:2">
      <c r="A6885" s="174">
        <v>688.2</v>
      </c>
      <c r="B6885" s="174">
        <v>26.400000000000102</v>
      </c>
    </row>
    <row r="6886" spans="1:2">
      <c r="A6886" s="174">
        <v>688.3</v>
      </c>
      <c r="B6886" s="174">
        <v>26.650000000000102</v>
      </c>
    </row>
    <row r="6887" spans="1:2">
      <c r="A6887" s="174">
        <v>688.4</v>
      </c>
      <c r="B6887" s="174">
        <v>26.900000000000201</v>
      </c>
    </row>
    <row r="6888" spans="1:2">
      <c r="A6888" s="174">
        <v>688.5</v>
      </c>
      <c r="B6888" s="174">
        <v>27.15</v>
      </c>
    </row>
    <row r="6889" spans="1:2">
      <c r="A6889" s="174">
        <v>688.6</v>
      </c>
      <c r="B6889" s="174">
        <v>27.4</v>
      </c>
    </row>
    <row r="6890" spans="1:2">
      <c r="A6890" s="174">
        <v>688.7</v>
      </c>
      <c r="B6890" s="174">
        <v>27.650000000000102</v>
      </c>
    </row>
    <row r="6891" spans="1:2">
      <c r="A6891" s="174">
        <v>688.8</v>
      </c>
      <c r="B6891" s="174">
        <v>27.900000000000102</v>
      </c>
    </row>
    <row r="6892" spans="1:2">
      <c r="A6892" s="174">
        <v>688.9</v>
      </c>
      <c r="B6892" s="174">
        <v>28.150000000000201</v>
      </c>
    </row>
    <row r="6893" spans="1:2">
      <c r="A6893" s="174">
        <v>689</v>
      </c>
      <c r="B6893" s="174">
        <v>28.4</v>
      </c>
    </row>
    <row r="6894" spans="1:2">
      <c r="A6894" s="174">
        <v>689.1</v>
      </c>
      <c r="B6894" s="174">
        <v>28.59</v>
      </c>
    </row>
    <row r="6895" spans="1:2">
      <c r="A6895" s="174">
        <v>689.2</v>
      </c>
      <c r="B6895" s="174">
        <v>28.78</v>
      </c>
    </row>
    <row r="6896" spans="1:2">
      <c r="A6896" s="174">
        <v>689.3</v>
      </c>
      <c r="B6896" s="174">
        <v>28.970000000000098</v>
      </c>
    </row>
    <row r="6897" spans="1:2">
      <c r="A6897" s="174">
        <v>689.4</v>
      </c>
      <c r="B6897" s="174">
        <v>29.1600000000001</v>
      </c>
    </row>
    <row r="6898" spans="1:2">
      <c r="A6898" s="174">
        <v>689.5</v>
      </c>
      <c r="B6898" s="174">
        <v>29.35</v>
      </c>
    </row>
    <row r="6899" spans="1:2">
      <c r="A6899" s="174">
        <v>689.6</v>
      </c>
      <c r="B6899" s="174">
        <v>29.54</v>
      </c>
    </row>
    <row r="6900" spans="1:2">
      <c r="A6900" s="174">
        <v>689.7</v>
      </c>
      <c r="B6900" s="174">
        <v>29.73</v>
      </c>
    </row>
    <row r="6901" spans="1:2">
      <c r="A6901" s="174">
        <v>689.8</v>
      </c>
      <c r="B6901" s="174">
        <v>29.920000000000101</v>
      </c>
    </row>
    <row r="6902" spans="1:2">
      <c r="A6902" s="174">
        <v>689.9</v>
      </c>
      <c r="B6902" s="174">
        <v>30.110000000000099</v>
      </c>
    </row>
    <row r="6903" spans="1:2">
      <c r="A6903" s="174">
        <v>690</v>
      </c>
      <c r="B6903" s="174">
        <v>30.3</v>
      </c>
    </row>
    <row r="6904" spans="1:2">
      <c r="A6904" s="174">
        <v>690.1</v>
      </c>
      <c r="B6904" s="174">
        <v>30.36</v>
      </c>
    </row>
    <row r="6905" spans="1:2">
      <c r="A6905" s="174">
        <v>690.2</v>
      </c>
      <c r="B6905" s="174">
        <v>30.42</v>
      </c>
    </row>
    <row r="6906" spans="1:2">
      <c r="A6906" s="174">
        <v>690.3</v>
      </c>
      <c r="B6906" s="174">
        <v>30.48</v>
      </c>
    </row>
    <row r="6907" spans="1:2">
      <c r="A6907" s="174">
        <v>690.4</v>
      </c>
      <c r="B6907" s="174">
        <v>30.54</v>
      </c>
    </row>
    <row r="6908" spans="1:2">
      <c r="A6908" s="174">
        <v>690.5</v>
      </c>
      <c r="B6908" s="174">
        <v>30.6</v>
      </c>
    </row>
    <row r="6909" spans="1:2">
      <c r="A6909" s="174">
        <v>690.6</v>
      </c>
      <c r="B6909" s="174">
        <v>30.66</v>
      </c>
    </row>
    <row r="6910" spans="1:2">
      <c r="A6910" s="174">
        <v>690.7</v>
      </c>
      <c r="B6910" s="174">
        <v>30.72</v>
      </c>
    </row>
    <row r="6911" spans="1:2">
      <c r="A6911" s="174">
        <v>690.8</v>
      </c>
      <c r="B6911" s="174">
        <v>30.78</v>
      </c>
    </row>
    <row r="6912" spans="1:2">
      <c r="A6912" s="174">
        <v>690.9</v>
      </c>
      <c r="B6912" s="174">
        <v>30.84</v>
      </c>
    </row>
    <row r="6913" spans="1:2">
      <c r="A6913" s="174">
        <v>691</v>
      </c>
      <c r="B6913" s="174">
        <v>30.9</v>
      </c>
    </row>
    <row r="6914" spans="1:2">
      <c r="A6914" s="174">
        <v>691.1</v>
      </c>
      <c r="B6914" s="174">
        <v>30.92</v>
      </c>
    </row>
    <row r="6915" spans="1:2">
      <c r="A6915" s="174">
        <v>691.2</v>
      </c>
      <c r="B6915" s="174">
        <v>30.94</v>
      </c>
    </row>
    <row r="6916" spans="1:2">
      <c r="A6916" s="174">
        <v>691.3</v>
      </c>
      <c r="B6916" s="174">
        <v>30.96</v>
      </c>
    </row>
    <row r="6917" spans="1:2">
      <c r="A6917" s="174">
        <v>691.4</v>
      </c>
      <c r="B6917" s="174">
        <v>30.98</v>
      </c>
    </row>
    <row r="6918" spans="1:2">
      <c r="A6918" s="174">
        <v>691.5</v>
      </c>
      <c r="B6918" s="174">
        <v>31</v>
      </c>
    </row>
    <row r="6919" spans="1:2">
      <c r="A6919" s="174">
        <v>691.6</v>
      </c>
      <c r="B6919" s="174">
        <v>31.02</v>
      </c>
    </row>
    <row r="6920" spans="1:2">
      <c r="A6920" s="174">
        <v>691.7</v>
      </c>
      <c r="B6920" s="174">
        <v>31.04</v>
      </c>
    </row>
    <row r="6921" spans="1:2">
      <c r="A6921" s="174">
        <v>691.8</v>
      </c>
      <c r="B6921" s="174">
        <v>31.06</v>
      </c>
    </row>
    <row r="6922" spans="1:2">
      <c r="A6922" s="174">
        <v>691.9</v>
      </c>
      <c r="B6922" s="174">
        <v>31.08</v>
      </c>
    </row>
    <row r="6923" spans="1:2">
      <c r="A6923" s="174">
        <v>692</v>
      </c>
      <c r="B6923" s="174">
        <v>31.1</v>
      </c>
    </row>
    <row r="6924" spans="1:2">
      <c r="A6924" s="174">
        <v>692.1</v>
      </c>
      <c r="B6924" s="174">
        <v>31.17</v>
      </c>
    </row>
    <row r="6925" spans="1:2">
      <c r="A6925" s="174">
        <v>692.2</v>
      </c>
      <c r="B6925" s="174">
        <v>31.24</v>
      </c>
    </row>
    <row r="6926" spans="1:2">
      <c r="A6926" s="174">
        <v>692.3</v>
      </c>
      <c r="B6926" s="174">
        <v>31.31</v>
      </c>
    </row>
    <row r="6927" spans="1:2">
      <c r="A6927" s="174">
        <v>692.4</v>
      </c>
      <c r="B6927" s="174">
        <v>31.38</v>
      </c>
    </row>
    <row r="6928" spans="1:2">
      <c r="A6928" s="174">
        <v>692.5</v>
      </c>
      <c r="B6928" s="174">
        <v>31.45</v>
      </c>
    </row>
    <row r="6929" spans="1:2">
      <c r="A6929" s="174">
        <v>692.6</v>
      </c>
      <c r="B6929" s="174">
        <v>31.52</v>
      </c>
    </row>
    <row r="6930" spans="1:2">
      <c r="A6930" s="174">
        <v>692.7</v>
      </c>
      <c r="B6930" s="174">
        <v>31.59</v>
      </c>
    </row>
    <row r="6931" spans="1:2">
      <c r="A6931" s="174">
        <v>692.8</v>
      </c>
      <c r="B6931" s="174">
        <v>31.66</v>
      </c>
    </row>
    <row r="6932" spans="1:2">
      <c r="A6932" s="174">
        <v>692.9</v>
      </c>
      <c r="B6932" s="174">
        <v>31.73</v>
      </c>
    </row>
    <row r="6933" spans="1:2">
      <c r="A6933" s="174">
        <v>693</v>
      </c>
      <c r="B6933" s="174">
        <v>31.8</v>
      </c>
    </row>
    <row r="6934" spans="1:2">
      <c r="A6934" s="174">
        <v>693.1</v>
      </c>
      <c r="B6934" s="174">
        <v>31.89</v>
      </c>
    </row>
    <row r="6935" spans="1:2">
      <c r="A6935" s="174">
        <v>693.2</v>
      </c>
      <c r="B6935" s="174">
        <v>31.98</v>
      </c>
    </row>
    <row r="6936" spans="1:2">
      <c r="A6936" s="174">
        <v>693.3</v>
      </c>
      <c r="B6936" s="174">
        <v>32.07</v>
      </c>
    </row>
    <row r="6937" spans="1:2">
      <c r="A6937" s="174">
        <v>693.4</v>
      </c>
      <c r="B6937" s="174">
        <v>32.159999999999997</v>
      </c>
    </row>
    <row r="6938" spans="1:2">
      <c r="A6938" s="174">
        <v>693.5</v>
      </c>
      <c r="B6938" s="174">
        <v>32.25</v>
      </c>
    </row>
    <row r="6939" spans="1:2">
      <c r="A6939" s="174">
        <v>693.6</v>
      </c>
      <c r="B6939" s="174">
        <v>32.340000000000003</v>
      </c>
    </row>
    <row r="6940" spans="1:2">
      <c r="A6940" s="174">
        <v>693.7</v>
      </c>
      <c r="B6940" s="174">
        <v>32.43</v>
      </c>
    </row>
    <row r="6941" spans="1:2">
      <c r="A6941" s="174">
        <v>693.8</v>
      </c>
      <c r="B6941" s="174">
        <v>32.520000000000003</v>
      </c>
    </row>
    <row r="6942" spans="1:2">
      <c r="A6942" s="174">
        <v>693.9</v>
      </c>
      <c r="B6942" s="174">
        <v>32.61</v>
      </c>
    </row>
    <row r="6943" spans="1:2">
      <c r="A6943" s="174">
        <v>694</v>
      </c>
      <c r="B6943" s="174">
        <v>32.700000000000003</v>
      </c>
    </row>
    <row r="6944" spans="1:2">
      <c r="A6944" s="174">
        <v>694.1</v>
      </c>
      <c r="B6944" s="174">
        <v>32.75</v>
      </c>
    </row>
    <row r="6945" spans="1:2">
      <c r="A6945" s="174">
        <v>694.2</v>
      </c>
      <c r="B6945" s="174">
        <v>32.799999999999997</v>
      </c>
    </row>
    <row r="6946" spans="1:2">
      <c r="A6946" s="174">
        <v>694.3</v>
      </c>
      <c r="B6946" s="174">
        <v>32.85</v>
      </c>
    </row>
    <row r="6947" spans="1:2">
      <c r="A6947" s="174">
        <v>694.4</v>
      </c>
      <c r="B6947" s="174">
        <v>32.9</v>
      </c>
    </row>
    <row r="6948" spans="1:2">
      <c r="A6948" s="174">
        <v>694.5</v>
      </c>
      <c r="B6948" s="174">
        <v>32.950000000000003</v>
      </c>
    </row>
    <row r="6949" spans="1:2">
      <c r="A6949" s="174">
        <v>694.6</v>
      </c>
      <c r="B6949" s="174">
        <v>33</v>
      </c>
    </row>
    <row r="6950" spans="1:2">
      <c r="A6950" s="174">
        <v>694.7</v>
      </c>
      <c r="B6950" s="174">
        <v>33.049999999999997</v>
      </c>
    </row>
    <row r="6951" spans="1:2">
      <c r="A6951" s="174">
        <v>694.8</v>
      </c>
      <c r="B6951" s="174">
        <v>33.1</v>
      </c>
    </row>
    <row r="6952" spans="1:2">
      <c r="A6952" s="174">
        <v>694.9</v>
      </c>
      <c r="B6952" s="174">
        <v>33.15</v>
      </c>
    </row>
    <row r="6953" spans="1:2">
      <c r="A6953" s="174">
        <v>695</v>
      </c>
      <c r="B6953" s="174">
        <v>33.200000000000003</v>
      </c>
    </row>
    <row r="6954" spans="1:2">
      <c r="A6954" s="174">
        <v>695.1</v>
      </c>
      <c r="B6954" s="174">
        <v>33.119999999999898</v>
      </c>
    </row>
    <row r="6955" spans="1:2">
      <c r="A6955" s="174">
        <v>695.2</v>
      </c>
      <c r="B6955" s="174">
        <v>33.0399999999999</v>
      </c>
    </row>
    <row r="6956" spans="1:2">
      <c r="A6956" s="174">
        <v>695.3</v>
      </c>
      <c r="B6956" s="174">
        <v>32.959999999999901</v>
      </c>
    </row>
    <row r="6957" spans="1:2">
      <c r="A6957" s="174">
        <v>695.4</v>
      </c>
      <c r="B6957" s="174">
        <v>32.879999999999903</v>
      </c>
    </row>
    <row r="6958" spans="1:2">
      <c r="A6958" s="174">
        <v>695.5</v>
      </c>
      <c r="B6958" s="174">
        <v>32.799999999999997</v>
      </c>
    </row>
    <row r="6959" spans="1:2">
      <c r="A6959" s="174">
        <v>695.6</v>
      </c>
      <c r="B6959" s="174">
        <v>32.719999999999899</v>
      </c>
    </row>
    <row r="6960" spans="1:2">
      <c r="A6960" s="174">
        <v>695.7</v>
      </c>
      <c r="B6960" s="174">
        <v>32.639999999999901</v>
      </c>
    </row>
    <row r="6961" spans="1:2">
      <c r="A6961" s="174">
        <v>695.8</v>
      </c>
      <c r="B6961" s="174">
        <v>32.559999999999903</v>
      </c>
    </row>
    <row r="6962" spans="1:2">
      <c r="A6962" s="174">
        <v>695.9</v>
      </c>
      <c r="B6962" s="174">
        <v>32.479999999999897</v>
      </c>
    </row>
    <row r="6963" spans="1:2">
      <c r="A6963" s="174">
        <v>696</v>
      </c>
      <c r="B6963" s="174">
        <v>32.4</v>
      </c>
    </row>
    <row r="6964" spans="1:2">
      <c r="A6964" s="174">
        <v>696.1</v>
      </c>
      <c r="B6964" s="174">
        <v>31.989999999999899</v>
      </c>
    </row>
    <row r="6965" spans="1:2">
      <c r="A6965" s="174">
        <v>696.2</v>
      </c>
      <c r="B6965" s="174">
        <v>31.579999999999799</v>
      </c>
    </row>
    <row r="6966" spans="1:2">
      <c r="A6966" s="174">
        <v>696.3</v>
      </c>
      <c r="B6966" s="174">
        <v>31.1699999999997</v>
      </c>
    </row>
    <row r="6967" spans="1:2">
      <c r="A6967" s="174">
        <v>696.4</v>
      </c>
      <c r="B6967" s="174">
        <v>30.7599999999996</v>
      </c>
    </row>
    <row r="6968" spans="1:2">
      <c r="A6968" s="174">
        <v>696.5</v>
      </c>
      <c r="B6968" s="174">
        <v>30.35</v>
      </c>
    </row>
    <row r="6969" spans="1:2">
      <c r="A6969" s="174">
        <v>696.6</v>
      </c>
      <c r="B6969" s="174">
        <v>29.939999999999898</v>
      </c>
    </row>
    <row r="6970" spans="1:2">
      <c r="A6970" s="174">
        <v>696.7</v>
      </c>
      <c r="B6970" s="174">
        <v>29.529999999999799</v>
      </c>
    </row>
    <row r="6971" spans="1:2">
      <c r="A6971" s="174">
        <v>696.8</v>
      </c>
      <c r="B6971" s="174">
        <v>29.119999999999699</v>
      </c>
    </row>
    <row r="6972" spans="1:2">
      <c r="A6972" s="174">
        <v>696.9</v>
      </c>
      <c r="B6972" s="174">
        <v>28.709999999999599</v>
      </c>
    </row>
    <row r="6973" spans="1:2">
      <c r="A6973" s="174">
        <v>697</v>
      </c>
      <c r="B6973" s="174">
        <v>28.3</v>
      </c>
    </row>
    <row r="6974" spans="1:2">
      <c r="A6974" s="174">
        <v>697.1</v>
      </c>
      <c r="B6974" s="174">
        <v>28.049999999999901</v>
      </c>
    </row>
    <row r="6975" spans="1:2">
      <c r="A6975" s="174">
        <v>697.2</v>
      </c>
      <c r="B6975" s="174">
        <v>27.799999999999802</v>
      </c>
    </row>
    <row r="6976" spans="1:2">
      <c r="A6976" s="174">
        <v>697.3</v>
      </c>
      <c r="B6976" s="174">
        <v>27.549999999999802</v>
      </c>
    </row>
    <row r="6977" spans="1:2">
      <c r="A6977" s="174">
        <v>697.4</v>
      </c>
      <c r="B6977" s="174">
        <v>27.299999999999699</v>
      </c>
    </row>
    <row r="6978" spans="1:2">
      <c r="A6978" s="174">
        <v>697.5</v>
      </c>
      <c r="B6978" s="174">
        <v>27.05</v>
      </c>
    </row>
    <row r="6979" spans="1:2">
      <c r="A6979" s="174">
        <v>697.6</v>
      </c>
      <c r="B6979" s="174">
        <v>26.799999999999901</v>
      </c>
    </row>
    <row r="6980" spans="1:2">
      <c r="A6980" s="174">
        <v>697.7</v>
      </c>
      <c r="B6980" s="174">
        <v>26.549999999999802</v>
      </c>
    </row>
    <row r="6981" spans="1:2">
      <c r="A6981" s="174">
        <v>697.8</v>
      </c>
      <c r="B6981" s="174">
        <v>26.299999999999802</v>
      </c>
    </row>
    <row r="6982" spans="1:2">
      <c r="A6982" s="174">
        <v>697.9</v>
      </c>
      <c r="B6982" s="174">
        <v>26.049999999999699</v>
      </c>
    </row>
    <row r="6983" spans="1:2">
      <c r="A6983" s="174">
        <v>698</v>
      </c>
      <c r="B6983" s="174">
        <v>25.8</v>
      </c>
    </row>
    <row r="6984" spans="1:2">
      <c r="A6984" s="174">
        <v>698.1</v>
      </c>
      <c r="B6984" s="174">
        <v>25.529999999999902</v>
      </c>
    </row>
    <row r="6985" spans="1:2">
      <c r="A6985" s="174">
        <v>698.2</v>
      </c>
      <c r="B6985" s="174">
        <v>25.259999999999799</v>
      </c>
    </row>
    <row r="6986" spans="1:2">
      <c r="A6986" s="174">
        <v>698.3</v>
      </c>
      <c r="B6986" s="174">
        <v>24.989999999999799</v>
      </c>
    </row>
    <row r="6987" spans="1:2">
      <c r="A6987" s="174">
        <v>698.4</v>
      </c>
      <c r="B6987" s="174">
        <v>24.7199999999997</v>
      </c>
    </row>
    <row r="6988" spans="1:2">
      <c r="A6988" s="174">
        <v>698.5</v>
      </c>
      <c r="B6988" s="174">
        <v>24.45</v>
      </c>
    </row>
    <row r="6989" spans="1:2">
      <c r="A6989" s="174">
        <v>698.6</v>
      </c>
      <c r="B6989" s="174">
        <v>24.1799999999999</v>
      </c>
    </row>
    <row r="6990" spans="1:2">
      <c r="A6990" s="174">
        <v>698.7</v>
      </c>
      <c r="B6990" s="174">
        <v>23.909999999999801</v>
      </c>
    </row>
    <row r="6991" spans="1:2">
      <c r="A6991" s="174">
        <v>698.8</v>
      </c>
      <c r="B6991" s="174">
        <v>23.639999999999802</v>
      </c>
    </row>
    <row r="6992" spans="1:2">
      <c r="A6992" s="174">
        <v>698.9</v>
      </c>
      <c r="B6992" s="174">
        <v>23.369999999999699</v>
      </c>
    </row>
    <row r="6993" spans="1:2">
      <c r="A6993" s="174">
        <v>699</v>
      </c>
      <c r="B6993" s="174">
        <v>23.1</v>
      </c>
    </row>
    <row r="6994" spans="1:2">
      <c r="A6994" s="174">
        <v>699.1</v>
      </c>
      <c r="B6994" s="174">
        <v>22.969999999999899</v>
      </c>
    </row>
    <row r="6995" spans="1:2">
      <c r="A6995" s="174">
        <v>699.2</v>
      </c>
      <c r="B6995" s="174">
        <v>22.8399999999999</v>
      </c>
    </row>
    <row r="6996" spans="1:2">
      <c r="A6996" s="174">
        <v>699.3</v>
      </c>
      <c r="B6996" s="174">
        <v>22.709999999999901</v>
      </c>
    </row>
    <row r="6997" spans="1:2">
      <c r="A6997" s="174">
        <v>699.4</v>
      </c>
      <c r="B6997" s="174">
        <v>22.579999999999799</v>
      </c>
    </row>
    <row r="6998" spans="1:2">
      <c r="A6998" s="174">
        <v>699.5</v>
      </c>
      <c r="B6998" s="174">
        <v>22.45</v>
      </c>
    </row>
    <row r="6999" spans="1:2">
      <c r="A6999" s="174">
        <v>699.6</v>
      </c>
      <c r="B6999" s="174">
        <v>22.319999999999901</v>
      </c>
    </row>
    <row r="7000" spans="1:2">
      <c r="A7000" s="174">
        <v>699.7</v>
      </c>
      <c r="B7000" s="174">
        <v>22.189999999999898</v>
      </c>
    </row>
    <row r="7001" spans="1:2">
      <c r="A7001" s="174">
        <v>699.8</v>
      </c>
      <c r="B7001" s="174">
        <v>22.059999999999899</v>
      </c>
    </row>
    <row r="7002" spans="1:2">
      <c r="A7002" s="174">
        <v>699.9</v>
      </c>
      <c r="B7002" s="174">
        <v>21.929999999999801</v>
      </c>
    </row>
    <row r="7003" spans="1:2">
      <c r="A7003" s="174">
        <v>700</v>
      </c>
      <c r="B7003" s="174">
        <v>21.8</v>
      </c>
    </row>
    <row r="7004" spans="1:2">
      <c r="A7004" s="174">
        <v>700.1</v>
      </c>
      <c r="B7004" s="174">
        <v>21.739999999999899</v>
      </c>
    </row>
    <row r="7005" spans="1:2">
      <c r="A7005" s="174">
        <v>700.2</v>
      </c>
      <c r="B7005" s="174">
        <v>21.6799999999999</v>
      </c>
    </row>
    <row r="7006" spans="1:2">
      <c r="A7006" s="174">
        <v>700.3</v>
      </c>
      <c r="B7006" s="174">
        <v>21.619999999999902</v>
      </c>
    </row>
    <row r="7007" spans="1:2">
      <c r="A7007" s="174">
        <v>700.4</v>
      </c>
      <c r="B7007" s="174">
        <v>21.559999999999899</v>
      </c>
    </row>
    <row r="7008" spans="1:2">
      <c r="A7008" s="174">
        <v>700.5</v>
      </c>
      <c r="B7008" s="174">
        <v>21.5</v>
      </c>
    </row>
    <row r="7009" spans="1:2">
      <c r="A7009" s="174">
        <v>700.6</v>
      </c>
      <c r="B7009" s="174">
        <v>21.439999999999898</v>
      </c>
    </row>
    <row r="7010" spans="1:2">
      <c r="A7010" s="174">
        <v>700.7</v>
      </c>
      <c r="B7010" s="174">
        <v>21.3799999999999</v>
      </c>
    </row>
    <row r="7011" spans="1:2">
      <c r="A7011" s="174">
        <v>700.8</v>
      </c>
      <c r="B7011" s="174">
        <v>21.319999999999901</v>
      </c>
    </row>
    <row r="7012" spans="1:2">
      <c r="A7012" s="174">
        <v>700.9</v>
      </c>
      <c r="B7012" s="174">
        <v>21.259999999999899</v>
      </c>
    </row>
    <row r="7013" spans="1:2">
      <c r="A7013" s="174">
        <v>701</v>
      </c>
      <c r="B7013" s="174">
        <v>21.2</v>
      </c>
    </row>
    <row r="7014" spans="1:2">
      <c r="A7014" s="174">
        <v>701.1</v>
      </c>
      <c r="B7014" s="174">
        <v>21.1799999999999</v>
      </c>
    </row>
    <row r="7015" spans="1:2">
      <c r="A7015" s="174">
        <v>701.2</v>
      </c>
      <c r="B7015" s="174">
        <v>21.159999999999901</v>
      </c>
    </row>
    <row r="7016" spans="1:2">
      <c r="A7016" s="174">
        <v>701.3</v>
      </c>
      <c r="B7016" s="174">
        <v>21.139999999999901</v>
      </c>
    </row>
    <row r="7017" spans="1:2">
      <c r="A7017" s="174">
        <v>701.4</v>
      </c>
      <c r="B7017" s="174">
        <v>21.119999999999902</v>
      </c>
    </row>
    <row r="7018" spans="1:2">
      <c r="A7018" s="174">
        <v>701.5</v>
      </c>
      <c r="B7018" s="174">
        <v>21.1</v>
      </c>
    </row>
    <row r="7019" spans="1:2">
      <c r="A7019" s="174">
        <v>701.6</v>
      </c>
      <c r="B7019" s="174">
        <v>21.079999999999899</v>
      </c>
    </row>
    <row r="7020" spans="1:2">
      <c r="A7020" s="174">
        <v>701.7</v>
      </c>
      <c r="B7020" s="174">
        <v>21.059999999999899</v>
      </c>
    </row>
    <row r="7021" spans="1:2">
      <c r="A7021" s="174">
        <v>701.8</v>
      </c>
      <c r="B7021" s="174">
        <v>21.0399999999999</v>
      </c>
    </row>
    <row r="7022" spans="1:2">
      <c r="A7022" s="174">
        <v>701.9</v>
      </c>
      <c r="B7022" s="174">
        <v>21.0199999999999</v>
      </c>
    </row>
    <row r="7023" spans="1:2">
      <c r="A7023" s="174">
        <v>702</v>
      </c>
      <c r="B7023" s="174">
        <v>21</v>
      </c>
    </row>
    <row r="7024" spans="1:2">
      <c r="A7024" s="174">
        <v>702.1</v>
      </c>
      <c r="B7024" s="174">
        <v>21</v>
      </c>
    </row>
    <row r="7025" spans="1:2">
      <c r="A7025" s="174">
        <v>702.2</v>
      </c>
      <c r="B7025" s="174">
        <v>21</v>
      </c>
    </row>
    <row r="7026" spans="1:2">
      <c r="A7026" s="174">
        <v>702.3</v>
      </c>
      <c r="B7026" s="174">
        <v>21</v>
      </c>
    </row>
    <row r="7027" spans="1:2">
      <c r="A7027" s="174">
        <v>702.4</v>
      </c>
      <c r="B7027" s="174">
        <v>21</v>
      </c>
    </row>
    <row r="7028" spans="1:2">
      <c r="A7028" s="174">
        <v>702.5</v>
      </c>
      <c r="B7028" s="174">
        <v>21</v>
      </c>
    </row>
    <row r="7029" spans="1:2">
      <c r="A7029" s="174">
        <v>702.6</v>
      </c>
      <c r="B7029" s="174">
        <v>21</v>
      </c>
    </row>
    <row r="7030" spans="1:2">
      <c r="A7030" s="174">
        <v>702.7</v>
      </c>
      <c r="B7030" s="174">
        <v>21</v>
      </c>
    </row>
    <row r="7031" spans="1:2">
      <c r="A7031" s="174">
        <v>702.8</v>
      </c>
      <c r="B7031" s="174">
        <v>21</v>
      </c>
    </row>
    <row r="7032" spans="1:2">
      <c r="A7032" s="174">
        <v>702.9</v>
      </c>
      <c r="B7032" s="174">
        <v>21</v>
      </c>
    </row>
    <row r="7033" spans="1:2">
      <c r="A7033" s="174">
        <v>703</v>
      </c>
      <c r="B7033" s="174">
        <v>21</v>
      </c>
    </row>
    <row r="7034" spans="1:2">
      <c r="A7034" s="174">
        <v>703.1</v>
      </c>
      <c r="B7034" s="174">
        <v>20.99</v>
      </c>
    </row>
    <row r="7035" spans="1:2">
      <c r="A7035" s="174">
        <v>703.2</v>
      </c>
      <c r="B7035" s="174">
        <v>20.979999999999901</v>
      </c>
    </row>
    <row r="7036" spans="1:2">
      <c r="A7036" s="174">
        <v>703.3</v>
      </c>
      <c r="B7036" s="174">
        <v>20.969999999999899</v>
      </c>
    </row>
    <row r="7037" spans="1:2">
      <c r="A7037" s="174">
        <v>703.4</v>
      </c>
      <c r="B7037" s="174">
        <v>20.959999999999901</v>
      </c>
    </row>
    <row r="7038" spans="1:2">
      <c r="A7038" s="174">
        <v>703.5</v>
      </c>
      <c r="B7038" s="174">
        <v>20.95</v>
      </c>
    </row>
    <row r="7039" spans="1:2">
      <c r="A7039" s="174">
        <v>703.6</v>
      </c>
      <c r="B7039" s="174">
        <v>20.939999999999898</v>
      </c>
    </row>
    <row r="7040" spans="1:2">
      <c r="A7040" s="174">
        <v>703.7</v>
      </c>
      <c r="B7040" s="174">
        <v>20.9299999999999</v>
      </c>
    </row>
    <row r="7041" spans="1:2">
      <c r="A7041" s="174">
        <v>703.8</v>
      </c>
      <c r="B7041" s="174">
        <v>20.919999999999899</v>
      </c>
    </row>
    <row r="7042" spans="1:2">
      <c r="A7042" s="174">
        <v>703.9</v>
      </c>
      <c r="B7042" s="174">
        <v>20.909999999999901</v>
      </c>
    </row>
    <row r="7043" spans="1:2">
      <c r="A7043" s="174">
        <v>704</v>
      </c>
      <c r="B7043" s="174">
        <v>20.9</v>
      </c>
    </row>
    <row r="7044" spans="1:2">
      <c r="A7044" s="174">
        <v>704.1</v>
      </c>
      <c r="B7044" s="174">
        <v>20.799999999999901</v>
      </c>
    </row>
    <row r="7045" spans="1:2">
      <c r="A7045" s="174">
        <v>704.2</v>
      </c>
      <c r="B7045" s="174">
        <v>20.6999999999999</v>
      </c>
    </row>
    <row r="7046" spans="1:2">
      <c r="A7046" s="174">
        <v>704.3</v>
      </c>
      <c r="B7046" s="174">
        <v>20.599999999999898</v>
      </c>
    </row>
    <row r="7047" spans="1:2">
      <c r="A7047" s="174">
        <v>704.4</v>
      </c>
      <c r="B7047" s="174">
        <v>20.499999999999901</v>
      </c>
    </row>
    <row r="7048" spans="1:2">
      <c r="A7048" s="174">
        <v>704.5</v>
      </c>
      <c r="B7048" s="174">
        <v>20.399999999999999</v>
      </c>
    </row>
    <row r="7049" spans="1:2">
      <c r="A7049" s="174">
        <v>704.6</v>
      </c>
      <c r="B7049" s="174">
        <v>20.299999999999901</v>
      </c>
    </row>
    <row r="7050" spans="1:2">
      <c r="A7050" s="174">
        <v>704.7</v>
      </c>
      <c r="B7050" s="174">
        <v>20.1999999999999</v>
      </c>
    </row>
    <row r="7051" spans="1:2">
      <c r="A7051" s="174">
        <v>704.8</v>
      </c>
      <c r="B7051" s="174">
        <v>20.099999999999898</v>
      </c>
    </row>
    <row r="7052" spans="1:2">
      <c r="A7052" s="174">
        <v>704.9</v>
      </c>
      <c r="B7052" s="174">
        <v>19.999999999999901</v>
      </c>
    </row>
    <row r="7053" spans="1:2">
      <c r="A7053" s="174">
        <v>705</v>
      </c>
      <c r="B7053" s="174">
        <v>19.899999999999999</v>
      </c>
    </row>
    <row r="7054" spans="1:2">
      <c r="A7054" s="174">
        <v>705.1</v>
      </c>
      <c r="B7054" s="174">
        <v>19.6999999999999</v>
      </c>
    </row>
    <row r="7055" spans="1:2">
      <c r="A7055" s="174">
        <v>705.2</v>
      </c>
      <c r="B7055" s="174">
        <v>19.499999999999901</v>
      </c>
    </row>
    <row r="7056" spans="1:2">
      <c r="A7056" s="174">
        <v>705.3</v>
      </c>
      <c r="B7056" s="174">
        <v>19.299999999999802</v>
      </c>
    </row>
    <row r="7057" spans="1:2">
      <c r="A7057" s="174">
        <v>705.4</v>
      </c>
      <c r="B7057" s="174">
        <v>19.099999999999799</v>
      </c>
    </row>
    <row r="7058" spans="1:2">
      <c r="A7058" s="174">
        <v>705.5</v>
      </c>
      <c r="B7058" s="174">
        <v>18.899999999999999</v>
      </c>
    </row>
    <row r="7059" spans="1:2">
      <c r="A7059" s="174">
        <v>705.6</v>
      </c>
      <c r="B7059" s="174">
        <v>18.6999999999999</v>
      </c>
    </row>
    <row r="7060" spans="1:2">
      <c r="A7060" s="174">
        <v>705.7</v>
      </c>
      <c r="B7060" s="174">
        <v>18.499999999999901</v>
      </c>
    </row>
    <row r="7061" spans="1:2">
      <c r="A7061" s="174">
        <v>705.8</v>
      </c>
      <c r="B7061" s="174">
        <v>18.299999999999802</v>
      </c>
    </row>
    <row r="7062" spans="1:2">
      <c r="A7062" s="174">
        <v>705.9</v>
      </c>
      <c r="B7062" s="174">
        <v>18.099999999999799</v>
      </c>
    </row>
    <row r="7063" spans="1:2">
      <c r="A7063" s="174">
        <v>706</v>
      </c>
      <c r="B7063" s="174">
        <v>17.899999999999999</v>
      </c>
    </row>
    <row r="7064" spans="1:2">
      <c r="A7064" s="174">
        <v>706.1</v>
      </c>
      <c r="B7064" s="174">
        <v>17.619999999999902</v>
      </c>
    </row>
    <row r="7065" spans="1:2">
      <c r="A7065" s="174">
        <v>706.2</v>
      </c>
      <c r="B7065" s="174">
        <v>17.339999999999801</v>
      </c>
    </row>
    <row r="7066" spans="1:2">
      <c r="A7066" s="174">
        <v>706.3</v>
      </c>
      <c r="B7066" s="174">
        <v>17.0599999999998</v>
      </c>
    </row>
    <row r="7067" spans="1:2">
      <c r="A7067" s="174">
        <v>706.4</v>
      </c>
      <c r="B7067" s="174">
        <v>16.779999999999699</v>
      </c>
    </row>
    <row r="7068" spans="1:2">
      <c r="A7068" s="174">
        <v>706.5</v>
      </c>
      <c r="B7068" s="174">
        <v>16.5</v>
      </c>
    </row>
    <row r="7069" spans="1:2">
      <c r="A7069" s="174">
        <v>706.6</v>
      </c>
      <c r="B7069" s="174">
        <v>16.219999999999899</v>
      </c>
    </row>
    <row r="7070" spans="1:2">
      <c r="A7070" s="174">
        <v>706.7</v>
      </c>
      <c r="B7070" s="174">
        <v>15.939999999999801</v>
      </c>
    </row>
    <row r="7071" spans="1:2">
      <c r="A7071" s="174">
        <v>706.8</v>
      </c>
      <c r="B7071" s="174">
        <v>15.659999999999799</v>
      </c>
    </row>
    <row r="7072" spans="1:2">
      <c r="A7072" s="174">
        <v>706.9</v>
      </c>
      <c r="B7072" s="174">
        <v>15.379999999999701</v>
      </c>
    </row>
    <row r="7073" spans="1:2">
      <c r="A7073" s="174">
        <v>707</v>
      </c>
      <c r="B7073" s="174">
        <v>15.1</v>
      </c>
    </row>
    <row r="7074" spans="1:2">
      <c r="A7074" s="174">
        <v>707.1</v>
      </c>
      <c r="B7074" s="174">
        <v>14.8699999999999</v>
      </c>
    </row>
    <row r="7075" spans="1:2">
      <c r="A7075" s="174">
        <v>707.2</v>
      </c>
      <c r="B7075" s="174">
        <v>14.6399999999998</v>
      </c>
    </row>
    <row r="7076" spans="1:2">
      <c r="A7076" s="174">
        <v>707.3</v>
      </c>
      <c r="B7076" s="174">
        <v>14.409999999999799</v>
      </c>
    </row>
    <row r="7077" spans="1:2">
      <c r="A7077" s="174">
        <v>707.4</v>
      </c>
      <c r="B7077" s="174">
        <v>14.1799999999997</v>
      </c>
    </row>
    <row r="7078" spans="1:2">
      <c r="A7078" s="174">
        <v>707.5</v>
      </c>
      <c r="B7078" s="174">
        <v>13.95</v>
      </c>
    </row>
    <row r="7079" spans="1:2">
      <c r="A7079" s="174">
        <v>707.6</v>
      </c>
      <c r="B7079" s="174">
        <v>13.719999999999899</v>
      </c>
    </row>
    <row r="7080" spans="1:2">
      <c r="A7080" s="174">
        <v>707.7</v>
      </c>
      <c r="B7080" s="174">
        <v>13.489999999999799</v>
      </c>
    </row>
    <row r="7081" spans="1:2">
      <c r="A7081" s="174">
        <v>707.8</v>
      </c>
      <c r="B7081" s="174">
        <v>13.259999999999801</v>
      </c>
    </row>
    <row r="7082" spans="1:2">
      <c r="A7082" s="174">
        <v>707.9</v>
      </c>
      <c r="B7082" s="174">
        <v>13.029999999999699</v>
      </c>
    </row>
    <row r="7083" spans="1:2">
      <c r="A7083" s="174">
        <v>708</v>
      </c>
      <c r="B7083" s="174">
        <v>12.8</v>
      </c>
    </row>
    <row r="7084" spans="1:2">
      <c r="A7084" s="174">
        <v>708.1</v>
      </c>
      <c r="B7084" s="174">
        <v>12.719999999999899</v>
      </c>
    </row>
    <row r="7085" spans="1:2">
      <c r="A7085" s="174">
        <v>708.2</v>
      </c>
      <c r="B7085" s="174">
        <v>12.639999999999899</v>
      </c>
    </row>
    <row r="7086" spans="1:2">
      <c r="A7086" s="174">
        <v>708.3</v>
      </c>
      <c r="B7086" s="174">
        <v>12.559999999999899</v>
      </c>
    </row>
    <row r="7087" spans="1:2">
      <c r="A7087" s="174">
        <v>708.4</v>
      </c>
      <c r="B7087" s="174">
        <v>12.479999999999899</v>
      </c>
    </row>
    <row r="7088" spans="1:2">
      <c r="A7088" s="174">
        <v>708.5</v>
      </c>
      <c r="B7088" s="174">
        <v>12.4</v>
      </c>
    </row>
    <row r="7089" spans="1:2">
      <c r="A7089" s="174">
        <v>708.6</v>
      </c>
      <c r="B7089" s="174">
        <v>12.319999999999901</v>
      </c>
    </row>
    <row r="7090" spans="1:2">
      <c r="A7090" s="174">
        <v>708.7</v>
      </c>
      <c r="B7090" s="174">
        <v>12.239999999999901</v>
      </c>
    </row>
    <row r="7091" spans="1:2">
      <c r="A7091" s="174">
        <v>708.8</v>
      </c>
      <c r="B7091" s="174">
        <v>12.159999999999901</v>
      </c>
    </row>
    <row r="7092" spans="1:2">
      <c r="A7092" s="174">
        <v>708.9</v>
      </c>
      <c r="B7092" s="174">
        <v>12.079999999999901</v>
      </c>
    </row>
    <row r="7093" spans="1:2">
      <c r="A7093" s="174">
        <v>709</v>
      </c>
      <c r="B7093" s="174">
        <v>12</v>
      </c>
    </row>
    <row r="7094" spans="1:2">
      <c r="A7094" s="174">
        <v>709.1</v>
      </c>
      <c r="B7094" s="174">
        <v>12.12</v>
      </c>
    </row>
    <row r="7095" spans="1:2">
      <c r="A7095" s="174">
        <v>709.2</v>
      </c>
      <c r="B7095" s="174">
        <v>12.24</v>
      </c>
    </row>
    <row r="7096" spans="1:2">
      <c r="A7096" s="174">
        <v>709.3</v>
      </c>
      <c r="B7096" s="174">
        <v>12.36</v>
      </c>
    </row>
    <row r="7097" spans="1:2">
      <c r="A7097" s="174">
        <v>709.4</v>
      </c>
      <c r="B7097" s="174">
        <v>12.4800000000001</v>
      </c>
    </row>
    <row r="7098" spans="1:2">
      <c r="A7098" s="174">
        <v>709.5</v>
      </c>
      <c r="B7098" s="174">
        <v>12.6</v>
      </c>
    </row>
    <row r="7099" spans="1:2">
      <c r="A7099" s="174">
        <v>709.6</v>
      </c>
      <c r="B7099" s="174">
        <v>12.72</v>
      </c>
    </row>
    <row r="7100" spans="1:2">
      <c r="A7100" s="174">
        <v>709.7</v>
      </c>
      <c r="B7100" s="174">
        <v>12.84</v>
      </c>
    </row>
    <row r="7101" spans="1:2">
      <c r="A7101" s="174">
        <v>709.8</v>
      </c>
      <c r="B7101" s="174">
        <v>12.96</v>
      </c>
    </row>
    <row r="7102" spans="1:2">
      <c r="A7102" s="174">
        <v>709.9</v>
      </c>
      <c r="B7102" s="174">
        <v>13.0800000000001</v>
      </c>
    </row>
    <row r="7103" spans="1:2">
      <c r="A7103" s="174">
        <v>710</v>
      </c>
      <c r="B7103" s="174">
        <v>13.2</v>
      </c>
    </row>
    <row r="7104" spans="1:2">
      <c r="A7104" s="174">
        <v>710.1</v>
      </c>
      <c r="B7104" s="174">
        <v>13.59</v>
      </c>
    </row>
    <row r="7105" spans="1:2">
      <c r="A7105" s="174">
        <v>710.2</v>
      </c>
      <c r="B7105" s="174">
        <v>13.9800000000001</v>
      </c>
    </row>
    <row r="7106" spans="1:2">
      <c r="A7106" s="174">
        <v>710.3</v>
      </c>
      <c r="B7106" s="174">
        <v>14.3700000000002</v>
      </c>
    </row>
    <row r="7107" spans="1:2">
      <c r="A7107" s="174">
        <v>710.4</v>
      </c>
      <c r="B7107" s="174">
        <v>14.7600000000003</v>
      </c>
    </row>
    <row r="7108" spans="1:2">
      <c r="A7108" s="174">
        <v>710.5</v>
      </c>
      <c r="B7108" s="174">
        <v>15.15</v>
      </c>
    </row>
    <row r="7109" spans="1:2">
      <c r="A7109" s="174">
        <v>710.6</v>
      </c>
      <c r="B7109" s="174">
        <v>15.54</v>
      </c>
    </row>
    <row r="7110" spans="1:2">
      <c r="A7110" s="174">
        <v>710.7</v>
      </c>
      <c r="B7110" s="174">
        <v>15.930000000000099</v>
      </c>
    </row>
    <row r="7111" spans="1:2">
      <c r="A7111" s="174">
        <v>710.8</v>
      </c>
      <c r="B7111" s="174">
        <v>16.320000000000199</v>
      </c>
    </row>
    <row r="7112" spans="1:2">
      <c r="A7112" s="174">
        <v>710.9</v>
      </c>
      <c r="B7112" s="174">
        <v>16.710000000000299</v>
      </c>
    </row>
    <row r="7113" spans="1:2">
      <c r="A7113" s="174">
        <v>711</v>
      </c>
      <c r="B7113" s="174">
        <v>17.100000000000001</v>
      </c>
    </row>
    <row r="7114" spans="1:2">
      <c r="A7114" s="174">
        <v>711.1</v>
      </c>
      <c r="B7114" s="174">
        <v>17.5</v>
      </c>
    </row>
    <row r="7115" spans="1:2">
      <c r="A7115" s="174">
        <v>711.2</v>
      </c>
      <c r="B7115" s="174">
        <v>17.900000000000102</v>
      </c>
    </row>
    <row r="7116" spans="1:2">
      <c r="A7116" s="174">
        <v>711.3</v>
      </c>
      <c r="B7116" s="174">
        <v>18.3000000000002</v>
      </c>
    </row>
    <row r="7117" spans="1:2">
      <c r="A7117" s="174">
        <v>711.4</v>
      </c>
      <c r="B7117" s="174">
        <v>18.700000000000301</v>
      </c>
    </row>
    <row r="7118" spans="1:2">
      <c r="A7118" s="174">
        <v>711.5</v>
      </c>
      <c r="B7118" s="174">
        <v>19.100000000000001</v>
      </c>
    </row>
    <row r="7119" spans="1:2">
      <c r="A7119" s="174">
        <v>711.6</v>
      </c>
      <c r="B7119" s="174">
        <v>19.5</v>
      </c>
    </row>
    <row r="7120" spans="1:2">
      <c r="A7120" s="174">
        <v>711.7</v>
      </c>
      <c r="B7120" s="174">
        <v>19.900000000000102</v>
      </c>
    </row>
    <row r="7121" spans="1:2">
      <c r="A7121" s="174">
        <v>711.8</v>
      </c>
      <c r="B7121" s="174">
        <v>20.3000000000002</v>
      </c>
    </row>
    <row r="7122" spans="1:2">
      <c r="A7122" s="174">
        <v>711.9</v>
      </c>
      <c r="B7122" s="174">
        <v>20.700000000000301</v>
      </c>
    </row>
    <row r="7123" spans="1:2">
      <c r="A7123" s="174">
        <v>712</v>
      </c>
      <c r="B7123" s="174">
        <v>21.1</v>
      </c>
    </row>
    <row r="7124" spans="1:2">
      <c r="A7124" s="174">
        <v>712.1</v>
      </c>
      <c r="B7124" s="174">
        <v>21.17</v>
      </c>
    </row>
    <row r="7125" spans="1:2">
      <c r="A7125" s="174">
        <v>712.2</v>
      </c>
      <c r="B7125" s="174">
        <v>21.24</v>
      </c>
    </row>
    <row r="7126" spans="1:2">
      <c r="A7126" s="174">
        <v>712.3</v>
      </c>
      <c r="B7126" s="174">
        <v>21.31</v>
      </c>
    </row>
    <row r="7127" spans="1:2">
      <c r="A7127" s="174">
        <v>712.4</v>
      </c>
      <c r="B7127" s="174">
        <v>21.38</v>
      </c>
    </row>
    <row r="7128" spans="1:2">
      <c r="A7128" s="174">
        <v>712.5</v>
      </c>
      <c r="B7128" s="174">
        <v>21.45</v>
      </c>
    </row>
    <row r="7129" spans="1:2">
      <c r="A7129" s="174">
        <v>712.6</v>
      </c>
      <c r="B7129" s="174">
        <v>21.52</v>
      </c>
    </row>
    <row r="7130" spans="1:2">
      <c r="A7130" s="174">
        <v>712.7</v>
      </c>
      <c r="B7130" s="174">
        <v>21.59</v>
      </c>
    </row>
    <row r="7131" spans="1:2">
      <c r="A7131" s="174">
        <v>712.8</v>
      </c>
      <c r="B7131" s="174">
        <v>21.66</v>
      </c>
    </row>
    <row r="7132" spans="1:2">
      <c r="A7132" s="174">
        <v>712.9</v>
      </c>
      <c r="B7132" s="174">
        <v>21.73</v>
      </c>
    </row>
    <row r="7133" spans="1:2">
      <c r="A7133" s="174">
        <v>713</v>
      </c>
      <c r="B7133" s="174">
        <v>21.8</v>
      </c>
    </row>
    <row r="7134" spans="1:2">
      <c r="A7134" s="174">
        <v>713.1</v>
      </c>
      <c r="B7134" s="174">
        <v>21.739999999999899</v>
      </c>
    </row>
    <row r="7135" spans="1:2">
      <c r="A7135" s="174">
        <v>713.2</v>
      </c>
      <c r="B7135" s="174">
        <v>21.6799999999999</v>
      </c>
    </row>
    <row r="7136" spans="1:2">
      <c r="A7136" s="174">
        <v>713.3</v>
      </c>
      <c r="B7136" s="174">
        <v>21.619999999999902</v>
      </c>
    </row>
    <row r="7137" spans="1:2">
      <c r="A7137" s="174">
        <v>713.4</v>
      </c>
      <c r="B7137" s="174">
        <v>21.559999999999899</v>
      </c>
    </row>
    <row r="7138" spans="1:2">
      <c r="A7138" s="174">
        <v>713.5</v>
      </c>
      <c r="B7138" s="174">
        <v>21.5</v>
      </c>
    </row>
    <row r="7139" spans="1:2">
      <c r="A7139" s="174">
        <v>713.6</v>
      </c>
      <c r="B7139" s="174">
        <v>21.439999999999898</v>
      </c>
    </row>
    <row r="7140" spans="1:2">
      <c r="A7140" s="174">
        <v>713.7</v>
      </c>
      <c r="B7140" s="174">
        <v>21.3799999999999</v>
      </c>
    </row>
    <row r="7141" spans="1:2">
      <c r="A7141" s="174">
        <v>713.8</v>
      </c>
      <c r="B7141" s="174">
        <v>21.319999999999901</v>
      </c>
    </row>
    <row r="7142" spans="1:2">
      <c r="A7142" s="174">
        <v>713.9</v>
      </c>
      <c r="B7142" s="174">
        <v>21.259999999999899</v>
      </c>
    </row>
    <row r="7143" spans="1:2">
      <c r="A7143" s="174">
        <v>714</v>
      </c>
      <c r="B7143" s="174">
        <v>21.2</v>
      </c>
    </row>
    <row r="7144" spans="1:2">
      <c r="A7144" s="174">
        <v>714.1</v>
      </c>
      <c r="B7144" s="174">
        <v>20.9299999999999</v>
      </c>
    </row>
    <row r="7145" spans="1:2">
      <c r="A7145" s="174">
        <v>714.2</v>
      </c>
      <c r="B7145" s="174">
        <v>20.659999999999801</v>
      </c>
    </row>
    <row r="7146" spans="1:2">
      <c r="A7146" s="174">
        <v>714.3</v>
      </c>
      <c r="B7146" s="174">
        <v>20.389999999999802</v>
      </c>
    </row>
    <row r="7147" spans="1:2">
      <c r="A7147" s="174">
        <v>714.4</v>
      </c>
      <c r="B7147" s="174">
        <v>20.119999999999699</v>
      </c>
    </row>
    <row r="7148" spans="1:2">
      <c r="A7148" s="174">
        <v>714.5</v>
      </c>
      <c r="B7148" s="174">
        <v>19.850000000000001</v>
      </c>
    </row>
    <row r="7149" spans="1:2">
      <c r="A7149" s="174">
        <v>714.6</v>
      </c>
      <c r="B7149" s="174">
        <v>19.579999999999899</v>
      </c>
    </row>
    <row r="7150" spans="1:2">
      <c r="A7150" s="174">
        <v>714.7</v>
      </c>
      <c r="B7150" s="174">
        <v>19.3099999999998</v>
      </c>
    </row>
    <row r="7151" spans="1:2">
      <c r="A7151" s="174">
        <v>714.8</v>
      </c>
      <c r="B7151" s="174">
        <v>19.0399999999998</v>
      </c>
    </row>
    <row r="7152" spans="1:2">
      <c r="A7152" s="174">
        <v>714.9</v>
      </c>
      <c r="B7152" s="174">
        <v>18.769999999999701</v>
      </c>
    </row>
    <row r="7153" spans="1:2">
      <c r="A7153" s="174">
        <v>715</v>
      </c>
      <c r="B7153" s="174">
        <v>18.5</v>
      </c>
    </row>
    <row r="7154" spans="1:2">
      <c r="A7154" s="174">
        <v>715.1</v>
      </c>
      <c r="B7154" s="174">
        <v>18.0399999999998</v>
      </c>
    </row>
    <row r="7155" spans="1:2">
      <c r="A7155" s="174">
        <v>715.2</v>
      </c>
      <c r="B7155" s="174">
        <v>17.5799999999997</v>
      </c>
    </row>
    <row r="7156" spans="1:2">
      <c r="A7156" s="174">
        <v>715.3</v>
      </c>
      <c r="B7156" s="174">
        <v>17.1199999999996</v>
      </c>
    </row>
    <row r="7157" spans="1:2">
      <c r="A7157" s="174">
        <v>715.4</v>
      </c>
      <c r="B7157" s="174">
        <v>16.659999999999499</v>
      </c>
    </row>
    <row r="7158" spans="1:2">
      <c r="A7158" s="174">
        <v>715.5</v>
      </c>
      <c r="B7158" s="174">
        <v>16.2</v>
      </c>
    </row>
    <row r="7159" spans="1:2">
      <c r="A7159" s="174">
        <v>715.6</v>
      </c>
      <c r="B7159" s="174">
        <v>15.739999999999799</v>
      </c>
    </row>
    <row r="7160" spans="1:2">
      <c r="A7160" s="174">
        <v>715.7</v>
      </c>
      <c r="B7160" s="174">
        <v>15.279999999999699</v>
      </c>
    </row>
    <row r="7161" spans="1:2">
      <c r="A7161" s="174">
        <v>715.8</v>
      </c>
      <c r="B7161" s="174">
        <v>14.819999999999601</v>
      </c>
    </row>
    <row r="7162" spans="1:2">
      <c r="A7162" s="174">
        <v>715.9</v>
      </c>
      <c r="B7162" s="174">
        <v>14.3599999999995</v>
      </c>
    </row>
    <row r="7163" spans="1:2">
      <c r="A7163" s="174">
        <v>716</v>
      </c>
      <c r="B7163" s="174">
        <v>13.9</v>
      </c>
    </row>
    <row r="7164" spans="1:2">
      <c r="A7164" s="174">
        <v>716.1</v>
      </c>
      <c r="B7164" s="174">
        <v>13.7099999999999</v>
      </c>
    </row>
    <row r="7165" spans="1:2">
      <c r="A7165" s="174">
        <v>716.2</v>
      </c>
      <c r="B7165" s="174">
        <v>13.5199999999999</v>
      </c>
    </row>
    <row r="7166" spans="1:2">
      <c r="A7166" s="174">
        <v>716.3</v>
      </c>
      <c r="B7166" s="174">
        <v>13.329999999999799</v>
      </c>
    </row>
    <row r="7167" spans="1:2">
      <c r="A7167" s="174">
        <v>716.4</v>
      </c>
      <c r="B7167" s="174">
        <v>13.1399999999998</v>
      </c>
    </row>
    <row r="7168" spans="1:2">
      <c r="A7168" s="174">
        <v>716.5</v>
      </c>
      <c r="B7168" s="174">
        <v>12.95</v>
      </c>
    </row>
    <row r="7169" spans="1:2">
      <c r="A7169" s="174">
        <v>716.6</v>
      </c>
      <c r="B7169" s="174">
        <v>12.7599999999999</v>
      </c>
    </row>
    <row r="7170" spans="1:2">
      <c r="A7170" s="174">
        <v>716.7</v>
      </c>
      <c r="B7170" s="174">
        <v>12.569999999999901</v>
      </c>
    </row>
    <row r="7171" spans="1:2">
      <c r="A7171" s="174">
        <v>716.8</v>
      </c>
      <c r="B7171" s="174">
        <v>12.3799999999998</v>
      </c>
    </row>
    <row r="7172" spans="1:2">
      <c r="A7172" s="174">
        <v>716.9</v>
      </c>
      <c r="B7172" s="174">
        <v>12.189999999999801</v>
      </c>
    </row>
    <row r="7173" spans="1:2">
      <c r="A7173" s="174">
        <v>717</v>
      </c>
      <c r="B7173" s="174">
        <v>12</v>
      </c>
    </row>
    <row r="7174" spans="1:2">
      <c r="A7174" s="174">
        <v>717.1</v>
      </c>
      <c r="B7174" s="174">
        <v>12</v>
      </c>
    </row>
    <row r="7175" spans="1:2">
      <c r="A7175" s="174">
        <v>717.2</v>
      </c>
      <c r="B7175" s="174">
        <v>12</v>
      </c>
    </row>
    <row r="7176" spans="1:2">
      <c r="A7176" s="174">
        <v>717.3</v>
      </c>
      <c r="B7176" s="174">
        <v>12</v>
      </c>
    </row>
    <row r="7177" spans="1:2">
      <c r="A7177" s="174">
        <v>717.4</v>
      </c>
      <c r="B7177" s="174">
        <v>12</v>
      </c>
    </row>
    <row r="7178" spans="1:2">
      <c r="A7178" s="174">
        <v>717.5</v>
      </c>
      <c r="B7178" s="174">
        <v>12</v>
      </c>
    </row>
    <row r="7179" spans="1:2">
      <c r="A7179" s="174">
        <v>717.6</v>
      </c>
      <c r="B7179" s="174">
        <v>12</v>
      </c>
    </row>
    <row r="7180" spans="1:2">
      <c r="A7180" s="174">
        <v>717.7</v>
      </c>
      <c r="B7180" s="174">
        <v>12</v>
      </c>
    </row>
    <row r="7181" spans="1:2">
      <c r="A7181" s="174">
        <v>717.8</v>
      </c>
      <c r="B7181" s="174">
        <v>12</v>
      </c>
    </row>
    <row r="7182" spans="1:2">
      <c r="A7182" s="174">
        <v>717.9</v>
      </c>
      <c r="B7182" s="174">
        <v>12</v>
      </c>
    </row>
    <row r="7183" spans="1:2">
      <c r="A7183" s="174">
        <v>718</v>
      </c>
      <c r="B7183" s="174">
        <v>12</v>
      </c>
    </row>
    <row r="7184" spans="1:2">
      <c r="A7184" s="174">
        <v>718.1</v>
      </c>
      <c r="B7184" s="174">
        <v>12.1</v>
      </c>
    </row>
    <row r="7185" spans="1:2">
      <c r="A7185" s="174">
        <v>718.2</v>
      </c>
      <c r="B7185" s="174">
        <v>12.2</v>
      </c>
    </row>
    <row r="7186" spans="1:2">
      <c r="A7186" s="174">
        <v>718.3</v>
      </c>
      <c r="B7186" s="174">
        <v>12.3</v>
      </c>
    </row>
    <row r="7187" spans="1:2">
      <c r="A7187" s="174">
        <v>718.4</v>
      </c>
      <c r="B7187" s="174">
        <v>12.4</v>
      </c>
    </row>
    <row r="7188" spans="1:2">
      <c r="A7188" s="174">
        <v>718.5</v>
      </c>
      <c r="B7188" s="174">
        <v>12.5</v>
      </c>
    </row>
    <row r="7189" spans="1:2">
      <c r="A7189" s="174">
        <v>718.6</v>
      </c>
      <c r="B7189" s="174">
        <v>12.6</v>
      </c>
    </row>
    <row r="7190" spans="1:2">
      <c r="A7190" s="174">
        <v>718.7</v>
      </c>
      <c r="B7190" s="174">
        <v>12.7</v>
      </c>
    </row>
    <row r="7191" spans="1:2">
      <c r="A7191" s="174">
        <v>718.8</v>
      </c>
      <c r="B7191" s="174">
        <v>12.8</v>
      </c>
    </row>
    <row r="7192" spans="1:2">
      <c r="A7192" s="174">
        <v>718.9</v>
      </c>
      <c r="B7192" s="174">
        <v>12.9</v>
      </c>
    </row>
    <row r="7193" spans="1:2">
      <c r="A7193" s="174">
        <v>719</v>
      </c>
      <c r="B7193" s="174">
        <v>13</v>
      </c>
    </row>
    <row r="7194" spans="1:2">
      <c r="A7194" s="174">
        <v>719.1</v>
      </c>
      <c r="B7194" s="174">
        <v>13.3</v>
      </c>
    </row>
    <row r="7195" spans="1:2">
      <c r="A7195" s="174">
        <v>719.2</v>
      </c>
      <c r="B7195" s="174">
        <v>13.600000000000099</v>
      </c>
    </row>
    <row r="7196" spans="1:2">
      <c r="A7196" s="174">
        <v>719.3</v>
      </c>
      <c r="B7196" s="174">
        <v>13.900000000000199</v>
      </c>
    </row>
    <row r="7197" spans="1:2">
      <c r="A7197" s="174">
        <v>719.4</v>
      </c>
      <c r="B7197" s="174">
        <v>14.2000000000002</v>
      </c>
    </row>
    <row r="7198" spans="1:2">
      <c r="A7198" s="174">
        <v>719.5</v>
      </c>
      <c r="B7198" s="174">
        <v>14.5</v>
      </c>
    </row>
    <row r="7199" spans="1:2">
      <c r="A7199" s="174">
        <v>719.6</v>
      </c>
      <c r="B7199" s="174">
        <v>14.8</v>
      </c>
    </row>
    <row r="7200" spans="1:2">
      <c r="A7200" s="174">
        <v>719.7</v>
      </c>
      <c r="B7200" s="174">
        <v>15.100000000000099</v>
      </c>
    </row>
    <row r="7201" spans="1:2">
      <c r="A7201" s="174">
        <v>719.8</v>
      </c>
      <c r="B7201" s="174">
        <v>15.400000000000199</v>
      </c>
    </row>
    <row r="7202" spans="1:2">
      <c r="A7202" s="174">
        <v>719.9</v>
      </c>
      <c r="B7202" s="174">
        <v>15.7000000000002</v>
      </c>
    </row>
    <row r="7203" spans="1:2">
      <c r="A7203" s="174">
        <v>720</v>
      </c>
      <c r="B7203" s="174">
        <v>16</v>
      </c>
    </row>
    <row r="7204" spans="1:2">
      <c r="A7204" s="174">
        <v>720.1</v>
      </c>
      <c r="B7204" s="174">
        <v>16.25</v>
      </c>
    </row>
    <row r="7205" spans="1:2">
      <c r="A7205" s="174">
        <v>720.2</v>
      </c>
      <c r="B7205" s="174">
        <v>16.500000000000099</v>
      </c>
    </row>
    <row r="7206" spans="1:2">
      <c r="A7206" s="174">
        <v>720.3</v>
      </c>
      <c r="B7206" s="174">
        <v>16.750000000000099</v>
      </c>
    </row>
    <row r="7207" spans="1:2">
      <c r="A7207" s="174">
        <v>720.4</v>
      </c>
      <c r="B7207" s="174">
        <v>17.000000000000199</v>
      </c>
    </row>
    <row r="7208" spans="1:2">
      <c r="A7208" s="174">
        <v>720.5</v>
      </c>
      <c r="B7208" s="174">
        <v>17.25</v>
      </c>
    </row>
    <row r="7209" spans="1:2">
      <c r="A7209" s="174">
        <v>720.6</v>
      </c>
      <c r="B7209" s="174">
        <v>17.5</v>
      </c>
    </row>
    <row r="7210" spans="1:2">
      <c r="A7210" s="174">
        <v>720.7</v>
      </c>
      <c r="B7210" s="174">
        <v>17.750000000000099</v>
      </c>
    </row>
    <row r="7211" spans="1:2">
      <c r="A7211" s="174">
        <v>720.8</v>
      </c>
      <c r="B7211" s="174">
        <v>18.000000000000099</v>
      </c>
    </row>
    <row r="7212" spans="1:2">
      <c r="A7212" s="174">
        <v>720.9</v>
      </c>
      <c r="B7212" s="174">
        <v>18.250000000000199</v>
      </c>
    </row>
    <row r="7213" spans="1:2">
      <c r="A7213" s="174">
        <v>721</v>
      </c>
      <c r="B7213" s="174">
        <v>18.5</v>
      </c>
    </row>
    <row r="7214" spans="1:2">
      <c r="A7214" s="174">
        <v>721.1</v>
      </c>
      <c r="B7214" s="174">
        <v>18.71</v>
      </c>
    </row>
    <row r="7215" spans="1:2">
      <c r="A7215" s="174">
        <v>721.2</v>
      </c>
      <c r="B7215" s="174">
        <v>18.920000000000002</v>
      </c>
    </row>
    <row r="7216" spans="1:2">
      <c r="A7216" s="174">
        <v>721.3</v>
      </c>
      <c r="B7216" s="174">
        <v>19.130000000000098</v>
      </c>
    </row>
    <row r="7217" spans="1:2">
      <c r="A7217" s="174">
        <v>721.4</v>
      </c>
      <c r="B7217" s="174">
        <v>19.340000000000099</v>
      </c>
    </row>
    <row r="7218" spans="1:2">
      <c r="A7218" s="174">
        <v>721.5</v>
      </c>
      <c r="B7218" s="174">
        <v>19.55</v>
      </c>
    </row>
    <row r="7219" spans="1:2">
      <c r="A7219" s="174">
        <v>721.6</v>
      </c>
      <c r="B7219" s="174">
        <v>19.760000000000002</v>
      </c>
    </row>
    <row r="7220" spans="1:2">
      <c r="A7220" s="174">
        <v>721.7</v>
      </c>
      <c r="B7220" s="174">
        <v>19.970000000000098</v>
      </c>
    </row>
    <row r="7221" spans="1:2">
      <c r="A7221" s="174">
        <v>721.8</v>
      </c>
      <c r="B7221" s="174">
        <v>20.180000000000099</v>
      </c>
    </row>
    <row r="7222" spans="1:2">
      <c r="A7222" s="174">
        <v>721.9</v>
      </c>
      <c r="B7222" s="174">
        <v>20.3900000000001</v>
      </c>
    </row>
    <row r="7223" spans="1:2">
      <c r="A7223" s="174">
        <v>722</v>
      </c>
      <c r="B7223" s="174">
        <v>20.6</v>
      </c>
    </row>
    <row r="7224" spans="1:2">
      <c r="A7224" s="174">
        <v>722.1</v>
      </c>
      <c r="B7224" s="174">
        <v>20.79</v>
      </c>
    </row>
    <row r="7225" spans="1:2">
      <c r="A7225" s="174">
        <v>722.2</v>
      </c>
      <c r="B7225" s="174">
        <v>20.98</v>
      </c>
    </row>
    <row r="7226" spans="1:2">
      <c r="A7226" s="174">
        <v>722.3</v>
      </c>
      <c r="B7226" s="174">
        <v>21.170000000000101</v>
      </c>
    </row>
    <row r="7227" spans="1:2">
      <c r="A7227" s="174">
        <v>722.4</v>
      </c>
      <c r="B7227" s="174">
        <v>21.360000000000099</v>
      </c>
    </row>
    <row r="7228" spans="1:2">
      <c r="A7228" s="174">
        <v>722.5</v>
      </c>
      <c r="B7228" s="174">
        <v>21.55</v>
      </c>
    </row>
    <row r="7229" spans="1:2">
      <c r="A7229" s="174">
        <v>722.6</v>
      </c>
      <c r="B7229" s="174">
        <v>21.74</v>
      </c>
    </row>
    <row r="7230" spans="1:2">
      <c r="A7230" s="174">
        <v>722.7</v>
      </c>
      <c r="B7230" s="174">
        <v>21.93</v>
      </c>
    </row>
    <row r="7231" spans="1:2">
      <c r="A7231" s="174">
        <v>722.8</v>
      </c>
      <c r="B7231" s="174">
        <v>22.1200000000001</v>
      </c>
    </row>
    <row r="7232" spans="1:2">
      <c r="A7232" s="174">
        <v>722.9</v>
      </c>
      <c r="B7232" s="174">
        <v>22.310000000000102</v>
      </c>
    </row>
    <row r="7233" spans="1:2">
      <c r="A7233" s="174">
        <v>723</v>
      </c>
      <c r="B7233" s="174">
        <v>22.5</v>
      </c>
    </row>
    <row r="7234" spans="1:2">
      <c r="A7234" s="174">
        <v>723.1</v>
      </c>
      <c r="B7234" s="174">
        <v>22.65</v>
      </c>
    </row>
    <row r="7235" spans="1:2">
      <c r="A7235" s="174">
        <v>723.2</v>
      </c>
      <c r="B7235" s="174">
        <v>22.8</v>
      </c>
    </row>
    <row r="7236" spans="1:2">
      <c r="A7236" s="174">
        <v>723.3</v>
      </c>
      <c r="B7236" s="174">
        <v>22.950000000000099</v>
      </c>
    </row>
    <row r="7237" spans="1:2">
      <c r="A7237" s="174">
        <v>723.4</v>
      </c>
      <c r="B7237" s="174">
        <v>23.100000000000101</v>
      </c>
    </row>
    <row r="7238" spans="1:2">
      <c r="A7238" s="174">
        <v>723.5</v>
      </c>
      <c r="B7238" s="174">
        <v>23.25</v>
      </c>
    </row>
    <row r="7239" spans="1:2">
      <c r="A7239" s="174">
        <v>723.6</v>
      </c>
      <c r="B7239" s="174">
        <v>23.4</v>
      </c>
    </row>
    <row r="7240" spans="1:2">
      <c r="A7240" s="174">
        <v>723.7</v>
      </c>
      <c r="B7240" s="174">
        <v>23.55</v>
      </c>
    </row>
    <row r="7241" spans="1:2">
      <c r="A7241" s="174">
        <v>723.8</v>
      </c>
      <c r="B7241" s="174">
        <v>23.700000000000099</v>
      </c>
    </row>
    <row r="7242" spans="1:2">
      <c r="A7242" s="174">
        <v>723.9</v>
      </c>
      <c r="B7242" s="174">
        <v>23.850000000000101</v>
      </c>
    </row>
    <row r="7243" spans="1:2">
      <c r="A7243" s="174">
        <v>724</v>
      </c>
      <c r="B7243" s="174">
        <v>24</v>
      </c>
    </row>
    <row r="7244" spans="1:2">
      <c r="A7244" s="174">
        <v>724.1</v>
      </c>
      <c r="B7244" s="174">
        <v>24.26</v>
      </c>
    </row>
    <row r="7245" spans="1:2">
      <c r="A7245" s="174">
        <v>724.2</v>
      </c>
      <c r="B7245" s="174">
        <v>24.520000000000099</v>
      </c>
    </row>
    <row r="7246" spans="1:2">
      <c r="A7246" s="174">
        <v>724.3</v>
      </c>
      <c r="B7246" s="174">
        <v>24.780000000000101</v>
      </c>
    </row>
    <row r="7247" spans="1:2">
      <c r="A7247" s="174">
        <v>724.4</v>
      </c>
      <c r="B7247" s="174">
        <v>25.040000000000202</v>
      </c>
    </row>
    <row r="7248" spans="1:2">
      <c r="A7248" s="174">
        <v>724.5</v>
      </c>
      <c r="B7248" s="174">
        <v>25.3</v>
      </c>
    </row>
    <row r="7249" spans="1:2">
      <c r="A7249" s="174">
        <v>724.6</v>
      </c>
      <c r="B7249" s="174">
        <v>25.56</v>
      </c>
    </row>
    <row r="7250" spans="1:2">
      <c r="A7250" s="174">
        <v>724.7</v>
      </c>
      <c r="B7250" s="174">
        <v>25.8200000000001</v>
      </c>
    </row>
    <row r="7251" spans="1:2">
      <c r="A7251" s="174">
        <v>724.8</v>
      </c>
      <c r="B7251" s="174">
        <v>26.080000000000101</v>
      </c>
    </row>
    <row r="7252" spans="1:2">
      <c r="A7252" s="174">
        <v>724.9</v>
      </c>
      <c r="B7252" s="174">
        <v>26.340000000000199</v>
      </c>
    </row>
    <row r="7253" spans="1:2">
      <c r="A7253" s="174">
        <v>725</v>
      </c>
      <c r="B7253" s="174">
        <v>26.6</v>
      </c>
    </row>
    <row r="7254" spans="1:2">
      <c r="A7254" s="174">
        <v>725.1</v>
      </c>
      <c r="B7254" s="174">
        <v>26.93</v>
      </c>
    </row>
    <row r="7255" spans="1:2">
      <c r="A7255" s="174">
        <v>725.2</v>
      </c>
      <c r="B7255" s="174">
        <v>27.260000000000101</v>
      </c>
    </row>
    <row r="7256" spans="1:2">
      <c r="A7256" s="174">
        <v>725.3</v>
      </c>
      <c r="B7256" s="174">
        <v>27.590000000000199</v>
      </c>
    </row>
    <row r="7257" spans="1:2">
      <c r="A7257" s="174">
        <v>725.4</v>
      </c>
      <c r="B7257" s="174">
        <v>27.9200000000003</v>
      </c>
    </row>
    <row r="7258" spans="1:2">
      <c r="A7258" s="174">
        <v>725.5</v>
      </c>
      <c r="B7258" s="174">
        <v>28.25</v>
      </c>
    </row>
    <row r="7259" spans="1:2">
      <c r="A7259" s="174">
        <v>725.6</v>
      </c>
      <c r="B7259" s="174">
        <v>28.58</v>
      </c>
    </row>
    <row r="7260" spans="1:2">
      <c r="A7260" s="174">
        <v>725.7</v>
      </c>
      <c r="B7260" s="174">
        <v>28.9100000000001</v>
      </c>
    </row>
    <row r="7261" spans="1:2">
      <c r="A7261" s="174">
        <v>725.8</v>
      </c>
      <c r="B7261" s="174">
        <v>29.240000000000201</v>
      </c>
    </row>
    <row r="7262" spans="1:2">
      <c r="A7262" s="174">
        <v>725.9</v>
      </c>
      <c r="B7262" s="174">
        <v>29.570000000000299</v>
      </c>
    </row>
    <row r="7263" spans="1:2">
      <c r="A7263" s="174">
        <v>726</v>
      </c>
      <c r="B7263" s="174">
        <v>29.9</v>
      </c>
    </row>
    <row r="7264" spans="1:2">
      <c r="A7264" s="174">
        <v>726.1</v>
      </c>
      <c r="B7264" s="174">
        <v>30.3900000000001</v>
      </c>
    </row>
    <row r="7265" spans="1:2">
      <c r="A7265" s="174">
        <v>726.2</v>
      </c>
      <c r="B7265" s="174">
        <v>30.880000000000202</v>
      </c>
    </row>
    <row r="7266" spans="1:2">
      <c r="A7266" s="174">
        <v>726.3</v>
      </c>
      <c r="B7266" s="174">
        <v>31.370000000000299</v>
      </c>
    </row>
    <row r="7267" spans="1:2">
      <c r="A7267" s="174">
        <v>726.4</v>
      </c>
      <c r="B7267" s="174">
        <v>31.860000000000401</v>
      </c>
    </row>
    <row r="7268" spans="1:2">
      <c r="A7268" s="174">
        <v>726.5</v>
      </c>
      <c r="B7268" s="174">
        <v>32.349999999999902</v>
      </c>
    </row>
    <row r="7269" spans="1:2">
      <c r="A7269" s="174">
        <v>726.6</v>
      </c>
      <c r="B7269" s="174">
        <v>32.840000000000103</v>
      </c>
    </row>
    <row r="7270" spans="1:2">
      <c r="A7270" s="174">
        <v>726.7</v>
      </c>
      <c r="B7270" s="174">
        <v>33.330000000000197</v>
      </c>
    </row>
    <row r="7271" spans="1:2">
      <c r="A7271" s="174">
        <v>726.8</v>
      </c>
      <c r="B7271" s="174">
        <v>33.820000000000299</v>
      </c>
    </row>
    <row r="7272" spans="1:2">
      <c r="A7272" s="174">
        <v>726.9</v>
      </c>
      <c r="B7272" s="174">
        <v>34.3100000000004</v>
      </c>
    </row>
    <row r="7273" spans="1:2">
      <c r="A7273" s="174">
        <v>727</v>
      </c>
      <c r="B7273" s="174">
        <v>34.799999999999997</v>
      </c>
    </row>
    <row r="7274" spans="1:2">
      <c r="A7274" s="174">
        <v>727.1</v>
      </c>
      <c r="B7274" s="174">
        <v>35.1</v>
      </c>
    </row>
    <row r="7275" spans="1:2">
      <c r="A7275" s="174">
        <v>727.2</v>
      </c>
      <c r="B7275" s="174">
        <v>35.400000000000098</v>
      </c>
    </row>
    <row r="7276" spans="1:2">
      <c r="A7276" s="174">
        <v>727.3</v>
      </c>
      <c r="B7276" s="174">
        <v>35.700000000000202</v>
      </c>
    </row>
    <row r="7277" spans="1:2">
      <c r="A7277" s="174">
        <v>727.4</v>
      </c>
      <c r="B7277" s="174">
        <v>36.000000000000199</v>
      </c>
    </row>
    <row r="7278" spans="1:2">
      <c r="A7278" s="174">
        <v>727.5</v>
      </c>
      <c r="B7278" s="174">
        <v>36.299999999999997</v>
      </c>
    </row>
    <row r="7279" spans="1:2">
      <c r="A7279" s="174">
        <v>727.6</v>
      </c>
      <c r="B7279" s="174">
        <v>36.6</v>
      </c>
    </row>
    <row r="7280" spans="1:2">
      <c r="A7280" s="174">
        <v>727.7</v>
      </c>
      <c r="B7280" s="174">
        <v>36.900000000000098</v>
      </c>
    </row>
    <row r="7281" spans="1:2">
      <c r="A7281" s="174">
        <v>727.8</v>
      </c>
      <c r="B7281" s="174">
        <v>37.200000000000202</v>
      </c>
    </row>
    <row r="7282" spans="1:2">
      <c r="A7282" s="174">
        <v>727.9</v>
      </c>
      <c r="B7282" s="174">
        <v>37.500000000000199</v>
      </c>
    </row>
    <row r="7283" spans="1:2">
      <c r="A7283" s="174">
        <v>728</v>
      </c>
      <c r="B7283" s="174">
        <v>37.799999999999997</v>
      </c>
    </row>
    <row r="7284" spans="1:2">
      <c r="A7284" s="174">
        <v>728.1</v>
      </c>
      <c r="B7284" s="174">
        <v>38.04</v>
      </c>
    </row>
    <row r="7285" spans="1:2">
      <c r="A7285" s="174">
        <v>728.2</v>
      </c>
      <c r="B7285" s="174">
        <v>38.280000000000101</v>
      </c>
    </row>
    <row r="7286" spans="1:2">
      <c r="A7286" s="174">
        <v>728.3</v>
      </c>
      <c r="B7286" s="174">
        <v>38.520000000000103</v>
      </c>
    </row>
    <row r="7287" spans="1:2">
      <c r="A7287" s="174">
        <v>728.4</v>
      </c>
      <c r="B7287" s="174">
        <v>38.760000000000197</v>
      </c>
    </row>
    <row r="7288" spans="1:2">
      <c r="A7288" s="174">
        <v>728.5</v>
      </c>
      <c r="B7288" s="174">
        <v>39</v>
      </c>
    </row>
    <row r="7289" spans="1:2">
      <c r="A7289" s="174">
        <v>728.6</v>
      </c>
      <c r="B7289" s="174">
        <v>39.24</v>
      </c>
    </row>
    <row r="7290" spans="1:2">
      <c r="A7290" s="174">
        <v>728.7</v>
      </c>
      <c r="B7290" s="174">
        <v>39.480000000000103</v>
      </c>
    </row>
    <row r="7291" spans="1:2">
      <c r="A7291" s="174">
        <v>728.8</v>
      </c>
      <c r="B7291" s="174">
        <v>39.720000000000098</v>
      </c>
    </row>
    <row r="7292" spans="1:2">
      <c r="A7292" s="174">
        <v>728.9</v>
      </c>
      <c r="B7292" s="174">
        <v>39.9600000000002</v>
      </c>
    </row>
    <row r="7293" spans="1:2">
      <c r="A7293" s="174">
        <v>729</v>
      </c>
      <c r="B7293" s="174">
        <v>40.200000000000003</v>
      </c>
    </row>
    <row r="7294" spans="1:2">
      <c r="A7294" s="174">
        <v>729.1</v>
      </c>
      <c r="B7294" s="174">
        <v>40.340000000000003</v>
      </c>
    </row>
    <row r="7295" spans="1:2">
      <c r="A7295" s="174">
        <v>729.2</v>
      </c>
      <c r="B7295" s="174">
        <v>40.479999999999997</v>
      </c>
    </row>
    <row r="7296" spans="1:2">
      <c r="A7296" s="174">
        <v>729.3</v>
      </c>
      <c r="B7296" s="174">
        <v>40.620000000000097</v>
      </c>
    </row>
    <row r="7297" spans="1:2">
      <c r="A7297" s="174">
        <v>729.4</v>
      </c>
      <c r="B7297" s="174">
        <v>40.760000000000097</v>
      </c>
    </row>
    <row r="7298" spans="1:2">
      <c r="A7298" s="174">
        <v>729.5</v>
      </c>
      <c r="B7298" s="174">
        <v>40.9</v>
      </c>
    </row>
    <row r="7299" spans="1:2">
      <c r="A7299" s="174">
        <v>729.6</v>
      </c>
      <c r="B7299" s="174">
        <v>41.04</v>
      </c>
    </row>
    <row r="7300" spans="1:2">
      <c r="A7300" s="174">
        <v>729.7</v>
      </c>
      <c r="B7300" s="174">
        <v>41.18</v>
      </c>
    </row>
    <row r="7301" spans="1:2">
      <c r="A7301" s="174">
        <v>729.8</v>
      </c>
      <c r="B7301" s="174">
        <v>41.3200000000001</v>
      </c>
    </row>
    <row r="7302" spans="1:2">
      <c r="A7302" s="174">
        <v>729.9</v>
      </c>
      <c r="B7302" s="174">
        <v>41.4600000000001</v>
      </c>
    </row>
    <row r="7303" spans="1:2">
      <c r="A7303" s="174">
        <v>730</v>
      </c>
      <c r="B7303" s="174">
        <v>41.6</v>
      </c>
    </row>
    <row r="7304" spans="1:2">
      <c r="A7304" s="174">
        <v>730.1</v>
      </c>
      <c r="B7304" s="174">
        <v>41.63</v>
      </c>
    </row>
    <row r="7305" spans="1:2">
      <c r="A7305" s="174">
        <v>730.2</v>
      </c>
      <c r="B7305" s="174">
        <v>41.66</v>
      </c>
    </row>
    <row r="7306" spans="1:2">
      <c r="A7306" s="174">
        <v>730.3</v>
      </c>
      <c r="B7306" s="174">
        <v>41.69</v>
      </c>
    </row>
    <row r="7307" spans="1:2">
      <c r="A7307" s="174">
        <v>730.4</v>
      </c>
      <c r="B7307" s="174">
        <v>41.72</v>
      </c>
    </row>
    <row r="7308" spans="1:2">
      <c r="A7308" s="174">
        <v>730.5</v>
      </c>
      <c r="B7308" s="174">
        <v>41.75</v>
      </c>
    </row>
    <row r="7309" spans="1:2">
      <c r="A7309" s="174">
        <v>730.6</v>
      </c>
      <c r="B7309" s="174">
        <v>41.78</v>
      </c>
    </row>
    <row r="7310" spans="1:2">
      <c r="A7310" s="174">
        <v>730.7</v>
      </c>
      <c r="B7310" s="174">
        <v>41.81</v>
      </c>
    </row>
    <row r="7311" spans="1:2">
      <c r="A7311" s="174">
        <v>730.8</v>
      </c>
      <c r="B7311" s="174">
        <v>41.84</v>
      </c>
    </row>
    <row r="7312" spans="1:2">
      <c r="A7312" s="174">
        <v>730.9</v>
      </c>
      <c r="B7312" s="174">
        <v>41.87</v>
      </c>
    </row>
    <row r="7313" spans="1:2">
      <c r="A7313" s="174">
        <v>731</v>
      </c>
      <c r="B7313" s="174">
        <v>41.9</v>
      </c>
    </row>
    <row r="7314" spans="1:2">
      <c r="A7314" s="174">
        <v>731.1</v>
      </c>
      <c r="B7314" s="174">
        <v>41.91</v>
      </c>
    </row>
    <row r="7315" spans="1:2">
      <c r="A7315" s="174">
        <v>731.2</v>
      </c>
      <c r="B7315" s="174">
        <v>41.92</v>
      </c>
    </row>
    <row r="7316" spans="1:2">
      <c r="A7316" s="174">
        <v>731.3</v>
      </c>
      <c r="B7316" s="174">
        <v>41.93</v>
      </c>
    </row>
    <row r="7317" spans="1:2">
      <c r="A7317" s="174">
        <v>731.4</v>
      </c>
      <c r="B7317" s="174">
        <v>41.94</v>
      </c>
    </row>
    <row r="7318" spans="1:2">
      <c r="A7318" s="174">
        <v>731.5</v>
      </c>
      <c r="B7318" s="174">
        <v>41.95</v>
      </c>
    </row>
    <row r="7319" spans="1:2">
      <c r="A7319" s="174">
        <v>731.6</v>
      </c>
      <c r="B7319" s="174">
        <v>41.96</v>
      </c>
    </row>
    <row r="7320" spans="1:2">
      <c r="A7320" s="174">
        <v>731.7</v>
      </c>
      <c r="B7320" s="174">
        <v>41.97</v>
      </c>
    </row>
    <row r="7321" spans="1:2">
      <c r="A7321" s="174">
        <v>731.8</v>
      </c>
      <c r="B7321" s="174">
        <v>41.98</v>
      </c>
    </row>
    <row r="7322" spans="1:2">
      <c r="A7322" s="174">
        <v>731.9</v>
      </c>
      <c r="B7322" s="174">
        <v>41.99</v>
      </c>
    </row>
    <row r="7323" spans="1:2">
      <c r="A7323" s="174">
        <v>732</v>
      </c>
      <c r="B7323" s="174">
        <v>42</v>
      </c>
    </row>
    <row r="7324" spans="1:2">
      <c r="A7324" s="174">
        <v>732.1</v>
      </c>
      <c r="B7324" s="174">
        <v>42.02</v>
      </c>
    </row>
    <row r="7325" spans="1:2">
      <c r="A7325" s="174">
        <v>732.2</v>
      </c>
      <c r="B7325" s="174">
        <v>42.04</v>
      </c>
    </row>
    <row r="7326" spans="1:2">
      <c r="A7326" s="174">
        <v>732.3</v>
      </c>
      <c r="B7326" s="174">
        <v>42.06</v>
      </c>
    </row>
    <row r="7327" spans="1:2">
      <c r="A7327" s="174">
        <v>732.4</v>
      </c>
      <c r="B7327" s="174">
        <v>42.08</v>
      </c>
    </row>
    <row r="7328" spans="1:2">
      <c r="A7328" s="174">
        <v>732.5</v>
      </c>
      <c r="B7328" s="174">
        <v>42.1</v>
      </c>
    </row>
    <row r="7329" spans="1:2">
      <c r="A7329" s="174">
        <v>732.6</v>
      </c>
      <c r="B7329" s="174">
        <v>42.12</v>
      </c>
    </row>
    <row r="7330" spans="1:2">
      <c r="A7330" s="174">
        <v>732.7</v>
      </c>
      <c r="B7330" s="174">
        <v>42.14</v>
      </c>
    </row>
    <row r="7331" spans="1:2">
      <c r="A7331" s="174">
        <v>732.8</v>
      </c>
      <c r="B7331" s="174">
        <v>42.16</v>
      </c>
    </row>
    <row r="7332" spans="1:2">
      <c r="A7332" s="174">
        <v>732.9</v>
      </c>
      <c r="B7332" s="174">
        <v>42.18</v>
      </c>
    </row>
    <row r="7333" spans="1:2">
      <c r="A7333" s="174">
        <v>733</v>
      </c>
      <c r="B7333" s="174">
        <v>42.2</v>
      </c>
    </row>
    <row r="7334" spans="1:2">
      <c r="A7334" s="174">
        <v>733.1</v>
      </c>
      <c r="B7334" s="174">
        <v>42.22</v>
      </c>
    </row>
    <row r="7335" spans="1:2">
      <c r="A7335" s="174">
        <v>733.2</v>
      </c>
      <c r="B7335" s="174">
        <v>42.24</v>
      </c>
    </row>
    <row r="7336" spans="1:2">
      <c r="A7336" s="174">
        <v>733.3</v>
      </c>
      <c r="B7336" s="174">
        <v>42.26</v>
      </c>
    </row>
    <row r="7337" spans="1:2">
      <c r="A7337" s="174">
        <v>733.4</v>
      </c>
      <c r="B7337" s="174">
        <v>42.28</v>
      </c>
    </row>
    <row r="7338" spans="1:2">
      <c r="A7338" s="174">
        <v>733.5</v>
      </c>
      <c r="B7338" s="174">
        <v>42.3</v>
      </c>
    </row>
    <row r="7339" spans="1:2">
      <c r="A7339" s="174">
        <v>733.6</v>
      </c>
      <c r="B7339" s="174">
        <v>42.32</v>
      </c>
    </row>
    <row r="7340" spans="1:2">
      <c r="A7340" s="174">
        <v>733.7</v>
      </c>
      <c r="B7340" s="174">
        <v>42.34</v>
      </c>
    </row>
    <row r="7341" spans="1:2">
      <c r="A7341" s="174">
        <v>733.8</v>
      </c>
      <c r="B7341" s="174">
        <v>42.36</v>
      </c>
    </row>
    <row r="7342" spans="1:2">
      <c r="A7342" s="174">
        <v>733.9</v>
      </c>
      <c r="B7342" s="174">
        <v>42.38</v>
      </c>
    </row>
    <row r="7343" spans="1:2">
      <c r="A7343" s="174">
        <v>734</v>
      </c>
      <c r="B7343" s="174">
        <v>42.4</v>
      </c>
    </row>
    <row r="7344" spans="1:2">
      <c r="A7344" s="174">
        <v>734.1</v>
      </c>
      <c r="B7344" s="174">
        <v>42.43</v>
      </c>
    </row>
    <row r="7345" spans="1:2">
      <c r="A7345" s="174">
        <v>734.2</v>
      </c>
      <c r="B7345" s="174">
        <v>42.46</v>
      </c>
    </row>
    <row r="7346" spans="1:2">
      <c r="A7346" s="174">
        <v>734.3</v>
      </c>
      <c r="B7346" s="174">
        <v>42.49</v>
      </c>
    </row>
    <row r="7347" spans="1:2">
      <c r="A7347" s="174">
        <v>734.4</v>
      </c>
      <c r="B7347" s="174">
        <v>42.52</v>
      </c>
    </row>
    <row r="7348" spans="1:2">
      <c r="A7348" s="174">
        <v>734.5</v>
      </c>
      <c r="B7348" s="174">
        <v>42.55</v>
      </c>
    </row>
    <row r="7349" spans="1:2">
      <c r="A7349" s="174">
        <v>734.6</v>
      </c>
      <c r="B7349" s="174">
        <v>42.58</v>
      </c>
    </row>
    <row r="7350" spans="1:2">
      <c r="A7350" s="174">
        <v>734.7</v>
      </c>
      <c r="B7350" s="174">
        <v>42.61</v>
      </c>
    </row>
    <row r="7351" spans="1:2">
      <c r="A7351" s="174">
        <v>734.8</v>
      </c>
      <c r="B7351" s="174">
        <v>42.64</v>
      </c>
    </row>
    <row r="7352" spans="1:2">
      <c r="A7352" s="174">
        <v>734.9</v>
      </c>
      <c r="B7352" s="174">
        <v>42.67</v>
      </c>
    </row>
    <row r="7353" spans="1:2">
      <c r="A7353" s="174">
        <v>735</v>
      </c>
      <c r="B7353" s="174">
        <v>42.7</v>
      </c>
    </row>
    <row r="7354" spans="1:2">
      <c r="A7354" s="174">
        <v>735.1</v>
      </c>
      <c r="B7354" s="174">
        <v>42.74</v>
      </c>
    </row>
    <row r="7355" spans="1:2">
      <c r="A7355" s="174">
        <v>735.2</v>
      </c>
      <c r="B7355" s="174">
        <v>42.78</v>
      </c>
    </row>
    <row r="7356" spans="1:2">
      <c r="A7356" s="174">
        <v>735.3</v>
      </c>
      <c r="B7356" s="174">
        <v>42.82</v>
      </c>
    </row>
    <row r="7357" spans="1:2">
      <c r="A7357" s="174">
        <v>735.4</v>
      </c>
      <c r="B7357" s="174">
        <v>42.86</v>
      </c>
    </row>
    <row r="7358" spans="1:2">
      <c r="A7358" s="174">
        <v>735.5</v>
      </c>
      <c r="B7358" s="174">
        <v>42.9</v>
      </c>
    </row>
    <row r="7359" spans="1:2">
      <c r="A7359" s="174">
        <v>735.6</v>
      </c>
      <c r="B7359" s="174">
        <v>42.94</v>
      </c>
    </row>
    <row r="7360" spans="1:2">
      <c r="A7360" s="174">
        <v>735.7</v>
      </c>
      <c r="B7360" s="174">
        <v>42.98</v>
      </c>
    </row>
    <row r="7361" spans="1:2">
      <c r="A7361" s="174">
        <v>735.8</v>
      </c>
      <c r="B7361" s="174">
        <v>43.02</v>
      </c>
    </row>
    <row r="7362" spans="1:2">
      <c r="A7362" s="174">
        <v>735.9</v>
      </c>
      <c r="B7362" s="174">
        <v>43.06</v>
      </c>
    </row>
    <row r="7363" spans="1:2">
      <c r="A7363" s="174">
        <v>736</v>
      </c>
      <c r="B7363" s="174">
        <v>43.1</v>
      </c>
    </row>
    <row r="7364" spans="1:2">
      <c r="A7364" s="174">
        <v>736.1</v>
      </c>
      <c r="B7364" s="174">
        <v>43.16</v>
      </c>
    </row>
    <row r="7365" spans="1:2">
      <c r="A7365" s="174">
        <v>736.2</v>
      </c>
      <c r="B7365" s="174">
        <v>43.22</v>
      </c>
    </row>
    <row r="7366" spans="1:2">
      <c r="A7366" s="174">
        <v>736.3</v>
      </c>
      <c r="B7366" s="174">
        <v>43.28</v>
      </c>
    </row>
    <row r="7367" spans="1:2">
      <c r="A7367" s="174">
        <v>736.4</v>
      </c>
      <c r="B7367" s="174">
        <v>43.34</v>
      </c>
    </row>
    <row r="7368" spans="1:2">
      <c r="A7368" s="174">
        <v>736.5</v>
      </c>
      <c r="B7368" s="174">
        <v>43.4</v>
      </c>
    </row>
    <row r="7369" spans="1:2">
      <c r="A7369" s="174">
        <v>736.6</v>
      </c>
      <c r="B7369" s="174">
        <v>43.46</v>
      </c>
    </row>
    <row r="7370" spans="1:2">
      <c r="A7370" s="174">
        <v>736.7</v>
      </c>
      <c r="B7370" s="174">
        <v>43.52</v>
      </c>
    </row>
    <row r="7371" spans="1:2">
      <c r="A7371" s="174">
        <v>736.8</v>
      </c>
      <c r="B7371" s="174">
        <v>43.58</v>
      </c>
    </row>
    <row r="7372" spans="1:2">
      <c r="A7372" s="174">
        <v>736.9</v>
      </c>
      <c r="B7372" s="174">
        <v>43.64</v>
      </c>
    </row>
    <row r="7373" spans="1:2">
      <c r="A7373" s="174">
        <v>737</v>
      </c>
      <c r="B7373" s="174">
        <v>43.7</v>
      </c>
    </row>
    <row r="7374" spans="1:2">
      <c r="A7374" s="174">
        <v>737.1</v>
      </c>
      <c r="B7374" s="174">
        <v>43.73</v>
      </c>
    </row>
    <row r="7375" spans="1:2">
      <c r="A7375" s="174">
        <v>737.2</v>
      </c>
      <c r="B7375" s="174">
        <v>43.76</v>
      </c>
    </row>
    <row r="7376" spans="1:2">
      <c r="A7376" s="174">
        <v>737.3</v>
      </c>
      <c r="B7376" s="174">
        <v>43.79</v>
      </c>
    </row>
    <row r="7377" spans="1:2">
      <c r="A7377" s="174">
        <v>737.4</v>
      </c>
      <c r="B7377" s="174">
        <v>43.82</v>
      </c>
    </row>
    <row r="7378" spans="1:2">
      <c r="A7378" s="174">
        <v>737.5</v>
      </c>
      <c r="B7378" s="174">
        <v>43.85</v>
      </c>
    </row>
    <row r="7379" spans="1:2">
      <c r="A7379" s="174">
        <v>737.6</v>
      </c>
      <c r="B7379" s="174">
        <v>43.88</v>
      </c>
    </row>
    <row r="7380" spans="1:2">
      <c r="A7380" s="174">
        <v>737.7</v>
      </c>
      <c r="B7380" s="174">
        <v>43.91</v>
      </c>
    </row>
    <row r="7381" spans="1:2">
      <c r="A7381" s="174">
        <v>737.8</v>
      </c>
      <c r="B7381" s="174">
        <v>43.94</v>
      </c>
    </row>
    <row r="7382" spans="1:2">
      <c r="A7382" s="174">
        <v>737.9</v>
      </c>
      <c r="B7382" s="174">
        <v>43.97</v>
      </c>
    </row>
    <row r="7383" spans="1:2">
      <c r="A7383" s="174">
        <v>738</v>
      </c>
      <c r="B7383" s="174">
        <v>44</v>
      </c>
    </row>
    <row r="7384" spans="1:2">
      <c r="A7384" s="174">
        <v>738.1</v>
      </c>
      <c r="B7384" s="174">
        <v>44.01</v>
      </c>
    </row>
    <row r="7385" spans="1:2">
      <c r="A7385" s="174">
        <v>738.2</v>
      </c>
      <c r="B7385" s="174">
        <v>44.02</v>
      </c>
    </row>
    <row r="7386" spans="1:2">
      <c r="A7386" s="174">
        <v>738.3</v>
      </c>
      <c r="B7386" s="174">
        <v>44.03</v>
      </c>
    </row>
    <row r="7387" spans="1:2">
      <c r="A7387" s="174">
        <v>738.4</v>
      </c>
      <c r="B7387" s="174">
        <v>44.04</v>
      </c>
    </row>
    <row r="7388" spans="1:2">
      <c r="A7388" s="174">
        <v>738.5</v>
      </c>
      <c r="B7388" s="174">
        <v>44.05</v>
      </c>
    </row>
    <row r="7389" spans="1:2">
      <c r="A7389" s="174">
        <v>738.6</v>
      </c>
      <c r="B7389" s="174">
        <v>44.06</v>
      </c>
    </row>
    <row r="7390" spans="1:2">
      <c r="A7390" s="174">
        <v>738.7</v>
      </c>
      <c r="B7390" s="174">
        <v>44.07</v>
      </c>
    </row>
    <row r="7391" spans="1:2">
      <c r="A7391" s="174">
        <v>738.8</v>
      </c>
      <c r="B7391" s="174">
        <v>44.08</v>
      </c>
    </row>
    <row r="7392" spans="1:2">
      <c r="A7392" s="174">
        <v>738.9</v>
      </c>
      <c r="B7392" s="174">
        <v>44.09</v>
      </c>
    </row>
    <row r="7393" spans="1:2">
      <c r="A7393" s="174">
        <v>739</v>
      </c>
      <c r="B7393" s="174">
        <v>44.1</v>
      </c>
    </row>
    <row r="7394" spans="1:2">
      <c r="A7394" s="174">
        <v>739.1</v>
      </c>
      <c r="B7394" s="174">
        <v>44.22</v>
      </c>
    </row>
    <row r="7395" spans="1:2">
      <c r="A7395" s="174">
        <v>739.2</v>
      </c>
      <c r="B7395" s="174">
        <v>44.34</v>
      </c>
    </row>
    <row r="7396" spans="1:2">
      <c r="A7396" s="174">
        <v>739.3</v>
      </c>
      <c r="B7396" s="174">
        <v>44.46</v>
      </c>
    </row>
    <row r="7397" spans="1:2">
      <c r="A7397" s="174">
        <v>739.4</v>
      </c>
      <c r="B7397" s="174">
        <v>44.580000000000098</v>
      </c>
    </row>
    <row r="7398" spans="1:2">
      <c r="A7398" s="174">
        <v>739.5</v>
      </c>
      <c r="B7398" s="174">
        <v>44.7</v>
      </c>
    </row>
    <row r="7399" spans="1:2">
      <c r="A7399" s="174">
        <v>739.6</v>
      </c>
      <c r="B7399" s="174">
        <v>44.82</v>
      </c>
    </row>
    <row r="7400" spans="1:2">
      <c r="A7400" s="174">
        <v>739.7</v>
      </c>
      <c r="B7400" s="174">
        <v>44.94</v>
      </c>
    </row>
    <row r="7401" spans="1:2">
      <c r="A7401" s="174">
        <v>739.8</v>
      </c>
      <c r="B7401" s="174">
        <v>45.06</v>
      </c>
    </row>
    <row r="7402" spans="1:2">
      <c r="A7402" s="174">
        <v>739.9</v>
      </c>
      <c r="B7402" s="174">
        <v>45.180000000000099</v>
      </c>
    </row>
    <row r="7403" spans="1:2">
      <c r="A7403" s="174">
        <v>740</v>
      </c>
      <c r="B7403" s="174">
        <v>45.3</v>
      </c>
    </row>
    <row r="7404" spans="1:2">
      <c r="A7404" s="174">
        <v>740.1</v>
      </c>
      <c r="B7404" s="174">
        <v>45.41</v>
      </c>
    </row>
    <row r="7405" spans="1:2">
      <c r="A7405" s="174">
        <v>740.2</v>
      </c>
      <c r="B7405" s="174">
        <v>45.52</v>
      </c>
    </row>
    <row r="7406" spans="1:2">
      <c r="A7406" s="174">
        <v>740.3</v>
      </c>
      <c r="B7406" s="174">
        <v>45.63</v>
      </c>
    </row>
    <row r="7407" spans="1:2">
      <c r="A7407" s="174">
        <v>740.4</v>
      </c>
      <c r="B7407" s="174">
        <v>45.74</v>
      </c>
    </row>
    <row r="7408" spans="1:2">
      <c r="A7408" s="174">
        <v>740.5</v>
      </c>
      <c r="B7408" s="174">
        <v>45.849999999999902</v>
      </c>
    </row>
    <row r="7409" spans="1:2">
      <c r="A7409" s="174">
        <v>740.6</v>
      </c>
      <c r="B7409" s="174">
        <v>45.96</v>
      </c>
    </row>
    <row r="7410" spans="1:2">
      <c r="A7410" s="174">
        <v>740.7</v>
      </c>
      <c r="B7410" s="174">
        <v>46.07</v>
      </c>
    </row>
    <row r="7411" spans="1:2">
      <c r="A7411" s="174">
        <v>740.8</v>
      </c>
      <c r="B7411" s="174">
        <v>46.18</v>
      </c>
    </row>
    <row r="7412" spans="1:2">
      <c r="A7412" s="174">
        <v>740.9</v>
      </c>
      <c r="B7412" s="174">
        <v>46.290000000000099</v>
      </c>
    </row>
    <row r="7413" spans="1:2">
      <c r="A7413" s="174">
        <v>741</v>
      </c>
      <c r="B7413" s="174">
        <v>46.4</v>
      </c>
    </row>
    <row r="7414" spans="1:2">
      <c r="A7414" s="174">
        <v>741.1</v>
      </c>
      <c r="B7414" s="174">
        <v>46.48</v>
      </c>
    </row>
    <row r="7415" spans="1:2">
      <c r="A7415" s="174">
        <v>741.2</v>
      </c>
      <c r="B7415" s="174">
        <v>46.56</v>
      </c>
    </row>
    <row r="7416" spans="1:2">
      <c r="A7416" s="174">
        <v>741.3</v>
      </c>
      <c r="B7416" s="174">
        <v>46.64</v>
      </c>
    </row>
    <row r="7417" spans="1:2">
      <c r="A7417" s="174">
        <v>741.4</v>
      </c>
      <c r="B7417" s="174">
        <v>46.72</v>
      </c>
    </row>
    <row r="7418" spans="1:2">
      <c r="A7418" s="174">
        <v>741.5</v>
      </c>
      <c r="B7418" s="174">
        <v>46.8</v>
      </c>
    </row>
    <row r="7419" spans="1:2">
      <c r="A7419" s="174">
        <v>741.6</v>
      </c>
      <c r="B7419" s="174">
        <v>46.88</v>
      </c>
    </row>
    <row r="7420" spans="1:2">
      <c r="A7420" s="174">
        <v>741.7</v>
      </c>
      <c r="B7420" s="174">
        <v>46.96</v>
      </c>
    </row>
    <row r="7421" spans="1:2">
      <c r="A7421" s="174">
        <v>741.8</v>
      </c>
      <c r="B7421" s="174">
        <v>47.04</v>
      </c>
    </row>
    <row r="7422" spans="1:2">
      <c r="A7422" s="174">
        <v>741.9</v>
      </c>
      <c r="B7422" s="174">
        <v>47.12</v>
      </c>
    </row>
    <row r="7423" spans="1:2">
      <c r="A7423" s="174">
        <v>742</v>
      </c>
      <c r="B7423" s="174">
        <v>47.2</v>
      </c>
    </row>
    <row r="7424" spans="1:2">
      <c r="A7424" s="174">
        <v>742.1</v>
      </c>
      <c r="B7424" s="174">
        <v>47.21</v>
      </c>
    </row>
    <row r="7425" spans="1:2">
      <c r="A7425" s="174">
        <v>742.2</v>
      </c>
      <c r="B7425" s="174">
        <v>47.22</v>
      </c>
    </row>
    <row r="7426" spans="1:2">
      <c r="A7426" s="174">
        <v>742.3</v>
      </c>
      <c r="B7426" s="174">
        <v>47.23</v>
      </c>
    </row>
    <row r="7427" spans="1:2">
      <c r="A7427" s="174">
        <v>742.4</v>
      </c>
      <c r="B7427" s="174">
        <v>47.24</v>
      </c>
    </row>
    <row r="7428" spans="1:2">
      <c r="A7428" s="174">
        <v>742.5</v>
      </c>
      <c r="B7428" s="174">
        <v>47.25</v>
      </c>
    </row>
    <row r="7429" spans="1:2">
      <c r="A7429" s="174">
        <v>742.6</v>
      </c>
      <c r="B7429" s="174">
        <v>47.26</v>
      </c>
    </row>
    <row r="7430" spans="1:2">
      <c r="A7430" s="174">
        <v>742.7</v>
      </c>
      <c r="B7430" s="174">
        <v>47.27</v>
      </c>
    </row>
    <row r="7431" spans="1:2">
      <c r="A7431" s="174">
        <v>742.8</v>
      </c>
      <c r="B7431" s="174">
        <v>47.28</v>
      </c>
    </row>
    <row r="7432" spans="1:2">
      <c r="A7432" s="174">
        <v>742.9</v>
      </c>
      <c r="B7432" s="174">
        <v>47.29</v>
      </c>
    </row>
    <row r="7433" spans="1:2">
      <c r="A7433" s="174">
        <v>743</v>
      </c>
      <c r="B7433" s="174">
        <v>47.3</v>
      </c>
    </row>
    <row r="7434" spans="1:2">
      <c r="A7434" s="174">
        <v>743.1</v>
      </c>
      <c r="B7434" s="174">
        <v>47.31</v>
      </c>
    </row>
    <row r="7435" spans="1:2">
      <c r="A7435" s="174">
        <v>743.2</v>
      </c>
      <c r="B7435" s="174">
        <v>47.32</v>
      </c>
    </row>
    <row r="7436" spans="1:2">
      <c r="A7436" s="174">
        <v>743.3</v>
      </c>
      <c r="B7436" s="174">
        <v>47.33</v>
      </c>
    </row>
    <row r="7437" spans="1:2">
      <c r="A7437" s="174">
        <v>743.4</v>
      </c>
      <c r="B7437" s="174">
        <v>47.34</v>
      </c>
    </row>
    <row r="7438" spans="1:2">
      <c r="A7438" s="174">
        <v>743.5</v>
      </c>
      <c r="B7438" s="174">
        <v>47.349999999999902</v>
      </c>
    </row>
    <row r="7439" spans="1:2">
      <c r="A7439" s="174">
        <v>743.6</v>
      </c>
      <c r="B7439" s="174">
        <v>47.36</v>
      </c>
    </row>
    <row r="7440" spans="1:2">
      <c r="A7440" s="174">
        <v>743.7</v>
      </c>
      <c r="B7440" s="174">
        <v>47.37</v>
      </c>
    </row>
    <row r="7441" spans="1:2">
      <c r="A7441" s="174">
        <v>743.8</v>
      </c>
      <c r="B7441" s="174">
        <v>47.38</v>
      </c>
    </row>
    <row r="7442" spans="1:2">
      <c r="A7442" s="174">
        <v>743.9</v>
      </c>
      <c r="B7442" s="174">
        <v>47.39</v>
      </c>
    </row>
    <row r="7443" spans="1:2">
      <c r="A7443" s="174">
        <v>744</v>
      </c>
      <c r="B7443" s="174">
        <v>47.4</v>
      </c>
    </row>
    <row r="7444" spans="1:2">
      <c r="A7444" s="174">
        <v>744.1</v>
      </c>
      <c r="B7444" s="174">
        <v>47.4</v>
      </c>
    </row>
    <row r="7445" spans="1:2">
      <c r="A7445" s="174">
        <v>744.2</v>
      </c>
      <c r="B7445" s="174">
        <v>47.4</v>
      </c>
    </row>
    <row r="7446" spans="1:2">
      <c r="A7446" s="174">
        <v>744.3</v>
      </c>
      <c r="B7446" s="174">
        <v>47.4</v>
      </c>
    </row>
    <row r="7447" spans="1:2">
      <c r="A7447" s="174">
        <v>744.4</v>
      </c>
      <c r="B7447" s="174">
        <v>47.4</v>
      </c>
    </row>
    <row r="7448" spans="1:2">
      <c r="A7448" s="174">
        <v>744.5</v>
      </c>
      <c r="B7448" s="174">
        <v>47.4</v>
      </c>
    </row>
    <row r="7449" spans="1:2">
      <c r="A7449" s="174">
        <v>744.6</v>
      </c>
      <c r="B7449" s="174">
        <v>47.4</v>
      </c>
    </row>
    <row r="7450" spans="1:2">
      <c r="A7450" s="174">
        <v>744.7</v>
      </c>
      <c r="B7450" s="174">
        <v>47.4</v>
      </c>
    </row>
    <row r="7451" spans="1:2">
      <c r="A7451" s="174">
        <v>744.8</v>
      </c>
      <c r="B7451" s="174">
        <v>47.4</v>
      </c>
    </row>
    <row r="7452" spans="1:2">
      <c r="A7452" s="174">
        <v>744.9</v>
      </c>
      <c r="B7452" s="174">
        <v>47.4</v>
      </c>
    </row>
    <row r="7453" spans="1:2">
      <c r="A7453" s="174">
        <v>745</v>
      </c>
      <c r="B7453" s="174">
        <v>47.4</v>
      </c>
    </row>
    <row r="7454" spans="1:2">
      <c r="A7454" s="174">
        <v>745.1</v>
      </c>
      <c r="B7454" s="174">
        <v>47.41</v>
      </c>
    </row>
    <row r="7455" spans="1:2">
      <c r="A7455" s="174">
        <v>745.2</v>
      </c>
      <c r="B7455" s="174">
        <v>47.42</v>
      </c>
    </row>
    <row r="7456" spans="1:2">
      <c r="A7456" s="174">
        <v>745.3</v>
      </c>
      <c r="B7456" s="174">
        <v>47.43</v>
      </c>
    </row>
    <row r="7457" spans="1:2">
      <c r="A7457" s="174">
        <v>745.4</v>
      </c>
      <c r="B7457" s="174">
        <v>47.44</v>
      </c>
    </row>
    <row r="7458" spans="1:2">
      <c r="A7458" s="174">
        <v>745.5</v>
      </c>
      <c r="B7458" s="174">
        <v>47.45</v>
      </c>
    </row>
    <row r="7459" spans="1:2">
      <c r="A7459" s="174">
        <v>745.6</v>
      </c>
      <c r="B7459" s="174">
        <v>47.46</v>
      </c>
    </row>
    <row r="7460" spans="1:2">
      <c r="A7460" s="174">
        <v>745.7</v>
      </c>
      <c r="B7460" s="174">
        <v>47.47</v>
      </c>
    </row>
    <row r="7461" spans="1:2">
      <c r="A7461" s="174">
        <v>745.8</v>
      </c>
      <c r="B7461" s="174">
        <v>47.48</v>
      </c>
    </row>
    <row r="7462" spans="1:2">
      <c r="A7462" s="174">
        <v>745.9</v>
      </c>
      <c r="B7462" s="174">
        <v>47.49</v>
      </c>
    </row>
    <row r="7463" spans="1:2">
      <c r="A7463" s="174">
        <v>746</v>
      </c>
      <c r="B7463" s="174">
        <v>47.5</v>
      </c>
    </row>
    <row r="7464" spans="1:2">
      <c r="A7464" s="174">
        <v>746.1</v>
      </c>
      <c r="B7464" s="174">
        <v>47.54</v>
      </c>
    </row>
    <row r="7465" spans="1:2">
      <c r="A7465" s="174">
        <v>746.2</v>
      </c>
      <c r="B7465" s="174">
        <v>47.58</v>
      </c>
    </row>
    <row r="7466" spans="1:2">
      <c r="A7466" s="174">
        <v>746.3</v>
      </c>
      <c r="B7466" s="174">
        <v>47.62</v>
      </c>
    </row>
    <row r="7467" spans="1:2">
      <c r="A7467" s="174">
        <v>746.4</v>
      </c>
      <c r="B7467" s="174">
        <v>47.66</v>
      </c>
    </row>
    <row r="7468" spans="1:2">
      <c r="A7468" s="174">
        <v>746.5</v>
      </c>
      <c r="B7468" s="174">
        <v>47.7</v>
      </c>
    </row>
    <row r="7469" spans="1:2">
      <c r="A7469" s="174">
        <v>746.6</v>
      </c>
      <c r="B7469" s="174">
        <v>47.74</v>
      </c>
    </row>
    <row r="7470" spans="1:2">
      <c r="A7470" s="174">
        <v>746.7</v>
      </c>
      <c r="B7470" s="174">
        <v>47.78</v>
      </c>
    </row>
    <row r="7471" spans="1:2">
      <c r="A7471" s="174">
        <v>746.8</v>
      </c>
      <c r="B7471" s="174">
        <v>47.82</v>
      </c>
    </row>
    <row r="7472" spans="1:2">
      <c r="A7472" s="174">
        <v>746.9</v>
      </c>
      <c r="B7472" s="174">
        <v>47.86</v>
      </c>
    </row>
    <row r="7473" spans="1:2">
      <c r="A7473" s="174">
        <v>747</v>
      </c>
      <c r="B7473" s="174">
        <v>47.9</v>
      </c>
    </row>
    <row r="7474" spans="1:2">
      <c r="A7474" s="174">
        <v>747.1</v>
      </c>
      <c r="B7474" s="174">
        <v>47.97</v>
      </c>
    </row>
    <row r="7475" spans="1:2">
      <c r="A7475" s="174">
        <v>747.2</v>
      </c>
      <c r="B7475" s="174">
        <v>48.04</v>
      </c>
    </row>
    <row r="7476" spans="1:2">
      <c r="A7476" s="174">
        <v>747.3</v>
      </c>
      <c r="B7476" s="174">
        <v>48.11</v>
      </c>
    </row>
    <row r="7477" spans="1:2">
      <c r="A7477" s="174">
        <v>747.4</v>
      </c>
      <c r="B7477" s="174">
        <v>48.18</v>
      </c>
    </row>
    <row r="7478" spans="1:2">
      <c r="A7478" s="174">
        <v>747.5</v>
      </c>
      <c r="B7478" s="174">
        <v>48.25</v>
      </c>
    </row>
    <row r="7479" spans="1:2">
      <c r="A7479" s="174">
        <v>747.6</v>
      </c>
      <c r="B7479" s="174">
        <v>48.32</v>
      </c>
    </row>
    <row r="7480" spans="1:2">
      <c r="A7480" s="174">
        <v>747.7</v>
      </c>
      <c r="B7480" s="174">
        <v>48.39</v>
      </c>
    </row>
    <row r="7481" spans="1:2">
      <c r="A7481" s="174">
        <v>747.8</v>
      </c>
      <c r="B7481" s="174">
        <v>48.46</v>
      </c>
    </row>
    <row r="7482" spans="1:2">
      <c r="A7482" s="174">
        <v>747.9</v>
      </c>
      <c r="B7482" s="174">
        <v>48.53</v>
      </c>
    </row>
    <row r="7483" spans="1:2">
      <c r="A7483" s="174">
        <v>748</v>
      </c>
      <c r="B7483" s="174">
        <v>48.6</v>
      </c>
    </row>
    <row r="7484" spans="1:2">
      <c r="A7484" s="174">
        <v>748.1</v>
      </c>
      <c r="B7484" s="174">
        <v>48.68</v>
      </c>
    </row>
    <row r="7485" spans="1:2">
      <c r="A7485" s="174">
        <v>748.2</v>
      </c>
      <c r="B7485" s="174">
        <v>48.76</v>
      </c>
    </row>
    <row r="7486" spans="1:2">
      <c r="A7486" s="174">
        <v>748.3</v>
      </c>
      <c r="B7486" s="174">
        <v>48.84</v>
      </c>
    </row>
    <row r="7487" spans="1:2">
      <c r="A7487" s="174">
        <v>748.4</v>
      </c>
      <c r="B7487" s="174">
        <v>48.92</v>
      </c>
    </row>
    <row r="7488" spans="1:2">
      <c r="A7488" s="174">
        <v>748.5</v>
      </c>
      <c r="B7488" s="174">
        <v>49</v>
      </c>
    </row>
    <row r="7489" spans="1:2">
      <c r="A7489" s="174">
        <v>748.6</v>
      </c>
      <c r="B7489" s="174">
        <v>49.08</v>
      </c>
    </row>
    <row r="7490" spans="1:2">
      <c r="A7490" s="174">
        <v>748.7</v>
      </c>
      <c r="B7490" s="174">
        <v>49.16</v>
      </c>
    </row>
    <row r="7491" spans="1:2">
      <c r="A7491" s="174">
        <v>748.8</v>
      </c>
      <c r="B7491" s="174">
        <v>49.24</v>
      </c>
    </row>
    <row r="7492" spans="1:2">
      <c r="A7492" s="174">
        <v>748.9</v>
      </c>
      <c r="B7492" s="174">
        <v>49.32</v>
      </c>
    </row>
    <row r="7493" spans="1:2">
      <c r="A7493" s="174">
        <v>749</v>
      </c>
      <c r="B7493" s="174">
        <v>49.4</v>
      </c>
    </row>
    <row r="7494" spans="1:2">
      <c r="A7494" s="174">
        <v>749.1</v>
      </c>
      <c r="B7494" s="174">
        <v>49.44</v>
      </c>
    </row>
    <row r="7495" spans="1:2">
      <c r="A7495" s="174">
        <v>749.2</v>
      </c>
      <c r="B7495" s="174">
        <v>49.48</v>
      </c>
    </row>
    <row r="7496" spans="1:2">
      <c r="A7496" s="174">
        <v>749.3</v>
      </c>
      <c r="B7496" s="174">
        <v>49.52</v>
      </c>
    </row>
    <row r="7497" spans="1:2">
      <c r="A7497" s="174">
        <v>749.4</v>
      </c>
      <c r="B7497" s="174">
        <v>49.56</v>
      </c>
    </row>
    <row r="7498" spans="1:2">
      <c r="A7498" s="174">
        <v>749.5</v>
      </c>
      <c r="B7498" s="174">
        <v>49.599999999999902</v>
      </c>
    </row>
    <row r="7499" spans="1:2">
      <c r="A7499" s="174">
        <v>749.6</v>
      </c>
      <c r="B7499" s="174">
        <v>49.64</v>
      </c>
    </row>
    <row r="7500" spans="1:2">
      <c r="A7500" s="174">
        <v>749.7</v>
      </c>
      <c r="B7500" s="174">
        <v>49.68</v>
      </c>
    </row>
    <row r="7501" spans="1:2">
      <c r="A7501" s="174">
        <v>749.8</v>
      </c>
      <c r="B7501" s="174">
        <v>49.72</v>
      </c>
    </row>
    <row r="7502" spans="1:2">
      <c r="A7502" s="174">
        <v>749.9</v>
      </c>
      <c r="B7502" s="174">
        <v>49.76</v>
      </c>
    </row>
    <row r="7503" spans="1:2">
      <c r="A7503" s="174">
        <v>750</v>
      </c>
      <c r="B7503" s="174">
        <v>49.8</v>
      </c>
    </row>
    <row r="7504" spans="1:2">
      <c r="A7504" s="174">
        <v>750.1</v>
      </c>
      <c r="B7504" s="174">
        <v>49.8</v>
      </c>
    </row>
    <row r="7505" spans="1:2">
      <c r="A7505" s="174">
        <v>750.2</v>
      </c>
      <c r="B7505" s="174">
        <v>49.8</v>
      </c>
    </row>
    <row r="7506" spans="1:2">
      <c r="A7506" s="174">
        <v>750.3</v>
      </c>
      <c r="B7506" s="174">
        <v>49.8</v>
      </c>
    </row>
    <row r="7507" spans="1:2">
      <c r="A7507" s="174">
        <v>750.4</v>
      </c>
      <c r="B7507" s="174">
        <v>49.8</v>
      </c>
    </row>
    <row r="7508" spans="1:2">
      <c r="A7508" s="174">
        <v>750.5</v>
      </c>
      <c r="B7508" s="174">
        <v>49.8</v>
      </c>
    </row>
    <row r="7509" spans="1:2">
      <c r="A7509" s="174">
        <v>750.6</v>
      </c>
      <c r="B7509" s="174">
        <v>49.8</v>
      </c>
    </row>
    <row r="7510" spans="1:2">
      <c r="A7510" s="174">
        <v>750.7</v>
      </c>
      <c r="B7510" s="174">
        <v>49.8</v>
      </c>
    </row>
    <row r="7511" spans="1:2">
      <c r="A7511" s="174">
        <v>750.8</v>
      </c>
      <c r="B7511" s="174">
        <v>49.8</v>
      </c>
    </row>
    <row r="7512" spans="1:2">
      <c r="A7512" s="174">
        <v>750.9</v>
      </c>
      <c r="B7512" s="174">
        <v>49.8</v>
      </c>
    </row>
    <row r="7513" spans="1:2">
      <c r="A7513" s="174">
        <v>751</v>
      </c>
      <c r="B7513" s="174">
        <v>49.8</v>
      </c>
    </row>
    <row r="7514" spans="1:2">
      <c r="A7514" s="174">
        <v>751.1</v>
      </c>
      <c r="B7514" s="174">
        <v>49.7899999999999</v>
      </c>
    </row>
    <row r="7515" spans="1:2">
      <c r="A7515" s="174">
        <v>751.2</v>
      </c>
      <c r="B7515" s="174">
        <v>49.779999999999902</v>
      </c>
    </row>
    <row r="7516" spans="1:2">
      <c r="A7516" s="174">
        <v>751.3</v>
      </c>
      <c r="B7516" s="174">
        <v>49.769999999999897</v>
      </c>
    </row>
    <row r="7517" spans="1:2">
      <c r="A7517" s="174">
        <v>751.4</v>
      </c>
      <c r="B7517" s="174">
        <v>49.759999999999899</v>
      </c>
    </row>
    <row r="7518" spans="1:2">
      <c r="A7518" s="174">
        <v>751.5</v>
      </c>
      <c r="B7518" s="174">
        <v>49.75</v>
      </c>
    </row>
    <row r="7519" spans="1:2">
      <c r="A7519" s="174">
        <v>751.6</v>
      </c>
      <c r="B7519" s="174">
        <v>49.739999999999903</v>
      </c>
    </row>
    <row r="7520" spans="1:2">
      <c r="A7520" s="174">
        <v>751.7</v>
      </c>
      <c r="B7520" s="174">
        <v>49.73</v>
      </c>
    </row>
    <row r="7521" spans="1:2">
      <c r="A7521" s="174">
        <v>751.8</v>
      </c>
      <c r="B7521" s="174">
        <v>49.719999999999899</v>
      </c>
    </row>
    <row r="7522" spans="1:2">
      <c r="A7522" s="174">
        <v>751.9</v>
      </c>
      <c r="B7522" s="174">
        <v>49.709999999999901</v>
      </c>
    </row>
    <row r="7523" spans="1:2">
      <c r="A7523" s="174">
        <v>752</v>
      </c>
      <c r="B7523" s="174">
        <v>49.7</v>
      </c>
    </row>
    <row r="7524" spans="1:2">
      <c r="A7524" s="174">
        <v>752.1</v>
      </c>
      <c r="B7524" s="174">
        <v>49.66</v>
      </c>
    </row>
    <row r="7525" spans="1:2">
      <c r="A7525" s="174">
        <v>752.2</v>
      </c>
      <c r="B7525" s="174">
        <v>49.619999999999898</v>
      </c>
    </row>
    <row r="7526" spans="1:2">
      <c r="A7526" s="174">
        <v>752.3</v>
      </c>
      <c r="B7526" s="174">
        <v>49.579999999999899</v>
      </c>
    </row>
    <row r="7527" spans="1:2">
      <c r="A7527" s="174">
        <v>752.4</v>
      </c>
      <c r="B7527" s="174">
        <v>49.5399999999999</v>
      </c>
    </row>
    <row r="7528" spans="1:2">
      <c r="A7528" s="174">
        <v>752.5</v>
      </c>
      <c r="B7528" s="174">
        <v>49.5</v>
      </c>
    </row>
    <row r="7529" spans="1:2">
      <c r="A7529" s="174">
        <v>752.6</v>
      </c>
      <c r="B7529" s="174">
        <v>49.459999999999901</v>
      </c>
    </row>
    <row r="7530" spans="1:2">
      <c r="A7530" s="174">
        <v>752.7</v>
      </c>
      <c r="B7530" s="174">
        <v>49.419999999999902</v>
      </c>
    </row>
    <row r="7531" spans="1:2">
      <c r="A7531" s="174">
        <v>752.8</v>
      </c>
      <c r="B7531" s="174">
        <v>49.379999999999903</v>
      </c>
    </row>
    <row r="7532" spans="1:2">
      <c r="A7532" s="174">
        <v>752.9</v>
      </c>
      <c r="B7532" s="174">
        <v>49.339999999999897</v>
      </c>
    </row>
    <row r="7533" spans="1:2">
      <c r="A7533" s="174">
        <v>753</v>
      </c>
      <c r="B7533" s="174">
        <v>49.3</v>
      </c>
    </row>
    <row r="7534" spans="1:2">
      <c r="A7534" s="174">
        <v>753.1</v>
      </c>
      <c r="B7534" s="174">
        <v>49.219999999999899</v>
      </c>
    </row>
    <row r="7535" spans="1:2">
      <c r="A7535" s="174">
        <v>753.2</v>
      </c>
      <c r="B7535" s="174">
        <v>49.139999999999901</v>
      </c>
    </row>
    <row r="7536" spans="1:2">
      <c r="A7536" s="174">
        <v>753.3</v>
      </c>
      <c r="B7536" s="174">
        <v>49.059999999999903</v>
      </c>
    </row>
    <row r="7537" spans="1:2">
      <c r="A7537" s="174">
        <v>753.4</v>
      </c>
      <c r="B7537" s="174">
        <v>48.979999999999897</v>
      </c>
    </row>
    <row r="7538" spans="1:2">
      <c r="A7538" s="174">
        <v>753.5</v>
      </c>
      <c r="B7538" s="174">
        <v>48.9</v>
      </c>
    </row>
    <row r="7539" spans="1:2">
      <c r="A7539" s="174">
        <v>753.6</v>
      </c>
      <c r="B7539" s="174">
        <v>48.819999999999901</v>
      </c>
    </row>
    <row r="7540" spans="1:2">
      <c r="A7540" s="174">
        <v>753.7</v>
      </c>
      <c r="B7540" s="174">
        <v>48.739999999999903</v>
      </c>
    </row>
    <row r="7541" spans="1:2">
      <c r="A7541" s="174">
        <v>753.8</v>
      </c>
      <c r="B7541" s="174">
        <v>48.659999999999897</v>
      </c>
    </row>
    <row r="7542" spans="1:2">
      <c r="A7542" s="174">
        <v>753.9</v>
      </c>
      <c r="B7542" s="174">
        <v>48.579999999999899</v>
      </c>
    </row>
    <row r="7543" spans="1:2">
      <c r="A7543" s="174">
        <v>754</v>
      </c>
      <c r="B7543" s="174">
        <v>48.5</v>
      </c>
    </row>
    <row r="7544" spans="1:2">
      <c r="A7544" s="174">
        <v>754.1</v>
      </c>
      <c r="B7544" s="174">
        <v>48.409999999999897</v>
      </c>
    </row>
    <row r="7545" spans="1:2">
      <c r="A7545" s="174">
        <v>754.2</v>
      </c>
      <c r="B7545" s="174">
        <v>48.319999999999901</v>
      </c>
    </row>
    <row r="7546" spans="1:2">
      <c r="A7546" s="174">
        <v>754.3</v>
      </c>
      <c r="B7546" s="174">
        <v>48.229999999999897</v>
      </c>
    </row>
    <row r="7547" spans="1:2">
      <c r="A7547" s="174">
        <v>754.4</v>
      </c>
      <c r="B7547" s="174">
        <v>48.139999999999901</v>
      </c>
    </row>
    <row r="7548" spans="1:2">
      <c r="A7548" s="174">
        <v>754.5</v>
      </c>
      <c r="B7548" s="174">
        <v>48.05</v>
      </c>
    </row>
    <row r="7549" spans="1:2">
      <c r="A7549" s="174">
        <v>754.6</v>
      </c>
      <c r="B7549" s="174">
        <v>47.959999999999901</v>
      </c>
    </row>
    <row r="7550" spans="1:2">
      <c r="A7550" s="174">
        <v>754.7</v>
      </c>
      <c r="B7550" s="174">
        <v>47.869999999999898</v>
      </c>
    </row>
    <row r="7551" spans="1:2">
      <c r="A7551" s="174">
        <v>754.8</v>
      </c>
      <c r="B7551" s="174">
        <v>47.779999999999902</v>
      </c>
    </row>
    <row r="7552" spans="1:2">
      <c r="A7552" s="174">
        <v>754.9</v>
      </c>
      <c r="B7552" s="174">
        <v>47.689999999999898</v>
      </c>
    </row>
    <row r="7553" spans="1:2">
      <c r="A7553" s="174">
        <v>755</v>
      </c>
      <c r="B7553" s="174">
        <v>47.6</v>
      </c>
    </row>
    <row r="7554" spans="1:2">
      <c r="A7554" s="174">
        <v>755.1</v>
      </c>
      <c r="B7554" s="174">
        <v>47.469999999999899</v>
      </c>
    </row>
    <row r="7555" spans="1:2">
      <c r="A7555" s="174">
        <v>755.2</v>
      </c>
      <c r="B7555" s="174">
        <v>47.339999999999897</v>
      </c>
    </row>
    <row r="7556" spans="1:2">
      <c r="A7556" s="174">
        <v>755.3</v>
      </c>
      <c r="B7556" s="174">
        <v>47.209999999999901</v>
      </c>
    </row>
    <row r="7557" spans="1:2">
      <c r="A7557" s="174">
        <v>755.4</v>
      </c>
      <c r="B7557" s="174">
        <v>47.079999999999799</v>
      </c>
    </row>
    <row r="7558" spans="1:2">
      <c r="A7558" s="174">
        <v>755.5</v>
      </c>
      <c r="B7558" s="174">
        <v>46.95</v>
      </c>
    </row>
    <row r="7559" spans="1:2">
      <c r="A7559" s="174">
        <v>755.6</v>
      </c>
      <c r="B7559" s="174">
        <v>46.819999999999901</v>
      </c>
    </row>
    <row r="7560" spans="1:2">
      <c r="A7560" s="174">
        <v>755.7</v>
      </c>
      <c r="B7560" s="174">
        <v>46.689999999999898</v>
      </c>
    </row>
    <row r="7561" spans="1:2">
      <c r="A7561" s="174">
        <v>755.8</v>
      </c>
      <c r="B7561" s="174">
        <v>46.559999999999903</v>
      </c>
    </row>
    <row r="7562" spans="1:2">
      <c r="A7562" s="174">
        <v>755.9</v>
      </c>
      <c r="B7562" s="174">
        <v>46.429999999999801</v>
      </c>
    </row>
    <row r="7563" spans="1:2">
      <c r="A7563" s="174">
        <v>756</v>
      </c>
      <c r="B7563" s="174">
        <v>46.3</v>
      </c>
    </row>
    <row r="7564" spans="1:2">
      <c r="A7564" s="174">
        <v>756.1</v>
      </c>
      <c r="B7564" s="174">
        <v>46.0399999999999</v>
      </c>
    </row>
    <row r="7565" spans="1:2">
      <c r="A7565" s="174">
        <v>756.2</v>
      </c>
      <c r="B7565" s="174">
        <v>45.779999999999802</v>
      </c>
    </row>
    <row r="7566" spans="1:2">
      <c r="A7566" s="174">
        <v>756.3</v>
      </c>
      <c r="B7566" s="174">
        <v>45.519999999999797</v>
      </c>
    </row>
    <row r="7567" spans="1:2">
      <c r="A7567" s="174">
        <v>756.4</v>
      </c>
      <c r="B7567" s="174">
        <v>45.2599999999997</v>
      </c>
    </row>
    <row r="7568" spans="1:2">
      <c r="A7568" s="174">
        <v>756.5</v>
      </c>
      <c r="B7568" s="174">
        <v>45</v>
      </c>
    </row>
    <row r="7569" spans="1:2">
      <c r="A7569" s="174">
        <v>756.6</v>
      </c>
      <c r="B7569" s="174">
        <v>44.739999999999903</v>
      </c>
    </row>
    <row r="7570" spans="1:2">
      <c r="A7570" s="174">
        <v>756.7</v>
      </c>
      <c r="B7570" s="174">
        <v>44.479999999999798</v>
      </c>
    </row>
    <row r="7571" spans="1:2">
      <c r="A7571" s="174">
        <v>756.8</v>
      </c>
      <c r="B7571" s="174">
        <v>44.2199999999998</v>
      </c>
    </row>
    <row r="7572" spans="1:2">
      <c r="A7572" s="174">
        <v>756.9</v>
      </c>
      <c r="B7572" s="174">
        <v>43.959999999999702</v>
      </c>
    </row>
    <row r="7573" spans="1:2">
      <c r="A7573" s="174">
        <v>757</v>
      </c>
      <c r="B7573" s="174">
        <v>43.7</v>
      </c>
    </row>
    <row r="7574" spans="1:2">
      <c r="A7574" s="174">
        <v>757.1</v>
      </c>
      <c r="B7574" s="174">
        <v>43.259999999999899</v>
      </c>
    </row>
    <row r="7575" spans="1:2">
      <c r="A7575" s="174">
        <v>757.2</v>
      </c>
      <c r="B7575" s="174">
        <v>42.819999999999801</v>
      </c>
    </row>
    <row r="7576" spans="1:2">
      <c r="A7576" s="174">
        <v>757.3</v>
      </c>
      <c r="B7576" s="174">
        <v>42.379999999999697</v>
      </c>
    </row>
    <row r="7577" spans="1:2">
      <c r="A7577" s="174">
        <v>757.4</v>
      </c>
      <c r="B7577" s="174">
        <v>41.9399999999996</v>
      </c>
    </row>
    <row r="7578" spans="1:2">
      <c r="A7578" s="174">
        <v>757.5</v>
      </c>
      <c r="B7578" s="174">
        <v>41.5</v>
      </c>
    </row>
    <row r="7579" spans="1:2">
      <c r="A7579" s="174">
        <v>757.6</v>
      </c>
      <c r="B7579" s="174">
        <v>41.059999999999903</v>
      </c>
    </row>
    <row r="7580" spans="1:2">
      <c r="A7580" s="174">
        <v>757.7</v>
      </c>
      <c r="B7580" s="174">
        <v>40.619999999999798</v>
      </c>
    </row>
    <row r="7581" spans="1:2">
      <c r="A7581" s="174">
        <v>757.8</v>
      </c>
      <c r="B7581" s="174">
        <v>40.179999999999701</v>
      </c>
    </row>
    <row r="7582" spans="1:2">
      <c r="A7582" s="174">
        <v>757.9</v>
      </c>
      <c r="B7582" s="174">
        <v>39.739999999999597</v>
      </c>
    </row>
    <row r="7583" spans="1:2">
      <c r="A7583" s="174">
        <v>758</v>
      </c>
      <c r="B7583" s="174">
        <v>39.299999999999997</v>
      </c>
    </row>
    <row r="7584" spans="1:2">
      <c r="A7584" s="174">
        <v>758.1</v>
      </c>
      <c r="B7584" s="174">
        <v>38.779999999999802</v>
      </c>
    </row>
    <row r="7585" spans="1:2">
      <c r="A7585" s="174">
        <v>758.2</v>
      </c>
      <c r="B7585" s="174">
        <v>38.2599999999997</v>
      </c>
    </row>
    <row r="7586" spans="1:2">
      <c r="A7586" s="174">
        <v>758.3</v>
      </c>
      <c r="B7586" s="174">
        <v>37.739999999999597</v>
      </c>
    </row>
    <row r="7587" spans="1:2">
      <c r="A7587" s="174">
        <v>758.4</v>
      </c>
      <c r="B7587" s="174">
        <v>37.219999999999501</v>
      </c>
    </row>
    <row r="7588" spans="1:2">
      <c r="A7588" s="174">
        <v>758.5</v>
      </c>
      <c r="B7588" s="174">
        <v>36.700000000000003</v>
      </c>
    </row>
    <row r="7589" spans="1:2">
      <c r="A7589" s="174">
        <v>758.6</v>
      </c>
      <c r="B7589" s="174">
        <v>36.179999999999801</v>
      </c>
    </row>
    <row r="7590" spans="1:2">
      <c r="A7590" s="174">
        <v>758.7</v>
      </c>
      <c r="B7590" s="174">
        <v>35.659999999999698</v>
      </c>
    </row>
    <row r="7591" spans="1:2">
      <c r="A7591" s="174">
        <v>758.8</v>
      </c>
      <c r="B7591" s="174">
        <v>35.139999999999603</v>
      </c>
    </row>
    <row r="7592" spans="1:2">
      <c r="A7592" s="174">
        <v>758.9</v>
      </c>
      <c r="B7592" s="174">
        <v>34.6199999999995</v>
      </c>
    </row>
    <row r="7593" spans="1:2">
      <c r="A7593" s="174">
        <v>759</v>
      </c>
      <c r="B7593" s="174">
        <v>34.1</v>
      </c>
    </row>
    <row r="7594" spans="1:2">
      <c r="A7594" s="174">
        <v>759.1</v>
      </c>
      <c r="B7594" s="174">
        <v>33.589999999999797</v>
      </c>
    </row>
    <row r="7595" spans="1:2">
      <c r="A7595" s="174">
        <v>759.2</v>
      </c>
      <c r="B7595" s="174">
        <v>33.0799999999997</v>
      </c>
    </row>
    <row r="7596" spans="1:2">
      <c r="A7596" s="174">
        <v>759.3</v>
      </c>
      <c r="B7596" s="174">
        <v>32.569999999999602</v>
      </c>
    </row>
    <row r="7597" spans="1:2">
      <c r="A7597" s="174">
        <v>759.4</v>
      </c>
      <c r="B7597" s="174">
        <v>32.059999999999498</v>
      </c>
    </row>
    <row r="7598" spans="1:2">
      <c r="A7598" s="174">
        <v>759.5</v>
      </c>
      <c r="B7598" s="174">
        <v>31.55</v>
      </c>
    </row>
    <row r="7599" spans="1:2">
      <c r="A7599" s="174">
        <v>759.6</v>
      </c>
      <c r="B7599" s="174">
        <v>31.0399999999998</v>
      </c>
    </row>
    <row r="7600" spans="1:2">
      <c r="A7600" s="174">
        <v>759.7</v>
      </c>
      <c r="B7600" s="174">
        <v>30.529999999999699</v>
      </c>
    </row>
    <row r="7601" spans="1:2">
      <c r="A7601" s="174">
        <v>759.8</v>
      </c>
      <c r="B7601" s="174">
        <v>30.019999999999602</v>
      </c>
    </row>
    <row r="7602" spans="1:2">
      <c r="A7602" s="174">
        <v>759.9</v>
      </c>
      <c r="B7602" s="174">
        <v>29.509999999999501</v>
      </c>
    </row>
    <row r="7603" spans="1:2">
      <c r="A7603" s="174">
        <v>760</v>
      </c>
      <c r="B7603" s="174">
        <v>29</v>
      </c>
    </row>
    <row r="7604" spans="1:2">
      <c r="A7604" s="174">
        <v>760.1</v>
      </c>
      <c r="B7604" s="174">
        <v>28.4699999999998</v>
      </c>
    </row>
    <row r="7605" spans="1:2">
      <c r="A7605" s="174">
        <v>760.2</v>
      </c>
      <c r="B7605" s="174">
        <v>27.939999999999699</v>
      </c>
    </row>
    <row r="7606" spans="1:2">
      <c r="A7606" s="174">
        <v>760.3</v>
      </c>
      <c r="B7606" s="174">
        <v>27.409999999999599</v>
      </c>
    </row>
    <row r="7607" spans="1:2">
      <c r="A7607" s="174">
        <v>760.4</v>
      </c>
      <c r="B7607" s="174">
        <v>26.879999999999502</v>
      </c>
    </row>
    <row r="7608" spans="1:2">
      <c r="A7608" s="174">
        <v>760.5</v>
      </c>
      <c r="B7608" s="174">
        <v>26.35</v>
      </c>
    </row>
    <row r="7609" spans="1:2">
      <c r="A7609" s="174">
        <v>760.6</v>
      </c>
      <c r="B7609" s="174">
        <v>25.819999999999801</v>
      </c>
    </row>
    <row r="7610" spans="1:2">
      <c r="A7610" s="174">
        <v>760.7</v>
      </c>
      <c r="B7610" s="174">
        <v>25.289999999999701</v>
      </c>
    </row>
    <row r="7611" spans="1:2">
      <c r="A7611" s="174">
        <v>760.8</v>
      </c>
      <c r="B7611" s="174">
        <v>24.7599999999996</v>
      </c>
    </row>
    <row r="7612" spans="1:2">
      <c r="A7612" s="174">
        <v>760.9</v>
      </c>
      <c r="B7612" s="174">
        <v>24.229999999999499</v>
      </c>
    </row>
    <row r="7613" spans="1:2">
      <c r="A7613" s="174">
        <v>761</v>
      </c>
      <c r="B7613" s="174">
        <v>23.7</v>
      </c>
    </row>
    <row r="7614" spans="1:2">
      <c r="A7614" s="174">
        <v>761.1</v>
      </c>
      <c r="B7614" s="174">
        <v>23.169999999999799</v>
      </c>
    </row>
    <row r="7615" spans="1:2">
      <c r="A7615" s="174">
        <v>761.2</v>
      </c>
      <c r="B7615" s="174">
        <v>22.639999999999699</v>
      </c>
    </row>
    <row r="7616" spans="1:2">
      <c r="A7616" s="174">
        <v>761.3</v>
      </c>
      <c r="B7616" s="174">
        <v>22.109999999999602</v>
      </c>
    </row>
    <row r="7617" spans="1:2">
      <c r="A7617" s="174">
        <v>761.4</v>
      </c>
      <c r="B7617" s="174">
        <v>21.579999999999501</v>
      </c>
    </row>
    <row r="7618" spans="1:2">
      <c r="A7618" s="174">
        <v>761.5</v>
      </c>
      <c r="B7618" s="174">
        <v>21.049999999999901</v>
      </c>
    </row>
    <row r="7619" spans="1:2">
      <c r="A7619" s="174">
        <v>761.6</v>
      </c>
      <c r="B7619" s="174">
        <v>20.519999999999801</v>
      </c>
    </row>
    <row r="7620" spans="1:2">
      <c r="A7620" s="174">
        <v>761.7</v>
      </c>
      <c r="B7620" s="174">
        <v>19.9899999999997</v>
      </c>
    </row>
    <row r="7621" spans="1:2">
      <c r="A7621" s="174">
        <v>761.8</v>
      </c>
      <c r="B7621" s="174">
        <v>19.459999999999599</v>
      </c>
    </row>
    <row r="7622" spans="1:2">
      <c r="A7622" s="174">
        <v>761.9</v>
      </c>
      <c r="B7622" s="174">
        <v>18.929999999999499</v>
      </c>
    </row>
    <row r="7623" spans="1:2">
      <c r="A7623" s="174">
        <v>762</v>
      </c>
      <c r="B7623" s="174">
        <v>18.399999999999999</v>
      </c>
    </row>
    <row r="7624" spans="1:2">
      <c r="A7624" s="174">
        <v>762.1</v>
      </c>
      <c r="B7624" s="174">
        <v>17.989999999999899</v>
      </c>
    </row>
    <row r="7625" spans="1:2">
      <c r="A7625" s="174">
        <v>762.2</v>
      </c>
      <c r="B7625" s="174">
        <v>17.579999999999799</v>
      </c>
    </row>
    <row r="7626" spans="1:2">
      <c r="A7626" s="174">
        <v>762.3</v>
      </c>
      <c r="B7626" s="174">
        <v>17.1699999999997</v>
      </c>
    </row>
    <row r="7627" spans="1:2">
      <c r="A7627" s="174">
        <v>762.4</v>
      </c>
      <c r="B7627" s="174">
        <v>16.7599999999996</v>
      </c>
    </row>
    <row r="7628" spans="1:2">
      <c r="A7628" s="174">
        <v>762.5</v>
      </c>
      <c r="B7628" s="174">
        <v>16.350000000000001</v>
      </c>
    </row>
    <row r="7629" spans="1:2">
      <c r="A7629" s="174">
        <v>762.6</v>
      </c>
      <c r="B7629" s="174">
        <v>15.9399999999999</v>
      </c>
    </row>
    <row r="7630" spans="1:2">
      <c r="A7630" s="174">
        <v>762.7</v>
      </c>
      <c r="B7630" s="174">
        <v>15.5299999999998</v>
      </c>
    </row>
    <row r="7631" spans="1:2">
      <c r="A7631" s="174">
        <v>762.8</v>
      </c>
      <c r="B7631" s="174">
        <v>15.119999999999701</v>
      </c>
    </row>
    <row r="7632" spans="1:2">
      <c r="A7632" s="174">
        <v>762.9</v>
      </c>
      <c r="B7632" s="174">
        <v>14.709999999999599</v>
      </c>
    </row>
    <row r="7633" spans="1:2">
      <c r="A7633" s="174">
        <v>763</v>
      </c>
      <c r="B7633" s="174">
        <v>14.3</v>
      </c>
    </row>
    <row r="7634" spans="1:2">
      <c r="A7634" s="174">
        <v>763.1</v>
      </c>
      <c r="B7634" s="174">
        <v>14.069999999999901</v>
      </c>
    </row>
    <row r="7635" spans="1:2">
      <c r="A7635" s="174">
        <v>763.2</v>
      </c>
      <c r="B7635" s="174">
        <v>13.839999999999799</v>
      </c>
    </row>
    <row r="7636" spans="1:2">
      <c r="A7636" s="174">
        <v>763.3</v>
      </c>
      <c r="B7636" s="174">
        <v>13.6099999999998</v>
      </c>
    </row>
    <row r="7637" spans="1:2">
      <c r="A7637" s="174">
        <v>763.4</v>
      </c>
      <c r="B7637" s="174">
        <v>13.379999999999701</v>
      </c>
    </row>
    <row r="7638" spans="1:2">
      <c r="A7638" s="174">
        <v>763.5</v>
      </c>
      <c r="B7638" s="174">
        <v>13.15</v>
      </c>
    </row>
    <row r="7639" spans="1:2">
      <c r="A7639" s="174">
        <v>763.6</v>
      </c>
      <c r="B7639" s="174">
        <v>12.9199999999999</v>
      </c>
    </row>
    <row r="7640" spans="1:2">
      <c r="A7640" s="174">
        <v>763.7</v>
      </c>
      <c r="B7640" s="174">
        <v>12.689999999999801</v>
      </c>
    </row>
    <row r="7641" spans="1:2">
      <c r="A7641" s="174">
        <v>763.8</v>
      </c>
      <c r="B7641" s="174">
        <v>12.4599999999998</v>
      </c>
    </row>
    <row r="7642" spans="1:2">
      <c r="A7642" s="174">
        <v>763.9</v>
      </c>
      <c r="B7642" s="174">
        <v>12.2299999999997</v>
      </c>
    </row>
    <row r="7643" spans="1:2">
      <c r="A7643" s="174">
        <v>764</v>
      </c>
      <c r="B7643" s="174">
        <v>12</v>
      </c>
    </row>
    <row r="7644" spans="1:2">
      <c r="A7644" s="174">
        <v>764.1</v>
      </c>
      <c r="B7644" s="174">
        <v>12.08</v>
      </c>
    </row>
    <row r="7645" spans="1:2">
      <c r="A7645" s="174">
        <v>764.2</v>
      </c>
      <c r="B7645" s="174">
        <v>12.16</v>
      </c>
    </row>
    <row r="7646" spans="1:2">
      <c r="A7646" s="174">
        <v>764.3</v>
      </c>
      <c r="B7646" s="174">
        <v>12.24</v>
      </c>
    </row>
    <row r="7647" spans="1:2">
      <c r="A7647" s="174">
        <v>764.4</v>
      </c>
      <c r="B7647" s="174">
        <v>12.32</v>
      </c>
    </row>
    <row r="7648" spans="1:2">
      <c r="A7648" s="174">
        <v>764.5</v>
      </c>
      <c r="B7648" s="174">
        <v>12.4</v>
      </c>
    </row>
    <row r="7649" spans="1:2">
      <c r="A7649" s="174">
        <v>764.6</v>
      </c>
      <c r="B7649" s="174">
        <v>12.48</v>
      </c>
    </row>
    <row r="7650" spans="1:2">
      <c r="A7650" s="174">
        <v>764.7</v>
      </c>
      <c r="B7650" s="174">
        <v>12.56</v>
      </c>
    </row>
    <row r="7651" spans="1:2">
      <c r="A7651" s="174">
        <v>764.8</v>
      </c>
      <c r="B7651" s="174">
        <v>12.64</v>
      </c>
    </row>
    <row r="7652" spans="1:2">
      <c r="A7652" s="174">
        <v>764.9</v>
      </c>
      <c r="B7652" s="174">
        <v>12.72</v>
      </c>
    </row>
    <row r="7653" spans="1:2">
      <c r="A7653" s="174">
        <v>765</v>
      </c>
      <c r="B7653" s="174">
        <v>12.8</v>
      </c>
    </row>
    <row r="7654" spans="1:2">
      <c r="A7654" s="174">
        <v>765.1</v>
      </c>
      <c r="B7654" s="174">
        <v>13.12</v>
      </c>
    </row>
    <row r="7655" spans="1:2">
      <c r="A7655" s="174">
        <v>765.2</v>
      </c>
      <c r="B7655" s="174">
        <v>13.440000000000101</v>
      </c>
    </row>
    <row r="7656" spans="1:2">
      <c r="A7656" s="174">
        <v>765.3</v>
      </c>
      <c r="B7656" s="174">
        <v>13.760000000000201</v>
      </c>
    </row>
    <row r="7657" spans="1:2">
      <c r="A7657" s="174">
        <v>765.4</v>
      </c>
      <c r="B7657" s="174">
        <v>14.080000000000201</v>
      </c>
    </row>
    <row r="7658" spans="1:2">
      <c r="A7658" s="174">
        <v>765.5</v>
      </c>
      <c r="B7658" s="174">
        <v>14.4</v>
      </c>
    </row>
    <row r="7659" spans="1:2">
      <c r="A7659" s="174">
        <v>765.6</v>
      </c>
      <c r="B7659" s="174">
        <v>14.72</v>
      </c>
    </row>
    <row r="7660" spans="1:2">
      <c r="A7660" s="174">
        <v>765.7</v>
      </c>
      <c r="B7660" s="174">
        <v>15.0400000000001</v>
      </c>
    </row>
    <row r="7661" spans="1:2">
      <c r="A7661" s="174">
        <v>765.8</v>
      </c>
      <c r="B7661" s="174">
        <v>15.3600000000002</v>
      </c>
    </row>
    <row r="7662" spans="1:2">
      <c r="A7662" s="174">
        <v>765.9</v>
      </c>
      <c r="B7662" s="174">
        <v>15.6800000000002</v>
      </c>
    </row>
    <row r="7663" spans="1:2">
      <c r="A7663" s="174">
        <v>766</v>
      </c>
      <c r="B7663" s="174">
        <v>16</v>
      </c>
    </row>
    <row r="7664" spans="1:2">
      <c r="A7664" s="174">
        <v>766.1</v>
      </c>
      <c r="B7664" s="174">
        <v>16.309999999999999</v>
      </c>
    </row>
    <row r="7665" spans="1:2">
      <c r="A7665" s="174">
        <v>766.2</v>
      </c>
      <c r="B7665" s="174">
        <v>16.6200000000001</v>
      </c>
    </row>
    <row r="7666" spans="1:2">
      <c r="A7666" s="174">
        <v>766.3</v>
      </c>
      <c r="B7666" s="174">
        <v>16.930000000000199</v>
      </c>
    </row>
    <row r="7667" spans="1:2">
      <c r="A7667" s="174">
        <v>766.4</v>
      </c>
      <c r="B7667" s="174">
        <v>17.240000000000201</v>
      </c>
    </row>
    <row r="7668" spans="1:2">
      <c r="A7668" s="174">
        <v>766.5</v>
      </c>
      <c r="B7668" s="174">
        <v>17.55</v>
      </c>
    </row>
    <row r="7669" spans="1:2">
      <c r="A7669" s="174">
        <v>766.6</v>
      </c>
      <c r="B7669" s="174">
        <v>17.86</v>
      </c>
    </row>
    <row r="7670" spans="1:2">
      <c r="A7670" s="174">
        <v>766.7</v>
      </c>
      <c r="B7670" s="174">
        <v>18.170000000000101</v>
      </c>
    </row>
    <row r="7671" spans="1:2">
      <c r="A7671" s="174">
        <v>766.8</v>
      </c>
      <c r="B7671" s="174">
        <v>18.480000000000199</v>
      </c>
    </row>
    <row r="7672" spans="1:2">
      <c r="A7672" s="174">
        <v>766.9</v>
      </c>
      <c r="B7672" s="174">
        <v>18.790000000000202</v>
      </c>
    </row>
    <row r="7673" spans="1:2">
      <c r="A7673" s="174">
        <v>767</v>
      </c>
      <c r="B7673" s="174">
        <v>19.100000000000001</v>
      </c>
    </row>
    <row r="7674" spans="1:2">
      <c r="A7674" s="174">
        <v>767.1</v>
      </c>
      <c r="B7674" s="174">
        <v>19.43</v>
      </c>
    </row>
    <row r="7675" spans="1:2">
      <c r="A7675" s="174">
        <v>767.2</v>
      </c>
      <c r="B7675" s="174">
        <v>19.760000000000101</v>
      </c>
    </row>
    <row r="7676" spans="1:2">
      <c r="A7676" s="174">
        <v>767.3</v>
      </c>
      <c r="B7676" s="174">
        <v>20.090000000000199</v>
      </c>
    </row>
    <row r="7677" spans="1:2">
      <c r="A7677" s="174">
        <v>767.4</v>
      </c>
      <c r="B7677" s="174">
        <v>20.4200000000003</v>
      </c>
    </row>
    <row r="7678" spans="1:2">
      <c r="A7678" s="174">
        <v>767.5</v>
      </c>
      <c r="B7678" s="174">
        <v>20.75</v>
      </c>
    </row>
    <row r="7679" spans="1:2">
      <c r="A7679" s="174">
        <v>767.6</v>
      </c>
      <c r="B7679" s="174">
        <v>21.08</v>
      </c>
    </row>
    <row r="7680" spans="1:2">
      <c r="A7680" s="174">
        <v>767.7</v>
      </c>
      <c r="B7680" s="174">
        <v>21.4100000000001</v>
      </c>
    </row>
    <row r="7681" spans="1:2">
      <c r="A7681" s="174">
        <v>767.8</v>
      </c>
      <c r="B7681" s="174">
        <v>21.740000000000201</v>
      </c>
    </row>
    <row r="7682" spans="1:2">
      <c r="A7682" s="174">
        <v>767.9</v>
      </c>
      <c r="B7682" s="174">
        <v>22.070000000000299</v>
      </c>
    </row>
    <row r="7683" spans="1:2">
      <c r="A7683" s="174">
        <v>768</v>
      </c>
      <c r="B7683" s="174">
        <v>22.4</v>
      </c>
    </row>
    <row r="7684" spans="1:2">
      <c r="A7684" s="174">
        <v>768.1</v>
      </c>
      <c r="B7684" s="174">
        <v>22.72</v>
      </c>
    </row>
    <row r="7685" spans="1:2">
      <c r="A7685" s="174">
        <v>768.2</v>
      </c>
      <c r="B7685" s="174">
        <v>23.040000000000099</v>
      </c>
    </row>
    <row r="7686" spans="1:2">
      <c r="A7686" s="174">
        <v>768.3</v>
      </c>
      <c r="B7686" s="174">
        <v>23.360000000000198</v>
      </c>
    </row>
    <row r="7687" spans="1:2">
      <c r="A7687" s="174">
        <v>768.4</v>
      </c>
      <c r="B7687" s="174">
        <v>23.680000000000199</v>
      </c>
    </row>
    <row r="7688" spans="1:2">
      <c r="A7688" s="174">
        <v>768.5</v>
      </c>
      <c r="B7688" s="174">
        <v>24</v>
      </c>
    </row>
    <row r="7689" spans="1:2">
      <c r="A7689" s="174">
        <v>768.6</v>
      </c>
      <c r="B7689" s="174">
        <v>24.32</v>
      </c>
    </row>
    <row r="7690" spans="1:2">
      <c r="A7690" s="174">
        <v>768.7</v>
      </c>
      <c r="B7690" s="174">
        <v>24.6400000000001</v>
      </c>
    </row>
    <row r="7691" spans="1:2">
      <c r="A7691" s="174">
        <v>768.8</v>
      </c>
      <c r="B7691" s="174">
        <v>24.9600000000002</v>
      </c>
    </row>
    <row r="7692" spans="1:2">
      <c r="A7692" s="174">
        <v>768.9</v>
      </c>
      <c r="B7692" s="174">
        <v>25.2800000000002</v>
      </c>
    </row>
    <row r="7693" spans="1:2">
      <c r="A7693" s="174">
        <v>769</v>
      </c>
      <c r="B7693" s="174">
        <v>25.6</v>
      </c>
    </row>
    <row r="7694" spans="1:2">
      <c r="A7694" s="174">
        <v>769.1</v>
      </c>
      <c r="B7694" s="174">
        <v>26.0500000000001</v>
      </c>
    </row>
    <row r="7695" spans="1:2">
      <c r="A7695" s="174">
        <v>769.2</v>
      </c>
      <c r="B7695" s="174">
        <v>26.500000000000199</v>
      </c>
    </row>
    <row r="7696" spans="1:2">
      <c r="A7696" s="174">
        <v>769.3</v>
      </c>
      <c r="B7696" s="174">
        <v>26.950000000000301</v>
      </c>
    </row>
    <row r="7697" spans="1:2">
      <c r="A7697" s="174">
        <v>769.4</v>
      </c>
      <c r="B7697" s="174">
        <v>27.4000000000004</v>
      </c>
    </row>
    <row r="7698" spans="1:2">
      <c r="A7698" s="174">
        <v>769.5</v>
      </c>
      <c r="B7698" s="174">
        <v>27.85</v>
      </c>
    </row>
    <row r="7699" spans="1:2">
      <c r="A7699" s="174">
        <v>769.6</v>
      </c>
      <c r="B7699" s="174">
        <v>28.3000000000001</v>
      </c>
    </row>
    <row r="7700" spans="1:2">
      <c r="A7700" s="174">
        <v>769.7</v>
      </c>
      <c r="B7700" s="174">
        <v>28.750000000000199</v>
      </c>
    </row>
    <row r="7701" spans="1:2">
      <c r="A7701" s="174">
        <v>769.8</v>
      </c>
      <c r="B7701" s="174">
        <v>29.200000000000301</v>
      </c>
    </row>
    <row r="7702" spans="1:2">
      <c r="A7702" s="174">
        <v>769.9</v>
      </c>
      <c r="B7702" s="174">
        <v>29.6500000000004</v>
      </c>
    </row>
    <row r="7703" spans="1:2">
      <c r="A7703" s="174">
        <v>770</v>
      </c>
      <c r="B7703" s="174">
        <v>30.1</v>
      </c>
    </row>
    <row r="7704" spans="1:2">
      <c r="A7704" s="174">
        <v>770.1</v>
      </c>
      <c r="B7704" s="174">
        <v>30.6200000000001</v>
      </c>
    </row>
    <row r="7705" spans="1:2">
      <c r="A7705" s="174">
        <v>770.2</v>
      </c>
      <c r="B7705" s="174">
        <v>31.1400000000002</v>
      </c>
    </row>
    <row r="7706" spans="1:2">
      <c r="A7706" s="174">
        <v>770.3</v>
      </c>
      <c r="B7706" s="174">
        <v>31.660000000000299</v>
      </c>
    </row>
    <row r="7707" spans="1:2">
      <c r="A7707" s="174">
        <v>770.4</v>
      </c>
      <c r="B7707" s="174">
        <v>32.180000000000398</v>
      </c>
    </row>
    <row r="7708" spans="1:2">
      <c r="A7708" s="174">
        <v>770.5</v>
      </c>
      <c r="B7708" s="174">
        <v>32.700000000000003</v>
      </c>
    </row>
    <row r="7709" spans="1:2">
      <c r="A7709" s="174">
        <v>770.6</v>
      </c>
      <c r="B7709" s="174">
        <v>33.220000000000098</v>
      </c>
    </row>
    <row r="7710" spans="1:2">
      <c r="A7710" s="174">
        <v>770.7</v>
      </c>
      <c r="B7710" s="174">
        <v>33.740000000000201</v>
      </c>
    </row>
    <row r="7711" spans="1:2">
      <c r="A7711" s="174">
        <v>770.8</v>
      </c>
      <c r="B7711" s="174">
        <v>34.260000000000304</v>
      </c>
    </row>
    <row r="7712" spans="1:2">
      <c r="A7712" s="174">
        <v>770.9</v>
      </c>
      <c r="B7712" s="174">
        <v>34.780000000000399</v>
      </c>
    </row>
    <row r="7713" spans="1:2">
      <c r="A7713" s="174">
        <v>771</v>
      </c>
      <c r="B7713" s="174">
        <v>35.299999999999997</v>
      </c>
    </row>
    <row r="7714" spans="1:2">
      <c r="A7714" s="174">
        <v>771.1</v>
      </c>
      <c r="B7714" s="174">
        <v>35.760000000000097</v>
      </c>
    </row>
    <row r="7715" spans="1:2">
      <c r="A7715" s="174">
        <v>771.2</v>
      </c>
      <c r="B7715" s="174">
        <v>36.220000000000198</v>
      </c>
    </row>
    <row r="7716" spans="1:2">
      <c r="A7716" s="174">
        <v>771.3</v>
      </c>
      <c r="B7716" s="174">
        <v>36.680000000000298</v>
      </c>
    </row>
    <row r="7717" spans="1:2">
      <c r="A7717" s="174">
        <v>771.4</v>
      </c>
      <c r="B7717" s="174">
        <v>37.140000000000398</v>
      </c>
    </row>
    <row r="7718" spans="1:2">
      <c r="A7718" s="174">
        <v>771.5</v>
      </c>
      <c r="B7718" s="174">
        <v>37.599999999999902</v>
      </c>
    </row>
    <row r="7719" spans="1:2">
      <c r="A7719" s="174">
        <v>771.6</v>
      </c>
      <c r="B7719" s="174">
        <v>38.060000000000102</v>
      </c>
    </row>
    <row r="7720" spans="1:2">
      <c r="A7720" s="174">
        <v>771.7</v>
      </c>
      <c r="B7720" s="174">
        <v>38.520000000000202</v>
      </c>
    </row>
    <row r="7721" spans="1:2">
      <c r="A7721" s="174">
        <v>771.8</v>
      </c>
      <c r="B7721" s="174">
        <v>38.980000000000302</v>
      </c>
    </row>
    <row r="7722" spans="1:2">
      <c r="A7722" s="174">
        <v>771.9</v>
      </c>
      <c r="B7722" s="174">
        <v>39.440000000000403</v>
      </c>
    </row>
    <row r="7723" spans="1:2">
      <c r="A7723" s="174">
        <v>772</v>
      </c>
      <c r="B7723" s="174">
        <v>39.9</v>
      </c>
    </row>
    <row r="7724" spans="1:2">
      <c r="A7724" s="174">
        <v>772.1</v>
      </c>
      <c r="B7724" s="174">
        <v>40.360000000000099</v>
      </c>
    </row>
    <row r="7725" spans="1:2">
      <c r="A7725" s="174">
        <v>772.2</v>
      </c>
      <c r="B7725" s="174">
        <v>40.820000000000199</v>
      </c>
    </row>
    <row r="7726" spans="1:2">
      <c r="A7726" s="174">
        <v>772.3</v>
      </c>
      <c r="B7726" s="174">
        <v>41.2800000000003</v>
      </c>
    </row>
    <row r="7727" spans="1:2">
      <c r="A7727" s="174">
        <v>772.4</v>
      </c>
      <c r="B7727" s="174">
        <v>41.7400000000004</v>
      </c>
    </row>
    <row r="7728" spans="1:2">
      <c r="A7728" s="174">
        <v>772.5</v>
      </c>
      <c r="B7728" s="174">
        <v>42.2</v>
      </c>
    </row>
    <row r="7729" spans="1:2">
      <c r="A7729" s="174">
        <v>772.6</v>
      </c>
      <c r="B7729" s="174">
        <v>42.660000000000103</v>
      </c>
    </row>
    <row r="7730" spans="1:2">
      <c r="A7730" s="174">
        <v>772.7</v>
      </c>
      <c r="B7730" s="174">
        <v>43.120000000000203</v>
      </c>
    </row>
    <row r="7731" spans="1:2">
      <c r="A7731" s="174">
        <v>772.8</v>
      </c>
      <c r="B7731" s="174">
        <v>43.580000000000297</v>
      </c>
    </row>
    <row r="7732" spans="1:2">
      <c r="A7732" s="174">
        <v>772.9</v>
      </c>
      <c r="B7732" s="174">
        <v>44.040000000000397</v>
      </c>
    </row>
    <row r="7733" spans="1:2">
      <c r="A7733" s="174">
        <v>773</v>
      </c>
      <c r="B7733" s="174">
        <v>44.5</v>
      </c>
    </row>
    <row r="7734" spans="1:2">
      <c r="A7734" s="174">
        <v>773.1</v>
      </c>
      <c r="B7734" s="174">
        <v>44.8</v>
      </c>
    </row>
    <row r="7735" spans="1:2">
      <c r="A7735" s="174">
        <v>773.2</v>
      </c>
      <c r="B7735" s="174">
        <v>45.100000000000101</v>
      </c>
    </row>
    <row r="7736" spans="1:2">
      <c r="A7736" s="174">
        <v>773.3</v>
      </c>
      <c r="B7736" s="174">
        <v>45.400000000000198</v>
      </c>
    </row>
    <row r="7737" spans="1:2">
      <c r="A7737" s="174">
        <v>773.4</v>
      </c>
      <c r="B7737" s="174">
        <v>45.700000000000202</v>
      </c>
    </row>
    <row r="7738" spans="1:2">
      <c r="A7738" s="174">
        <v>773.5</v>
      </c>
      <c r="B7738" s="174">
        <v>46</v>
      </c>
    </row>
    <row r="7739" spans="1:2">
      <c r="A7739" s="174">
        <v>773.6</v>
      </c>
      <c r="B7739" s="174">
        <v>46.3</v>
      </c>
    </row>
    <row r="7740" spans="1:2">
      <c r="A7740" s="174">
        <v>773.7</v>
      </c>
      <c r="B7740" s="174">
        <v>46.600000000000101</v>
      </c>
    </row>
    <row r="7741" spans="1:2">
      <c r="A7741" s="174">
        <v>773.8</v>
      </c>
      <c r="B7741" s="174">
        <v>46.900000000000198</v>
      </c>
    </row>
    <row r="7742" spans="1:2">
      <c r="A7742" s="174">
        <v>773.9</v>
      </c>
      <c r="B7742" s="174">
        <v>47.200000000000202</v>
      </c>
    </row>
    <row r="7743" spans="1:2">
      <c r="A7743" s="174">
        <v>774</v>
      </c>
      <c r="B7743" s="174">
        <v>47.5</v>
      </c>
    </row>
    <row r="7744" spans="1:2">
      <c r="A7744" s="174">
        <v>774.1</v>
      </c>
      <c r="B7744" s="174">
        <v>47.84</v>
      </c>
    </row>
    <row r="7745" spans="1:2">
      <c r="A7745" s="174">
        <v>774.2</v>
      </c>
      <c r="B7745" s="174">
        <v>48.180000000000099</v>
      </c>
    </row>
    <row r="7746" spans="1:2">
      <c r="A7746" s="174">
        <v>774.3</v>
      </c>
      <c r="B7746" s="174">
        <v>48.520000000000202</v>
      </c>
    </row>
    <row r="7747" spans="1:2">
      <c r="A7747" s="174">
        <v>774.4</v>
      </c>
      <c r="B7747" s="174">
        <v>48.860000000000298</v>
      </c>
    </row>
    <row r="7748" spans="1:2">
      <c r="A7748" s="174">
        <v>774.5</v>
      </c>
      <c r="B7748" s="174">
        <v>49.2</v>
      </c>
    </row>
    <row r="7749" spans="1:2">
      <c r="A7749" s="174">
        <v>774.6</v>
      </c>
      <c r="B7749" s="174">
        <v>49.54</v>
      </c>
    </row>
    <row r="7750" spans="1:2">
      <c r="A7750" s="174">
        <v>774.7</v>
      </c>
      <c r="B7750" s="174">
        <v>49.880000000000102</v>
      </c>
    </row>
    <row r="7751" spans="1:2">
      <c r="A7751" s="174">
        <v>774.8</v>
      </c>
      <c r="B7751" s="174">
        <v>50.220000000000198</v>
      </c>
    </row>
    <row r="7752" spans="1:2">
      <c r="A7752" s="174">
        <v>774.9</v>
      </c>
      <c r="B7752" s="174">
        <v>50.560000000000301</v>
      </c>
    </row>
    <row r="7753" spans="1:2">
      <c r="A7753" s="174">
        <v>775</v>
      </c>
      <c r="B7753" s="174">
        <v>50.9</v>
      </c>
    </row>
    <row r="7754" spans="1:2">
      <c r="A7754" s="174">
        <v>775.1</v>
      </c>
      <c r="B7754" s="174">
        <v>51.22</v>
      </c>
    </row>
    <row r="7755" spans="1:2">
      <c r="A7755" s="174">
        <v>775.2</v>
      </c>
      <c r="B7755" s="174">
        <v>51.540000000000099</v>
      </c>
    </row>
    <row r="7756" spans="1:2">
      <c r="A7756" s="174">
        <v>775.3</v>
      </c>
      <c r="B7756" s="174">
        <v>51.860000000000198</v>
      </c>
    </row>
    <row r="7757" spans="1:2">
      <c r="A7757" s="174">
        <v>775.4</v>
      </c>
      <c r="B7757" s="174">
        <v>52.180000000000199</v>
      </c>
    </row>
    <row r="7758" spans="1:2">
      <c r="A7758" s="174">
        <v>775.5</v>
      </c>
      <c r="B7758" s="174">
        <v>52.5</v>
      </c>
    </row>
    <row r="7759" spans="1:2">
      <c r="A7759" s="174">
        <v>775.6</v>
      </c>
      <c r="B7759" s="174">
        <v>52.82</v>
      </c>
    </row>
    <row r="7760" spans="1:2">
      <c r="A7760" s="174">
        <v>775.7</v>
      </c>
      <c r="B7760" s="174">
        <v>53.1400000000001</v>
      </c>
    </row>
    <row r="7761" spans="1:2">
      <c r="A7761" s="174">
        <v>775.8</v>
      </c>
      <c r="B7761" s="174">
        <v>53.4600000000002</v>
      </c>
    </row>
    <row r="7762" spans="1:2">
      <c r="A7762" s="174">
        <v>775.9</v>
      </c>
      <c r="B7762" s="174">
        <v>53.7800000000002</v>
      </c>
    </row>
    <row r="7763" spans="1:2">
      <c r="A7763" s="174">
        <v>776</v>
      </c>
      <c r="B7763" s="174">
        <v>54.1</v>
      </c>
    </row>
    <row r="7764" spans="1:2">
      <c r="A7764" s="174">
        <v>776.1</v>
      </c>
      <c r="B7764" s="174">
        <v>54.32</v>
      </c>
    </row>
    <row r="7765" spans="1:2">
      <c r="A7765" s="174">
        <v>776.2</v>
      </c>
      <c r="B7765" s="174">
        <v>54.540000000000099</v>
      </c>
    </row>
    <row r="7766" spans="1:2">
      <c r="A7766" s="174">
        <v>776.3</v>
      </c>
      <c r="B7766" s="174">
        <v>54.760000000000097</v>
      </c>
    </row>
    <row r="7767" spans="1:2">
      <c r="A7767" s="174">
        <v>776.4</v>
      </c>
      <c r="B7767" s="174">
        <v>54.980000000000203</v>
      </c>
    </row>
    <row r="7768" spans="1:2">
      <c r="A7768" s="174">
        <v>776.5</v>
      </c>
      <c r="B7768" s="174">
        <v>55.2</v>
      </c>
    </row>
    <row r="7769" spans="1:2">
      <c r="A7769" s="174">
        <v>776.6</v>
      </c>
      <c r="B7769" s="174">
        <v>55.42</v>
      </c>
    </row>
    <row r="7770" spans="1:2">
      <c r="A7770" s="174">
        <v>776.7</v>
      </c>
      <c r="B7770" s="174">
        <v>55.6400000000001</v>
      </c>
    </row>
    <row r="7771" spans="1:2">
      <c r="A7771" s="174">
        <v>776.8</v>
      </c>
      <c r="B7771" s="174">
        <v>55.860000000000099</v>
      </c>
    </row>
    <row r="7772" spans="1:2">
      <c r="A7772" s="174">
        <v>776.9</v>
      </c>
      <c r="B7772" s="174">
        <v>56.080000000000197</v>
      </c>
    </row>
    <row r="7773" spans="1:2">
      <c r="A7773" s="174">
        <v>777</v>
      </c>
      <c r="B7773" s="174">
        <v>56.3</v>
      </c>
    </row>
    <row r="7774" spans="1:2">
      <c r="A7774" s="174">
        <v>777.1</v>
      </c>
      <c r="B7774" s="174">
        <v>56.48</v>
      </c>
    </row>
    <row r="7775" spans="1:2">
      <c r="A7775" s="174">
        <v>777.2</v>
      </c>
      <c r="B7775" s="174">
        <v>56.66</v>
      </c>
    </row>
    <row r="7776" spans="1:2">
      <c r="A7776" s="174">
        <v>777.3</v>
      </c>
      <c r="B7776" s="174">
        <v>56.840000000000103</v>
      </c>
    </row>
    <row r="7777" spans="1:2">
      <c r="A7777" s="174">
        <v>777.4</v>
      </c>
      <c r="B7777" s="174">
        <v>57.020000000000103</v>
      </c>
    </row>
    <row r="7778" spans="1:2">
      <c r="A7778" s="174">
        <v>777.5</v>
      </c>
      <c r="B7778" s="174">
        <v>57.2</v>
      </c>
    </row>
    <row r="7779" spans="1:2">
      <c r="A7779" s="174">
        <v>777.6</v>
      </c>
      <c r="B7779" s="174">
        <v>57.38</v>
      </c>
    </row>
    <row r="7780" spans="1:2">
      <c r="A7780" s="174">
        <v>777.7</v>
      </c>
      <c r="B7780" s="174">
        <v>57.56</v>
      </c>
    </row>
    <row r="7781" spans="1:2">
      <c r="A7781" s="174">
        <v>777.8</v>
      </c>
      <c r="B7781" s="174">
        <v>57.740000000000101</v>
      </c>
    </row>
    <row r="7782" spans="1:2">
      <c r="A7782" s="174">
        <v>777.9</v>
      </c>
      <c r="B7782" s="174">
        <v>57.920000000000101</v>
      </c>
    </row>
    <row r="7783" spans="1:2">
      <c r="A7783" s="174">
        <v>778</v>
      </c>
      <c r="B7783" s="174">
        <v>58.1</v>
      </c>
    </row>
    <row r="7784" spans="1:2">
      <c r="A7784" s="174">
        <v>778.1</v>
      </c>
      <c r="B7784" s="174">
        <v>58.27</v>
      </c>
    </row>
    <row r="7785" spans="1:2">
      <c r="A7785" s="174">
        <v>778.2</v>
      </c>
      <c r="B7785" s="174">
        <v>58.44</v>
      </c>
    </row>
    <row r="7786" spans="1:2">
      <c r="A7786" s="174">
        <v>778.3</v>
      </c>
      <c r="B7786" s="174">
        <v>58.610000000000099</v>
      </c>
    </row>
    <row r="7787" spans="1:2">
      <c r="A7787" s="174">
        <v>778.4</v>
      </c>
      <c r="B7787" s="174">
        <v>58.780000000000101</v>
      </c>
    </row>
    <row r="7788" spans="1:2">
      <c r="A7788" s="174">
        <v>778.5</v>
      </c>
      <c r="B7788" s="174">
        <v>58.95</v>
      </c>
    </row>
    <row r="7789" spans="1:2">
      <c r="A7789" s="174">
        <v>778.6</v>
      </c>
      <c r="B7789" s="174">
        <v>59.12</v>
      </c>
    </row>
    <row r="7790" spans="1:2">
      <c r="A7790" s="174">
        <v>778.7</v>
      </c>
      <c r="B7790" s="174">
        <v>59.29</v>
      </c>
    </row>
    <row r="7791" spans="1:2">
      <c r="A7791" s="174">
        <v>778.8</v>
      </c>
      <c r="B7791" s="174">
        <v>59.4600000000001</v>
      </c>
    </row>
    <row r="7792" spans="1:2">
      <c r="A7792" s="174">
        <v>778.9</v>
      </c>
      <c r="B7792" s="174">
        <v>59.630000000000102</v>
      </c>
    </row>
    <row r="7793" spans="1:2">
      <c r="A7793" s="174">
        <v>779</v>
      </c>
      <c r="B7793" s="174">
        <v>59.8</v>
      </c>
    </row>
    <row r="7794" spans="1:2">
      <c r="A7794" s="174">
        <v>779.1</v>
      </c>
      <c r="B7794" s="174">
        <v>59.93</v>
      </c>
    </row>
    <row r="7795" spans="1:2">
      <c r="A7795" s="174">
        <v>779.2</v>
      </c>
      <c r="B7795" s="174">
        <v>60.06</v>
      </c>
    </row>
    <row r="7796" spans="1:2">
      <c r="A7796" s="174">
        <v>779.3</v>
      </c>
      <c r="B7796" s="174">
        <v>60.19</v>
      </c>
    </row>
    <row r="7797" spans="1:2">
      <c r="A7797" s="174">
        <v>779.4</v>
      </c>
      <c r="B7797" s="174">
        <v>60.3200000000001</v>
      </c>
    </row>
    <row r="7798" spans="1:2">
      <c r="A7798" s="174">
        <v>779.5</v>
      </c>
      <c r="B7798" s="174">
        <v>60.45</v>
      </c>
    </row>
    <row r="7799" spans="1:2">
      <c r="A7799" s="174">
        <v>779.6</v>
      </c>
      <c r="B7799" s="174">
        <v>60.58</v>
      </c>
    </row>
    <row r="7800" spans="1:2">
      <c r="A7800" s="174">
        <v>779.7</v>
      </c>
      <c r="B7800" s="174">
        <v>60.71</v>
      </c>
    </row>
    <row r="7801" spans="1:2">
      <c r="A7801" s="174">
        <v>779.8</v>
      </c>
      <c r="B7801" s="174">
        <v>60.84</v>
      </c>
    </row>
    <row r="7802" spans="1:2">
      <c r="A7802" s="174">
        <v>779.9</v>
      </c>
      <c r="B7802" s="174">
        <v>60.970000000000098</v>
      </c>
    </row>
    <row r="7803" spans="1:2">
      <c r="A7803" s="174">
        <v>780</v>
      </c>
      <c r="B7803" s="174">
        <v>61.1</v>
      </c>
    </row>
    <row r="7804" spans="1:2">
      <c r="A7804" s="174">
        <v>780.1</v>
      </c>
      <c r="B7804" s="174">
        <v>61.2</v>
      </c>
    </row>
    <row r="7805" spans="1:2">
      <c r="A7805" s="174">
        <v>780.2</v>
      </c>
      <c r="B7805" s="174">
        <v>61.3</v>
      </c>
    </row>
    <row r="7806" spans="1:2">
      <c r="A7806" s="174">
        <v>780.3</v>
      </c>
      <c r="B7806" s="174">
        <v>61.4</v>
      </c>
    </row>
    <row r="7807" spans="1:2">
      <c r="A7807" s="174">
        <v>780.4</v>
      </c>
      <c r="B7807" s="174">
        <v>61.5</v>
      </c>
    </row>
    <row r="7808" spans="1:2">
      <c r="A7808" s="174">
        <v>780.5</v>
      </c>
      <c r="B7808" s="174">
        <v>61.6</v>
      </c>
    </row>
    <row r="7809" spans="1:2">
      <c r="A7809" s="174">
        <v>780.6</v>
      </c>
      <c r="B7809" s="174">
        <v>61.7</v>
      </c>
    </row>
    <row r="7810" spans="1:2">
      <c r="A7810" s="174">
        <v>780.7</v>
      </c>
      <c r="B7810" s="174">
        <v>61.8</v>
      </c>
    </row>
    <row r="7811" spans="1:2">
      <c r="A7811" s="174">
        <v>780.8</v>
      </c>
      <c r="B7811" s="174">
        <v>61.9</v>
      </c>
    </row>
    <row r="7812" spans="1:2">
      <c r="A7812" s="174">
        <v>780.9</v>
      </c>
      <c r="B7812" s="174">
        <v>62</v>
      </c>
    </row>
    <row r="7813" spans="1:2">
      <c r="A7813" s="174">
        <v>781</v>
      </c>
      <c r="B7813" s="174">
        <v>62.1</v>
      </c>
    </row>
    <row r="7814" spans="1:2">
      <c r="A7814" s="174">
        <v>781.1</v>
      </c>
      <c r="B7814" s="174">
        <v>62.17</v>
      </c>
    </row>
    <row r="7815" spans="1:2">
      <c r="A7815" s="174">
        <v>781.2</v>
      </c>
      <c r="B7815" s="174">
        <v>62.24</v>
      </c>
    </row>
    <row r="7816" spans="1:2">
      <c r="A7816" s="174">
        <v>781.3</v>
      </c>
      <c r="B7816" s="174">
        <v>62.31</v>
      </c>
    </row>
    <row r="7817" spans="1:2">
      <c r="A7817" s="174">
        <v>781.4</v>
      </c>
      <c r="B7817" s="174">
        <v>62.38</v>
      </c>
    </row>
    <row r="7818" spans="1:2">
      <c r="A7818" s="174">
        <v>781.5</v>
      </c>
      <c r="B7818" s="174">
        <v>62.45</v>
      </c>
    </row>
    <row r="7819" spans="1:2">
      <c r="A7819" s="174">
        <v>781.6</v>
      </c>
      <c r="B7819" s="174">
        <v>62.52</v>
      </c>
    </row>
    <row r="7820" spans="1:2">
      <c r="A7820" s="174">
        <v>781.7</v>
      </c>
      <c r="B7820" s="174">
        <v>62.59</v>
      </c>
    </row>
    <row r="7821" spans="1:2">
      <c r="A7821" s="174">
        <v>781.8</v>
      </c>
      <c r="B7821" s="174">
        <v>62.66</v>
      </c>
    </row>
    <row r="7822" spans="1:2">
      <c r="A7822" s="174">
        <v>781.9</v>
      </c>
      <c r="B7822" s="174">
        <v>62.73</v>
      </c>
    </row>
    <row r="7823" spans="1:2">
      <c r="A7823" s="174">
        <v>782</v>
      </c>
      <c r="B7823" s="174">
        <v>62.8</v>
      </c>
    </row>
    <row r="7824" spans="1:2">
      <c r="A7824" s="174">
        <v>782.1</v>
      </c>
      <c r="B7824" s="174">
        <v>62.85</v>
      </c>
    </row>
    <row r="7825" spans="1:2">
      <c r="A7825" s="174">
        <v>782.2</v>
      </c>
      <c r="B7825" s="174">
        <v>62.9</v>
      </c>
    </row>
    <row r="7826" spans="1:2">
      <c r="A7826" s="174">
        <v>782.3</v>
      </c>
      <c r="B7826" s="174">
        <v>62.95</v>
      </c>
    </row>
    <row r="7827" spans="1:2">
      <c r="A7827" s="174">
        <v>782.4</v>
      </c>
      <c r="B7827" s="174">
        <v>63</v>
      </c>
    </row>
    <row r="7828" spans="1:2">
      <c r="A7828" s="174">
        <v>782.5</v>
      </c>
      <c r="B7828" s="174">
        <v>63.05</v>
      </c>
    </row>
    <row r="7829" spans="1:2">
      <c r="A7829" s="174">
        <v>782.6</v>
      </c>
      <c r="B7829" s="174">
        <v>63.1</v>
      </c>
    </row>
    <row r="7830" spans="1:2">
      <c r="A7830" s="174">
        <v>782.7</v>
      </c>
      <c r="B7830" s="174">
        <v>63.15</v>
      </c>
    </row>
    <row r="7831" spans="1:2">
      <c r="A7831" s="174">
        <v>782.8</v>
      </c>
      <c r="B7831" s="174">
        <v>63.2</v>
      </c>
    </row>
    <row r="7832" spans="1:2">
      <c r="A7832" s="174">
        <v>782.9</v>
      </c>
      <c r="B7832" s="174">
        <v>63.25</v>
      </c>
    </row>
    <row r="7833" spans="1:2">
      <c r="A7833" s="174">
        <v>783</v>
      </c>
      <c r="B7833" s="174">
        <v>63.3</v>
      </c>
    </row>
    <row r="7834" spans="1:2">
      <c r="A7834" s="174">
        <v>783.1</v>
      </c>
      <c r="B7834" s="174">
        <v>63.33</v>
      </c>
    </row>
    <row r="7835" spans="1:2">
      <c r="A7835" s="174">
        <v>783.2</v>
      </c>
      <c r="B7835" s="174">
        <v>63.36</v>
      </c>
    </row>
    <row r="7836" spans="1:2">
      <c r="A7836" s="174">
        <v>783.3</v>
      </c>
      <c r="B7836" s="174">
        <v>63.39</v>
      </c>
    </row>
    <row r="7837" spans="1:2">
      <c r="A7837" s="174">
        <v>783.4</v>
      </c>
      <c r="B7837" s="174">
        <v>63.42</v>
      </c>
    </row>
    <row r="7838" spans="1:2">
      <c r="A7838" s="174">
        <v>783.5</v>
      </c>
      <c r="B7838" s="174">
        <v>63.45</v>
      </c>
    </row>
    <row r="7839" spans="1:2">
      <c r="A7839" s="174">
        <v>783.6</v>
      </c>
      <c r="B7839" s="174">
        <v>63.48</v>
      </c>
    </row>
    <row r="7840" spans="1:2">
      <c r="A7840" s="174">
        <v>783.7</v>
      </c>
      <c r="B7840" s="174">
        <v>63.51</v>
      </c>
    </row>
    <row r="7841" spans="1:2">
      <c r="A7841" s="174">
        <v>783.8</v>
      </c>
      <c r="B7841" s="174">
        <v>63.54</v>
      </c>
    </row>
    <row r="7842" spans="1:2">
      <c r="A7842" s="174">
        <v>783.9</v>
      </c>
      <c r="B7842" s="174">
        <v>63.57</v>
      </c>
    </row>
    <row r="7843" spans="1:2">
      <c r="A7843" s="174">
        <v>784</v>
      </c>
      <c r="B7843" s="174">
        <v>63.6</v>
      </c>
    </row>
    <row r="7844" spans="1:2">
      <c r="A7844" s="174">
        <v>784.1</v>
      </c>
      <c r="B7844" s="174">
        <v>63.64</v>
      </c>
    </row>
    <row r="7845" spans="1:2">
      <c r="A7845" s="174">
        <v>784.2</v>
      </c>
      <c r="B7845" s="174">
        <v>63.68</v>
      </c>
    </row>
    <row r="7846" spans="1:2">
      <c r="A7846" s="174">
        <v>784.3</v>
      </c>
      <c r="B7846" s="174">
        <v>63.72</v>
      </c>
    </row>
    <row r="7847" spans="1:2">
      <c r="A7847" s="174">
        <v>784.4</v>
      </c>
      <c r="B7847" s="174">
        <v>63.76</v>
      </c>
    </row>
    <row r="7848" spans="1:2">
      <c r="A7848" s="174">
        <v>784.5</v>
      </c>
      <c r="B7848" s="174">
        <v>63.8</v>
      </c>
    </row>
    <row r="7849" spans="1:2">
      <c r="A7849" s="174">
        <v>784.6</v>
      </c>
      <c r="B7849" s="174">
        <v>63.84</v>
      </c>
    </row>
    <row r="7850" spans="1:2">
      <c r="A7850" s="174">
        <v>784.7</v>
      </c>
      <c r="B7850" s="174">
        <v>63.88</v>
      </c>
    </row>
    <row r="7851" spans="1:2">
      <c r="A7851" s="174">
        <v>784.8</v>
      </c>
      <c r="B7851" s="174">
        <v>63.92</v>
      </c>
    </row>
    <row r="7852" spans="1:2">
      <c r="A7852" s="174">
        <v>784.9</v>
      </c>
      <c r="B7852" s="174">
        <v>63.96</v>
      </c>
    </row>
    <row r="7853" spans="1:2">
      <c r="A7853" s="174">
        <v>785</v>
      </c>
      <c r="B7853" s="174">
        <v>64</v>
      </c>
    </row>
    <row r="7854" spans="1:2">
      <c r="A7854" s="174">
        <v>785.1</v>
      </c>
      <c r="B7854" s="174">
        <v>64.069999999999993</v>
      </c>
    </row>
    <row r="7855" spans="1:2">
      <c r="A7855" s="174">
        <v>785.2</v>
      </c>
      <c r="B7855" s="174">
        <v>64.14</v>
      </c>
    </row>
    <row r="7856" spans="1:2">
      <c r="A7856" s="174">
        <v>785.3</v>
      </c>
      <c r="B7856" s="174">
        <v>64.209999999999994</v>
      </c>
    </row>
    <row r="7857" spans="1:2">
      <c r="A7857" s="174">
        <v>785.4</v>
      </c>
      <c r="B7857" s="174">
        <v>64.28</v>
      </c>
    </row>
    <row r="7858" spans="1:2">
      <c r="A7858" s="174">
        <v>785.5</v>
      </c>
      <c r="B7858" s="174">
        <v>64.349999999999994</v>
      </c>
    </row>
    <row r="7859" spans="1:2">
      <c r="A7859" s="174">
        <v>785.6</v>
      </c>
      <c r="B7859" s="174">
        <v>64.42</v>
      </c>
    </row>
    <row r="7860" spans="1:2">
      <c r="A7860" s="174">
        <v>785.7</v>
      </c>
      <c r="B7860" s="174">
        <v>64.489999999999995</v>
      </c>
    </row>
    <row r="7861" spans="1:2">
      <c r="A7861" s="174">
        <v>785.8</v>
      </c>
      <c r="B7861" s="174">
        <v>64.56</v>
      </c>
    </row>
    <row r="7862" spans="1:2">
      <c r="A7862" s="174">
        <v>785.9</v>
      </c>
      <c r="B7862" s="174">
        <v>64.63</v>
      </c>
    </row>
    <row r="7863" spans="1:2">
      <c r="A7863" s="174">
        <v>786</v>
      </c>
      <c r="B7863" s="174">
        <v>64.7</v>
      </c>
    </row>
    <row r="7864" spans="1:2">
      <c r="A7864" s="174">
        <v>786.1</v>
      </c>
      <c r="B7864" s="174">
        <v>64.75</v>
      </c>
    </row>
    <row r="7865" spans="1:2">
      <c r="A7865" s="174">
        <v>786.2</v>
      </c>
      <c r="B7865" s="174">
        <v>64.8</v>
      </c>
    </row>
    <row r="7866" spans="1:2">
      <c r="A7866" s="174">
        <v>786.3</v>
      </c>
      <c r="B7866" s="174">
        <v>64.849999999999994</v>
      </c>
    </row>
    <row r="7867" spans="1:2">
      <c r="A7867" s="174">
        <v>786.4</v>
      </c>
      <c r="B7867" s="174">
        <v>64.900000000000006</v>
      </c>
    </row>
    <row r="7868" spans="1:2">
      <c r="A7868" s="174">
        <v>786.5</v>
      </c>
      <c r="B7868" s="174">
        <v>64.95</v>
      </c>
    </row>
    <row r="7869" spans="1:2">
      <c r="A7869" s="174">
        <v>786.6</v>
      </c>
      <c r="B7869" s="174">
        <v>65</v>
      </c>
    </row>
    <row r="7870" spans="1:2">
      <c r="A7870" s="174">
        <v>786.7</v>
      </c>
      <c r="B7870" s="174">
        <v>65.05</v>
      </c>
    </row>
    <row r="7871" spans="1:2">
      <c r="A7871" s="174">
        <v>786.8</v>
      </c>
      <c r="B7871" s="174">
        <v>65.099999999999994</v>
      </c>
    </row>
    <row r="7872" spans="1:2">
      <c r="A7872" s="174">
        <v>786.9</v>
      </c>
      <c r="B7872" s="174">
        <v>65.150000000000006</v>
      </c>
    </row>
    <row r="7873" spans="1:2">
      <c r="A7873" s="174">
        <v>787</v>
      </c>
      <c r="B7873" s="174">
        <v>65.2</v>
      </c>
    </row>
    <row r="7874" spans="1:2">
      <c r="A7874" s="174">
        <v>787.1</v>
      </c>
      <c r="B7874" s="174">
        <v>65.209999999999994</v>
      </c>
    </row>
    <row r="7875" spans="1:2">
      <c r="A7875" s="174">
        <v>787.2</v>
      </c>
      <c r="B7875" s="174">
        <v>65.22</v>
      </c>
    </row>
    <row r="7876" spans="1:2">
      <c r="A7876" s="174">
        <v>787.3</v>
      </c>
      <c r="B7876" s="174">
        <v>65.23</v>
      </c>
    </row>
    <row r="7877" spans="1:2">
      <c r="A7877" s="174">
        <v>787.4</v>
      </c>
      <c r="B7877" s="174">
        <v>65.239999999999995</v>
      </c>
    </row>
    <row r="7878" spans="1:2">
      <c r="A7878" s="174">
        <v>787.5</v>
      </c>
      <c r="B7878" s="174">
        <v>65.25</v>
      </c>
    </row>
    <row r="7879" spans="1:2">
      <c r="A7879" s="174">
        <v>787.6</v>
      </c>
      <c r="B7879" s="174">
        <v>65.260000000000005</v>
      </c>
    </row>
    <row r="7880" spans="1:2">
      <c r="A7880" s="174">
        <v>787.7</v>
      </c>
      <c r="B7880" s="174">
        <v>65.27</v>
      </c>
    </row>
    <row r="7881" spans="1:2">
      <c r="A7881" s="174">
        <v>787.8</v>
      </c>
      <c r="B7881" s="174">
        <v>65.28</v>
      </c>
    </row>
    <row r="7882" spans="1:2">
      <c r="A7882" s="174">
        <v>787.9</v>
      </c>
      <c r="B7882" s="174">
        <v>65.290000000000006</v>
      </c>
    </row>
    <row r="7883" spans="1:2">
      <c r="A7883" s="174">
        <v>788</v>
      </c>
      <c r="B7883" s="174">
        <v>65.3</v>
      </c>
    </row>
    <row r="7884" spans="1:2">
      <c r="A7884" s="174">
        <v>788.1</v>
      </c>
      <c r="B7884" s="174">
        <v>65.3</v>
      </c>
    </row>
    <row r="7885" spans="1:2">
      <c r="A7885" s="174">
        <v>788.2</v>
      </c>
      <c r="B7885" s="174">
        <v>65.3</v>
      </c>
    </row>
    <row r="7886" spans="1:2">
      <c r="A7886" s="174">
        <v>788.3</v>
      </c>
      <c r="B7886" s="174">
        <v>65.3</v>
      </c>
    </row>
    <row r="7887" spans="1:2">
      <c r="A7887" s="174">
        <v>788.4</v>
      </c>
      <c r="B7887" s="174">
        <v>65.3</v>
      </c>
    </row>
    <row r="7888" spans="1:2">
      <c r="A7888" s="174">
        <v>788.5</v>
      </c>
      <c r="B7888" s="174">
        <v>65.3</v>
      </c>
    </row>
    <row r="7889" spans="1:2">
      <c r="A7889" s="174">
        <v>788.6</v>
      </c>
      <c r="B7889" s="174">
        <v>65.3</v>
      </c>
    </row>
    <row r="7890" spans="1:2">
      <c r="A7890" s="174">
        <v>788.7</v>
      </c>
      <c r="B7890" s="174">
        <v>65.3</v>
      </c>
    </row>
    <row r="7891" spans="1:2">
      <c r="A7891" s="174">
        <v>788.8</v>
      </c>
      <c r="B7891" s="174">
        <v>65.3</v>
      </c>
    </row>
    <row r="7892" spans="1:2">
      <c r="A7892" s="174">
        <v>788.9</v>
      </c>
      <c r="B7892" s="174">
        <v>65.3</v>
      </c>
    </row>
    <row r="7893" spans="1:2">
      <c r="A7893" s="174">
        <v>789</v>
      </c>
      <c r="B7893" s="174">
        <v>65.3</v>
      </c>
    </row>
    <row r="7894" spans="1:2">
      <c r="A7894" s="174">
        <v>789.1</v>
      </c>
      <c r="B7894" s="174">
        <v>65.31</v>
      </c>
    </row>
    <row r="7895" spans="1:2">
      <c r="A7895" s="174">
        <v>789.2</v>
      </c>
      <c r="B7895" s="174">
        <v>65.319999999999993</v>
      </c>
    </row>
    <row r="7896" spans="1:2">
      <c r="A7896" s="174">
        <v>789.3</v>
      </c>
      <c r="B7896" s="174">
        <v>65.33</v>
      </c>
    </row>
    <row r="7897" spans="1:2">
      <c r="A7897" s="174">
        <v>789.4</v>
      </c>
      <c r="B7897" s="174">
        <v>65.34</v>
      </c>
    </row>
    <row r="7898" spans="1:2">
      <c r="A7898" s="174">
        <v>789.5</v>
      </c>
      <c r="B7898" s="174">
        <v>65.349999999999994</v>
      </c>
    </row>
    <row r="7899" spans="1:2">
      <c r="A7899" s="174">
        <v>789.6</v>
      </c>
      <c r="B7899" s="174">
        <v>65.36</v>
      </c>
    </row>
    <row r="7900" spans="1:2">
      <c r="A7900" s="174">
        <v>789.7</v>
      </c>
      <c r="B7900" s="174">
        <v>65.37</v>
      </c>
    </row>
    <row r="7901" spans="1:2">
      <c r="A7901" s="174">
        <v>789.8</v>
      </c>
      <c r="B7901" s="174">
        <v>65.38</v>
      </c>
    </row>
    <row r="7902" spans="1:2">
      <c r="A7902" s="174">
        <v>789.9</v>
      </c>
      <c r="B7902" s="174">
        <v>65.39</v>
      </c>
    </row>
    <row r="7903" spans="1:2">
      <c r="A7903" s="174">
        <v>790</v>
      </c>
      <c r="B7903" s="174">
        <v>65.400000000000006</v>
      </c>
    </row>
    <row r="7904" spans="1:2">
      <c r="A7904" s="174">
        <v>790.1</v>
      </c>
      <c r="B7904" s="174">
        <v>65.430000000000007</v>
      </c>
    </row>
    <row r="7905" spans="1:2">
      <c r="A7905" s="174">
        <v>790.2</v>
      </c>
      <c r="B7905" s="174">
        <v>65.459999999999994</v>
      </c>
    </row>
    <row r="7906" spans="1:2">
      <c r="A7906" s="174">
        <v>790.3</v>
      </c>
      <c r="B7906" s="174">
        <v>65.489999999999995</v>
      </c>
    </row>
    <row r="7907" spans="1:2">
      <c r="A7907" s="174">
        <v>790.4</v>
      </c>
      <c r="B7907" s="174">
        <v>65.52</v>
      </c>
    </row>
    <row r="7908" spans="1:2">
      <c r="A7908" s="174">
        <v>790.5</v>
      </c>
      <c r="B7908" s="174">
        <v>65.55</v>
      </c>
    </row>
    <row r="7909" spans="1:2">
      <c r="A7909" s="174">
        <v>790.6</v>
      </c>
      <c r="B7909" s="174">
        <v>65.58</v>
      </c>
    </row>
    <row r="7910" spans="1:2">
      <c r="A7910" s="174">
        <v>790.7</v>
      </c>
      <c r="B7910" s="174">
        <v>65.61</v>
      </c>
    </row>
    <row r="7911" spans="1:2">
      <c r="A7911" s="174">
        <v>790.8</v>
      </c>
      <c r="B7911" s="174">
        <v>65.64</v>
      </c>
    </row>
    <row r="7912" spans="1:2">
      <c r="A7912" s="174">
        <v>790.9</v>
      </c>
      <c r="B7912" s="174">
        <v>65.67</v>
      </c>
    </row>
    <row r="7913" spans="1:2">
      <c r="A7913" s="174">
        <v>791</v>
      </c>
      <c r="B7913" s="174">
        <v>65.7</v>
      </c>
    </row>
    <row r="7914" spans="1:2">
      <c r="A7914" s="174">
        <v>791.1</v>
      </c>
      <c r="B7914" s="174">
        <v>65.73</v>
      </c>
    </row>
    <row r="7915" spans="1:2">
      <c r="A7915" s="174">
        <v>791.2</v>
      </c>
      <c r="B7915" s="174">
        <v>65.760000000000005</v>
      </c>
    </row>
    <row r="7916" spans="1:2">
      <c r="A7916" s="174">
        <v>791.3</v>
      </c>
      <c r="B7916" s="174">
        <v>65.790000000000006</v>
      </c>
    </row>
    <row r="7917" spans="1:2">
      <c r="A7917" s="174">
        <v>791.4</v>
      </c>
      <c r="B7917" s="174">
        <v>65.819999999999993</v>
      </c>
    </row>
    <row r="7918" spans="1:2">
      <c r="A7918" s="174">
        <v>791.5</v>
      </c>
      <c r="B7918" s="174">
        <v>65.849999999999994</v>
      </c>
    </row>
    <row r="7919" spans="1:2">
      <c r="A7919" s="174">
        <v>791.6</v>
      </c>
      <c r="B7919" s="174">
        <v>65.88</v>
      </c>
    </row>
    <row r="7920" spans="1:2">
      <c r="A7920" s="174">
        <v>791.7</v>
      </c>
      <c r="B7920" s="174">
        <v>65.91</v>
      </c>
    </row>
    <row r="7921" spans="1:2">
      <c r="A7921" s="174">
        <v>791.8</v>
      </c>
      <c r="B7921" s="174">
        <v>65.94</v>
      </c>
    </row>
    <row r="7922" spans="1:2">
      <c r="A7922" s="174">
        <v>791.9</v>
      </c>
      <c r="B7922" s="174">
        <v>65.97</v>
      </c>
    </row>
    <row r="7923" spans="1:2">
      <c r="A7923" s="174">
        <v>792</v>
      </c>
      <c r="B7923" s="174">
        <v>66</v>
      </c>
    </row>
    <row r="7924" spans="1:2">
      <c r="A7924" s="174">
        <v>792.1</v>
      </c>
      <c r="B7924" s="174">
        <v>65.959999999999994</v>
      </c>
    </row>
    <row r="7925" spans="1:2">
      <c r="A7925" s="174">
        <v>792.2</v>
      </c>
      <c r="B7925" s="174">
        <v>65.919999999999902</v>
      </c>
    </row>
    <row r="7926" spans="1:2">
      <c r="A7926" s="174">
        <v>792.3</v>
      </c>
      <c r="B7926" s="174">
        <v>65.879999999999896</v>
      </c>
    </row>
    <row r="7927" spans="1:2">
      <c r="A7927" s="174">
        <v>792.4</v>
      </c>
      <c r="B7927" s="174">
        <v>65.839999999999904</v>
      </c>
    </row>
    <row r="7928" spans="1:2">
      <c r="A7928" s="174">
        <v>792.5</v>
      </c>
      <c r="B7928" s="174">
        <v>65.8</v>
      </c>
    </row>
    <row r="7929" spans="1:2">
      <c r="A7929" s="174">
        <v>792.6</v>
      </c>
      <c r="B7929" s="174">
        <v>65.759999999999906</v>
      </c>
    </row>
    <row r="7930" spans="1:2">
      <c r="A7930" s="174">
        <v>792.7</v>
      </c>
      <c r="B7930" s="174">
        <v>65.719999999999899</v>
      </c>
    </row>
    <row r="7931" spans="1:2">
      <c r="A7931" s="174">
        <v>792.8</v>
      </c>
      <c r="B7931" s="174">
        <v>65.679999999999893</v>
      </c>
    </row>
    <row r="7932" spans="1:2">
      <c r="A7932" s="174">
        <v>792.9</v>
      </c>
      <c r="B7932" s="174">
        <v>65.639999999999901</v>
      </c>
    </row>
    <row r="7933" spans="1:2">
      <c r="A7933" s="174">
        <v>793</v>
      </c>
      <c r="B7933" s="174">
        <v>65.599999999999994</v>
      </c>
    </row>
    <row r="7934" spans="1:2">
      <c r="A7934" s="174">
        <v>793.1</v>
      </c>
      <c r="B7934" s="174">
        <v>65.389999999999901</v>
      </c>
    </row>
    <row r="7935" spans="1:2">
      <c r="A7935" s="174">
        <v>793.2</v>
      </c>
      <c r="B7935" s="174">
        <v>65.179999999999893</v>
      </c>
    </row>
    <row r="7936" spans="1:2">
      <c r="A7936" s="174">
        <v>793.3</v>
      </c>
      <c r="B7936" s="174">
        <v>64.9699999999998</v>
      </c>
    </row>
    <row r="7937" spans="1:2">
      <c r="A7937" s="174">
        <v>793.4</v>
      </c>
      <c r="B7937" s="174">
        <v>64.759999999999806</v>
      </c>
    </row>
    <row r="7938" spans="1:2">
      <c r="A7938" s="174">
        <v>793.5</v>
      </c>
      <c r="B7938" s="174">
        <v>64.55</v>
      </c>
    </row>
    <row r="7939" spans="1:2">
      <c r="A7939" s="174">
        <v>793.6</v>
      </c>
      <c r="B7939" s="174">
        <v>64.339999999999904</v>
      </c>
    </row>
    <row r="7940" spans="1:2">
      <c r="A7940" s="174">
        <v>793.7</v>
      </c>
      <c r="B7940" s="174">
        <v>64.129999999999896</v>
      </c>
    </row>
    <row r="7941" spans="1:2">
      <c r="A7941" s="174">
        <v>793.8</v>
      </c>
      <c r="B7941" s="174">
        <v>63.919999999999803</v>
      </c>
    </row>
    <row r="7942" spans="1:2">
      <c r="A7942" s="174">
        <v>793.9</v>
      </c>
      <c r="B7942" s="174">
        <v>63.709999999999802</v>
      </c>
    </row>
    <row r="7943" spans="1:2">
      <c r="A7943" s="174">
        <v>794</v>
      </c>
      <c r="B7943" s="174">
        <v>63.5</v>
      </c>
    </row>
    <row r="7944" spans="1:2">
      <c r="A7944" s="174">
        <v>794.1</v>
      </c>
      <c r="B7944" s="174">
        <v>63.119999999999898</v>
      </c>
    </row>
    <row r="7945" spans="1:2">
      <c r="A7945" s="174">
        <v>794.2</v>
      </c>
      <c r="B7945" s="174">
        <v>62.739999999999803</v>
      </c>
    </row>
    <row r="7946" spans="1:2">
      <c r="A7946" s="174">
        <v>794.3</v>
      </c>
      <c r="B7946" s="174">
        <v>62.359999999999701</v>
      </c>
    </row>
    <row r="7947" spans="1:2">
      <c r="A7947" s="174">
        <v>794.4</v>
      </c>
      <c r="B7947" s="174">
        <v>61.979999999999599</v>
      </c>
    </row>
    <row r="7948" spans="1:2">
      <c r="A7948" s="174">
        <v>794.5</v>
      </c>
      <c r="B7948" s="174">
        <v>61.6</v>
      </c>
    </row>
    <row r="7949" spans="1:2">
      <c r="A7949" s="174">
        <v>794.6</v>
      </c>
      <c r="B7949" s="174">
        <v>61.219999999999899</v>
      </c>
    </row>
    <row r="7950" spans="1:2">
      <c r="A7950" s="174">
        <v>794.7</v>
      </c>
      <c r="B7950" s="174">
        <v>60.839999999999797</v>
      </c>
    </row>
    <row r="7951" spans="1:2">
      <c r="A7951" s="174">
        <v>794.8</v>
      </c>
      <c r="B7951" s="174">
        <v>60.459999999999702</v>
      </c>
    </row>
    <row r="7952" spans="1:2">
      <c r="A7952" s="174">
        <v>794.9</v>
      </c>
      <c r="B7952" s="174">
        <v>60.0799999999996</v>
      </c>
    </row>
    <row r="7953" spans="1:2">
      <c r="A7953" s="174">
        <v>795</v>
      </c>
      <c r="B7953" s="174">
        <v>59.7</v>
      </c>
    </row>
    <row r="7954" spans="1:2">
      <c r="A7954" s="174">
        <v>795.1</v>
      </c>
      <c r="B7954" s="174">
        <v>59.189999999999799</v>
      </c>
    </row>
    <row r="7955" spans="1:2">
      <c r="A7955" s="174">
        <v>795.2</v>
      </c>
      <c r="B7955" s="174">
        <v>58.679999999999701</v>
      </c>
    </row>
    <row r="7956" spans="1:2">
      <c r="A7956" s="174">
        <v>795.3</v>
      </c>
      <c r="B7956" s="174">
        <v>58.169999999999597</v>
      </c>
    </row>
    <row r="7957" spans="1:2">
      <c r="A7957" s="174">
        <v>795.4</v>
      </c>
      <c r="B7957" s="174">
        <v>57.659999999999499</v>
      </c>
    </row>
    <row r="7958" spans="1:2">
      <c r="A7958" s="174">
        <v>795.5</v>
      </c>
      <c r="B7958" s="174">
        <v>57.15</v>
      </c>
    </row>
    <row r="7959" spans="1:2">
      <c r="A7959" s="174">
        <v>795.6</v>
      </c>
      <c r="B7959" s="174">
        <v>56.639999999999802</v>
      </c>
    </row>
    <row r="7960" spans="1:2">
      <c r="A7960" s="174">
        <v>795.7</v>
      </c>
      <c r="B7960" s="174">
        <v>56.129999999999697</v>
      </c>
    </row>
    <row r="7961" spans="1:2">
      <c r="A7961" s="174">
        <v>795.8</v>
      </c>
      <c r="B7961" s="174">
        <v>55.6199999999996</v>
      </c>
    </row>
    <row r="7962" spans="1:2">
      <c r="A7962" s="174">
        <v>795.9</v>
      </c>
      <c r="B7962" s="174">
        <v>55.109999999999502</v>
      </c>
    </row>
    <row r="7963" spans="1:2">
      <c r="A7963" s="174">
        <v>796</v>
      </c>
      <c r="B7963" s="174">
        <v>54.6</v>
      </c>
    </row>
    <row r="7964" spans="1:2">
      <c r="A7964" s="174">
        <v>796.1</v>
      </c>
      <c r="B7964" s="174">
        <v>54.069999999999801</v>
      </c>
    </row>
    <row r="7965" spans="1:2">
      <c r="A7965" s="174">
        <v>796.2</v>
      </c>
      <c r="B7965" s="174">
        <v>53.539999999999701</v>
      </c>
    </row>
    <row r="7966" spans="1:2">
      <c r="A7966" s="174">
        <v>796.3</v>
      </c>
      <c r="B7966" s="174">
        <v>53.0099999999996</v>
      </c>
    </row>
    <row r="7967" spans="1:2">
      <c r="A7967" s="174">
        <v>796.4</v>
      </c>
      <c r="B7967" s="174">
        <v>52.479999999999499</v>
      </c>
    </row>
    <row r="7968" spans="1:2">
      <c r="A7968" s="174">
        <v>796.5</v>
      </c>
      <c r="B7968" s="174">
        <v>51.95</v>
      </c>
    </row>
    <row r="7969" spans="1:2">
      <c r="A7969" s="174">
        <v>796.6</v>
      </c>
      <c r="B7969" s="174">
        <v>51.419999999999803</v>
      </c>
    </row>
    <row r="7970" spans="1:2">
      <c r="A7970" s="174">
        <v>796.7</v>
      </c>
      <c r="B7970" s="174">
        <v>50.889999999999702</v>
      </c>
    </row>
    <row r="7971" spans="1:2">
      <c r="A7971" s="174">
        <v>796.8</v>
      </c>
      <c r="B7971" s="174">
        <v>50.359999999999602</v>
      </c>
    </row>
    <row r="7972" spans="1:2">
      <c r="A7972" s="174">
        <v>796.9</v>
      </c>
      <c r="B7972" s="174">
        <v>49.829999999999501</v>
      </c>
    </row>
    <row r="7973" spans="1:2">
      <c r="A7973" s="174">
        <v>797</v>
      </c>
      <c r="B7973" s="174">
        <v>49.3</v>
      </c>
    </row>
    <row r="7974" spans="1:2">
      <c r="A7974" s="174">
        <v>797.1</v>
      </c>
      <c r="B7974" s="174">
        <v>48.8599999999999</v>
      </c>
    </row>
    <row r="7975" spans="1:2">
      <c r="A7975" s="174">
        <v>797.2</v>
      </c>
      <c r="B7975" s="174">
        <v>48.419999999999703</v>
      </c>
    </row>
    <row r="7976" spans="1:2">
      <c r="A7976" s="174">
        <v>797.3</v>
      </c>
      <c r="B7976" s="174">
        <v>47.979999999999698</v>
      </c>
    </row>
    <row r="7977" spans="1:2">
      <c r="A7977" s="174">
        <v>797.4</v>
      </c>
      <c r="B7977" s="174">
        <v>47.539999999999502</v>
      </c>
    </row>
    <row r="7978" spans="1:2">
      <c r="A7978" s="174">
        <v>797.5</v>
      </c>
      <c r="B7978" s="174">
        <v>47.099999999999902</v>
      </c>
    </row>
    <row r="7979" spans="1:2">
      <c r="A7979" s="174">
        <v>797.6</v>
      </c>
      <c r="B7979" s="174">
        <v>46.659999999999897</v>
      </c>
    </row>
    <row r="7980" spans="1:2">
      <c r="A7980" s="174">
        <v>797.7</v>
      </c>
      <c r="B7980" s="174">
        <v>46.2199999999998</v>
      </c>
    </row>
    <row r="7981" spans="1:2">
      <c r="A7981" s="174">
        <v>797.8</v>
      </c>
      <c r="B7981" s="174">
        <v>45.779999999999603</v>
      </c>
    </row>
    <row r="7982" spans="1:2">
      <c r="A7982" s="174">
        <v>797.9</v>
      </c>
      <c r="B7982" s="174">
        <v>45.339999999999598</v>
      </c>
    </row>
    <row r="7983" spans="1:2">
      <c r="A7983" s="174">
        <v>798</v>
      </c>
      <c r="B7983" s="174">
        <v>44.9</v>
      </c>
    </row>
    <row r="7984" spans="1:2">
      <c r="A7984" s="174">
        <v>798.1</v>
      </c>
      <c r="B7984" s="174">
        <v>44.639999999999901</v>
      </c>
    </row>
    <row r="7985" spans="1:2">
      <c r="A7985" s="174">
        <v>798.2</v>
      </c>
      <c r="B7985" s="174">
        <v>44.379999999999797</v>
      </c>
    </row>
    <row r="7986" spans="1:2">
      <c r="A7986" s="174">
        <v>798.3</v>
      </c>
      <c r="B7986" s="174">
        <v>44.119999999999798</v>
      </c>
    </row>
    <row r="7987" spans="1:2">
      <c r="A7987" s="174">
        <v>798.4</v>
      </c>
      <c r="B7987" s="174">
        <v>43.859999999999701</v>
      </c>
    </row>
    <row r="7988" spans="1:2">
      <c r="A7988" s="174">
        <v>798.5</v>
      </c>
      <c r="B7988" s="174">
        <v>43.599999999999902</v>
      </c>
    </row>
    <row r="7989" spans="1:2">
      <c r="A7989" s="174">
        <v>798.6</v>
      </c>
      <c r="B7989" s="174">
        <v>43.339999999999897</v>
      </c>
    </row>
    <row r="7990" spans="1:2">
      <c r="A7990" s="174">
        <v>798.7</v>
      </c>
      <c r="B7990" s="174">
        <v>43.079999999999799</v>
      </c>
    </row>
    <row r="7991" spans="1:2">
      <c r="A7991" s="174">
        <v>798.8</v>
      </c>
      <c r="B7991" s="174">
        <v>42.819999999999801</v>
      </c>
    </row>
    <row r="7992" spans="1:2">
      <c r="A7992" s="174">
        <v>798.9</v>
      </c>
      <c r="B7992" s="174">
        <v>42.559999999999697</v>
      </c>
    </row>
    <row r="7993" spans="1:2">
      <c r="A7993" s="174">
        <v>799</v>
      </c>
      <c r="B7993" s="174">
        <v>42.3</v>
      </c>
    </row>
    <row r="7994" spans="1:2">
      <c r="A7994" s="174">
        <v>799.1</v>
      </c>
      <c r="B7994" s="174">
        <v>42.209999999999901</v>
      </c>
    </row>
    <row r="7995" spans="1:2">
      <c r="A7995" s="174">
        <v>799.2</v>
      </c>
      <c r="B7995" s="174">
        <v>42.119999999999898</v>
      </c>
    </row>
    <row r="7996" spans="1:2">
      <c r="A7996" s="174">
        <v>799.3</v>
      </c>
      <c r="B7996" s="174">
        <v>42.029999999999902</v>
      </c>
    </row>
    <row r="7997" spans="1:2">
      <c r="A7997" s="174">
        <v>799.4</v>
      </c>
      <c r="B7997" s="174">
        <v>41.939999999999898</v>
      </c>
    </row>
    <row r="7998" spans="1:2">
      <c r="A7998" s="174">
        <v>799.5</v>
      </c>
      <c r="B7998" s="174">
        <v>41.849999999999902</v>
      </c>
    </row>
    <row r="7999" spans="1:2">
      <c r="A7999" s="174">
        <v>799.6</v>
      </c>
      <c r="B7999" s="174">
        <v>41.759999999999899</v>
      </c>
    </row>
    <row r="8000" spans="1:2">
      <c r="A8000" s="174">
        <v>799.7</v>
      </c>
      <c r="B8000" s="174">
        <v>41.669999999999902</v>
      </c>
    </row>
    <row r="8001" spans="1:2">
      <c r="A8001" s="174">
        <v>799.8</v>
      </c>
      <c r="B8001" s="174">
        <v>41.579999999999899</v>
      </c>
    </row>
    <row r="8002" spans="1:2">
      <c r="A8002" s="174">
        <v>799.9</v>
      </c>
      <c r="B8002" s="174">
        <v>41.489999999999903</v>
      </c>
    </row>
    <row r="8003" spans="1:2">
      <c r="A8003" s="174">
        <v>800</v>
      </c>
      <c r="B8003" s="174">
        <v>41.4</v>
      </c>
    </row>
    <row r="8004" spans="1:2">
      <c r="A8004" s="174">
        <v>800.1</v>
      </c>
      <c r="B8004" s="174">
        <v>41.389999999999901</v>
      </c>
    </row>
    <row r="8005" spans="1:2">
      <c r="A8005" s="174">
        <v>800.2</v>
      </c>
      <c r="B8005" s="174">
        <v>41.379999999999903</v>
      </c>
    </row>
    <row r="8006" spans="1:2">
      <c r="A8006" s="174">
        <v>800.3</v>
      </c>
      <c r="B8006" s="174">
        <v>41.369999999999898</v>
      </c>
    </row>
    <row r="8007" spans="1:2">
      <c r="A8007" s="174">
        <v>800.4</v>
      </c>
      <c r="B8007" s="174">
        <v>41.3599999999999</v>
      </c>
    </row>
    <row r="8008" spans="1:2">
      <c r="A8008" s="174">
        <v>800.5</v>
      </c>
      <c r="B8008" s="174">
        <v>41.349999999999902</v>
      </c>
    </row>
    <row r="8009" spans="1:2">
      <c r="A8009" s="174">
        <v>800.6</v>
      </c>
      <c r="B8009" s="174">
        <v>41.339999999999897</v>
      </c>
    </row>
    <row r="8010" spans="1:2">
      <c r="A8010" s="174">
        <v>800.7</v>
      </c>
      <c r="B8010" s="174">
        <v>41.329999999999899</v>
      </c>
    </row>
    <row r="8011" spans="1:2">
      <c r="A8011" s="174">
        <v>800.8</v>
      </c>
      <c r="B8011" s="174">
        <v>41.319999999999901</v>
      </c>
    </row>
    <row r="8012" spans="1:2">
      <c r="A8012" s="174">
        <v>800.9</v>
      </c>
      <c r="B8012" s="174">
        <v>41.309999999999903</v>
      </c>
    </row>
    <row r="8013" spans="1:2">
      <c r="A8013" s="174">
        <v>801</v>
      </c>
      <c r="B8013" s="174">
        <v>41.3</v>
      </c>
    </row>
    <row r="8014" spans="1:2">
      <c r="A8014" s="174">
        <v>801.1</v>
      </c>
      <c r="B8014" s="174">
        <v>41.38</v>
      </c>
    </row>
    <row r="8015" spans="1:2">
      <c r="A8015" s="174">
        <v>801.2</v>
      </c>
      <c r="B8015" s="174">
        <v>41.46</v>
      </c>
    </row>
    <row r="8016" spans="1:2">
      <c r="A8016" s="174">
        <v>801.3</v>
      </c>
      <c r="B8016" s="174">
        <v>41.54</v>
      </c>
    </row>
    <row r="8017" spans="1:2">
      <c r="A8017" s="174">
        <v>801.4</v>
      </c>
      <c r="B8017" s="174">
        <v>41.62</v>
      </c>
    </row>
    <row r="8018" spans="1:2">
      <c r="A8018" s="174">
        <v>801.5</v>
      </c>
      <c r="B8018" s="174">
        <v>41.7</v>
      </c>
    </row>
    <row r="8019" spans="1:2">
      <c r="A8019" s="174">
        <v>801.6</v>
      </c>
      <c r="B8019" s="174">
        <v>41.78</v>
      </c>
    </row>
    <row r="8020" spans="1:2">
      <c r="A8020" s="174">
        <v>801.7</v>
      </c>
      <c r="B8020" s="174">
        <v>41.86</v>
      </c>
    </row>
    <row r="8021" spans="1:2">
      <c r="A8021" s="174">
        <v>801.8</v>
      </c>
      <c r="B8021" s="174">
        <v>41.94</v>
      </c>
    </row>
    <row r="8022" spans="1:2">
      <c r="A8022" s="174">
        <v>801.9</v>
      </c>
      <c r="B8022" s="174">
        <v>42.02</v>
      </c>
    </row>
    <row r="8023" spans="1:2">
      <c r="A8023" s="174">
        <v>802</v>
      </c>
      <c r="B8023" s="174">
        <v>42.1</v>
      </c>
    </row>
    <row r="8024" spans="1:2">
      <c r="A8024" s="174">
        <v>802.1</v>
      </c>
      <c r="B8024" s="174">
        <v>42.36</v>
      </c>
    </row>
    <row r="8025" spans="1:2">
      <c r="A8025" s="174">
        <v>802.2</v>
      </c>
      <c r="B8025" s="174">
        <v>42.620000000000097</v>
      </c>
    </row>
    <row r="8026" spans="1:2">
      <c r="A8026" s="174">
        <v>802.3</v>
      </c>
      <c r="B8026" s="174">
        <v>42.880000000000102</v>
      </c>
    </row>
    <row r="8027" spans="1:2">
      <c r="A8027" s="174">
        <v>802.4</v>
      </c>
      <c r="B8027" s="174">
        <v>43.1400000000002</v>
      </c>
    </row>
    <row r="8028" spans="1:2">
      <c r="A8028" s="174">
        <v>802.5</v>
      </c>
      <c r="B8028" s="174">
        <v>43.4</v>
      </c>
    </row>
    <row r="8029" spans="1:2">
      <c r="A8029" s="174">
        <v>802.6</v>
      </c>
      <c r="B8029" s="174">
        <v>43.66</v>
      </c>
    </row>
    <row r="8030" spans="1:2">
      <c r="A8030" s="174">
        <v>802.7</v>
      </c>
      <c r="B8030" s="174">
        <v>43.920000000000101</v>
      </c>
    </row>
    <row r="8031" spans="1:2">
      <c r="A8031" s="174">
        <v>802.8</v>
      </c>
      <c r="B8031" s="174">
        <v>44.180000000000099</v>
      </c>
    </row>
    <row r="8032" spans="1:2">
      <c r="A8032" s="174">
        <v>802.9</v>
      </c>
      <c r="B8032" s="174">
        <v>44.440000000000197</v>
      </c>
    </row>
    <row r="8033" spans="1:2">
      <c r="A8033" s="174">
        <v>803</v>
      </c>
      <c r="B8033" s="174">
        <v>44.7</v>
      </c>
    </row>
    <row r="8034" spans="1:2">
      <c r="A8034" s="174">
        <v>803.1</v>
      </c>
      <c r="B8034" s="174">
        <v>45.07</v>
      </c>
    </row>
    <row r="8035" spans="1:2">
      <c r="A8035" s="174">
        <v>803.2</v>
      </c>
      <c r="B8035" s="174">
        <v>45.440000000000097</v>
      </c>
    </row>
    <row r="8036" spans="1:2">
      <c r="A8036" s="174">
        <v>803.3</v>
      </c>
      <c r="B8036" s="174">
        <v>45.810000000000201</v>
      </c>
    </row>
    <row r="8037" spans="1:2">
      <c r="A8037" s="174">
        <v>803.4</v>
      </c>
      <c r="B8037" s="174">
        <v>46.180000000000298</v>
      </c>
    </row>
    <row r="8038" spans="1:2">
      <c r="A8038" s="174">
        <v>803.5</v>
      </c>
      <c r="B8038" s="174">
        <v>46.55</v>
      </c>
    </row>
    <row r="8039" spans="1:2">
      <c r="A8039" s="174">
        <v>803.6</v>
      </c>
      <c r="B8039" s="174">
        <v>46.92</v>
      </c>
    </row>
    <row r="8040" spans="1:2">
      <c r="A8040" s="174">
        <v>803.7</v>
      </c>
      <c r="B8040" s="174">
        <v>47.290000000000099</v>
      </c>
    </row>
    <row r="8041" spans="1:2">
      <c r="A8041" s="174">
        <v>803.8</v>
      </c>
      <c r="B8041" s="174">
        <v>47.660000000000203</v>
      </c>
    </row>
    <row r="8042" spans="1:2">
      <c r="A8042" s="174">
        <v>803.9</v>
      </c>
      <c r="B8042" s="174">
        <v>48.0300000000003</v>
      </c>
    </row>
    <row r="8043" spans="1:2">
      <c r="A8043" s="174">
        <v>804</v>
      </c>
      <c r="B8043" s="174">
        <v>48.4</v>
      </c>
    </row>
    <row r="8044" spans="1:2">
      <c r="A8044" s="174">
        <v>804.1</v>
      </c>
      <c r="B8044" s="174">
        <v>48.7</v>
      </c>
    </row>
    <row r="8045" spans="1:2">
      <c r="A8045" s="174">
        <v>804.2</v>
      </c>
      <c r="B8045" s="174">
        <v>49.000000000000099</v>
      </c>
    </row>
    <row r="8046" spans="1:2">
      <c r="A8046" s="174">
        <v>804.3</v>
      </c>
      <c r="B8046" s="174">
        <v>49.300000000000203</v>
      </c>
    </row>
    <row r="8047" spans="1:2">
      <c r="A8047" s="174">
        <v>804.4</v>
      </c>
      <c r="B8047" s="174">
        <v>49.6000000000002</v>
      </c>
    </row>
    <row r="8048" spans="1:2">
      <c r="A8048" s="174">
        <v>804.5</v>
      </c>
      <c r="B8048" s="174">
        <v>49.9</v>
      </c>
    </row>
    <row r="8049" spans="1:2">
      <c r="A8049" s="174">
        <v>804.6</v>
      </c>
      <c r="B8049" s="174">
        <v>50.2</v>
      </c>
    </row>
    <row r="8050" spans="1:2">
      <c r="A8050" s="174">
        <v>804.7</v>
      </c>
      <c r="B8050" s="174">
        <v>50.500000000000099</v>
      </c>
    </row>
    <row r="8051" spans="1:2">
      <c r="A8051" s="174">
        <v>804.8</v>
      </c>
      <c r="B8051" s="174">
        <v>50.800000000000203</v>
      </c>
    </row>
    <row r="8052" spans="1:2">
      <c r="A8052" s="174">
        <v>804.9</v>
      </c>
      <c r="B8052" s="174">
        <v>51.1000000000002</v>
      </c>
    </row>
    <row r="8053" spans="1:2">
      <c r="A8053" s="174">
        <v>805</v>
      </c>
      <c r="B8053" s="174">
        <v>51.4</v>
      </c>
    </row>
    <row r="8054" spans="1:2">
      <c r="A8054" s="174">
        <v>805.1</v>
      </c>
      <c r="B8054" s="174">
        <v>51.53</v>
      </c>
    </row>
    <row r="8055" spans="1:2">
      <c r="A8055" s="174">
        <v>805.2</v>
      </c>
      <c r="B8055" s="174">
        <v>51.66</v>
      </c>
    </row>
    <row r="8056" spans="1:2">
      <c r="A8056" s="174">
        <v>805.3</v>
      </c>
      <c r="B8056" s="174">
        <v>51.79</v>
      </c>
    </row>
    <row r="8057" spans="1:2">
      <c r="A8057" s="174">
        <v>805.4</v>
      </c>
      <c r="B8057" s="174">
        <v>51.920000000000101</v>
      </c>
    </row>
    <row r="8058" spans="1:2">
      <c r="A8058" s="174">
        <v>805.5</v>
      </c>
      <c r="B8058" s="174">
        <v>52.05</v>
      </c>
    </row>
    <row r="8059" spans="1:2">
      <c r="A8059" s="174">
        <v>805.6</v>
      </c>
      <c r="B8059" s="174">
        <v>52.18</v>
      </c>
    </row>
    <row r="8060" spans="1:2">
      <c r="A8060" s="174">
        <v>805.7</v>
      </c>
      <c r="B8060" s="174">
        <v>52.31</v>
      </c>
    </row>
    <row r="8061" spans="1:2">
      <c r="A8061" s="174">
        <v>805.8</v>
      </c>
      <c r="B8061" s="174">
        <v>52.44</v>
      </c>
    </row>
    <row r="8062" spans="1:2">
      <c r="A8062" s="174">
        <v>805.9</v>
      </c>
      <c r="B8062" s="174">
        <v>52.5700000000001</v>
      </c>
    </row>
    <row r="8063" spans="1:2">
      <c r="A8063" s="174">
        <v>806</v>
      </c>
      <c r="B8063" s="174">
        <v>52.7</v>
      </c>
    </row>
    <row r="8064" spans="1:2">
      <c r="A8064" s="174">
        <v>806.1</v>
      </c>
      <c r="B8064" s="174">
        <v>52.73</v>
      </c>
    </row>
    <row r="8065" spans="1:2">
      <c r="A8065" s="174">
        <v>806.2</v>
      </c>
      <c r="B8065" s="174">
        <v>52.76</v>
      </c>
    </row>
    <row r="8066" spans="1:2">
      <c r="A8066" s="174">
        <v>806.3</v>
      </c>
      <c r="B8066" s="174">
        <v>52.79</v>
      </c>
    </row>
    <row r="8067" spans="1:2">
      <c r="A8067" s="174">
        <v>806.4</v>
      </c>
      <c r="B8067" s="174">
        <v>52.82</v>
      </c>
    </row>
    <row r="8068" spans="1:2">
      <c r="A8068" s="174">
        <v>806.5</v>
      </c>
      <c r="B8068" s="174">
        <v>52.85</v>
      </c>
    </row>
    <row r="8069" spans="1:2">
      <c r="A8069" s="174">
        <v>806.6</v>
      </c>
      <c r="B8069" s="174">
        <v>52.88</v>
      </c>
    </row>
    <row r="8070" spans="1:2">
      <c r="A8070" s="174">
        <v>806.7</v>
      </c>
      <c r="B8070" s="174">
        <v>52.91</v>
      </c>
    </row>
    <row r="8071" spans="1:2">
      <c r="A8071" s="174">
        <v>806.8</v>
      </c>
      <c r="B8071" s="174">
        <v>52.94</v>
      </c>
    </row>
    <row r="8072" spans="1:2">
      <c r="A8072" s="174">
        <v>806.9</v>
      </c>
      <c r="B8072" s="174">
        <v>52.97</v>
      </c>
    </row>
    <row r="8073" spans="1:2">
      <c r="A8073" s="174">
        <v>807</v>
      </c>
      <c r="B8073" s="174">
        <v>53</v>
      </c>
    </row>
    <row r="8074" spans="1:2">
      <c r="A8074" s="174">
        <v>807.1</v>
      </c>
      <c r="B8074" s="174">
        <v>52.949999999999903</v>
      </c>
    </row>
    <row r="8075" spans="1:2">
      <c r="A8075" s="174">
        <v>807.2</v>
      </c>
      <c r="B8075" s="174">
        <v>52.899999999999899</v>
      </c>
    </row>
    <row r="8076" spans="1:2">
      <c r="A8076" s="174">
        <v>807.3</v>
      </c>
      <c r="B8076" s="174">
        <v>52.849999999999902</v>
      </c>
    </row>
    <row r="8077" spans="1:2">
      <c r="A8077" s="174">
        <v>807.4</v>
      </c>
      <c r="B8077" s="174">
        <v>52.799999999999898</v>
      </c>
    </row>
    <row r="8078" spans="1:2">
      <c r="A8078" s="174">
        <v>807.5</v>
      </c>
      <c r="B8078" s="174">
        <v>52.75</v>
      </c>
    </row>
    <row r="8079" spans="1:2">
      <c r="A8079" s="174">
        <v>807.6</v>
      </c>
      <c r="B8079" s="174">
        <v>52.699999999999903</v>
      </c>
    </row>
    <row r="8080" spans="1:2">
      <c r="A8080" s="174">
        <v>807.7</v>
      </c>
      <c r="B8080" s="174">
        <v>52.649999999999899</v>
      </c>
    </row>
    <row r="8081" spans="1:2">
      <c r="A8081" s="174">
        <v>807.8</v>
      </c>
      <c r="B8081" s="174">
        <v>52.599999999999902</v>
      </c>
    </row>
    <row r="8082" spans="1:2">
      <c r="A8082" s="174">
        <v>807.9</v>
      </c>
      <c r="B8082" s="174">
        <v>52.549999999999898</v>
      </c>
    </row>
    <row r="8083" spans="1:2">
      <c r="A8083" s="174">
        <v>808</v>
      </c>
      <c r="B8083" s="174">
        <v>52.5</v>
      </c>
    </row>
    <row r="8084" spans="1:2">
      <c r="A8084" s="174">
        <v>808.1</v>
      </c>
      <c r="B8084" s="174">
        <v>52.379999999999903</v>
      </c>
    </row>
    <row r="8085" spans="1:2">
      <c r="A8085" s="174">
        <v>808.2</v>
      </c>
      <c r="B8085" s="174">
        <v>52.259999999999899</v>
      </c>
    </row>
    <row r="8086" spans="1:2">
      <c r="A8086" s="174">
        <v>808.3</v>
      </c>
      <c r="B8086" s="174">
        <v>52.139999999999901</v>
      </c>
    </row>
    <row r="8087" spans="1:2">
      <c r="A8087" s="174">
        <v>808.4</v>
      </c>
      <c r="B8087" s="174">
        <v>52.019999999999797</v>
      </c>
    </row>
    <row r="8088" spans="1:2">
      <c r="A8088" s="174">
        <v>808.5</v>
      </c>
      <c r="B8088" s="174">
        <v>51.9</v>
      </c>
    </row>
    <row r="8089" spans="1:2">
      <c r="A8089" s="174">
        <v>808.6</v>
      </c>
      <c r="B8089" s="174">
        <v>51.779999999999902</v>
      </c>
    </row>
    <row r="8090" spans="1:2">
      <c r="A8090" s="174">
        <v>808.7</v>
      </c>
      <c r="B8090" s="174">
        <v>51.659999999999897</v>
      </c>
    </row>
    <row r="8091" spans="1:2">
      <c r="A8091" s="174">
        <v>808.8</v>
      </c>
      <c r="B8091" s="174">
        <v>51.5399999999999</v>
      </c>
    </row>
    <row r="8092" spans="1:2">
      <c r="A8092" s="174">
        <v>808.9</v>
      </c>
      <c r="B8092" s="174">
        <v>51.419999999999803</v>
      </c>
    </row>
    <row r="8093" spans="1:2">
      <c r="A8093" s="174">
        <v>809</v>
      </c>
      <c r="B8093" s="174">
        <v>51.3</v>
      </c>
    </row>
    <row r="8094" spans="1:2">
      <c r="A8094" s="174">
        <v>809.1</v>
      </c>
      <c r="B8094" s="174">
        <v>51.139999999999901</v>
      </c>
    </row>
    <row r="8095" spans="1:2">
      <c r="A8095" s="174">
        <v>809.2</v>
      </c>
      <c r="B8095" s="174">
        <v>50.979999999999897</v>
      </c>
    </row>
    <row r="8096" spans="1:2">
      <c r="A8096" s="174">
        <v>809.3</v>
      </c>
      <c r="B8096" s="174">
        <v>50.819999999999801</v>
      </c>
    </row>
    <row r="8097" spans="1:2">
      <c r="A8097" s="174">
        <v>809.4</v>
      </c>
      <c r="B8097" s="174">
        <v>50.659999999999798</v>
      </c>
    </row>
    <row r="8098" spans="1:2">
      <c r="A8098" s="174">
        <v>809.5</v>
      </c>
      <c r="B8098" s="174">
        <v>50.5</v>
      </c>
    </row>
    <row r="8099" spans="1:2">
      <c r="A8099" s="174">
        <v>809.6</v>
      </c>
      <c r="B8099" s="174">
        <v>50.339999999999897</v>
      </c>
    </row>
    <row r="8100" spans="1:2">
      <c r="A8100" s="174">
        <v>809.7</v>
      </c>
      <c r="B8100" s="174">
        <v>50.1799999999999</v>
      </c>
    </row>
    <row r="8101" spans="1:2">
      <c r="A8101" s="174">
        <v>809.8</v>
      </c>
      <c r="B8101" s="174">
        <v>50.019999999999797</v>
      </c>
    </row>
    <row r="8102" spans="1:2">
      <c r="A8102" s="174">
        <v>809.9</v>
      </c>
      <c r="B8102" s="174">
        <v>49.8599999999998</v>
      </c>
    </row>
    <row r="8103" spans="1:2">
      <c r="A8103" s="174">
        <v>810</v>
      </c>
      <c r="B8103" s="174">
        <v>49.7</v>
      </c>
    </row>
    <row r="8104" spans="1:2">
      <c r="A8104" s="174">
        <v>810.1</v>
      </c>
      <c r="B8104" s="174">
        <v>49.469999999999899</v>
      </c>
    </row>
    <row r="8105" spans="1:2">
      <c r="A8105" s="174">
        <v>810.2</v>
      </c>
      <c r="B8105" s="174">
        <v>49.239999999999803</v>
      </c>
    </row>
    <row r="8106" spans="1:2">
      <c r="A8106" s="174">
        <v>810.3</v>
      </c>
      <c r="B8106" s="174">
        <v>49.009999999999799</v>
      </c>
    </row>
    <row r="8107" spans="1:2">
      <c r="A8107" s="174">
        <v>810.4</v>
      </c>
      <c r="B8107" s="174">
        <v>48.779999999999703</v>
      </c>
    </row>
    <row r="8108" spans="1:2">
      <c r="A8108" s="174">
        <v>810.5</v>
      </c>
      <c r="B8108" s="174">
        <v>48.55</v>
      </c>
    </row>
    <row r="8109" spans="1:2">
      <c r="A8109" s="174">
        <v>810.6</v>
      </c>
      <c r="B8109" s="174">
        <v>48.319999999999901</v>
      </c>
    </row>
    <row r="8110" spans="1:2">
      <c r="A8110" s="174">
        <v>810.7</v>
      </c>
      <c r="B8110" s="174">
        <v>48.089999999999897</v>
      </c>
    </row>
    <row r="8111" spans="1:2">
      <c r="A8111" s="174">
        <v>810.8</v>
      </c>
      <c r="B8111" s="174">
        <v>47.8599999999998</v>
      </c>
    </row>
    <row r="8112" spans="1:2">
      <c r="A8112" s="174">
        <v>810.9</v>
      </c>
      <c r="B8112" s="174">
        <v>47.629999999999697</v>
      </c>
    </row>
    <row r="8113" spans="1:2">
      <c r="A8113" s="174">
        <v>811</v>
      </c>
      <c r="B8113" s="174">
        <v>47.4</v>
      </c>
    </row>
    <row r="8114" spans="1:2">
      <c r="A8114" s="174">
        <v>811.1</v>
      </c>
      <c r="B8114" s="174">
        <v>47.029999999999902</v>
      </c>
    </row>
    <row r="8115" spans="1:2">
      <c r="A8115" s="174">
        <v>811.2</v>
      </c>
      <c r="B8115" s="174">
        <v>46.659999999999798</v>
      </c>
    </row>
    <row r="8116" spans="1:2">
      <c r="A8116" s="174">
        <v>811.3</v>
      </c>
      <c r="B8116" s="174">
        <v>46.289999999999701</v>
      </c>
    </row>
    <row r="8117" spans="1:2">
      <c r="A8117" s="174">
        <v>811.4</v>
      </c>
      <c r="B8117" s="174">
        <v>45.919999999999597</v>
      </c>
    </row>
    <row r="8118" spans="1:2">
      <c r="A8118" s="174">
        <v>811.5</v>
      </c>
      <c r="B8118" s="174">
        <v>45.55</v>
      </c>
    </row>
    <row r="8119" spans="1:2">
      <c r="A8119" s="174">
        <v>811.6</v>
      </c>
      <c r="B8119" s="174">
        <v>45.1799999999999</v>
      </c>
    </row>
    <row r="8120" spans="1:2">
      <c r="A8120" s="174">
        <v>811.7</v>
      </c>
      <c r="B8120" s="174">
        <v>44.809999999999803</v>
      </c>
    </row>
    <row r="8121" spans="1:2">
      <c r="A8121" s="174">
        <v>811.8</v>
      </c>
      <c r="B8121" s="174">
        <v>44.439999999999699</v>
      </c>
    </row>
    <row r="8122" spans="1:2">
      <c r="A8122" s="174">
        <v>811.9</v>
      </c>
      <c r="B8122" s="174">
        <v>44.069999999999602</v>
      </c>
    </row>
    <row r="8123" spans="1:2">
      <c r="A8123" s="174">
        <v>812</v>
      </c>
      <c r="B8123" s="174">
        <v>43.7</v>
      </c>
    </row>
    <row r="8124" spans="1:2">
      <c r="A8124" s="174">
        <v>812.1</v>
      </c>
      <c r="B8124" s="174">
        <v>43.299999999999898</v>
      </c>
    </row>
    <row r="8125" spans="1:2">
      <c r="A8125" s="174">
        <v>812.2</v>
      </c>
      <c r="B8125" s="174">
        <v>42.8999999999998</v>
      </c>
    </row>
    <row r="8126" spans="1:2">
      <c r="A8126" s="174">
        <v>812.3</v>
      </c>
      <c r="B8126" s="174">
        <v>42.499999999999702</v>
      </c>
    </row>
    <row r="8127" spans="1:2">
      <c r="A8127" s="174">
        <v>812.4</v>
      </c>
      <c r="B8127" s="174">
        <v>42.099999999999604</v>
      </c>
    </row>
    <row r="8128" spans="1:2">
      <c r="A8128" s="174">
        <v>812.5</v>
      </c>
      <c r="B8128" s="174">
        <v>41.7</v>
      </c>
    </row>
    <row r="8129" spans="1:2">
      <c r="A8129" s="174">
        <v>812.6</v>
      </c>
      <c r="B8129" s="174">
        <v>41.299999999999898</v>
      </c>
    </row>
    <row r="8130" spans="1:2">
      <c r="A8130" s="174">
        <v>812.7</v>
      </c>
      <c r="B8130" s="174">
        <v>40.8999999999998</v>
      </c>
    </row>
    <row r="8131" spans="1:2">
      <c r="A8131" s="174">
        <v>812.8</v>
      </c>
      <c r="B8131" s="174">
        <v>40.499999999999702</v>
      </c>
    </row>
    <row r="8132" spans="1:2">
      <c r="A8132" s="174">
        <v>812.9</v>
      </c>
      <c r="B8132" s="174">
        <v>40.099999999999604</v>
      </c>
    </row>
    <row r="8133" spans="1:2">
      <c r="A8133" s="174">
        <v>813</v>
      </c>
      <c r="B8133" s="174">
        <v>39.700000000000003</v>
      </c>
    </row>
    <row r="8134" spans="1:2">
      <c r="A8134" s="174">
        <v>813.1</v>
      </c>
      <c r="B8134" s="174">
        <v>39.279999999999902</v>
      </c>
    </row>
    <row r="8135" spans="1:2">
      <c r="A8135" s="174">
        <v>813.2</v>
      </c>
      <c r="B8135" s="174">
        <v>38.8599999999998</v>
      </c>
    </row>
    <row r="8136" spans="1:2">
      <c r="A8136" s="174">
        <v>813.3</v>
      </c>
      <c r="B8136" s="174">
        <v>38.439999999999699</v>
      </c>
    </row>
    <row r="8137" spans="1:2">
      <c r="A8137" s="174">
        <v>813.4</v>
      </c>
      <c r="B8137" s="174">
        <v>38.019999999999598</v>
      </c>
    </row>
    <row r="8138" spans="1:2">
      <c r="A8138" s="174">
        <v>813.5</v>
      </c>
      <c r="B8138" s="174">
        <v>37.6</v>
      </c>
    </row>
    <row r="8139" spans="1:2">
      <c r="A8139" s="174">
        <v>813.6</v>
      </c>
      <c r="B8139" s="174">
        <v>37.1799999999999</v>
      </c>
    </row>
    <row r="8140" spans="1:2">
      <c r="A8140" s="174">
        <v>813.7</v>
      </c>
      <c r="B8140" s="174">
        <v>36.759999999999799</v>
      </c>
    </row>
    <row r="8141" spans="1:2">
      <c r="A8141" s="174">
        <v>813.8</v>
      </c>
      <c r="B8141" s="174">
        <v>36.339999999999698</v>
      </c>
    </row>
    <row r="8142" spans="1:2">
      <c r="A8142" s="174">
        <v>813.9</v>
      </c>
      <c r="B8142" s="174">
        <v>35.919999999999597</v>
      </c>
    </row>
    <row r="8143" spans="1:2">
      <c r="A8143" s="174">
        <v>814</v>
      </c>
      <c r="B8143" s="174">
        <v>35.5</v>
      </c>
    </row>
    <row r="8144" spans="1:2">
      <c r="A8144" s="174">
        <v>814.1</v>
      </c>
      <c r="B8144" s="174">
        <v>35.059999999999903</v>
      </c>
    </row>
    <row r="8145" spans="1:2">
      <c r="A8145" s="174">
        <v>814.2</v>
      </c>
      <c r="B8145" s="174">
        <v>34.619999999999798</v>
      </c>
    </row>
    <row r="8146" spans="1:2">
      <c r="A8146" s="174">
        <v>814.3</v>
      </c>
      <c r="B8146" s="174">
        <v>34.179999999999701</v>
      </c>
    </row>
    <row r="8147" spans="1:2">
      <c r="A8147" s="174">
        <v>814.4</v>
      </c>
      <c r="B8147" s="174">
        <v>33.739999999999597</v>
      </c>
    </row>
    <row r="8148" spans="1:2">
      <c r="A8148" s="174">
        <v>814.5</v>
      </c>
      <c r="B8148" s="174">
        <v>33.299999999999997</v>
      </c>
    </row>
    <row r="8149" spans="1:2">
      <c r="A8149" s="174">
        <v>814.6</v>
      </c>
      <c r="B8149" s="174">
        <v>32.8599999999999</v>
      </c>
    </row>
    <row r="8150" spans="1:2">
      <c r="A8150" s="174">
        <v>814.7</v>
      </c>
      <c r="B8150" s="174">
        <v>32.419999999999803</v>
      </c>
    </row>
    <row r="8151" spans="1:2">
      <c r="A8151" s="174">
        <v>814.8</v>
      </c>
      <c r="B8151" s="174">
        <v>31.979999999999698</v>
      </c>
    </row>
    <row r="8152" spans="1:2">
      <c r="A8152" s="174">
        <v>814.9</v>
      </c>
      <c r="B8152" s="174">
        <v>31.539999999999601</v>
      </c>
    </row>
    <row r="8153" spans="1:2">
      <c r="A8153" s="174">
        <v>815</v>
      </c>
      <c r="B8153" s="174">
        <v>31.1</v>
      </c>
    </row>
    <row r="8154" spans="1:2">
      <c r="A8154" s="174">
        <v>815.1</v>
      </c>
      <c r="B8154" s="174">
        <v>30.619999999999798</v>
      </c>
    </row>
    <row r="8155" spans="1:2">
      <c r="A8155" s="174">
        <v>815.2</v>
      </c>
      <c r="B8155" s="174">
        <v>30.139999999999699</v>
      </c>
    </row>
    <row r="8156" spans="1:2">
      <c r="A8156" s="174">
        <v>815.3</v>
      </c>
      <c r="B8156" s="174">
        <v>29.659999999999599</v>
      </c>
    </row>
    <row r="8157" spans="1:2">
      <c r="A8157" s="174">
        <v>815.4</v>
      </c>
      <c r="B8157" s="174">
        <v>29.179999999999499</v>
      </c>
    </row>
    <row r="8158" spans="1:2">
      <c r="A8158" s="174">
        <v>815.5</v>
      </c>
      <c r="B8158" s="174">
        <v>28.7</v>
      </c>
    </row>
    <row r="8159" spans="1:2">
      <c r="A8159" s="174">
        <v>815.6</v>
      </c>
      <c r="B8159" s="174">
        <v>28.2199999999998</v>
      </c>
    </row>
    <row r="8160" spans="1:2">
      <c r="A8160" s="174">
        <v>815.7</v>
      </c>
      <c r="B8160" s="174">
        <v>27.7399999999997</v>
      </c>
    </row>
    <row r="8161" spans="1:2">
      <c r="A8161" s="174">
        <v>815.8</v>
      </c>
      <c r="B8161" s="174">
        <v>27.2599999999996</v>
      </c>
    </row>
    <row r="8162" spans="1:2">
      <c r="A8162" s="174">
        <v>815.9</v>
      </c>
      <c r="B8162" s="174">
        <v>26.7799999999995</v>
      </c>
    </row>
    <row r="8163" spans="1:2">
      <c r="A8163" s="174">
        <v>816</v>
      </c>
      <c r="B8163" s="174">
        <v>26.3</v>
      </c>
    </row>
    <row r="8164" spans="1:2">
      <c r="A8164" s="174">
        <v>816.1</v>
      </c>
      <c r="B8164" s="174">
        <v>25.8599999999999</v>
      </c>
    </row>
    <row r="8165" spans="1:2">
      <c r="A8165" s="174">
        <v>816.2</v>
      </c>
      <c r="B8165" s="174">
        <v>25.419999999999799</v>
      </c>
    </row>
    <row r="8166" spans="1:2">
      <c r="A8166" s="174">
        <v>816.3</v>
      </c>
      <c r="B8166" s="174">
        <v>24.979999999999698</v>
      </c>
    </row>
    <row r="8167" spans="1:2">
      <c r="A8167" s="174">
        <v>816.4</v>
      </c>
      <c r="B8167" s="174">
        <v>24.539999999999601</v>
      </c>
    </row>
    <row r="8168" spans="1:2">
      <c r="A8168" s="174">
        <v>816.5</v>
      </c>
      <c r="B8168" s="174">
        <v>24.1</v>
      </c>
    </row>
    <row r="8169" spans="1:2">
      <c r="A8169" s="174">
        <v>816.6</v>
      </c>
      <c r="B8169" s="174">
        <v>23.659999999999901</v>
      </c>
    </row>
    <row r="8170" spans="1:2">
      <c r="A8170" s="174">
        <v>816.7</v>
      </c>
      <c r="B8170" s="174">
        <v>23.2199999999998</v>
      </c>
    </row>
    <row r="8171" spans="1:2">
      <c r="A8171" s="174">
        <v>816.8</v>
      </c>
      <c r="B8171" s="174">
        <v>22.779999999999699</v>
      </c>
    </row>
    <row r="8172" spans="1:2">
      <c r="A8172" s="174">
        <v>816.9</v>
      </c>
      <c r="B8172" s="174">
        <v>22.339999999999598</v>
      </c>
    </row>
    <row r="8173" spans="1:2">
      <c r="A8173" s="174">
        <v>817</v>
      </c>
      <c r="B8173" s="174">
        <v>21.9</v>
      </c>
    </row>
    <row r="8174" spans="1:2">
      <c r="A8174" s="174">
        <v>817.1</v>
      </c>
      <c r="B8174" s="174">
        <v>21.509999999999899</v>
      </c>
    </row>
    <row r="8175" spans="1:2">
      <c r="A8175" s="174">
        <v>817.2</v>
      </c>
      <c r="B8175" s="174">
        <v>21.119999999999798</v>
      </c>
    </row>
    <row r="8176" spans="1:2">
      <c r="A8176" s="174">
        <v>817.3</v>
      </c>
      <c r="B8176" s="174">
        <v>20.729999999999698</v>
      </c>
    </row>
    <row r="8177" spans="1:2">
      <c r="A8177" s="174">
        <v>817.4</v>
      </c>
      <c r="B8177" s="174">
        <v>20.339999999999598</v>
      </c>
    </row>
    <row r="8178" spans="1:2">
      <c r="A8178" s="174">
        <v>817.5</v>
      </c>
      <c r="B8178" s="174">
        <v>19.95</v>
      </c>
    </row>
    <row r="8179" spans="1:2">
      <c r="A8179" s="174">
        <v>817.6</v>
      </c>
      <c r="B8179" s="174">
        <v>19.559999999999899</v>
      </c>
    </row>
    <row r="8180" spans="1:2">
      <c r="A8180" s="174">
        <v>817.7</v>
      </c>
      <c r="B8180" s="174">
        <v>19.169999999999799</v>
      </c>
    </row>
    <row r="8181" spans="1:2">
      <c r="A8181" s="174">
        <v>817.8</v>
      </c>
      <c r="B8181" s="174">
        <v>18.779999999999699</v>
      </c>
    </row>
    <row r="8182" spans="1:2">
      <c r="A8182" s="174">
        <v>817.9</v>
      </c>
      <c r="B8182" s="174">
        <v>18.389999999999599</v>
      </c>
    </row>
    <row r="8183" spans="1:2">
      <c r="A8183" s="174">
        <v>818</v>
      </c>
      <c r="B8183" s="174">
        <v>18</v>
      </c>
    </row>
    <row r="8184" spans="1:2">
      <c r="A8184" s="174">
        <v>818.1</v>
      </c>
      <c r="B8184" s="174">
        <v>17.899999999999899</v>
      </c>
    </row>
    <row r="8185" spans="1:2">
      <c r="A8185" s="174">
        <v>818.2</v>
      </c>
      <c r="B8185" s="174">
        <v>17.799999999999901</v>
      </c>
    </row>
    <row r="8186" spans="1:2">
      <c r="A8186" s="174">
        <v>818.3</v>
      </c>
      <c r="B8186" s="174">
        <v>17.6999999999999</v>
      </c>
    </row>
    <row r="8187" spans="1:2">
      <c r="A8187" s="174">
        <v>818.4</v>
      </c>
      <c r="B8187" s="174">
        <v>17.599999999999898</v>
      </c>
    </row>
    <row r="8188" spans="1:2">
      <c r="A8188" s="174">
        <v>818.5</v>
      </c>
      <c r="B8188" s="174">
        <v>17.5</v>
      </c>
    </row>
    <row r="8189" spans="1:2">
      <c r="A8189" s="174">
        <v>818.6</v>
      </c>
      <c r="B8189" s="174">
        <v>17.399999999999899</v>
      </c>
    </row>
    <row r="8190" spans="1:2">
      <c r="A8190" s="174">
        <v>818.7</v>
      </c>
      <c r="B8190" s="174">
        <v>17.299999999999901</v>
      </c>
    </row>
    <row r="8191" spans="1:2">
      <c r="A8191" s="174">
        <v>818.8</v>
      </c>
      <c r="B8191" s="174">
        <v>17.1999999999999</v>
      </c>
    </row>
    <row r="8192" spans="1:2">
      <c r="A8192" s="174">
        <v>818.9</v>
      </c>
      <c r="B8192" s="174">
        <v>17.099999999999898</v>
      </c>
    </row>
    <row r="8193" spans="1:2">
      <c r="A8193" s="174">
        <v>819</v>
      </c>
      <c r="B8193" s="174">
        <v>17</v>
      </c>
    </row>
    <row r="8194" spans="1:2">
      <c r="A8194" s="174">
        <v>819.1</v>
      </c>
      <c r="B8194" s="174">
        <v>17.100000000000001</v>
      </c>
    </row>
    <row r="8195" spans="1:2">
      <c r="A8195" s="174">
        <v>819.2</v>
      </c>
      <c r="B8195" s="174">
        <v>17.2</v>
      </c>
    </row>
    <row r="8196" spans="1:2">
      <c r="A8196" s="174">
        <v>819.3</v>
      </c>
      <c r="B8196" s="174">
        <v>17.3</v>
      </c>
    </row>
    <row r="8197" spans="1:2">
      <c r="A8197" s="174">
        <v>819.4</v>
      </c>
      <c r="B8197" s="174">
        <v>17.399999999999999</v>
      </c>
    </row>
    <row r="8198" spans="1:2">
      <c r="A8198" s="174">
        <v>819.5</v>
      </c>
      <c r="B8198" s="174">
        <v>17.5</v>
      </c>
    </row>
    <row r="8199" spans="1:2">
      <c r="A8199" s="174">
        <v>819.6</v>
      </c>
      <c r="B8199" s="174">
        <v>17.600000000000001</v>
      </c>
    </row>
    <row r="8200" spans="1:2">
      <c r="A8200" s="174">
        <v>819.7</v>
      </c>
      <c r="B8200" s="174">
        <v>17.7</v>
      </c>
    </row>
    <row r="8201" spans="1:2">
      <c r="A8201" s="174">
        <v>819.8</v>
      </c>
      <c r="B8201" s="174">
        <v>17.8</v>
      </c>
    </row>
    <row r="8202" spans="1:2">
      <c r="A8202" s="174">
        <v>819.9</v>
      </c>
      <c r="B8202" s="174">
        <v>17.899999999999999</v>
      </c>
    </row>
    <row r="8203" spans="1:2">
      <c r="A8203" s="174">
        <v>820</v>
      </c>
      <c r="B8203" s="174">
        <v>18</v>
      </c>
    </row>
    <row r="8204" spans="1:2">
      <c r="A8204" s="174">
        <v>820.1</v>
      </c>
      <c r="B8204" s="174">
        <v>18.34</v>
      </c>
    </row>
    <row r="8205" spans="1:2">
      <c r="A8205" s="174">
        <v>820.2</v>
      </c>
      <c r="B8205" s="174">
        <v>18.680000000000099</v>
      </c>
    </row>
    <row r="8206" spans="1:2">
      <c r="A8206" s="174">
        <v>820.3</v>
      </c>
      <c r="B8206" s="174">
        <v>19.020000000000199</v>
      </c>
    </row>
    <row r="8207" spans="1:2">
      <c r="A8207" s="174">
        <v>820.4</v>
      </c>
      <c r="B8207" s="174">
        <v>19.360000000000301</v>
      </c>
    </row>
    <row r="8208" spans="1:2">
      <c r="A8208" s="174">
        <v>820.5</v>
      </c>
      <c r="B8208" s="174">
        <v>19.7</v>
      </c>
    </row>
    <row r="8209" spans="1:2">
      <c r="A8209" s="174">
        <v>820.6</v>
      </c>
      <c r="B8209" s="174">
        <v>20.04</v>
      </c>
    </row>
    <row r="8210" spans="1:2">
      <c r="A8210" s="174">
        <v>820.7</v>
      </c>
      <c r="B8210" s="174">
        <v>20.380000000000098</v>
      </c>
    </row>
    <row r="8211" spans="1:2">
      <c r="A8211" s="174">
        <v>820.8</v>
      </c>
      <c r="B8211" s="174">
        <v>20.720000000000201</v>
      </c>
    </row>
    <row r="8212" spans="1:2">
      <c r="A8212" s="174">
        <v>820.9</v>
      </c>
      <c r="B8212" s="174">
        <v>21.060000000000301</v>
      </c>
    </row>
    <row r="8213" spans="1:2">
      <c r="A8213" s="174">
        <v>821</v>
      </c>
      <c r="B8213" s="174">
        <v>21.4</v>
      </c>
    </row>
    <row r="8214" spans="1:2">
      <c r="A8214" s="174">
        <v>821.1</v>
      </c>
      <c r="B8214" s="174">
        <v>21.74</v>
      </c>
    </row>
    <row r="8215" spans="1:2">
      <c r="A8215" s="174">
        <v>821.2</v>
      </c>
      <c r="B8215" s="174">
        <v>22.080000000000101</v>
      </c>
    </row>
    <row r="8216" spans="1:2">
      <c r="A8216" s="174">
        <v>821.3</v>
      </c>
      <c r="B8216" s="174">
        <v>22.420000000000201</v>
      </c>
    </row>
    <row r="8217" spans="1:2">
      <c r="A8217" s="174">
        <v>821.4</v>
      </c>
      <c r="B8217" s="174">
        <v>22.7600000000003</v>
      </c>
    </row>
    <row r="8218" spans="1:2">
      <c r="A8218" s="174">
        <v>821.5</v>
      </c>
      <c r="B8218" s="174">
        <v>23.1</v>
      </c>
    </row>
    <row r="8219" spans="1:2">
      <c r="A8219" s="174">
        <v>821.6</v>
      </c>
      <c r="B8219" s="174">
        <v>23.44</v>
      </c>
    </row>
    <row r="8220" spans="1:2">
      <c r="A8220" s="174">
        <v>821.7</v>
      </c>
      <c r="B8220" s="174">
        <v>23.780000000000101</v>
      </c>
    </row>
    <row r="8221" spans="1:2">
      <c r="A8221" s="174">
        <v>821.8</v>
      </c>
      <c r="B8221" s="174">
        <v>24.1200000000002</v>
      </c>
    </row>
    <row r="8222" spans="1:2">
      <c r="A8222" s="174">
        <v>821.9</v>
      </c>
      <c r="B8222" s="174">
        <v>24.460000000000299</v>
      </c>
    </row>
    <row r="8223" spans="1:2">
      <c r="A8223" s="174">
        <v>822</v>
      </c>
      <c r="B8223" s="174">
        <v>24.8</v>
      </c>
    </row>
    <row r="8224" spans="1:2">
      <c r="A8224" s="174">
        <v>822.1</v>
      </c>
      <c r="B8224" s="174">
        <v>25.11</v>
      </c>
    </row>
    <row r="8225" spans="1:2">
      <c r="A8225" s="174">
        <v>822.2</v>
      </c>
      <c r="B8225" s="174">
        <v>25.420000000000101</v>
      </c>
    </row>
    <row r="8226" spans="1:2">
      <c r="A8226" s="174">
        <v>822.3</v>
      </c>
      <c r="B8226" s="174">
        <v>25.730000000000199</v>
      </c>
    </row>
    <row r="8227" spans="1:2">
      <c r="A8227" s="174">
        <v>822.4</v>
      </c>
      <c r="B8227" s="174">
        <v>26.040000000000202</v>
      </c>
    </row>
    <row r="8228" spans="1:2">
      <c r="A8228" s="174">
        <v>822.5</v>
      </c>
      <c r="B8228" s="174">
        <v>26.35</v>
      </c>
    </row>
    <row r="8229" spans="1:2">
      <c r="A8229" s="174">
        <v>822.6</v>
      </c>
      <c r="B8229" s="174">
        <v>26.66</v>
      </c>
    </row>
    <row r="8230" spans="1:2">
      <c r="A8230" s="174">
        <v>822.7</v>
      </c>
      <c r="B8230" s="174">
        <v>26.970000000000098</v>
      </c>
    </row>
    <row r="8231" spans="1:2">
      <c r="A8231" s="174">
        <v>822.8</v>
      </c>
      <c r="B8231" s="174">
        <v>27.2800000000002</v>
      </c>
    </row>
    <row r="8232" spans="1:2">
      <c r="A8232" s="174">
        <v>822.9</v>
      </c>
      <c r="B8232" s="174">
        <v>27.590000000000199</v>
      </c>
    </row>
    <row r="8233" spans="1:2">
      <c r="A8233" s="174">
        <v>823</v>
      </c>
      <c r="B8233" s="174">
        <v>27.9</v>
      </c>
    </row>
    <row r="8234" spans="1:2">
      <c r="A8234" s="174">
        <v>823.1</v>
      </c>
      <c r="B8234" s="174">
        <v>28.19</v>
      </c>
    </row>
    <row r="8235" spans="1:2">
      <c r="A8235" s="174">
        <v>823.2</v>
      </c>
      <c r="B8235" s="174">
        <v>28.4800000000001</v>
      </c>
    </row>
    <row r="8236" spans="1:2">
      <c r="A8236" s="174">
        <v>823.3</v>
      </c>
      <c r="B8236" s="174">
        <v>28.770000000000199</v>
      </c>
    </row>
    <row r="8237" spans="1:2">
      <c r="A8237" s="174">
        <v>823.4</v>
      </c>
      <c r="B8237" s="174">
        <v>29.060000000000201</v>
      </c>
    </row>
    <row r="8238" spans="1:2">
      <c r="A8238" s="174">
        <v>823.5</v>
      </c>
      <c r="B8238" s="174">
        <v>29.35</v>
      </c>
    </row>
    <row r="8239" spans="1:2">
      <c r="A8239" s="174">
        <v>823.6</v>
      </c>
      <c r="B8239" s="174">
        <v>29.64</v>
      </c>
    </row>
    <row r="8240" spans="1:2">
      <c r="A8240" s="174">
        <v>823.7</v>
      </c>
      <c r="B8240" s="174">
        <v>29.930000000000099</v>
      </c>
    </row>
    <row r="8241" spans="1:2">
      <c r="A8241" s="174">
        <v>823.8</v>
      </c>
      <c r="B8241" s="174">
        <v>30.220000000000098</v>
      </c>
    </row>
    <row r="8242" spans="1:2">
      <c r="A8242" s="174">
        <v>823.9</v>
      </c>
      <c r="B8242" s="174">
        <v>30.510000000000201</v>
      </c>
    </row>
    <row r="8243" spans="1:2">
      <c r="A8243" s="174">
        <v>824</v>
      </c>
      <c r="B8243" s="174">
        <v>30.8</v>
      </c>
    </row>
    <row r="8244" spans="1:2">
      <c r="A8244" s="174">
        <v>824.1</v>
      </c>
      <c r="B8244" s="174">
        <v>31.02</v>
      </c>
    </row>
    <row r="8245" spans="1:2">
      <c r="A8245" s="174">
        <v>824.2</v>
      </c>
      <c r="B8245" s="174">
        <v>31.240000000000101</v>
      </c>
    </row>
    <row r="8246" spans="1:2">
      <c r="A8246" s="174">
        <v>824.3</v>
      </c>
      <c r="B8246" s="174">
        <v>31.4600000000001</v>
      </c>
    </row>
    <row r="8247" spans="1:2">
      <c r="A8247" s="174">
        <v>824.4</v>
      </c>
      <c r="B8247" s="174">
        <v>31.680000000000199</v>
      </c>
    </row>
    <row r="8248" spans="1:2">
      <c r="A8248" s="174">
        <v>824.5</v>
      </c>
      <c r="B8248" s="174">
        <v>31.9</v>
      </c>
    </row>
    <row r="8249" spans="1:2">
      <c r="A8249" s="174">
        <v>824.6</v>
      </c>
      <c r="B8249" s="174">
        <v>32.119999999999997</v>
      </c>
    </row>
    <row r="8250" spans="1:2">
      <c r="A8250" s="174">
        <v>824.7</v>
      </c>
      <c r="B8250" s="174">
        <v>32.340000000000103</v>
      </c>
    </row>
    <row r="8251" spans="1:2">
      <c r="A8251" s="174">
        <v>824.8</v>
      </c>
      <c r="B8251" s="174">
        <v>32.560000000000102</v>
      </c>
    </row>
    <row r="8252" spans="1:2">
      <c r="A8252" s="174">
        <v>824.9</v>
      </c>
      <c r="B8252" s="174">
        <v>32.7800000000002</v>
      </c>
    </row>
    <row r="8253" spans="1:2">
      <c r="A8253" s="174">
        <v>825</v>
      </c>
      <c r="B8253" s="174">
        <v>33</v>
      </c>
    </row>
    <row r="8254" spans="1:2">
      <c r="A8254" s="174">
        <v>825.1</v>
      </c>
      <c r="B8254" s="174">
        <v>33.21</v>
      </c>
    </row>
    <row r="8255" spans="1:2">
      <c r="A8255" s="174">
        <v>825.2</v>
      </c>
      <c r="B8255" s="174">
        <v>33.42</v>
      </c>
    </row>
    <row r="8256" spans="1:2">
      <c r="A8256" s="174">
        <v>825.3</v>
      </c>
      <c r="B8256" s="174">
        <v>33.630000000000102</v>
      </c>
    </row>
    <row r="8257" spans="1:2">
      <c r="A8257" s="174">
        <v>825.4</v>
      </c>
      <c r="B8257" s="174">
        <v>33.840000000000103</v>
      </c>
    </row>
    <row r="8258" spans="1:2">
      <c r="A8258" s="174">
        <v>825.5</v>
      </c>
      <c r="B8258" s="174">
        <v>34.049999999999997</v>
      </c>
    </row>
    <row r="8259" spans="1:2">
      <c r="A8259" s="174">
        <v>825.6</v>
      </c>
      <c r="B8259" s="174">
        <v>34.26</v>
      </c>
    </row>
    <row r="8260" spans="1:2">
      <c r="A8260" s="174">
        <v>825.7</v>
      </c>
      <c r="B8260" s="174">
        <v>34.470000000000098</v>
      </c>
    </row>
    <row r="8261" spans="1:2">
      <c r="A8261" s="174">
        <v>825.8</v>
      </c>
      <c r="B8261" s="174">
        <v>34.680000000000099</v>
      </c>
    </row>
    <row r="8262" spans="1:2">
      <c r="A8262" s="174">
        <v>825.9</v>
      </c>
      <c r="B8262" s="174">
        <v>34.8900000000001</v>
      </c>
    </row>
    <row r="8263" spans="1:2">
      <c r="A8263" s="174">
        <v>826</v>
      </c>
      <c r="B8263" s="174">
        <v>35.1</v>
      </c>
    </row>
    <row r="8264" spans="1:2">
      <c r="A8264" s="174">
        <v>826.1</v>
      </c>
      <c r="B8264" s="174">
        <v>35.299999999999997</v>
      </c>
    </row>
    <row r="8265" spans="1:2">
      <c r="A8265" s="174">
        <v>826.2</v>
      </c>
      <c r="B8265" s="174">
        <v>35.5</v>
      </c>
    </row>
    <row r="8266" spans="1:2">
      <c r="A8266" s="174">
        <v>826.3</v>
      </c>
      <c r="B8266" s="174">
        <v>35.700000000000102</v>
      </c>
    </row>
    <row r="8267" spans="1:2">
      <c r="A8267" s="174">
        <v>826.4</v>
      </c>
      <c r="B8267" s="174">
        <v>35.900000000000098</v>
      </c>
    </row>
    <row r="8268" spans="1:2">
      <c r="A8268" s="174">
        <v>826.5</v>
      </c>
      <c r="B8268" s="174">
        <v>36.1</v>
      </c>
    </row>
    <row r="8269" spans="1:2">
      <c r="A8269" s="174">
        <v>826.6</v>
      </c>
      <c r="B8269" s="174">
        <v>36.299999999999997</v>
      </c>
    </row>
    <row r="8270" spans="1:2">
      <c r="A8270" s="174">
        <v>826.7</v>
      </c>
      <c r="B8270" s="174">
        <v>36.5</v>
      </c>
    </row>
    <row r="8271" spans="1:2">
      <c r="A8271" s="174">
        <v>826.8</v>
      </c>
      <c r="B8271" s="174">
        <v>36.700000000000102</v>
      </c>
    </row>
    <row r="8272" spans="1:2">
      <c r="A8272" s="174">
        <v>826.9</v>
      </c>
      <c r="B8272" s="174">
        <v>36.900000000000098</v>
      </c>
    </row>
    <row r="8273" spans="1:2">
      <c r="A8273" s="174">
        <v>827</v>
      </c>
      <c r="B8273" s="174">
        <v>37.1</v>
      </c>
    </row>
    <row r="8274" spans="1:2">
      <c r="A8274" s="174">
        <v>827.1</v>
      </c>
      <c r="B8274" s="174">
        <v>37.28</v>
      </c>
    </row>
    <row r="8275" spans="1:2">
      <c r="A8275" s="174">
        <v>827.2</v>
      </c>
      <c r="B8275" s="174">
        <v>37.46</v>
      </c>
    </row>
    <row r="8276" spans="1:2">
      <c r="A8276" s="174">
        <v>827.3</v>
      </c>
      <c r="B8276" s="174">
        <v>37.6400000000001</v>
      </c>
    </row>
    <row r="8277" spans="1:2">
      <c r="A8277" s="174">
        <v>827.4</v>
      </c>
      <c r="B8277" s="174">
        <v>37.8200000000001</v>
      </c>
    </row>
    <row r="8278" spans="1:2">
      <c r="A8278" s="174">
        <v>827.5</v>
      </c>
      <c r="B8278" s="174">
        <v>38</v>
      </c>
    </row>
    <row r="8279" spans="1:2">
      <c r="A8279" s="174">
        <v>827.6</v>
      </c>
      <c r="B8279" s="174">
        <v>38.18</v>
      </c>
    </row>
    <row r="8280" spans="1:2">
      <c r="A8280" s="174">
        <v>827.7</v>
      </c>
      <c r="B8280" s="174">
        <v>38.36</v>
      </c>
    </row>
    <row r="8281" spans="1:2">
      <c r="A8281" s="174">
        <v>827.8</v>
      </c>
      <c r="B8281" s="174">
        <v>38.540000000000099</v>
      </c>
    </row>
    <row r="8282" spans="1:2">
      <c r="A8282" s="174">
        <v>827.9</v>
      </c>
      <c r="B8282" s="174">
        <v>38.720000000000098</v>
      </c>
    </row>
    <row r="8283" spans="1:2">
      <c r="A8283" s="174">
        <v>828</v>
      </c>
      <c r="B8283" s="174">
        <v>38.9</v>
      </c>
    </row>
    <row r="8284" spans="1:2">
      <c r="A8284" s="174">
        <v>828.1</v>
      </c>
      <c r="B8284" s="174">
        <v>39.15</v>
      </c>
    </row>
    <row r="8285" spans="1:2">
      <c r="A8285" s="174">
        <v>828.2</v>
      </c>
      <c r="B8285" s="174">
        <v>39.400000000000098</v>
      </c>
    </row>
    <row r="8286" spans="1:2">
      <c r="A8286" s="174">
        <v>828.3</v>
      </c>
      <c r="B8286" s="174">
        <v>39.650000000000098</v>
      </c>
    </row>
    <row r="8287" spans="1:2">
      <c r="A8287" s="174">
        <v>828.4</v>
      </c>
      <c r="B8287" s="174">
        <v>39.900000000000198</v>
      </c>
    </row>
    <row r="8288" spans="1:2">
      <c r="A8288" s="174">
        <v>828.5</v>
      </c>
      <c r="B8288" s="174">
        <v>40.15</v>
      </c>
    </row>
    <row r="8289" spans="1:2">
      <c r="A8289" s="174">
        <v>828.6</v>
      </c>
      <c r="B8289" s="174">
        <v>40.4</v>
      </c>
    </row>
    <row r="8290" spans="1:2">
      <c r="A8290" s="174">
        <v>828.7</v>
      </c>
      <c r="B8290" s="174">
        <v>40.650000000000098</v>
      </c>
    </row>
    <row r="8291" spans="1:2">
      <c r="A8291" s="174">
        <v>828.8</v>
      </c>
      <c r="B8291" s="174">
        <v>40.900000000000098</v>
      </c>
    </row>
    <row r="8292" spans="1:2">
      <c r="A8292" s="174">
        <v>828.9</v>
      </c>
      <c r="B8292" s="174">
        <v>41.150000000000198</v>
      </c>
    </row>
    <row r="8293" spans="1:2">
      <c r="A8293" s="174">
        <v>829</v>
      </c>
      <c r="B8293" s="174">
        <v>41.4</v>
      </c>
    </row>
    <row r="8294" spans="1:2">
      <c r="A8294" s="174">
        <v>829.1</v>
      </c>
      <c r="B8294" s="174">
        <v>41.66</v>
      </c>
    </row>
    <row r="8295" spans="1:2">
      <c r="A8295" s="174">
        <v>829.2</v>
      </c>
      <c r="B8295" s="174">
        <v>41.920000000000101</v>
      </c>
    </row>
    <row r="8296" spans="1:2">
      <c r="A8296" s="174">
        <v>829.3</v>
      </c>
      <c r="B8296" s="174">
        <v>42.180000000000099</v>
      </c>
    </row>
    <row r="8297" spans="1:2">
      <c r="A8297" s="174">
        <v>829.4</v>
      </c>
      <c r="B8297" s="174">
        <v>42.440000000000197</v>
      </c>
    </row>
    <row r="8298" spans="1:2">
      <c r="A8298" s="174">
        <v>829.5</v>
      </c>
      <c r="B8298" s="174">
        <v>42.7</v>
      </c>
    </row>
    <row r="8299" spans="1:2">
      <c r="A8299" s="174">
        <v>829.6</v>
      </c>
      <c r="B8299" s="174">
        <v>42.96</v>
      </c>
    </row>
    <row r="8300" spans="1:2">
      <c r="A8300" s="174">
        <v>829.7</v>
      </c>
      <c r="B8300" s="174">
        <v>43.220000000000098</v>
      </c>
    </row>
    <row r="8301" spans="1:2">
      <c r="A8301" s="174">
        <v>829.8</v>
      </c>
      <c r="B8301" s="174">
        <v>43.480000000000103</v>
      </c>
    </row>
    <row r="8302" spans="1:2">
      <c r="A8302" s="174">
        <v>829.9</v>
      </c>
      <c r="B8302" s="174">
        <v>43.740000000000201</v>
      </c>
    </row>
    <row r="8303" spans="1:2">
      <c r="A8303" s="174">
        <v>830</v>
      </c>
      <c r="B8303" s="174">
        <v>44</v>
      </c>
    </row>
    <row r="8304" spans="1:2">
      <c r="A8304" s="174">
        <v>830.1</v>
      </c>
      <c r="B8304" s="174">
        <v>44.23</v>
      </c>
    </row>
    <row r="8305" spans="1:2">
      <c r="A8305" s="174">
        <v>830.2</v>
      </c>
      <c r="B8305" s="174">
        <v>44.4600000000001</v>
      </c>
    </row>
    <row r="8306" spans="1:2">
      <c r="A8306" s="174">
        <v>830.3</v>
      </c>
      <c r="B8306" s="174">
        <v>44.690000000000097</v>
      </c>
    </row>
    <row r="8307" spans="1:2">
      <c r="A8307" s="174">
        <v>830.4</v>
      </c>
      <c r="B8307" s="174">
        <v>44.920000000000201</v>
      </c>
    </row>
    <row r="8308" spans="1:2">
      <c r="A8308" s="174">
        <v>830.5</v>
      </c>
      <c r="B8308" s="174">
        <v>45.15</v>
      </c>
    </row>
    <row r="8309" spans="1:2">
      <c r="A8309" s="174">
        <v>830.6</v>
      </c>
      <c r="B8309" s="174">
        <v>45.38</v>
      </c>
    </row>
    <row r="8310" spans="1:2">
      <c r="A8310" s="174">
        <v>830.7</v>
      </c>
      <c r="B8310" s="174">
        <v>45.610000000000099</v>
      </c>
    </row>
    <row r="8311" spans="1:2">
      <c r="A8311" s="174">
        <v>830.8</v>
      </c>
      <c r="B8311" s="174">
        <v>45.840000000000103</v>
      </c>
    </row>
    <row r="8312" spans="1:2">
      <c r="A8312" s="174">
        <v>830.9</v>
      </c>
      <c r="B8312" s="174">
        <v>46.070000000000199</v>
      </c>
    </row>
    <row r="8313" spans="1:2">
      <c r="A8313" s="174">
        <v>831</v>
      </c>
      <c r="B8313" s="174">
        <v>46.3</v>
      </c>
    </row>
    <row r="8314" spans="1:2">
      <c r="A8314" s="174">
        <v>831.1</v>
      </c>
      <c r="B8314" s="174">
        <v>46.44</v>
      </c>
    </row>
    <row r="8315" spans="1:2">
      <c r="A8315" s="174">
        <v>831.2</v>
      </c>
      <c r="B8315" s="174">
        <v>46.58</v>
      </c>
    </row>
    <row r="8316" spans="1:2">
      <c r="A8316" s="174">
        <v>831.3</v>
      </c>
      <c r="B8316" s="174">
        <v>46.72</v>
      </c>
    </row>
    <row r="8317" spans="1:2">
      <c r="A8317" s="174">
        <v>831.4</v>
      </c>
      <c r="B8317" s="174">
        <v>46.860000000000099</v>
      </c>
    </row>
    <row r="8318" spans="1:2">
      <c r="A8318" s="174">
        <v>831.5</v>
      </c>
      <c r="B8318" s="174">
        <v>47</v>
      </c>
    </row>
    <row r="8319" spans="1:2">
      <c r="A8319" s="174">
        <v>831.6</v>
      </c>
      <c r="B8319" s="174">
        <v>47.14</v>
      </c>
    </row>
    <row r="8320" spans="1:2">
      <c r="A8320" s="174">
        <v>831.7</v>
      </c>
      <c r="B8320" s="174">
        <v>47.28</v>
      </c>
    </row>
    <row r="8321" spans="1:2">
      <c r="A8321" s="174">
        <v>831.8</v>
      </c>
      <c r="B8321" s="174">
        <v>47.42</v>
      </c>
    </row>
    <row r="8322" spans="1:2">
      <c r="A8322" s="174">
        <v>831.9</v>
      </c>
      <c r="B8322" s="174">
        <v>47.560000000000102</v>
      </c>
    </row>
    <row r="8323" spans="1:2">
      <c r="A8323" s="174">
        <v>832</v>
      </c>
      <c r="B8323" s="174">
        <v>47.7</v>
      </c>
    </row>
    <row r="8324" spans="1:2">
      <c r="A8324" s="174">
        <v>832.1</v>
      </c>
      <c r="B8324" s="174">
        <v>47.75</v>
      </c>
    </row>
    <row r="8325" spans="1:2">
      <c r="A8325" s="174">
        <v>832.2</v>
      </c>
      <c r="B8325" s="174">
        <v>47.8</v>
      </c>
    </row>
    <row r="8326" spans="1:2">
      <c r="A8326" s="174">
        <v>832.3</v>
      </c>
      <c r="B8326" s="174">
        <v>47.85</v>
      </c>
    </row>
    <row r="8327" spans="1:2">
      <c r="A8327" s="174">
        <v>832.4</v>
      </c>
      <c r="B8327" s="174">
        <v>47.9</v>
      </c>
    </row>
    <row r="8328" spans="1:2">
      <c r="A8328" s="174">
        <v>832.5</v>
      </c>
      <c r="B8328" s="174">
        <v>47.95</v>
      </c>
    </row>
    <row r="8329" spans="1:2">
      <c r="A8329" s="174">
        <v>832.6</v>
      </c>
      <c r="B8329" s="174">
        <v>48</v>
      </c>
    </row>
    <row r="8330" spans="1:2">
      <c r="A8330" s="174">
        <v>832.7</v>
      </c>
      <c r="B8330" s="174">
        <v>48.05</v>
      </c>
    </row>
    <row r="8331" spans="1:2">
      <c r="A8331" s="174">
        <v>832.8</v>
      </c>
      <c r="B8331" s="174">
        <v>48.1</v>
      </c>
    </row>
    <row r="8332" spans="1:2">
      <c r="A8332" s="174">
        <v>832.9</v>
      </c>
      <c r="B8332" s="174">
        <v>48.15</v>
      </c>
    </row>
    <row r="8333" spans="1:2">
      <c r="A8333" s="174">
        <v>833</v>
      </c>
      <c r="B8333" s="174">
        <v>48.2</v>
      </c>
    </row>
    <row r="8334" spans="1:2">
      <c r="A8334" s="174">
        <v>833.1</v>
      </c>
      <c r="B8334" s="174">
        <v>48.25</v>
      </c>
    </row>
    <row r="8335" spans="1:2">
      <c r="A8335" s="174">
        <v>833.2</v>
      </c>
      <c r="B8335" s="174">
        <v>48.3</v>
      </c>
    </row>
    <row r="8336" spans="1:2">
      <c r="A8336" s="174">
        <v>833.3</v>
      </c>
      <c r="B8336" s="174">
        <v>48.35</v>
      </c>
    </row>
    <row r="8337" spans="1:2">
      <c r="A8337" s="174">
        <v>833.4</v>
      </c>
      <c r="B8337" s="174">
        <v>48.4</v>
      </c>
    </row>
    <row r="8338" spans="1:2">
      <c r="A8338" s="174">
        <v>833.5</v>
      </c>
      <c r="B8338" s="174">
        <v>48.45</v>
      </c>
    </row>
    <row r="8339" spans="1:2">
      <c r="A8339" s="174">
        <v>833.6</v>
      </c>
      <c r="B8339" s="174">
        <v>48.5</v>
      </c>
    </row>
    <row r="8340" spans="1:2">
      <c r="A8340" s="174">
        <v>833.7</v>
      </c>
      <c r="B8340" s="174">
        <v>48.55</v>
      </c>
    </row>
    <row r="8341" spans="1:2">
      <c r="A8341" s="174">
        <v>833.8</v>
      </c>
      <c r="B8341" s="174">
        <v>48.6</v>
      </c>
    </row>
    <row r="8342" spans="1:2">
      <c r="A8342" s="174">
        <v>833.9</v>
      </c>
      <c r="B8342" s="174">
        <v>48.65</v>
      </c>
    </row>
    <row r="8343" spans="1:2">
      <c r="A8343" s="174">
        <v>834</v>
      </c>
      <c r="B8343" s="174">
        <v>48.7</v>
      </c>
    </row>
    <row r="8344" spans="1:2">
      <c r="A8344" s="174">
        <v>834.1</v>
      </c>
      <c r="B8344" s="174">
        <v>48.76</v>
      </c>
    </row>
    <row r="8345" spans="1:2">
      <c r="A8345" s="174">
        <v>834.2</v>
      </c>
      <c r="B8345" s="174">
        <v>48.82</v>
      </c>
    </row>
    <row r="8346" spans="1:2">
      <c r="A8346" s="174">
        <v>834.3</v>
      </c>
      <c r="B8346" s="174">
        <v>48.88</v>
      </c>
    </row>
    <row r="8347" spans="1:2">
      <c r="A8347" s="174">
        <v>834.4</v>
      </c>
      <c r="B8347" s="174">
        <v>48.94</v>
      </c>
    </row>
    <row r="8348" spans="1:2">
      <c r="A8348" s="174">
        <v>834.5</v>
      </c>
      <c r="B8348" s="174">
        <v>49</v>
      </c>
    </row>
    <row r="8349" spans="1:2">
      <c r="A8349" s="174">
        <v>834.6</v>
      </c>
      <c r="B8349" s="174">
        <v>49.06</v>
      </c>
    </row>
    <row r="8350" spans="1:2">
      <c r="A8350" s="174">
        <v>834.7</v>
      </c>
      <c r="B8350" s="174">
        <v>49.12</v>
      </c>
    </row>
    <row r="8351" spans="1:2">
      <c r="A8351" s="174">
        <v>834.8</v>
      </c>
      <c r="B8351" s="174">
        <v>49.18</v>
      </c>
    </row>
    <row r="8352" spans="1:2">
      <c r="A8352" s="174">
        <v>834.9</v>
      </c>
      <c r="B8352" s="174">
        <v>49.24</v>
      </c>
    </row>
    <row r="8353" spans="1:2">
      <c r="A8353" s="174">
        <v>835</v>
      </c>
      <c r="B8353" s="174">
        <v>49.3</v>
      </c>
    </row>
    <row r="8354" spans="1:2">
      <c r="A8354" s="174">
        <v>835.1</v>
      </c>
      <c r="B8354" s="174">
        <v>49.35</v>
      </c>
    </row>
    <row r="8355" spans="1:2">
      <c r="A8355" s="174">
        <v>835.2</v>
      </c>
      <c r="B8355" s="174">
        <v>49.4</v>
      </c>
    </row>
    <row r="8356" spans="1:2">
      <c r="A8356" s="174">
        <v>835.3</v>
      </c>
      <c r="B8356" s="174">
        <v>49.45</v>
      </c>
    </row>
    <row r="8357" spans="1:2">
      <c r="A8357" s="174">
        <v>835.4</v>
      </c>
      <c r="B8357" s="174">
        <v>49.5</v>
      </c>
    </row>
    <row r="8358" spans="1:2">
      <c r="A8358" s="174">
        <v>835.5</v>
      </c>
      <c r="B8358" s="174">
        <v>49.55</v>
      </c>
    </row>
    <row r="8359" spans="1:2">
      <c r="A8359" s="174">
        <v>835.6</v>
      </c>
      <c r="B8359" s="174">
        <v>49.6</v>
      </c>
    </row>
    <row r="8360" spans="1:2">
      <c r="A8360" s="174">
        <v>835.7</v>
      </c>
      <c r="B8360" s="174">
        <v>49.65</v>
      </c>
    </row>
    <row r="8361" spans="1:2">
      <c r="A8361" s="174">
        <v>835.8</v>
      </c>
      <c r="B8361" s="174">
        <v>49.7</v>
      </c>
    </row>
    <row r="8362" spans="1:2">
      <c r="A8362" s="174">
        <v>835.9</v>
      </c>
      <c r="B8362" s="174">
        <v>49.75</v>
      </c>
    </row>
    <row r="8363" spans="1:2">
      <c r="A8363" s="174">
        <v>836</v>
      </c>
      <c r="B8363" s="174">
        <v>49.8</v>
      </c>
    </row>
    <row r="8364" spans="1:2">
      <c r="A8364" s="174">
        <v>836.1</v>
      </c>
      <c r="B8364" s="174">
        <v>49.84</v>
      </c>
    </row>
    <row r="8365" spans="1:2">
      <c r="A8365" s="174">
        <v>836.2</v>
      </c>
      <c r="B8365" s="174">
        <v>49.88</v>
      </c>
    </row>
    <row r="8366" spans="1:2">
      <c r="A8366" s="174">
        <v>836.3</v>
      </c>
      <c r="B8366" s="174">
        <v>49.92</v>
      </c>
    </row>
    <row r="8367" spans="1:2">
      <c r="A8367" s="174">
        <v>836.4</v>
      </c>
      <c r="B8367" s="174">
        <v>49.96</v>
      </c>
    </row>
    <row r="8368" spans="1:2">
      <c r="A8368" s="174">
        <v>836.5</v>
      </c>
      <c r="B8368" s="174">
        <v>50</v>
      </c>
    </row>
    <row r="8369" spans="1:2">
      <c r="A8369" s="174">
        <v>836.6</v>
      </c>
      <c r="B8369" s="174">
        <v>50.04</v>
      </c>
    </row>
    <row r="8370" spans="1:2">
      <c r="A8370" s="174">
        <v>836.7</v>
      </c>
      <c r="B8370" s="174">
        <v>50.08</v>
      </c>
    </row>
    <row r="8371" spans="1:2">
      <c r="A8371" s="174">
        <v>836.8</v>
      </c>
      <c r="B8371" s="174">
        <v>50.12</v>
      </c>
    </row>
    <row r="8372" spans="1:2">
      <c r="A8372" s="174">
        <v>836.9</v>
      </c>
      <c r="B8372" s="174">
        <v>50.16</v>
      </c>
    </row>
    <row r="8373" spans="1:2">
      <c r="A8373" s="174">
        <v>837</v>
      </c>
      <c r="B8373" s="174">
        <v>50.2</v>
      </c>
    </row>
    <row r="8374" spans="1:2">
      <c r="A8374" s="174">
        <v>837.1</v>
      </c>
      <c r="B8374" s="174">
        <v>50.27</v>
      </c>
    </row>
    <row r="8375" spans="1:2">
      <c r="A8375" s="174">
        <v>837.2</v>
      </c>
      <c r="B8375" s="174">
        <v>50.34</v>
      </c>
    </row>
    <row r="8376" spans="1:2">
      <c r="A8376" s="174">
        <v>837.3</v>
      </c>
      <c r="B8376" s="174">
        <v>50.41</v>
      </c>
    </row>
    <row r="8377" spans="1:2">
      <c r="A8377" s="174">
        <v>837.4</v>
      </c>
      <c r="B8377" s="174">
        <v>50.48</v>
      </c>
    </row>
    <row r="8378" spans="1:2">
      <c r="A8378" s="174">
        <v>837.5</v>
      </c>
      <c r="B8378" s="174">
        <v>50.55</v>
      </c>
    </row>
    <row r="8379" spans="1:2">
      <c r="A8379" s="174">
        <v>837.6</v>
      </c>
      <c r="B8379" s="174">
        <v>50.62</v>
      </c>
    </row>
    <row r="8380" spans="1:2">
      <c r="A8380" s="174">
        <v>837.7</v>
      </c>
      <c r="B8380" s="174">
        <v>50.69</v>
      </c>
    </row>
    <row r="8381" spans="1:2">
      <c r="A8381" s="174">
        <v>837.8</v>
      </c>
      <c r="B8381" s="174">
        <v>50.76</v>
      </c>
    </row>
    <row r="8382" spans="1:2">
      <c r="A8382" s="174">
        <v>837.9</v>
      </c>
      <c r="B8382" s="174">
        <v>50.83</v>
      </c>
    </row>
    <row r="8383" spans="1:2">
      <c r="A8383" s="174">
        <v>838</v>
      </c>
      <c r="B8383" s="174">
        <v>50.9</v>
      </c>
    </row>
    <row r="8384" spans="1:2">
      <c r="A8384" s="174">
        <v>838.1</v>
      </c>
      <c r="B8384" s="174">
        <v>50.99</v>
      </c>
    </row>
    <row r="8385" spans="1:2">
      <c r="A8385" s="174">
        <v>838.2</v>
      </c>
      <c r="B8385" s="174">
        <v>51.08</v>
      </c>
    </row>
    <row r="8386" spans="1:2">
      <c r="A8386" s="174">
        <v>838.3</v>
      </c>
      <c r="B8386" s="174">
        <v>51.17</v>
      </c>
    </row>
    <row r="8387" spans="1:2">
      <c r="A8387" s="174">
        <v>838.4</v>
      </c>
      <c r="B8387" s="174">
        <v>51.26</v>
      </c>
    </row>
    <row r="8388" spans="1:2">
      <c r="A8388" s="174">
        <v>838.5</v>
      </c>
      <c r="B8388" s="174">
        <v>51.349999999999902</v>
      </c>
    </row>
    <row r="8389" spans="1:2">
      <c r="A8389" s="174">
        <v>838.6</v>
      </c>
      <c r="B8389" s="174">
        <v>51.44</v>
      </c>
    </row>
    <row r="8390" spans="1:2">
      <c r="A8390" s="174">
        <v>838.7</v>
      </c>
      <c r="B8390" s="174">
        <v>51.53</v>
      </c>
    </row>
    <row r="8391" spans="1:2">
      <c r="A8391" s="174">
        <v>838.8</v>
      </c>
      <c r="B8391" s="174">
        <v>51.62</v>
      </c>
    </row>
    <row r="8392" spans="1:2">
      <c r="A8392" s="174">
        <v>838.9</v>
      </c>
      <c r="B8392" s="174">
        <v>51.71</v>
      </c>
    </row>
    <row r="8393" spans="1:2">
      <c r="A8393" s="174">
        <v>839</v>
      </c>
      <c r="B8393" s="174">
        <v>51.8</v>
      </c>
    </row>
    <row r="8394" spans="1:2">
      <c r="A8394" s="174">
        <v>839.1</v>
      </c>
      <c r="B8394" s="174">
        <v>51.87</v>
      </c>
    </row>
    <row r="8395" spans="1:2">
      <c r="A8395" s="174">
        <v>839.2</v>
      </c>
      <c r="B8395" s="174">
        <v>51.94</v>
      </c>
    </row>
    <row r="8396" spans="1:2">
      <c r="A8396" s="174">
        <v>839.3</v>
      </c>
      <c r="B8396" s="174">
        <v>52.01</v>
      </c>
    </row>
    <row r="8397" spans="1:2">
      <c r="A8397" s="174">
        <v>839.4</v>
      </c>
      <c r="B8397" s="174">
        <v>52.08</v>
      </c>
    </row>
    <row r="8398" spans="1:2">
      <c r="A8398" s="174">
        <v>839.5</v>
      </c>
      <c r="B8398" s="174">
        <v>52.15</v>
      </c>
    </row>
    <row r="8399" spans="1:2">
      <c r="A8399" s="174">
        <v>839.6</v>
      </c>
      <c r="B8399" s="174">
        <v>52.22</v>
      </c>
    </row>
    <row r="8400" spans="1:2">
      <c r="A8400" s="174">
        <v>839.7</v>
      </c>
      <c r="B8400" s="174">
        <v>52.29</v>
      </c>
    </row>
    <row r="8401" spans="1:2">
      <c r="A8401" s="174">
        <v>839.8</v>
      </c>
      <c r="B8401" s="174">
        <v>52.36</v>
      </c>
    </row>
    <row r="8402" spans="1:2">
      <c r="A8402" s="174">
        <v>839.9</v>
      </c>
      <c r="B8402" s="174">
        <v>52.43</v>
      </c>
    </row>
    <row r="8403" spans="1:2">
      <c r="A8403" s="174">
        <v>840</v>
      </c>
      <c r="B8403" s="174">
        <v>52.5</v>
      </c>
    </row>
    <row r="8404" spans="1:2">
      <c r="A8404" s="174">
        <v>840.1</v>
      </c>
      <c r="B8404" s="174">
        <v>52.58</v>
      </c>
    </row>
    <row r="8405" spans="1:2">
      <c r="A8405" s="174">
        <v>840.2</v>
      </c>
      <c r="B8405" s="174">
        <v>52.66</v>
      </c>
    </row>
    <row r="8406" spans="1:2">
      <c r="A8406" s="174">
        <v>840.3</v>
      </c>
      <c r="B8406" s="174">
        <v>52.74</v>
      </c>
    </row>
    <row r="8407" spans="1:2">
      <c r="A8407" s="174">
        <v>840.4</v>
      </c>
      <c r="B8407" s="174">
        <v>52.82</v>
      </c>
    </row>
    <row r="8408" spans="1:2">
      <c r="A8408" s="174">
        <v>840.5</v>
      </c>
      <c r="B8408" s="174">
        <v>52.9</v>
      </c>
    </row>
    <row r="8409" spans="1:2">
      <c r="A8409" s="174">
        <v>840.6</v>
      </c>
      <c r="B8409" s="174">
        <v>52.98</v>
      </c>
    </row>
    <row r="8410" spans="1:2">
      <c r="A8410" s="174">
        <v>840.7</v>
      </c>
      <c r="B8410" s="174">
        <v>53.06</v>
      </c>
    </row>
    <row r="8411" spans="1:2">
      <c r="A8411" s="174">
        <v>840.8</v>
      </c>
      <c r="B8411" s="174">
        <v>53.14</v>
      </c>
    </row>
    <row r="8412" spans="1:2">
      <c r="A8412" s="174">
        <v>840.9</v>
      </c>
      <c r="B8412" s="174">
        <v>53.22</v>
      </c>
    </row>
    <row r="8413" spans="1:2">
      <c r="A8413" s="174">
        <v>841</v>
      </c>
      <c r="B8413" s="174">
        <v>53.3</v>
      </c>
    </row>
    <row r="8414" spans="1:2">
      <c r="A8414" s="174">
        <v>841.1</v>
      </c>
      <c r="B8414" s="174">
        <v>53.42</v>
      </c>
    </row>
    <row r="8415" spans="1:2">
      <c r="A8415" s="174">
        <v>841.2</v>
      </c>
      <c r="B8415" s="174">
        <v>53.54</v>
      </c>
    </row>
    <row r="8416" spans="1:2">
      <c r="A8416" s="174">
        <v>841.3</v>
      </c>
      <c r="B8416" s="174">
        <v>53.66</v>
      </c>
    </row>
    <row r="8417" spans="1:2">
      <c r="A8417" s="174">
        <v>841.4</v>
      </c>
      <c r="B8417" s="174">
        <v>53.780000000000101</v>
      </c>
    </row>
    <row r="8418" spans="1:2">
      <c r="A8418" s="174">
        <v>841.5</v>
      </c>
      <c r="B8418" s="174">
        <v>53.9</v>
      </c>
    </row>
    <row r="8419" spans="1:2">
      <c r="A8419" s="174">
        <v>841.6</v>
      </c>
      <c r="B8419" s="174">
        <v>54.02</v>
      </c>
    </row>
    <row r="8420" spans="1:2">
      <c r="A8420" s="174">
        <v>841.7</v>
      </c>
      <c r="B8420" s="174">
        <v>54.14</v>
      </c>
    </row>
    <row r="8421" spans="1:2">
      <c r="A8421" s="174">
        <v>841.8</v>
      </c>
      <c r="B8421" s="174">
        <v>54.26</v>
      </c>
    </row>
    <row r="8422" spans="1:2">
      <c r="A8422" s="174">
        <v>841.9</v>
      </c>
      <c r="B8422" s="174">
        <v>54.380000000000102</v>
      </c>
    </row>
    <row r="8423" spans="1:2">
      <c r="A8423" s="174">
        <v>842</v>
      </c>
      <c r="B8423" s="174">
        <v>54.5</v>
      </c>
    </row>
    <row r="8424" spans="1:2">
      <c r="A8424" s="174">
        <v>842.1</v>
      </c>
      <c r="B8424" s="174">
        <v>54.62</v>
      </c>
    </row>
    <row r="8425" spans="1:2">
      <c r="A8425" s="174">
        <v>842.2</v>
      </c>
      <c r="B8425" s="174">
        <v>54.74</v>
      </c>
    </row>
    <row r="8426" spans="1:2">
      <c r="A8426" s="174">
        <v>842.3</v>
      </c>
      <c r="B8426" s="174">
        <v>54.86</v>
      </c>
    </row>
    <row r="8427" spans="1:2">
      <c r="A8427" s="174">
        <v>842.4</v>
      </c>
      <c r="B8427" s="174">
        <v>54.980000000000103</v>
      </c>
    </row>
    <row r="8428" spans="1:2">
      <c r="A8428" s="174">
        <v>842.5</v>
      </c>
      <c r="B8428" s="174">
        <v>55.1</v>
      </c>
    </row>
    <row r="8429" spans="1:2">
      <c r="A8429" s="174">
        <v>842.6</v>
      </c>
      <c r="B8429" s="174">
        <v>55.22</v>
      </c>
    </row>
    <row r="8430" spans="1:2">
      <c r="A8430" s="174">
        <v>842.7</v>
      </c>
      <c r="B8430" s="174">
        <v>55.34</v>
      </c>
    </row>
    <row r="8431" spans="1:2">
      <c r="A8431" s="174">
        <v>842.8</v>
      </c>
      <c r="B8431" s="174">
        <v>55.46</v>
      </c>
    </row>
    <row r="8432" spans="1:2">
      <c r="A8432" s="174">
        <v>842.9</v>
      </c>
      <c r="B8432" s="174">
        <v>55.580000000000098</v>
      </c>
    </row>
    <row r="8433" spans="1:2">
      <c r="A8433" s="174">
        <v>843</v>
      </c>
      <c r="B8433" s="174">
        <v>55.7</v>
      </c>
    </row>
    <row r="8434" spans="1:2">
      <c r="A8434" s="174">
        <v>843.1</v>
      </c>
      <c r="B8434" s="174">
        <v>55.78</v>
      </c>
    </row>
    <row r="8435" spans="1:2">
      <c r="A8435" s="174">
        <v>843.2</v>
      </c>
      <c r="B8435" s="174">
        <v>55.86</v>
      </c>
    </row>
    <row r="8436" spans="1:2">
      <c r="A8436" s="174">
        <v>843.3</v>
      </c>
      <c r="B8436" s="174">
        <v>55.94</v>
      </c>
    </row>
    <row r="8437" spans="1:2">
      <c r="A8437" s="174">
        <v>843.4</v>
      </c>
      <c r="B8437" s="174">
        <v>56.02</v>
      </c>
    </row>
    <row r="8438" spans="1:2">
      <c r="A8438" s="174">
        <v>843.5</v>
      </c>
      <c r="B8438" s="174">
        <v>56.1</v>
      </c>
    </row>
    <row r="8439" spans="1:2">
      <c r="A8439" s="174">
        <v>843.6</v>
      </c>
      <c r="B8439" s="174">
        <v>56.18</v>
      </c>
    </row>
    <row r="8440" spans="1:2">
      <c r="A8440" s="174">
        <v>843.7</v>
      </c>
      <c r="B8440" s="174">
        <v>56.26</v>
      </c>
    </row>
    <row r="8441" spans="1:2">
      <c r="A8441" s="174">
        <v>843.8</v>
      </c>
      <c r="B8441" s="174">
        <v>56.34</v>
      </c>
    </row>
    <row r="8442" spans="1:2">
      <c r="A8442" s="174">
        <v>843.9</v>
      </c>
      <c r="B8442" s="174">
        <v>56.42</v>
      </c>
    </row>
    <row r="8443" spans="1:2">
      <c r="A8443" s="174">
        <v>844</v>
      </c>
      <c r="B8443" s="174">
        <v>56.5</v>
      </c>
    </row>
    <row r="8444" spans="1:2">
      <c r="A8444" s="174">
        <v>844.1</v>
      </c>
      <c r="B8444" s="174">
        <v>56.53</v>
      </c>
    </row>
    <row r="8445" spans="1:2">
      <c r="A8445" s="174">
        <v>844.2</v>
      </c>
      <c r="B8445" s="174">
        <v>56.56</v>
      </c>
    </row>
    <row r="8446" spans="1:2">
      <c r="A8446" s="174">
        <v>844.3</v>
      </c>
      <c r="B8446" s="174">
        <v>56.59</v>
      </c>
    </row>
    <row r="8447" spans="1:2">
      <c r="A8447" s="174">
        <v>844.4</v>
      </c>
      <c r="B8447" s="174">
        <v>56.62</v>
      </c>
    </row>
    <row r="8448" spans="1:2">
      <c r="A8448" s="174">
        <v>844.5</v>
      </c>
      <c r="B8448" s="174">
        <v>56.65</v>
      </c>
    </row>
    <row r="8449" spans="1:2">
      <c r="A8449" s="174">
        <v>844.6</v>
      </c>
      <c r="B8449" s="174">
        <v>56.68</v>
      </c>
    </row>
    <row r="8450" spans="1:2">
      <c r="A8450" s="174">
        <v>844.7</v>
      </c>
      <c r="B8450" s="174">
        <v>56.71</v>
      </c>
    </row>
    <row r="8451" spans="1:2">
      <c r="A8451" s="174">
        <v>844.8</v>
      </c>
      <c r="B8451" s="174">
        <v>56.74</v>
      </c>
    </row>
    <row r="8452" spans="1:2">
      <c r="A8452" s="174">
        <v>844.9</v>
      </c>
      <c r="B8452" s="174">
        <v>56.77</v>
      </c>
    </row>
    <row r="8453" spans="1:2">
      <c r="A8453" s="174">
        <v>845</v>
      </c>
      <c r="B8453" s="174">
        <v>56.8</v>
      </c>
    </row>
    <row r="8454" spans="1:2">
      <c r="A8454" s="174">
        <v>845.1</v>
      </c>
      <c r="B8454" s="174">
        <v>56.82</v>
      </c>
    </row>
    <row r="8455" spans="1:2">
      <c r="A8455" s="174">
        <v>845.2</v>
      </c>
      <c r="B8455" s="174">
        <v>56.84</v>
      </c>
    </row>
    <row r="8456" spans="1:2">
      <c r="A8456" s="174">
        <v>845.3</v>
      </c>
      <c r="B8456" s="174">
        <v>56.86</v>
      </c>
    </row>
    <row r="8457" spans="1:2">
      <c r="A8457" s="174">
        <v>845.4</v>
      </c>
      <c r="B8457" s="174">
        <v>56.88</v>
      </c>
    </row>
    <row r="8458" spans="1:2">
      <c r="A8458" s="174">
        <v>845.5</v>
      </c>
      <c r="B8458" s="174">
        <v>56.9</v>
      </c>
    </row>
    <row r="8459" spans="1:2">
      <c r="A8459" s="174">
        <v>845.6</v>
      </c>
      <c r="B8459" s="174">
        <v>56.92</v>
      </c>
    </row>
    <row r="8460" spans="1:2">
      <c r="A8460" s="174">
        <v>845.7</v>
      </c>
      <c r="B8460" s="174">
        <v>56.94</v>
      </c>
    </row>
    <row r="8461" spans="1:2">
      <c r="A8461" s="174">
        <v>845.8</v>
      </c>
      <c r="B8461" s="174">
        <v>56.96</v>
      </c>
    </row>
    <row r="8462" spans="1:2">
      <c r="A8462" s="174">
        <v>845.9</v>
      </c>
      <c r="B8462" s="174">
        <v>56.98</v>
      </c>
    </row>
    <row r="8463" spans="1:2">
      <c r="A8463" s="174">
        <v>846</v>
      </c>
      <c r="B8463" s="174">
        <v>57</v>
      </c>
    </row>
    <row r="8464" spans="1:2">
      <c r="A8464" s="174">
        <v>846.1</v>
      </c>
      <c r="B8464" s="174">
        <v>57.02</v>
      </c>
    </row>
    <row r="8465" spans="1:2">
      <c r="A8465" s="174">
        <v>846.2</v>
      </c>
      <c r="B8465" s="174">
        <v>57.04</v>
      </c>
    </row>
    <row r="8466" spans="1:2">
      <c r="A8466" s="174">
        <v>846.3</v>
      </c>
      <c r="B8466" s="174">
        <v>57.06</v>
      </c>
    </row>
    <row r="8467" spans="1:2">
      <c r="A8467" s="174">
        <v>846.4</v>
      </c>
      <c r="B8467" s="174">
        <v>57.08</v>
      </c>
    </row>
    <row r="8468" spans="1:2">
      <c r="A8468" s="174">
        <v>846.5</v>
      </c>
      <c r="B8468" s="174">
        <v>57.1</v>
      </c>
    </row>
    <row r="8469" spans="1:2">
      <c r="A8469" s="174">
        <v>846.6</v>
      </c>
      <c r="B8469" s="174">
        <v>57.12</v>
      </c>
    </row>
    <row r="8470" spans="1:2">
      <c r="A8470" s="174">
        <v>846.7</v>
      </c>
      <c r="B8470" s="174">
        <v>57.14</v>
      </c>
    </row>
    <row r="8471" spans="1:2">
      <c r="A8471" s="174">
        <v>846.8</v>
      </c>
      <c r="B8471" s="174">
        <v>57.16</v>
      </c>
    </row>
    <row r="8472" spans="1:2">
      <c r="A8472" s="174">
        <v>846.9</v>
      </c>
      <c r="B8472" s="174">
        <v>57.18</v>
      </c>
    </row>
    <row r="8473" spans="1:2">
      <c r="A8473" s="174">
        <v>847</v>
      </c>
      <c r="B8473" s="174">
        <v>57.2</v>
      </c>
    </row>
    <row r="8474" spans="1:2">
      <c r="A8474" s="174">
        <v>847.1</v>
      </c>
      <c r="B8474" s="174">
        <v>57.25</v>
      </c>
    </row>
    <row r="8475" spans="1:2">
      <c r="A8475" s="174">
        <v>847.2</v>
      </c>
      <c r="B8475" s="174">
        <v>57.3</v>
      </c>
    </row>
    <row r="8476" spans="1:2">
      <c r="A8476" s="174">
        <v>847.3</v>
      </c>
      <c r="B8476" s="174">
        <v>57.35</v>
      </c>
    </row>
    <row r="8477" spans="1:2">
      <c r="A8477" s="174">
        <v>847.4</v>
      </c>
      <c r="B8477" s="174">
        <v>57.4</v>
      </c>
    </row>
    <row r="8478" spans="1:2">
      <c r="A8478" s="174">
        <v>847.5</v>
      </c>
      <c r="B8478" s="174">
        <v>57.45</v>
      </c>
    </row>
    <row r="8479" spans="1:2">
      <c r="A8479" s="174">
        <v>847.6</v>
      </c>
      <c r="B8479" s="174">
        <v>57.5</v>
      </c>
    </row>
    <row r="8480" spans="1:2">
      <c r="A8480" s="174">
        <v>847.7</v>
      </c>
      <c r="B8480" s="174">
        <v>57.55</v>
      </c>
    </row>
    <row r="8481" spans="1:2">
      <c r="A8481" s="174">
        <v>847.8</v>
      </c>
      <c r="B8481" s="174">
        <v>57.6</v>
      </c>
    </row>
    <row r="8482" spans="1:2">
      <c r="A8482" s="174">
        <v>847.9</v>
      </c>
      <c r="B8482" s="174">
        <v>57.65</v>
      </c>
    </row>
    <row r="8483" spans="1:2">
      <c r="A8483" s="174">
        <v>848</v>
      </c>
      <c r="B8483" s="174">
        <v>57.7</v>
      </c>
    </row>
    <row r="8484" spans="1:2">
      <c r="A8484" s="174">
        <v>848.1</v>
      </c>
      <c r="B8484" s="174">
        <v>57.8</v>
      </c>
    </row>
    <row r="8485" spans="1:2">
      <c r="A8485" s="174">
        <v>848.2</v>
      </c>
      <c r="B8485" s="174">
        <v>57.9</v>
      </c>
    </row>
    <row r="8486" spans="1:2">
      <c r="A8486" s="174">
        <v>848.3</v>
      </c>
      <c r="B8486" s="174">
        <v>58</v>
      </c>
    </row>
    <row r="8487" spans="1:2">
      <c r="A8487" s="174">
        <v>848.4</v>
      </c>
      <c r="B8487" s="174">
        <v>58.1</v>
      </c>
    </row>
    <row r="8488" spans="1:2">
      <c r="A8488" s="174">
        <v>848.5</v>
      </c>
      <c r="B8488" s="174">
        <v>58.2</v>
      </c>
    </row>
    <row r="8489" spans="1:2">
      <c r="A8489" s="174">
        <v>848.6</v>
      </c>
      <c r="B8489" s="174">
        <v>58.3</v>
      </c>
    </row>
    <row r="8490" spans="1:2">
      <c r="A8490" s="174">
        <v>848.7</v>
      </c>
      <c r="B8490" s="174">
        <v>58.4</v>
      </c>
    </row>
    <row r="8491" spans="1:2">
      <c r="A8491" s="174">
        <v>848.8</v>
      </c>
      <c r="B8491" s="174">
        <v>58.5</v>
      </c>
    </row>
    <row r="8492" spans="1:2">
      <c r="A8492" s="174">
        <v>848.9</v>
      </c>
      <c r="B8492" s="174">
        <v>58.6</v>
      </c>
    </row>
    <row r="8493" spans="1:2">
      <c r="A8493" s="174">
        <v>849</v>
      </c>
      <c r="B8493" s="174">
        <v>58.7</v>
      </c>
    </row>
    <row r="8494" spans="1:2">
      <c r="A8494" s="174">
        <v>849.1</v>
      </c>
      <c r="B8494" s="174">
        <v>58.84</v>
      </c>
    </row>
    <row r="8495" spans="1:2">
      <c r="A8495" s="174">
        <v>849.2</v>
      </c>
      <c r="B8495" s="174">
        <v>58.98</v>
      </c>
    </row>
    <row r="8496" spans="1:2">
      <c r="A8496" s="174">
        <v>849.3</v>
      </c>
      <c r="B8496" s="174">
        <v>59.120000000000097</v>
      </c>
    </row>
    <row r="8497" spans="1:2">
      <c r="A8497" s="174">
        <v>849.4</v>
      </c>
      <c r="B8497" s="174">
        <v>59.260000000000097</v>
      </c>
    </row>
    <row r="8498" spans="1:2">
      <c r="A8498" s="174">
        <v>849.5</v>
      </c>
      <c r="B8498" s="174">
        <v>59.4</v>
      </c>
    </row>
    <row r="8499" spans="1:2">
      <c r="A8499" s="174">
        <v>849.6</v>
      </c>
      <c r="B8499" s="174">
        <v>59.54</v>
      </c>
    </row>
    <row r="8500" spans="1:2">
      <c r="A8500" s="174">
        <v>849.7</v>
      </c>
      <c r="B8500" s="174">
        <v>59.68</v>
      </c>
    </row>
    <row r="8501" spans="1:2">
      <c r="A8501" s="174">
        <v>849.8</v>
      </c>
      <c r="B8501" s="174">
        <v>59.8200000000001</v>
      </c>
    </row>
    <row r="8502" spans="1:2">
      <c r="A8502" s="174">
        <v>849.9</v>
      </c>
      <c r="B8502" s="174">
        <v>59.9600000000001</v>
      </c>
    </row>
    <row r="8503" spans="1:2">
      <c r="A8503" s="174">
        <v>850</v>
      </c>
      <c r="B8503" s="174">
        <v>60.1</v>
      </c>
    </row>
    <row r="8504" spans="1:2">
      <c r="A8504" s="174">
        <v>850.1</v>
      </c>
      <c r="B8504" s="174">
        <v>60.2</v>
      </c>
    </row>
    <row r="8505" spans="1:2">
      <c r="A8505" s="174">
        <v>850.2</v>
      </c>
      <c r="B8505" s="174">
        <v>60.3</v>
      </c>
    </row>
    <row r="8506" spans="1:2">
      <c r="A8506" s="174">
        <v>850.3</v>
      </c>
      <c r="B8506" s="174">
        <v>60.4</v>
      </c>
    </row>
    <row r="8507" spans="1:2">
      <c r="A8507" s="174">
        <v>850.4</v>
      </c>
      <c r="B8507" s="174">
        <v>60.5</v>
      </c>
    </row>
    <row r="8508" spans="1:2">
      <c r="A8508" s="174">
        <v>850.5</v>
      </c>
      <c r="B8508" s="174">
        <v>60.6</v>
      </c>
    </row>
    <row r="8509" spans="1:2">
      <c r="A8509" s="174">
        <v>850.6</v>
      </c>
      <c r="B8509" s="174">
        <v>60.7</v>
      </c>
    </row>
    <row r="8510" spans="1:2">
      <c r="A8510" s="174">
        <v>850.7</v>
      </c>
      <c r="B8510" s="174">
        <v>60.8</v>
      </c>
    </row>
    <row r="8511" spans="1:2">
      <c r="A8511" s="174">
        <v>850.8</v>
      </c>
      <c r="B8511" s="174">
        <v>60.9</v>
      </c>
    </row>
    <row r="8512" spans="1:2">
      <c r="A8512" s="174">
        <v>850.9</v>
      </c>
      <c r="B8512" s="174">
        <v>61</v>
      </c>
    </row>
    <row r="8513" spans="1:2">
      <c r="A8513" s="174">
        <v>851</v>
      </c>
      <c r="B8513" s="174">
        <v>61.1</v>
      </c>
    </row>
    <row r="8514" spans="1:2">
      <c r="A8514" s="174">
        <v>851.1</v>
      </c>
      <c r="B8514" s="174">
        <v>61.16</v>
      </c>
    </row>
    <row r="8515" spans="1:2">
      <c r="A8515" s="174">
        <v>851.2</v>
      </c>
      <c r="B8515" s="174">
        <v>61.22</v>
      </c>
    </row>
    <row r="8516" spans="1:2">
      <c r="A8516" s="174">
        <v>851.3</v>
      </c>
      <c r="B8516" s="174">
        <v>61.28</v>
      </c>
    </row>
    <row r="8517" spans="1:2">
      <c r="A8517" s="174">
        <v>851.4</v>
      </c>
      <c r="B8517" s="174">
        <v>61.34</v>
      </c>
    </row>
    <row r="8518" spans="1:2">
      <c r="A8518" s="174">
        <v>851.5</v>
      </c>
      <c r="B8518" s="174">
        <v>61.4</v>
      </c>
    </row>
    <row r="8519" spans="1:2">
      <c r="A8519" s="174">
        <v>851.6</v>
      </c>
      <c r="B8519" s="174">
        <v>61.46</v>
      </c>
    </row>
    <row r="8520" spans="1:2">
      <c r="A8520" s="174">
        <v>851.7</v>
      </c>
      <c r="B8520" s="174">
        <v>61.52</v>
      </c>
    </row>
    <row r="8521" spans="1:2">
      <c r="A8521" s="174">
        <v>851.8</v>
      </c>
      <c r="B8521" s="174">
        <v>61.58</v>
      </c>
    </row>
    <row r="8522" spans="1:2">
      <c r="A8522" s="174">
        <v>851.9</v>
      </c>
      <c r="B8522" s="174">
        <v>61.64</v>
      </c>
    </row>
    <row r="8523" spans="1:2">
      <c r="A8523" s="174">
        <v>852</v>
      </c>
      <c r="B8523" s="174">
        <v>61.7</v>
      </c>
    </row>
    <row r="8524" spans="1:2">
      <c r="A8524" s="174">
        <v>852.1</v>
      </c>
      <c r="B8524" s="174">
        <v>61.76</v>
      </c>
    </row>
    <row r="8525" spans="1:2">
      <c r="A8525" s="174">
        <v>852.2</v>
      </c>
      <c r="B8525" s="174">
        <v>61.82</v>
      </c>
    </row>
    <row r="8526" spans="1:2">
      <c r="A8526" s="174">
        <v>852.3</v>
      </c>
      <c r="B8526" s="174">
        <v>61.88</v>
      </c>
    </row>
    <row r="8527" spans="1:2">
      <c r="A8527" s="174">
        <v>852.4</v>
      </c>
      <c r="B8527" s="174">
        <v>61.94</v>
      </c>
    </row>
    <row r="8528" spans="1:2">
      <c r="A8528" s="174">
        <v>852.5</v>
      </c>
      <c r="B8528" s="174">
        <v>62</v>
      </c>
    </row>
    <row r="8529" spans="1:2">
      <c r="A8529" s="174">
        <v>852.6</v>
      </c>
      <c r="B8529" s="174">
        <v>62.06</v>
      </c>
    </row>
    <row r="8530" spans="1:2">
      <c r="A8530" s="174">
        <v>852.7</v>
      </c>
      <c r="B8530" s="174">
        <v>62.12</v>
      </c>
    </row>
    <row r="8531" spans="1:2">
      <c r="A8531" s="174">
        <v>852.8</v>
      </c>
      <c r="B8531" s="174">
        <v>62.18</v>
      </c>
    </row>
    <row r="8532" spans="1:2">
      <c r="A8532" s="174">
        <v>852.9</v>
      </c>
      <c r="B8532" s="174">
        <v>62.24</v>
      </c>
    </row>
    <row r="8533" spans="1:2">
      <c r="A8533" s="174">
        <v>853</v>
      </c>
      <c r="B8533" s="174">
        <v>62.3</v>
      </c>
    </row>
    <row r="8534" spans="1:2">
      <c r="A8534" s="174">
        <v>853.1</v>
      </c>
      <c r="B8534" s="174">
        <v>62.36</v>
      </c>
    </row>
    <row r="8535" spans="1:2">
      <c r="A8535" s="174">
        <v>853.2</v>
      </c>
      <c r="B8535" s="174">
        <v>62.42</v>
      </c>
    </row>
    <row r="8536" spans="1:2">
      <c r="A8536" s="174">
        <v>853.3</v>
      </c>
      <c r="B8536" s="174">
        <v>62.48</v>
      </c>
    </row>
    <row r="8537" spans="1:2">
      <c r="A8537" s="174">
        <v>853.4</v>
      </c>
      <c r="B8537" s="174">
        <v>62.54</v>
      </c>
    </row>
    <row r="8538" spans="1:2">
      <c r="A8538" s="174">
        <v>853.5</v>
      </c>
      <c r="B8538" s="174">
        <v>62.599999999999902</v>
      </c>
    </row>
    <row r="8539" spans="1:2">
      <c r="A8539" s="174">
        <v>853.6</v>
      </c>
      <c r="B8539" s="174">
        <v>62.66</v>
      </c>
    </row>
    <row r="8540" spans="1:2">
      <c r="A8540" s="174">
        <v>853.7</v>
      </c>
      <c r="B8540" s="174">
        <v>62.72</v>
      </c>
    </row>
    <row r="8541" spans="1:2">
      <c r="A8541" s="174">
        <v>853.8</v>
      </c>
      <c r="B8541" s="174">
        <v>62.78</v>
      </c>
    </row>
    <row r="8542" spans="1:2">
      <c r="A8542" s="174">
        <v>853.9</v>
      </c>
      <c r="B8542" s="174">
        <v>62.84</v>
      </c>
    </row>
    <row r="8543" spans="1:2">
      <c r="A8543" s="174">
        <v>854</v>
      </c>
      <c r="B8543" s="174">
        <v>62.9</v>
      </c>
    </row>
    <row r="8544" spans="1:2">
      <c r="A8544" s="174">
        <v>854.1</v>
      </c>
      <c r="B8544" s="174">
        <v>62.94</v>
      </c>
    </row>
    <row r="8545" spans="1:2">
      <c r="A8545" s="174">
        <v>854.2</v>
      </c>
      <c r="B8545" s="174">
        <v>62.98</v>
      </c>
    </row>
    <row r="8546" spans="1:2">
      <c r="A8546" s="174">
        <v>854.3</v>
      </c>
      <c r="B8546" s="174">
        <v>63.02</v>
      </c>
    </row>
    <row r="8547" spans="1:2">
      <c r="A8547" s="174">
        <v>854.4</v>
      </c>
      <c r="B8547" s="174">
        <v>63.06</v>
      </c>
    </row>
    <row r="8548" spans="1:2">
      <c r="A8548" s="174">
        <v>854.5</v>
      </c>
      <c r="B8548" s="174">
        <v>63.099999999999902</v>
      </c>
    </row>
    <row r="8549" spans="1:2">
      <c r="A8549" s="174">
        <v>854.6</v>
      </c>
      <c r="B8549" s="174">
        <v>63.14</v>
      </c>
    </row>
    <row r="8550" spans="1:2">
      <c r="A8550" s="174">
        <v>854.7</v>
      </c>
      <c r="B8550" s="174">
        <v>63.18</v>
      </c>
    </row>
    <row r="8551" spans="1:2">
      <c r="A8551" s="174">
        <v>854.8</v>
      </c>
      <c r="B8551" s="174">
        <v>63.22</v>
      </c>
    </row>
    <row r="8552" spans="1:2">
      <c r="A8552" s="174">
        <v>854.9</v>
      </c>
      <c r="B8552" s="174">
        <v>63.26</v>
      </c>
    </row>
    <row r="8553" spans="1:2">
      <c r="A8553" s="174">
        <v>855</v>
      </c>
      <c r="B8553" s="174">
        <v>63.3</v>
      </c>
    </row>
    <row r="8554" spans="1:2">
      <c r="A8554" s="174">
        <v>855.1</v>
      </c>
      <c r="B8554" s="174">
        <v>63.31</v>
      </c>
    </row>
    <row r="8555" spans="1:2">
      <c r="A8555" s="174">
        <v>855.2</v>
      </c>
      <c r="B8555" s="174">
        <v>63.32</v>
      </c>
    </row>
    <row r="8556" spans="1:2">
      <c r="A8556" s="174">
        <v>855.3</v>
      </c>
      <c r="B8556" s="174">
        <v>63.33</v>
      </c>
    </row>
    <row r="8557" spans="1:2">
      <c r="A8557" s="174">
        <v>855.4</v>
      </c>
      <c r="B8557" s="174">
        <v>63.34</v>
      </c>
    </row>
    <row r="8558" spans="1:2">
      <c r="A8558" s="174">
        <v>855.5</v>
      </c>
      <c r="B8558" s="174">
        <v>63.349999999999902</v>
      </c>
    </row>
    <row r="8559" spans="1:2">
      <c r="A8559" s="174">
        <v>855.6</v>
      </c>
      <c r="B8559" s="174">
        <v>63.36</v>
      </c>
    </row>
    <row r="8560" spans="1:2">
      <c r="A8560" s="174">
        <v>855.7</v>
      </c>
      <c r="B8560" s="174">
        <v>63.37</v>
      </c>
    </row>
    <row r="8561" spans="1:2">
      <c r="A8561" s="174">
        <v>855.8</v>
      </c>
      <c r="B8561" s="174">
        <v>63.38</v>
      </c>
    </row>
    <row r="8562" spans="1:2">
      <c r="A8562" s="174">
        <v>855.9</v>
      </c>
      <c r="B8562" s="174">
        <v>63.39</v>
      </c>
    </row>
    <row r="8563" spans="1:2">
      <c r="A8563" s="174">
        <v>856</v>
      </c>
      <c r="B8563" s="174">
        <v>63.4</v>
      </c>
    </row>
    <row r="8564" spans="1:2">
      <c r="A8564" s="174">
        <v>856.1</v>
      </c>
      <c r="B8564" s="174">
        <v>63.41</v>
      </c>
    </row>
    <row r="8565" spans="1:2">
      <c r="A8565" s="174">
        <v>856.2</v>
      </c>
      <c r="B8565" s="174">
        <v>63.42</v>
      </c>
    </row>
    <row r="8566" spans="1:2">
      <c r="A8566" s="174">
        <v>856.3</v>
      </c>
      <c r="B8566" s="174">
        <v>63.43</v>
      </c>
    </row>
    <row r="8567" spans="1:2">
      <c r="A8567" s="174">
        <v>856.4</v>
      </c>
      <c r="B8567" s="174">
        <v>63.44</v>
      </c>
    </row>
    <row r="8568" spans="1:2">
      <c r="A8568" s="174">
        <v>856.5</v>
      </c>
      <c r="B8568" s="174">
        <v>63.45</v>
      </c>
    </row>
    <row r="8569" spans="1:2">
      <c r="A8569" s="174">
        <v>856.6</v>
      </c>
      <c r="B8569" s="174">
        <v>63.46</v>
      </c>
    </row>
    <row r="8570" spans="1:2">
      <c r="A8570" s="174">
        <v>856.7</v>
      </c>
      <c r="B8570" s="174">
        <v>63.47</v>
      </c>
    </row>
    <row r="8571" spans="1:2">
      <c r="A8571" s="174">
        <v>856.8</v>
      </c>
      <c r="B8571" s="174">
        <v>63.48</v>
      </c>
    </row>
    <row r="8572" spans="1:2">
      <c r="A8572" s="174">
        <v>856.9</v>
      </c>
      <c r="B8572" s="174">
        <v>63.49</v>
      </c>
    </row>
    <row r="8573" spans="1:2">
      <c r="A8573" s="174">
        <v>857</v>
      </c>
      <c r="B8573" s="174">
        <v>63.5</v>
      </c>
    </row>
    <row r="8574" spans="1:2">
      <c r="A8574" s="174">
        <v>857.1</v>
      </c>
      <c r="B8574" s="174">
        <v>63.6</v>
      </c>
    </row>
    <row r="8575" spans="1:2">
      <c r="A8575" s="174">
        <v>857.2</v>
      </c>
      <c r="B8575" s="174">
        <v>63.7</v>
      </c>
    </row>
    <row r="8576" spans="1:2">
      <c r="A8576" s="174">
        <v>857.3</v>
      </c>
      <c r="B8576" s="174">
        <v>63.8</v>
      </c>
    </row>
    <row r="8577" spans="1:2">
      <c r="A8577" s="174">
        <v>857.4</v>
      </c>
      <c r="B8577" s="174">
        <v>63.9</v>
      </c>
    </row>
    <row r="8578" spans="1:2">
      <c r="A8578" s="174">
        <v>857.5</v>
      </c>
      <c r="B8578" s="174">
        <v>64</v>
      </c>
    </row>
    <row r="8579" spans="1:2">
      <c r="A8579" s="174">
        <v>857.6</v>
      </c>
      <c r="B8579" s="174">
        <v>64.099999999999994</v>
      </c>
    </row>
    <row r="8580" spans="1:2">
      <c r="A8580" s="174">
        <v>857.7</v>
      </c>
      <c r="B8580" s="174">
        <v>64.2</v>
      </c>
    </row>
    <row r="8581" spans="1:2">
      <c r="A8581" s="174">
        <v>857.8</v>
      </c>
      <c r="B8581" s="174">
        <v>64.3</v>
      </c>
    </row>
    <row r="8582" spans="1:2">
      <c r="A8582" s="174">
        <v>857.9</v>
      </c>
      <c r="B8582" s="174">
        <v>64.400000000000006</v>
      </c>
    </row>
    <row r="8583" spans="1:2">
      <c r="A8583" s="174">
        <v>858</v>
      </c>
      <c r="B8583" s="174">
        <v>64.5</v>
      </c>
    </row>
    <row r="8584" spans="1:2">
      <c r="A8584" s="174">
        <v>858.1</v>
      </c>
      <c r="B8584" s="174">
        <v>64.63</v>
      </c>
    </row>
    <row r="8585" spans="1:2">
      <c r="A8585" s="174">
        <v>858.2</v>
      </c>
      <c r="B8585" s="174">
        <v>64.760000000000005</v>
      </c>
    </row>
    <row r="8586" spans="1:2">
      <c r="A8586" s="174">
        <v>858.3</v>
      </c>
      <c r="B8586" s="174">
        <v>64.89</v>
      </c>
    </row>
    <row r="8587" spans="1:2">
      <c r="A8587" s="174">
        <v>858.4</v>
      </c>
      <c r="B8587" s="174">
        <v>65.020000000000095</v>
      </c>
    </row>
    <row r="8588" spans="1:2">
      <c r="A8588" s="174">
        <v>858.5</v>
      </c>
      <c r="B8588" s="174">
        <v>65.150000000000006</v>
      </c>
    </row>
    <row r="8589" spans="1:2">
      <c r="A8589" s="174">
        <v>858.6</v>
      </c>
      <c r="B8589" s="174">
        <v>65.28</v>
      </c>
    </row>
    <row r="8590" spans="1:2">
      <c r="A8590" s="174">
        <v>858.7</v>
      </c>
      <c r="B8590" s="174">
        <v>65.41</v>
      </c>
    </row>
    <row r="8591" spans="1:2">
      <c r="A8591" s="174">
        <v>858.8</v>
      </c>
      <c r="B8591" s="174">
        <v>65.540000000000006</v>
      </c>
    </row>
    <row r="8592" spans="1:2">
      <c r="A8592" s="174">
        <v>858.9</v>
      </c>
      <c r="B8592" s="174">
        <v>65.670000000000101</v>
      </c>
    </row>
    <row r="8593" spans="1:2">
      <c r="A8593" s="174">
        <v>859</v>
      </c>
      <c r="B8593" s="174">
        <v>65.8</v>
      </c>
    </row>
    <row r="8594" spans="1:2">
      <c r="A8594" s="174">
        <v>859.1</v>
      </c>
      <c r="B8594" s="174">
        <v>65.900000000000006</v>
      </c>
    </row>
    <row r="8595" spans="1:2">
      <c r="A8595" s="174">
        <v>859.2</v>
      </c>
      <c r="B8595" s="174">
        <v>66</v>
      </c>
    </row>
    <row r="8596" spans="1:2">
      <c r="A8596" s="174">
        <v>859.3</v>
      </c>
      <c r="B8596" s="174">
        <v>66.099999999999994</v>
      </c>
    </row>
    <row r="8597" spans="1:2">
      <c r="A8597" s="174">
        <v>859.4</v>
      </c>
      <c r="B8597" s="174">
        <v>66.2</v>
      </c>
    </row>
    <row r="8598" spans="1:2">
      <c r="A8598" s="174">
        <v>859.5</v>
      </c>
      <c r="B8598" s="174">
        <v>66.3</v>
      </c>
    </row>
    <row r="8599" spans="1:2">
      <c r="A8599" s="174">
        <v>859.6</v>
      </c>
      <c r="B8599" s="174">
        <v>66.400000000000006</v>
      </c>
    </row>
    <row r="8600" spans="1:2">
      <c r="A8600" s="174">
        <v>859.7</v>
      </c>
      <c r="B8600" s="174">
        <v>66.5</v>
      </c>
    </row>
    <row r="8601" spans="1:2">
      <c r="A8601" s="174">
        <v>859.8</v>
      </c>
      <c r="B8601" s="174">
        <v>66.599999999999994</v>
      </c>
    </row>
    <row r="8602" spans="1:2">
      <c r="A8602" s="174">
        <v>859.9</v>
      </c>
      <c r="B8602" s="174">
        <v>66.7</v>
      </c>
    </row>
    <row r="8603" spans="1:2">
      <c r="A8603" s="174">
        <v>860</v>
      </c>
      <c r="B8603" s="174">
        <v>66.8</v>
      </c>
    </row>
    <row r="8604" spans="1:2">
      <c r="A8604" s="174">
        <v>860.1</v>
      </c>
      <c r="B8604" s="174">
        <v>66.86</v>
      </c>
    </row>
    <row r="8605" spans="1:2">
      <c r="A8605" s="174">
        <v>860.2</v>
      </c>
      <c r="B8605" s="174">
        <v>66.92</v>
      </c>
    </row>
    <row r="8606" spans="1:2">
      <c r="A8606" s="174">
        <v>860.3</v>
      </c>
      <c r="B8606" s="174">
        <v>66.98</v>
      </c>
    </row>
    <row r="8607" spans="1:2">
      <c r="A8607" s="174">
        <v>860.4</v>
      </c>
      <c r="B8607" s="174">
        <v>67.040000000000006</v>
      </c>
    </row>
    <row r="8608" spans="1:2">
      <c r="A8608" s="174">
        <v>860.5</v>
      </c>
      <c r="B8608" s="174">
        <v>67.099999999999994</v>
      </c>
    </row>
    <row r="8609" spans="1:2">
      <c r="A8609" s="174">
        <v>860.6</v>
      </c>
      <c r="B8609" s="174">
        <v>67.16</v>
      </c>
    </row>
    <row r="8610" spans="1:2">
      <c r="A8610" s="174">
        <v>860.7</v>
      </c>
      <c r="B8610" s="174">
        <v>67.22</v>
      </c>
    </row>
    <row r="8611" spans="1:2">
      <c r="A8611" s="174">
        <v>860.8</v>
      </c>
      <c r="B8611" s="174">
        <v>67.28</v>
      </c>
    </row>
    <row r="8612" spans="1:2">
      <c r="A8612" s="174">
        <v>860.9</v>
      </c>
      <c r="B8612" s="174">
        <v>67.34</v>
      </c>
    </row>
    <row r="8613" spans="1:2">
      <c r="A8613" s="174">
        <v>861</v>
      </c>
      <c r="B8613" s="174">
        <v>67.400000000000006</v>
      </c>
    </row>
    <row r="8614" spans="1:2">
      <c r="A8614" s="174">
        <v>861.1</v>
      </c>
      <c r="B8614" s="174">
        <v>67.540000000000006</v>
      </c>
    </row>
    <row r="8615" spans="1:2">
      <c r="A8615" s="174">
        <v>861.2</v>
      </c>
      <c r="B8615" s="174">
        <v>67.680000000000007</v>
      </c>
    </row>
    <row r="8616" spans="1:2">
      <c r="A8616" s="174">
        <v>861.3</v>
      </c>
      <c r="B8616" s="174">
        <v>67.819999999999993</v>
      </c>
    </row>
    <row r="8617" spans="1:2">
      <c r="A8617" s="174">
        <v>861.4</v>
      </c>
      <c r="B8617" s="174">
        <v>67.960000000000093</v>
      </c>
    </row>
    <row r="8618" spans="1:2">
      <c r="A8618" s="174">
        <v>861.5</v>
      </c>
      <c r="B8618" s="174">
        <v>68.099999999999994</v>
      </c>
    </row>
    <row r="8619" spans="1:2">
      <c r="A8619" s="174">
        <v>861.6</v>
      </c>
      <c r="B8619" s="174">
        <v>68.239999999999995</v>
      </c>
    </row>
    <row r="8620" spans="1:2">
      <c r="A8620" s="174">
        <v>861.7</v>
      </c>
      <c r="B8620" s="174">
        <v>68.38</v>
      </c>
    </row>
    <row r="8621" spans="1:2">
      <c r="A8621" s="174">
        <v>861.8</v>
      </c>
      <c r="B8621" s="174">
        <v>68.520000000000095</v>
      </c>
    </row>
    <row r="8622" spans="1:2">
      <c r="A8622" s="174">
        <v>861.9</v>
      </c>
      <c r="B8622" s="174">
        <v>68.660000000000096</v>
      </c>
    </row>
    <row r="8623" spans="1:2">
      <c r="A8623" s="174">
        <v>862</v>
      </c>
      <c r="B8623" s="174">
        <v>68.8</v>
      </c>
    </row>
    <row r="8624" spans="1:2">
      <c r="A8624" s="174">
        <v>862.1</v>
      </c>
      <c r="B8624" s="174">
        <v>69.03</v>
      </c>
    </row>
    <row r="8625" spans="1:2">
      <c r="A8625" s="174">
        <v>862.2</v>
      </c>
      <c r="B8625" s="174">
        <v>69.260000000000105</v>
      </c>
    </row>
    <row r="8626" spans="1:2">
      <c r="A8626" s="174">
        <v>862.3</v>
      </c>
      <c r="B8626" s="174">
        <v>69.490000000000094</v>
      </c>
    </row>
    <row r="8627" spans="1:2">
      <c r="A8627" s="174">
        <v>862.4</v>
      </c>
      <c r="B8627" s="174">
        <v>69.720000000000198</v>
      </c>
    </row>
    <row r="8628" spans="1:2">
      <c r="A8628" s="174">
        <v>862.5</v>
      </c>
      <c r="B8628" s="174">
        <v>69.949999999999903</v>
      </c>
    </row>
    <row r="8629" spans="1:2">
      <c r="A8629" s="174">
        <v>862.6</v>
      </c>
      <c r="B8629" s="174">
        <v>70.180000000000007</v>
      </c>
    </row>
    <row r="8630" spans="1:2">
      <c r="A8630" s="174">
        <v>862.7</v>
      </c>
      <c r="B8630" s="174">
        <v>70.410000000000096</v>
      </c>
    </row>
    <row r="8631" spans="1:2">
      <c r="A8631" s="174">
        <v>862.8</v>
      </c>
      <c r="B8631" s="174">
        <v>70.6400000000001</v>
      </c>
    </row>
    <row r="8632" spans="1:2">
      <c r="A8632" s="174">
        <v>862.9</v>
      </c>
      <c r="B8632" s="174">
        <v>70.870000000000203</v>
      </c>
    </row>
    <row r="8633" spans="1:2">
      <c r="A8633" s="174">
        <v>863</v>
      </c>
      <c r="B8633" s="174">
        <v>71.099999999999994</v>
      </c>
    </row>
    <row r="8634" spans="1:2">
      <c r="A8634" s="174">
        <v>863.1</v>
      </c>
      <c r="B8634" s="174">
        <v>71.22</v>
      </c>
    </row>
    <row r="8635" spans="1:2">
      <c r="A8635" s="174">
        <v>863.2</v>
      </c>
      <c r="B8635" s="174">
        <v>71.34</v>
      </c>
    </row>
    <row r="8636" spans="1:2">
      <c r="A8636" s="174">
        <v>863.3</v>
      </c>
      <c r="B8636" s="174">
        <v>71.459999999999994</v>
      </c>
    </row>
    <row r="8637" spans="1:2">
      <c r="A8637" s="174">
        <v>863.4</v>
      </c>
      <c r="B8637" s="174">
        <v>71.580000000000098</v>
      </c>
    </row>
    <row r="8638" spans="1:2">
      <c r="A8638" s="174">
        <v>863.5</v>
      </c>
      <c r="B8638" s="174">
        <v>71.699999999999903</v>
      </c>
    </row>
    <row r="8639" spans="1:2">
      <c r="A8639" s="174">
        <v>863.6</v>
      </c>
      <c r="B8639" s="174">
        <v>71.819999999999993</v>
      </c>
    </row>
    <row r="8640" spans="1:2">
      <c r="A8640" s="174">
        <v>863.7</v>
      </c>
      <c r="B8640" s="174">
        <v>71.94</v>
      </c>
    </row>
    <row r="8641" spans="1:2">
      <c r="A8641" s="174">
        <v>863.8</v>
      </c>
      <c r="B8641" s="174">
        <v>72.06</v>
      </c>
    </row>
    <row r="8642" spans="1:2">
      <c r="A8642" s="174">
        <v>863.9</v>
      </c>
      <c r="B8642" s="174">
        <v>72.180000000000106</v>
      </c>
    </row>
    <row r="8643" spans="1:2">
      <c r="A8643" s="174">
        <v>864</v>
      </c>
      <c r="B8643" s="174">
        <v>72.3</v>
      </c>
    </row>
    <row r="8644" spans="1:2">
      <c r="A8644" s="174">
        <v>864.1</v>
      </c>
      <c r="B8644" s="174">
        <v>72.349999999999994</v>
      </c>
    </row>
    <row r="8645" spans="1:2">
      <c r="A8645" s="174">
        <v>864.2</v>
      </c>
      <c r="B8645" s="174">
        <v>72.400000000000006</v>
      </c>
    </row>
    <row r="8646" spans="1:2">
      <c r="A8646" s="174">
        <v>864.3</v>
      </c>
      <c r="B8646" s="174">
        <v>72.45</v>
      </c>
    </row>
    <row r="8647" spans="1:2">
      <c r="A8647" s="174">
        <v>864.4</v>
      </c>
      <c r="B8647" s="174">
        <v>72.5</v>
      </c>
    </row>
    <row r="8648" spans="1:2">
      <c r="A8648" s="174">
        <v>864.5</v>
      </c>
      <c r="B8648" s="174">
        <v>72.55</v>
      </c>
    </row>
    <row r="8649" spans="1:2">
      <c r="A8649" s="174">
        <v>864.6</v>
      </c>
      <c r="B8649" s="174">
        <v>72.599999999999994</v>
      </c>
    </row>
    <row r="8650" spans="1:2">
      <c r="A8650" s="174">
        <v>864.7</v>
      </c>
      <c r="B8650" s="174">
        <v>72.650000000000006</v>
      </c>
    </row>
    <row r="8651" spans="1:2">
      <c r="A8651" s="174">
        <v>864.8</v>
      </c>
      <c r="B8651" s="174">
        <v>72.7</v>
      </c>
    </row>
    <row r="8652" spans="1:2">
      <c r="A8652" s="174">
        <v>864.9</v>
      </c>
      <c r="B8652" s="174">
        <v>72.75</v>
      </c>
    </row>
    <row r="8653" spans="1:2">
      <c r="A8653" s="174">
        <v>865</v>
      </c>
      <c r="B8653" s="174">
        <v>72.8</v>
      </c>
    </row>
    <row r="8654" spans="1:2">
      <c r="A8654" s="174">
        <v>865.1</v>
      </c>
      <c r="B8654" s="174">
        <v>72.86</v>
      </c>
    </row>
    <row r="8655" spans="1:2">
      <c r="A8655" s="174">
        <v>865.2</v>
      </c>
      <c r="B8655" s="174">
        <v>72.92</v>
      </c>
    </row>
    <row r="8656" spans="1:2">
      <c r="A8656" s="174">
        <v>865.3</v>
      </c>
      <c r="B8656" s="174">
        <v>72.98</v>
      </c>
    </row>
    <row r="8657" spans="1:2">
      <c r="A8657" s="174">
        <v>865.4</v>
      </c>
      <c r="B8657" s="174">
        <v>73.040000000000006</v>
      </c>
    </row>
    <row r="8658" spans="1:2">
      <c r="A8658" s="174">
        <v>865.5</v>
      </c>
      <c r="B8658" s="174">
        <v>73.099999999999994</v>
      </c>
    </row>
    <row r="8659" spans="1:2">
      <c r="A8659" s="174">
        <v>865.6</v>
      </c>
      <c r="B8659" s="174">
        <v>73.16</v>
      </c>
    </row>
    <row r="8660" spans="1:2">
      <c r="A8660" s="174">
        <v>865.7</v>
      </c>
      <c r="B8660" s="174">
        <v>73.22</v>
      </c>
    </row>
    <row r="8661" spans="1:2">
      <c r="A8661" s="174">
        <v>865.8</v>
      </c>
      <c r="B8661" s="174">
        <v>73.28</v>
      </c>
    </row>
    <row r="8662" spans="1:2">
      <c r="A8662" s="174">
        <v>865.9</v>
      </c>
      <c r="B8662" s="174">
        <v>73.34</v>
      </c>
    </row>
    <row r="8663" spans="1:2">
      <c r="A8663" s="174">
        <v>866</v>
      </c>
      <c r="B8663" s="174">
        <v>73.400000000000006</v>
      </c>
    </row>
    <row r="8664" spans="1:2">
      <c r="A8664" s="174">
        <v>866.1</v>
      </c>
      <c r="B8664" s="174">
        <v>73.52</v>
      </c>
    </row>
    <row r="8665" spans="1:2">
      <c r="A8665" s="174">
        <v>866.2</v>
      </c>
      <c r="B8665" s="174">
        <v>73.64</v>
      </c>
    </row>
    <row r="8666" spans="1:2">
      <c r="A8666" s="174">
        <v>866.3</v>
      </c>
      <c r="B8666" s="174">
        <v>73.760000000000005</v>
      </c>
    </row>
    <row r="8667" spans="1:2">
      <c r="A8667" s="174">
        <v>866.4</v>
      </c>
      <c r="B8667" s="174">
        <v>73.880000000000095</v>
      </c>
    </row>
    <row r="8668" spans="1:2">
      <c r="A8668" s="174">
        <v>866.5</v>
      </c>
      <c r="B8668" s="174">
        <v>74</v>
      </c>
    </row>
    <row r="8669" spans="1:2">
      <c r="A8669" s="174">
        <v>866.6</v>
      </c>
      <c r="B8669" s="174">
        <v>74.12</v>
      </c>
    </row>
    <row r="8670" spans="1:2">
      <c r="A8670" s="174">
        <v>866.7</v>
      </c>
      <c r="B8670" s="174">
        <v>74.239999999999995</v>
      </c>
    </row>
    <row r="8671" spans="1:2">
      <c r="A8671" s="174">
        <v>866.8</v>
      </c>
      <c r="B8671" s="174">
        <v>74.36</v>
      </c>
    </row>
    <row r="8672" spans="1:2">
      <c r="A8672" s="174">
        <v>866.9</v>
      </c>
      <c r="B8672" s="174">
        <v>74.480000000000103</v>
      </c>
    </row>
    <row r="8673" spans="1:2">
      <c r="A8673" s="174">
        <v>867</v>
      </c>
      <c r="B8673" s="174">
        <v>74.599999999999994</v>
      </c>
    </row>
    <row r="8674" spans="1:2">
      <c r="A8674" s="174">
        <v>867.1</v>
      </c>
      <c r="B8674" s="174">
        <v>74.739999999999995</v>
      </c>
    </row>
    <row r="8675" spans="1:2">
      <c r="A8675" s="174">
        <v>867.2</v>
      </c>
      <c r="B8675" s="174">
        <v>74.88</v>
      </c>
    </row>
    <row r="8676" spans="1:2">
      <c r="A8676" s="174">
        <v>867.3</v>
      </c>
      <c r="B8676" s="174">
        <v>75.020000000000095</v>
      </c>
    </row>
    <row r="8677" spans="1:2">
      <c r="A8677" s="174">
        <v>867.4</v>
      </c>
      <c r="B8677" s="174">
        <v>75.160000000000096</v>
      </c>
    </row>
    <row r="8678" spans="1:2">
      <c r="A8678" s="174">
        <v>867.5</v>
      </c>
      <c r="B8678" s="174">
        <v>75.3</v>
      </c>
    </row>
    <row r="8679" spans="1:2">
      <c r="A8679" s="174">
        <v>867.6</v>
      </c>
      <c r="B8679" s="174">
        <v>75.44</v>
      </c>
    </row>
    <row r="8680" spans="1:2">
      <c r="A8680" s="174">
        <v>867.7</v>
      </c>
      <c r="B8680" s="174">
        <v>75.58</v>
      </c>
    </row>
    <row r="8681" spans="1:2">
      <c r="A8681" s="174">
        <v>867.8</v>
      </c>
      <c r="B8681" s="174">
        <v>75.720000000000098</v>
      </c>
    </row>
    <row r="8682" spans="1:2">
      <c r="A8682" s="174">
        <v>867.9</v>
      </c>
      <c r="B8682" s="174">
        <v>75.860000000000099</v>
      </c>
    </row>
    <row r="8683" spans="1:2">
      <c r="A8683" s="174">
        <v>868</v>
      </c>
      <c r="B8683" s="174">
        <v>76</v>
      </c>
    </row>
    <row r="8684" spans="1:2">
      <c r="A8684" s="174">
        <v>868.1</v>
      </c>
      <c r="B8684" s="174">
        <v>76.06</v>
      </c>
    </row>
    <row r="8685" spans="1:2">
      <c r="A8685" s="174">
        <v>868.2</v>
      </c>
      <c r="B8685" s="174">
        <v>76.12</v>
      </c>
    </row>
    <row r="8686" spans="1:2">
      <c r="A8686" s="174">
        <v>868.3</v>
      </c>
      <c r="B8686" s="174">
        <v>76.180000000000007</v>
      </c>
    </row>
    <row r="8687" spans="1:2">
      <c r="A8687" s="174">
        <v>868.4</v>
      </c>
      <c r="B8687" s="174">
        <v>76.239999999999995</v>
      </c>
    </row>
    <row r="8688" spans="1:2">
      <c r="A8688" s="174">
        <v>868.5</v>
      </c>
      <c r="B8688" s="174">
        <v>76.3</v>
      </c>
    </row>
    <row r="8689" spans="1:2">
      <c r="A8689" s="174">
        <v>868.6</v>
      </c>
      <c r="B8689" s="174">
        <v>76.36</v>
      </c>
    </row>
    <row r="8690" spans="1:2">
      <c r="A8690" s="174">
        <v>868.7</v>
      </c>
      <c r="B8690" s="174">
        <v>76.42</v>
      </c>
    </row>
    <row r="8691" spans="1:2">
      <c r="A8691" s="174">
        <v>868.8</v>
      </c>
      <c r="B8691" s="174">
        <v>76.48</v>
      </c>
    </row>
    <row r="8692" spans="1:2">
      <c r="A8692" s="174">
        <v>868.9</v>
      </c>
      <c r="B8692" s="174">
        <v>76.540000000000006</v>
      </c>
    </row>
    <row r="8693" spans="1:2">
      <c r="A8693" s="174">
        <v>869</v>
      </c>
      <c r="B8693" s="174">
        <v>76.599999999999994</v>
      </c>
    </row>
    <row r="8694" spans="1:2">
      <c r="A8694" s="174">
        <v>869.1</v>
      </c>
      <c r="B8694" s="174">
        <v>76.589999999999904</v>
      </c>
    </row>
    <row r="8695" spans="1:2">
      <c r="A8695" s="174">
        <v>869.2</v>
      </c>
      <c r="B8695" s="174">
        <v>76.579999999999899</v>
      </c>
    </row>
    <row r="8696" spans="1:2">
      <c r="A8696" s="174">
        <v>869.3</v>
      </c>
      <c r="B8696" s="174">
        <v>76.569999999999993</v>
      </c>
    </row>
    <row r="8697" spans="1:2">
      <c r="A8697" s="174">
        <v>869.4</v>
      </c>
      <c r="B8697" s="174">
        <v>76.559999999999903</v>
      </c>
    </row>
    <row r="8698" spans="1:2">
      <c r="A8698" s="174">
        <v>869.5</v>
      </c>
      <c r="B8698" s="174">
        <v>76.55</v>
      </c>
    </row>
    <row r="8699" spans="1:2">
      <c r="A8699" s="174">
        <v>869.6</v>
      </c>
      <c r="B8699" s="174">
        <v>76.539999999999907</v>
      </c>
    </row>
    <row r="8700" spans="1:2">
      <c r="A8700" s="174">
        <v>869.7</v>
      </c>
      <c r="B8700" s="174">
        <v>76.529999999999902</v>
      </c>
    </row>
    <row r="8701" spans="1:2">
      <c r="A8701" s="174">
        <v>869.8</v>
      </c>
      <c r="B8701" s="174">
        <v>76.52</v>
      </c>
    </row>
    <row r="8702" spans="1:2">
      <c r="A8702" s="174">
        <v>869.9</v>
      </c>
      <c r="B8702" s="174">
        <v>76.509999999999906</v>
      </c>
    </row>
    <row r="8703" spans="1:2">
      <c r="A8703" s="174">
        <v>870</v>
      </c>
      <c r="B8703" s="174">
        <v>76.5</v>
      </c>
    </row>
    <row r="8704" spans="1:2">
      <c r="A8704" s="174">
        <v>870.1</v>
      </c>
      <c r="B8704" s="174">
        <v>76.47</v>
      </c>
    </row>
    <row r="8705" spans="1:2">
      <c r="A8705" s="174">
        <v>870.2</v>
      </c>
      <c r="B8705" s="174">
        <v>76.439999999999898</v>
      </c>
    </row>
    <row r="8706" spans="1:2">
      <c r="A8706" s="174">
        <v>870.3</v>
      </c>
      <c r="B8706" s="174">
        <v>76.409999999999897</v>
      </c>
    </row>
    <row r="8707" spans="1:2">
      <c r="A8707" s="174">
        <v>870.4</v>
      </c>
      <c r="B8707" s="174">
        <v>76.379999999999896</v>
      </c>
    </row>
    <row r="8708" spans="1:2">
      <c r="A8708" s="174">
        <v>870.5</v>
      </c>
      <c r="B8708" s="174">
        <v>76.349999999999994</v>
      </c>
    </row>
    <row r="8709" spans="1:2">
      <c r="A8709" s="174">
        <v>870.6</v>
      </c>
      <c r="B8709" s="174">
        <v>76.319999999999993</v>
      </c>
    </row>
    <row r="8710" spans="1:2">
      <c r="A8710" s="174">
        <v>870.7</v>
      </c>
      <c r="B8710" s="174">
        <v>76.289999999999907</v>
      </c>
    </row>
    <row r="8711" spans="1:2">
      <c r="A8711" s="174">
        <v>870.8</v>
      </c>
      <c r="B8711" s="174">
        <v>76.259999999999906</v>
      </c>
    </row>
    <row r="8712" spans="1:2">
      <c r="A8712" s="174">
        <v>870.9</v>
      </c>
      <c r="B8712" s="174">
        <v>76.229999999999905</v>
      </c>
    </row>
    <row r="8713" spans="1:2">
      <c r="A8713" s="174">
        <v>871</v>
      </c>
      <c r="B8713" s="174">
        <v>76.2</v>
      </c>
    </row>
    <row r="8714" spans="1:2">
      <c r="A8714" s="174">
        <v>871.1</v>
      </c>
      <c r="B8714" s="174">
        <v>76.16</v>
      </c>
    </row>
    <row r="8715" spans="1:2">
      <c r="A8715" s="174">
        <v>871.2</v>
      </c>
      <c r="B8715" s="174">
        <v>76.119999999999905</v>
      </c>
    </row>
    <row r="8716" spans="1:2">
      <c r="A8716" s="174">
        <v>871.3</v>
      </c>
      <c r="B8716" s="174">
        <v>76.079999999999899</v>
      </c>
    </row>
    <row r="8717" spans="1:2">
      <c r="A8717" s="174">
        <v>871.4</v>
      </c>
      <c r="B8717" s="174">
        <v>76.039999999999907</v>
      </c>
    </row>
    <row r="8718" spans="1:2">
      <c r="A8718" s="174">
        <v>871.5</v>
      </c>
      <c r="B8718" s="174">
        <v>76</v>
      </c>
    </row>
    <row r="8719" spans="1:2">
      <c r="A8719" s="174">
        <v>871.6</v>
      </c>
      <c r="B8719" s="174">
        <v>75.959999999999994</v>
      </c>
    </row>
    <row r="8720" spans="1:2">
      <c r="A8720" s="174">
        <v>871.7</v>
      </c>
      <c r="B8720" s="174">
        <v>75.919999999999902</v>
      </c>
    </row>
    <row r="8721" spans="1:2">
      <c r="A8721" s="174">
        <v>871.8</v>
      </c>
      <c r="B8721" s="174">
        <v>75.879999999999896</v>
      </c>
    </row>
    <row r="8722" spans="1:2">
      <c r="A8722" s="174">
        <v>871.9</v>
      </c>
      <c r="B8722" s="174">
        <v>75.839999999999904</v>
      </c>
    </row>
    <row r="8723" spans="1:2">
      <c r="A8723" s="174">
        <v>872</v>
      </c>
      <c r="B8723" s="174">
        <v>75.8</v>
      </c>
    </row>
    <row r="8724" spans="1:2">
      <c r="A8724" s="174">
        <v>872.1</v>
      </c>
      <c r="B8724" s="174">
        <v>75.759999999999906</v>
      </c>
    </row>
    <row r="8725" spans="1:2">
      <c r="A8725" s="174">
        <v>872.2</v>
      </c>
      <c r="B8725" s="174">
        <v>75.719999999999899</v>
      </c>
    </row>
    <row r="8726" spans="1:2">
      <c r="A8726" s="174">
        <v>872.3</v>
      </c>
      <c r="B8726" s="174">
        <v>75.679999999999893</v>
      </c>
    </row>
    <row r="8727" spans="1:2">
      <c r="A8727" s="174">
        <v>872.4</v>
      </c>
      <c r="B8727" s="174">
        <v>75.639999999999901</v>
      </c>
    </row>
    <row r="8728" spans="1:2">
      <c r="A8728" s="174">
        <v>872.5</v>
      </c>
      <c r="B8728" s="174">
        <v>75.599999999999994</v>
      </c>
    </row>
    <row r="8729" spans="1:2">
      <c r="A8729" s="174">
        <v>872.6</v>
      </c>
      <c r="B8729" s="174">
        <v>75.559999999999903</v>
      </c>
    </row>
    <row r="8730" spans="1:2">
      <c r="A8730" s="174">
        <v>872.7</v>
      </c>
      <c r="B8730" s="174">
        <v>75.519999999999897</v>
      </c>
    </row>
    <row r="8731" spans="1:2">
      <c r="A8731" s="174">
        <v>872.8</v>
      </c>
      <c r="B8731" s="174">
        <v>75.479999999999905</v>
      </c>
    </row>
    <row r="8732" spans="1:2">
      <c r="A8732" s="174">
        <v>872.9</v>
      </c>
      <c r="B8732" s="174">
        <v>75.439999999999898</v>
      </c>
    </row>
    <row r="8733" spans="1:2">
      <c r="A8733" s="174">
        <v>873</v>
      </c>
      <c r="B8733" s="174">
        <v>75.400000000000006</v>
      </c>
    </row>
    <row r="8734" spans="1:2">
      <c r="A8734" s="174">
        <v>873.1</v>
      </c>
      <c r="B8734" s="174">
        <v>75.339999999999904</v>
      </c>
    </row>
    <row r="8735" spans="1:2">
      <c r="A8735" s="174">
        <v>873.2</v>
      </c>
      <c r="B8735" s="174">
        <v>75.279999999999902</v>
      </c>
    </row>
    <row r="8736" spans="1:2">
      <c r="A8736" s="174">
        <v>873.3</v>
      </c>
      <c r="B8736" s="174">
        <v>75.219999999999899</v>
      </c>
    </row>
    <row r="8737" spans="1:2">
      <c r="A8737" s="174">
        <v>873.4</v>
      </c>
      <c r="B8737" s="174">
        <v>75.159999999999897</v>
      </c>
    </row>
    <row r="8738" spans="1:2">
      <c r="A8738" s="174">
        <v>873.5</v>
      </c>
      <c r="B8738" s="174">
        <v>75.099999999999994</v>
      </c>
    </row>
    <row r="8739" spans="1:2">
      <c r="A8739" s="174">
        <v>873.6</v>
      </c>
      <c r="B8739" s="174">
        <v>75.039999999999907</v>
      </c>
    </row>
    <row r="8740" spans="1:2">
      <c r="A8740" s="174">
        <v>873.7</v>
      </c>
      <c r="B8740" s="174">
        <v>74.979999999999905</v>
      </c>
    </row>
    <row r="8741" spans="1:2">
      <c r="A8741" s="174">
        <v>873.8</v>
      </c>
      <c r="B8741" s="174">
        <v>74.919999999999902</v>
      </c>
    </row>
    <row r="8742" spans="1:2">
      <c r="A8742" s="174">
        <v>873.9</v>
      </c>
      <c r="B8742" s="174">
        <v>74.8599999999999</v>
      </c>
    </row>
    <row r="8743" spans="1:2">
      <c r="A8743" s="174">
        <v>874</v>
      </c>
      <c r="B8743" s="174">
        <v>74.8</v>
      </c>
    </row>
    <row r="8744" spans="1:2">
      <c r="A8744" s="174">
        <v>874.1</v>
      </c>
      <c r="B8744" s="174">
        <v>74.709999999999894</v>
      </c>
    </row>
    <row r="8745" spans="1:2">
      <c r="A8745" s="174">
        <v>874.2</v>
      </c>
      <c r="B8745" s="174">
        <v>74.619999999999905</v>
      </c>
    </row>
    <row r="8746" spans="1:2">
      <c r="A8746" s="174">
        <v>874.3</v>
      </c>
      <c r="B8746" s="174">
        <v>74.529999999999902</v>
      </c>
    </row>
    <row r="8747" spans="1:2">
      <c r="A8747" s="174">
        <v>874.4</v>
      </c>
      <c r="B8747" s="174">
        <v>74.439999999999898</v>
      </c>
    </row>
    <row r="8748" spans="1:2">
      <c r="A8748" s="174">
        <v>874.5</v>
      </c>
      <c r="B8748" s="174">
        <v>74.349999999999994</v>
      </c>
    </row>
    <row r="8749" spans="1:2">
      <c r="A8749" s="174">
        <v>874.6</v>
      </c>
      <c r="B8749" s="174">
        <v>74.259999999999906</v>
      </c>
    </row>
    <row r="8750" spans="1:2">
      <c r="A8750" s="174">
        <v>874.7</v>
      </c>
      <c r="B8750" s="174">
        <v>74.169999999999902</v>
      </c>
    </row>
    <row r="8751" spans="1:2">
      <c r="A8751" s="174">
        <v>874.8</v>
      </c>
      <c r="B8751" s="174">
        <v>74.079999999999899</v>
      </c>
    </row>
    <row r="8752" spans="1:2">
      <c r="A8752" s="174">
        <v>874.9</v>
      </c>
      <c r="B8752" s="174">
        <v>73.989999999999895</v>
      </c>
    </row>
    <row r="8753" spans="1:2">
      <c r="A8753" s="174">
        <v>875</v>
      </c>
      <c r="B8753" s="174">
        <v>73.900000000000006</v>
      </c>
    </row>
    <row r="8754" spans="1:2">
      <c r="A8754" s="174">
        <v>875.1</v>
      </c>
      <c r="B8754" s="174">
        <v>73.779999999999902</v>
      </c>
    </row>
    <row r="8755" spans="1:2">
      <c r="A8755" s="174">
        <v>875.2</v>
      </c>
      <c r="B8755" s="174">
        <v>73.659999999999897</v>
      </c>
    </row>
    <row r="8756" spans="1:2">
      <c r="A8756" s="174">
        <v>875.3</v>
      </c>
      <c r="B8756" s="174">
        <v>73.539999999999907</v>
      </c>
    </row>
    <row r="8757" spans="1:2">
      <c r="A8757" s="174">
        <v>875.4</v>
      </c>
      <c r="B8757" s="174">
        <v>73.419999999999902</v>
      </c>
    </row>
    <row r="8758" spans="1:2">
      <c r="A8758" s="174">
        <v>875.5</v>
      </c>
      <c r="B8758" s="174">
        <v>73.3</v>
      </c>
    </row>
    <row r="8759" spans="1:2">
      <c r="A8759" s="174">
        <v>875.6</v>
      </c>
      <c r="B8759" s="174">
        <v>73.179999999999893</v>
      </c>
    </row>
    <row r="8760" spans="1:2">
      <c r="A8760" s="174">
        <v>875.7</v>
      </c>
      <c r="B8760" s="174">
        <v>73.059999999999903</v>
      </c>
    </row>
    <row r="8761" spans="1:2">
      <c r="A8761" s="174">
        <v>875.8</v>
      </c>
      <c r="B8761" s="174">
        <v>72.939999999999898</v>
      </c>
    </row>
    <row r="8762" spans="1:2">
      <c r="A8762" s="174">
        <v>875.9</v>
      </c>
      <c r="B8762" s="174">
        <v>72.819999999999894</v>
      </c>
    </row>
    <row r="8763" spans="1:2">
      <c r="A8763" s="174">
        <v>876</v>
      </c>
      <c r="B8763" s="174">
        <v>72.7</v>
      </c>
    </row>
    <row r="8764" spans="1:2">
      <c r="A8764" s="174">
        <v>876.1</v>
      </c>
      <c r="B8764" s="174">
        <v>72.559999999999903</v>
      </c>
    </row>
    <row r="8765" spans="1:2">
      <c r="A8765" s="174">
        <v>876.2</v>
      </c>
      <c r="B8765" s="174">
        <v>72.419999999999902</v>
      </c>
    </row>
    <row r="8766" spans="1:2">
      <c r="A8766" s="174">
        <v>876.3</v>
      </c>
      <c r="B8766" s="174">
        <v>72.279999999999902</v>
      </c>
    </row>
    <row r="8767" spans="1:2">
      <c r="A8767" s="174">
        <v>876.4</v>
      </c>
      <c r="B8767" s="174">
        <v>72.139999999999802</v>
      </c>
    </row>
    <row r="8768" spans="1:2">
      <c r="A8768" s="174">
        <v>876.5</v>
      </c>
      <c r="B8768" s="174">
        <v>72</v>
      </c>
    </row>
    <row r="8769" spans="1:2">
      <c r="A8769" s="174">
        <v>876.6</v>
      </c>
      <c r="B8769" s="174">
        <v>71.8599999999999</v>
      </c>
    </row>
    <row r="8770" spans="1:2">
      <c r="A8770" s="174">
        <v>876.7</v>
      </c>
      <c r="B8770" s="174">
        <v>71.719999999999899</v>
      </c>
    </row>
    <row r="8771" spans="1:2">
      <c r="A8771" s="174">
        <v>876.8</v>
      </c>
      <c r="B8771" s="174">
        <v>71.579999999999899</v>
      </c>
    </row>
    <row r="8772" spans="1:2">
      <c r="A8772" s="174">
        <v>876.9</v>
      </c>
      <c r="B8772" s="174">
        <v>71.439999999999799</v>
      </c>
    </row>
    <row r="8773" spans="1:2">
      <c r="A8773" s="174">
        <v>877</v>
      </c>
      <c r="B8773" s="174">
        <v>71.3</v>
      </c>
    </row>
    <row r="8774" spans="1:2">
      <c r="A8774" s="174">
        <v>877.1</v>
      </c>
      <c r="B8774" s="174">
        <v>71.209999999999894</v>
      </c>
    </row>
    <row r="8775" spans="1:2">
      <c r="A8775" s="174">
        <v>877.2</v>
      </c>
      <c r="B8775" s="174">
        <v>71.119999999999905</v>
      </c>
    </row>
    <row r="8776" spans="1:2">
      <c r="A8776" s="174">
        <v>877.3</v>
      </c>
      <c r="B8776" s="174">
        <v>71.029999999999902</v>
      </c>
    </row>
    <row r="8777" spans="1:2">
      <c r="A8777" s="174">
        <v>877.4</v>
      </c>
      <c r="B8777" s="174">
        <v>70.939999999999898</v>
      </c>
    </row>
    <row r="8778" spans="1:2">
      <c r="A8778" s="174">
        <v>877.5</v>
      </c>
      <c r="B8778" s="174">
        <v>70.849999999999994</v>
      </c>
    </row>
    <row r="8779" spans="1:2">
      <c r="A8779" s="174">
        <v>877.6</v>
      </c>
      <c r="B8779" s="174">
        <v>70.759999999999906</v>
      </c>
    </row>
    <row r="8780" spans="1:2">
      <c r="A8780" s="174">
        <v>877.7</v>
      </c>
      <c r="B8780" s="174">
        <v>70.669999999999902</v>
      </c>
    </row>
    <row r="8781" spans="1:2">
      <c r="A8781" s="174">
        <v>877.8</v>
      </c>
      <c r="B8781" s="174">
        <v>70.579999999999899</v>
      </c>
    </row>
    <row r="8782" spans="1:2">
      <c r="A8782" s="174">
        <v>877.9</v>
      </c>
      <c r="B8782" s="174">
        <v>70.489999999999895</v>
      </c>
    </row>
    <row r="8783" spans="1:2">
      <c r="A8783" s="174">
        <v>878</v>
      </c>
      <c r="B8783" s="174">
        <v>70.400000000000006</v>
      </c>
    </row>
    <row r="8784" spans="1:2">
      <c r="A8784" s="174">
        <v>878.1</v>
      </c>
      <c r="B8784" s="174">
        <v>70.36</v>
      </c>
    </row>
    <row r="8785" spans="1:2">
      <c r="A8785" s="174">
        <v>878.2</v>
      </c>
      <c r="B8785" s="174">
        <v>70.319999999999993</v>
      </c>
    </row>
    <row r="8786" spans="1:2">
      <c r="A8786" s="174">
        <v>878.3</v>
      </c>
      <c r="B8786" s="174">
        <v>70.279999999999902</v>
      </c>
    </row>
    <row r="8787" spans="1:2">
      <c r="A8787" s="174">
        <v>878.4</v>
      </c>
      <c r="B8787" s="174">
        <v>70.239999999999895</v>
      </c>
    </row>
    <row r="8788" spans="1:2">
      <c r="A8788" s="174">
        <v>878.5</v>
      </c>
      <c r="B8788" s="174">
        <v>70.2</v>
      </c>
    </row>
    <row r="8789" spans="1:2">
      <c r="A8789" s="174">
        <v>878.6</v>
      </c>
      <c r="B8789" s="174">
        <v>70.16</v>
      </c>
    </row>
    <row r="8790" spans="1:2">
      <c r="A8790" s="174">
        <v>878.7</v>
      </c>
      <c r="B8790" s="174">
        <v>70.119999999999905</v>
      </c>
    </row>
    <row r="8791" spans="1:2">
      <c r="A8791" s="174">
        <v>878.8</v>
      </c>
      <c r="B8791" s="174">
        <v>70.079999999999899</v>
      </c>
    </row>
    <row r="8792" spans="1:2">
      <c r="A8792" s="174">
        <v>878.9</v>
      </c>
      <c r="B8792" s="174">
        <v>70.039999999999907</v>
      </c>
    </row>
    <row r="8793" spans="1:2">
      <c r="A8793" s="174">
        <v>879</v>
      </c>
      <c r="B8793" s="174">
        <v>70</v>
      </c>
    </row>
    <row r="8794" spans="1:2">
      <c r="A8794" s="174">
        <v>879.1</v>
      </c>
      <c r="B8794" s="174">
        <v>70</v>
      </c>
    </row>
    <row r="8795" spans="1:2">
      <c r="A8795" s="174">
        <v>879.2</v>
      </c>
      <c r="B8795" s="174">
        <v>70</v>
      </c>
    </row>
    <row r="8796" spans="1:2">
      <c r="A8796" s="174">
        <v>879.3</v>
      </c>
      <c r="B8796" s="174">
        <v>70</v>
      </c>
    </row>
    <row r="8797" spans="1:2">
      <c r="A8797" s="174">
        <v>879.4</v>
      </c>
      <c r="B8797" s="174">
        <v>70</v>
      </c>
    </row>
    <row r="8798" spans="1:2">
      <c r="A8798" s="174">
        <v>879.5</v>
      </c>
      <c r="B8798" s="174">
        <v>70</v>
      </c>
    </row>
    <row r="8799" spans="1:2">
      <c r="A8799" s="174">
        <v>879.6</v>
      </c>
      <c r="B8799" s="174">
        <v>70</v>
      </c>
    </row>
    <row r="8800" spans="1:2">
      <c r="A8800" s="174">
        <v>879.7</v>
      </c>
      <c r="B8800" s="174">
        <v>70</v>
      </c>
    </row>
    <row r="8801" spans="1:2">
      <c r="A8801" s="174">
        <v>879.8</v>
      </c>
      <c r="B8801" s="174">
        <v>70</v>
      </c>
    </row>
    <row r="8802" spans="1:2">
      <c r="A8802" s="174">
        <v>879.9</v>
      </c>
      <c r="B8802" s="174">
        <v>70</v>
      </c>
    </row>
    <row r="8803" spans="1:2">
      <c r="A8803" s="174">
        <v>880</v>
      </c>
      <c r="B8803" s="174">
        <v>70</v>
      </c>
    </row>
    <row r="8804" spans="1:2">
      <c r="A8804" s="174">
        <v>880.1</v>
      </c>
      <c r="B8804" s="174">
        <v>69.899999999999906</v>
      </c>
    </row>
    <row r="8805" spans="1:2">
      <c r="A8805" s="174">
        <v>880.2</v>
      </c>
      <c r="B8805" s="174">
        <v>69.799999999999898</v>
      </c>
    </row>
    <row r="8806" spans="1:2">
      <c r="A8806" s="174">
        <v>880.3</v>
      </c>
      <c r="B8806" s="174">
        <v>69.699999999999903</v>
      </c>
    </row>
    <row r="8807" spans="1:2">
      <c r="A8807" s="174">
        <v>880.4</v>
      </c>
      <c r="B8807" s="174">
        <v>69.599999999999895</v>
      </c>
    </row>
    <row r="8808" spans="1:2">
      <c r="A8808" s="174">
        <v>880.5</v>
      </c>
      <c r="B8808" s="174">
        <v>69.5</v>
      </c>
    </row>
    <row r="8809" spans="1:2">
      <c r="A8809" s="174">
        <v>880.6</v>
      </c>
      <c r="B8809" s="174">
        <v>69.399999999999906</v>
      </c>
    </row>
    <row r="8810" spans="1:2">
      <c r="A8810" s="174">
        <v>880.7</v>
      </c>
      <c r="B8810" s="174">
        <v>69.299999999999898</v>
      </c>
    </row>
    <row r="8811" spans="1:2">
      <c r="A8811" s="174">
        <v>880.8</v>
      </c>
      <c r="B8811" s="174">
        <v>69.199999999999903</v>
      </c>
    </row>
    <row r="8812" spans="1:2">
      <c r="A8812" s="174">
        <v>880.9</v>
      </c>
      <c r="B8812" s="174">
        <v>69.099999999999895</v>
      </c>
    </row>
    <row r="8813" spans="1:2">
      <c r="A8813" s="174">
        <v>881</v>
      </c>
      <c r="B8813" s="174">
        <v>69</v>
      </c>
    </row>
    <row r="8814" spans="1:2">
      <c r="A8814" s="174">
        <v>881.1</v>
      </c>
      <c r="B8814" s="174">
        <v>68.899999999999906</v>
      </c>
    </row>
    <row r="8815" spans="1:2">
      <c r="A8815" s="174">
        <v>881.2</v>
      </c>
      <c r="B8815" s="174">
        <v>68.799999999999898</v>
      </c>
    </row>
    <row r="8816" spans="1:2">
      <c r="A8816" s="174">
        <v>881.3</v>
      </c>
      <c r="B8816" s="174">
        <v>68.699999999999903</v>
      </c>
    </row>
    <row r="8817" spans="1:2">
      <c r="A8817" s="174">
        <v>881.4</v>
      </c>
      <c r="B8817" s="174">
        <v>68.599999999999895</v>
      </c>
    </row>
    <row r="8818" spans="1:2">
      <c r="A8818" s="174">
        <v>881.5</v>
      </c>
      <c r="B8818" s="174">
        <v>68.5</v>
      </c>
    </row>
    <row r="8819" spans="1:2">
      <c r="A8819" s="174">
        <v>881.6</v>
      </c>
      <c r="B8819" s="174">
        <v>68.399999999999906</v>
      </c>
    </row>
    <row r="8820" spans="1:2">
      <c r="A8820" s="174">
        <v>881.7</v>
      </c>
      <c r="B8820" s="174">
        <v>68.299999999999898</v>
      </c>
    </row>
    <row r="8821" spans="1:2">
      <c r="A8821" s="174">
        <v>881.8</v>
      </c>
      <c r="B8821" s="174">
        <v>68.199999999999903</v>
      </c>
    </row>
    <row r="8822" spans="1:2">
      <c r="A8822" s="174">
        <v>881.9</v>
      </c>
      <c r="B8822" s="174">
        <v>68.099999999999895</v>
      </c>
    </row>
    <row r="8823" spans="1:2">
      <c r="A8823" s="174">
        <v>882</v>
      </c>
      <c r="B8823" s="174">
        <v>68</v>
      </c>
    </row>
    <row r="8824" spans="1:2">
      <c r="A8824" s="174">
        <v>882.1</v>
      </c>
      <c r="B8824" s="174">
        <v>68</v>
      </c>
    </row>
    <row r="8825" spans="1:2">
      <c r="A8825" s="174">
        <v>882.2</v>
      </c>
      <c r="B8825" s="174">
        <v>68</v>
      </c>
    </row>
    <row r="8826" spans="1:2">
      <c r="A8826" s="174">
        <v>882.3</v>
      </c>
      <c r="B8826" s="174">
        <v>68</v>
      </c>
    </row>
    <row r="8827" spans="1:2">
      <c r="A8827" s="174">
        <v>882.4</v>
      </c>
      <c r="B8827" s="174">
        <v>68</v>
      </c>
    </row>
    <row r="8828" spans="1:2">
      <c r="A8828" s="174">
        <v>882.5</v>
      </c>
      <c r="B8828" s="174">
        <v>68</v>
      </c>
    </row>
    <row r="8829" spans="1:2">
      <c r="A8829" s="174">
        <v>882.6</v>
      </c>
      <c r="B8829" s="174">
        <v>68</v>
      </c>
    </row>
    <row r="8830" spans="1:2">
      <c r="A8830" s="174">
        <v>882.7</v>
      </c>
      <c r="B8830" s="174">
        <v>68</v>
      </c>
    </row>
    <row r="8831" spans="1:2">
      <c r="A8831" s="174">
        <v>882.8</v>
      </c>
      <c r="B8831" s="174">
        <v>68</v>
      </c>
    </row>
    <row r="8832" spans="1:2">
      <c r="A8832" s="174">
        <v>882.9</v>
      </c>
      <c r="B8832" s="174">
        <v>68</v>
      </c>
    </row>
    <row r="8833" spans="1:2">
      <c r="A8833" s="174">
        <v>883</v>
      </c>
      <c r="B8833" s="174">
        <v>68</v>
      </c>
    </row>
    <row r="8834" spans="1:2">
      <c r="A8834" s="174">
        <v>883.1</v>
      </c>
      <c r="B8834" s="174">
        <v>68</v>
      </c>
    </row>
    <row r="8835" spans="1:2">
      <c r="A8835" s="174">
        <v>883.2</v>
      </c>
      <c r="B8835" s="174">
        <v>68</v>
      </c>
    </row>
    <row r="8836" spans="1:2">
      <c r="A8836" s="174">
        <v>883.3</v>
      </c>
      <c r="B8836" s="174">
        <v>68</v>
      </c>
    </row>
    <row r="8837" spans="1:2">
      <c r="A8837" s="174">
        <v>883.4</v>
      </c>
      <c r="B8837" s="174">
        <v>68</v>
      </c>
    </row>
    <row r="8838" spans="1:2">
      <c r="A8838" s="174">
        <v>883.5</v>
      </c>
      <c r="B8838" s="174">
        <v>68</v>
      </c>
    </row>
    <row r="8839" spans="1:2">
      <c r="A8839" s="174">
        <v>883.6</v>
      </c>
      <c r="B8839" s="174">
        <v>68</v>
      </c>
    </row>
    <row r="8840" spans="1:2">
      <c r="A8840" s="174">
        <v>883.7</v>
      </c>
      <c r="B8840" s="174">
        <v>68</v>
      </c>
    </row>
    <row r="8841" spans="1:2">
      <c r="A8841" s="174">
        <v>883.8</v>
      </c>
      <c r="B8841" s="174">
        <v>68</v>
      </c>
    </row>
    <row r="8842" spans="1:2">
      <c r="A8842" s="174">
        <v>883.9</v>
      </c>
      <c r="B8842" s="174">
        <v>68</v>
      </c>
    </row>
    <row r="8843" spans="1:2">
      <c r="A8843" s="174">
        <v>884</v>
      </c>
      <c r="B8843" s="174">
        <v>68</v>
      </c>
    </row>
    <row r="8844" spans="1:2">
      <c r="A8844" s="174">
        <v>884.1</v>
      </c>
      <c r="B8844" s="174">
        <v>68.010000000000005</v>
      </c>
    </row>
    <row r="8845" spans="1:2">
      <c r="A8845" s="174">
        <v>884.2</v>
      </c>
      <c r="B8845" s="174">
        <v>68.02</v>
      </c>
    </row>
    <row r="8846" spans="1:2">
      <c r="A8846" s="174">
        <v>884.3</v>
      </c>
      <c r="B8846" s="174">
        <v>68.03</v>
      </c>
    </row>
    <row r="8847" spans="1:2">
      <c r="A8847" s="174">
        <v>884.4</v>
      </c>
      <c r="B8847" s="174">
        <v>68.040000000000006</v>
      </c>
    </row>
    <row r="8848" spans="1:2">
      <c r="A8848" s="174">
        <v>884.5</v>
      </c>
      <c r="B8848" s="174">
        <v>68.05</v>
      </c>
    </row>
    <row r="8849" spans="1:2">
      <c r="A8849" s="174">
        <v>884.6</v>
      </c>
      <c r="B8849" s="174">
        <v>68.06</v>
      </c>
    </row>
    <row r="8850" spans="1:2">
      <c r="A8850" s="174">
        <v>884.7</v>
      </c>
      <c r="B8850" s="174">
        <v>68.069999999999993</v>
      </c>
    </row>
    <row r="8851" spans="1:2">
      <c r="A8851" s="174">
        <v>884.8</v>
      </c>
      <c r="B8851" s="174">
        <v>68.08</v>
      </c>
    </row>
    <row r="8852" spans="1:2">
      <c r="A8852" s="174">
        <v>884.9</v>
      </c>
      <c r="B8852" s="174">
        <v>68.09</v>
      </c>
    </row>
    <row r="8853" spans="1:2">
      <c r="A8853" s="174">
        <v>885</v>
      </c>
      <c r="B8853" s="174">
        <v>68.099999999999994</v>
      </c>
    </row>
    <row r="8854" spans="1:2">
      <c r="A8854" s="174">
        <v>885.1</v>
      </c>
      <c r="B8854" s="174">
        <v>68.13</v>
      </c>
    </row>
    <row r="8855" spans="1:2">
      <c r="A8855" s="174">
        <v>885.2</v>
      </c>
      <c r="B8855" s="174">
        <v>68.16</v>
      </c>
    </row>
    <row r="8856" spans="1:2">
      <c r="A8856" s="174">
        <v>885.3</v>
      </c>
      <c r="B8856" s="174">
        <v>68.19</v>
      </c>
    </row>
    <row r="8857" spans="1:2">
      <c r="A8857" s="174">
        <v>885.4</v>
      </c>
      <c r="B8857" s="174">
        <v>68.22</v>
      </c>
    </row>
    <row r="8858" spans="1:2">
      <c r="A8858" s="174">
        <v>885.5</v>
      </c>
      <c r="B8858" s="174">
        <v>68.25</v>
      </c>
    </row>
    <row r="8859" spans="1:2">
      <c r="A8859" s="174">
        <v>885.6</v>
      </c>
      <c r="B8859" s="174">
        <v>68.28</v>
      </c>
    </row>
    <row r="8860" spans="1:2">
      <c r="A8860" s="174">
        <v>885.7</v>
      </c>
      <c r="B8860" s="174">
        <v>68.31</v>
      </c>
    </row>
    <row r="8861" spans="1:2">
      <c r="A8861" s="174">
        <v>885.8</v>
      </c>
      <c r="B8861" s="174">
        <v>68.34</v>
      </c>
    </row>
    <row r="8862" spans="1:2">
      <c r="A8862" s="174">
        <v>885.9</v>
      </c>
      <c r="B8862" s="174">
        <v>68.37</v>
      </c>
    </row>
    <row r="8863" spans="1:2">
      <c r="A8863" s="174">
        <v>886</v>
      </c>
      <c r="B8863" s="174">
        <v>68.400000000000006</v>
      </c>
    </row>
    <row r="8864" spans="1:2">
      <c r="A8864" s="174">
        <v>886.1</v>
      </c>
      <c r="B8864" s="174">
        <v>68.42</v>
      </c>
    </row>
    <row r="8865" spans="1:2">
      <c r="A8865" s="174">
        <v>886.2</v>
      </c>
      <c r="B8865" s="174">
        <v>68.44</v>
      </c>
    </row>
    <row r="8866" spans="1:2">
      <c r="A8866" s="174">
        <v>886.3</v>
      </c>
      <c r="B8866" s="174">
        <v>68.459999999999994</v>
      </c>
    </row>
    <row r="8867" spans="1:2">
      <c r="A8867" s="174">
        <v>886.4</v>
      </c>
      <c r="B8867" s="174">
        <v>68.48</v>
      </c>
    </row>
    <row r="8868" spans="1:2">
      <c r="A8868" s="174">
        <v>886.5</v>
      </c>
      <c r="B8868" s="174">
        <v>68.5</v>
      </c>
    </row>
    <row r="8869" spans="1:2">
      <c r="A8869" s="174">
        <v>886.6</v>
      </c>
      <c r="B8869" s="174">
        <v>68.52</v>
      </c>
    </row>
    <row r="8870" spans="1:2">
      <c r="A8870" s="174">
        <v>886.7</v>
      </c>
      <c r="B8870" s="174">
        <v>68.540000000000006</v>
      </c>
    </row>
    <row r="8871" spans="1:2">
      <c r="A8871" s="174">
        <v>886.8</v>
      </c>
      <c r="B8871" s="174">
        <v>68.56</v>
      </c>
    </row>
    <row r="8872" spans="1:2">
      <c r="A8872" s="174">
        <v>886.9</v>
      </c>
      <c r="B8872" s="174">
        <v>68.58</v>
      </c>
    </row>
    <row r="8873" spans="1:2">
      <c r="A8873" s="174">
        <v>887</v>
      </c>
      <c r="B8873" s="174">
        <v>68.599999999999994</v>
      </c>
    </row>
    <row r="8874" spans="1:2">
      <c r="A8874" s="174">
        <v>887.1</v>
      </c>
      <c r="B8874" s="174">
        <v>68.61</v>
      </c>
    </row>
    <row r="8875" spans="1:2">
      <c r="A8875" s="174">
        <v>887.2</v>
      </c>
      <c r="B8875" s="174">
        <v>68.62</v>
      </c>
    </row>
    <row r="8876" spans="1:2">
      <c r="A8876" s="174">
        <v>887.3</v>
      </c>
      <c r="B8876" s="174">
        <v>68.63</v>
      </c>
    </row>
    <row r="8877" spans="1:2">
      <c r="A8877" s="174">
        <v>887.4</v>
      </c>
      <c r="B8877" s="174">
        <v>68.64</v>
      </c>
    </row>
    <row r="8878" spans="1:2">
      <c r="A8878" s="174">
        <v>887.5</v>
      </c>
      <c r="B8878" s="174">
        <v>68.650000000000006</v>
      </c>
    </row>
    <row r="8879" spans="1:2">
      <c r="A8879" s="174">
        <v>887.6</v>
      </c>
      <c r="B8879" s="174">
        <v>68.66</v>
      </c>
    </row>
    <row r="8880" spans="1:2">
      <c r="A8880" s="174">
        <v>887.7</v>
      </c>
      <c r="B8880" s="174">
        <v>68.67</v>
      </c>
    </row>
    <row r="8881" spans="1:2">
      <c r="A8881" s="174">
        <v>887.8</v>
      </c>
      <c r="B8881" s="174">
        <v>68.680000000000007</v>
      </c>
    </row>
    <row r="8882" spans="1:2">
      <c r="A8882" s="174">
        <v>887.9</v>
      </c>
      <c r="B8882" s="174">
        <v>68.69</v>
      </c>
    </row>
    <row r="8883" spans="1:2">
      <c r="A8883" s="174">
        <v>888</v>
      </c>
      <c r="B8883" s="174">
        <v>68.7</v>
      </c>
    </row>
    <row r="8884" spans="1:2">
      <c r="A8884" s="174">
        <v>888.1</v>
      </c>
      <c r="B8884" s="174">
        <v>68.679999999999893</v>
      </c>
    </row>
    <row r="8885" spans="1:2">
      <c r="A8885" s="174">
        <v>888.2</v>
      </c>
      <c r="B8885" s="174">
        <v>68.66</v>
      </c>
    </row>
    <row r="8886" spans="1:2">
      <c r="A8886" s="174">
        <v>888.3</v>
      </c>
      <c r="B8886" s="174">
        <v>68.639999999999901</v>
      </c>
    </row>
    <row r="8887" spans="1:2">
      <c r="A8887" s="174">
        <v>888.4</v>
      </c>
      <c r="B8887" s="174">
        <v>68.619999999999905</v>
      </c>
    </row>
    <row r="8888" spans="1:2">
      <c r="A8888" s="174">
        <v>888.5</v>
      </c>
      <c r="B8888" s="174">
        <v>68.599999999999994</v>
      </c>
    </row>
    <row r="8889" spans="1:2">
      <c r="A8889" s="174">
        <v>888.6</v>
      </c>
      <c r="B8889" s="174">
        <v>68.58</v>
      </c>
    </row>
    <row r="8890" spans="1:2">
      <c r="A8890" s="174">
        <v>888.7</v>
      </c>
      <c r="B8890" s="174">
        <v>68.559999999999903</v>
      </c>
    </row>
    <row r="8891" spans="1:2">
      <c r="A8891" s="174">
        <v>888.8</v>
      </c>
      <c r="B8891" s="174">
        <v>68.539999999999907</v>
      </c>
    </row>
    <row r="8892" spans="1:2">
      <c r="A8892" s="174">
        <v>888.9</v>
      </c>
      <c r="B8892" s="174">
        <v>68.519999999999897</v>
      </c>
    </row>
    <row r="8893" spans="1:2">
      <c r="A8893" s="174">
        <v>889</v>
      </c>
      <c r="B8893" s="174">
        <v>68.5</v>
      </c>
    </row>
    <row r="8894" spans="1:2">
      <c r="A8894" s="174">
        <v>889.1</v>
      </c>
      <c r="B8894" s="174">
        <v>68.459999999999994</v>
      </c>
    </row>
    <row r="8895" spans="1:2">
      <c r="A8895" s="174">
        <v>889.2</v>
      </c>
      <c r="B8895" s="174">
        <v>68.419999999999902</v>
      </c>
    </row>
    <row r="8896" spans="1:2">
      <c r="A8896" s="174">
        <v>889.3</v>
      </c>
      <c r="B8896" s="174">
        <v>68.379999999999896</v>
      </c>
    </row>
    <row r="8897" spans="1:2">
      <c r="A8897" s="174">
        <v>889.4</v>
      </c>
      <c r="B8897" s="174">
        <v>68.339999999999904</v>
      </c>
    </row>
    <row r="8898" spans="1:2">
      <c r="A8898" s="174">
        <v>889.5</v>
      </c>
      <c r="B8898" s="174">
        <v>68.3</v>
      </c>
    </row>
    <row r="8899" spans="1:2">
      <c r="A8899" s="174">
        <v>889.6</v>
      </c>
      <c r="B8899" s="174">
        <v>68.259999999999906</v>
      </c>
    </row>
    <row r="8900" spans="1:2">
      <c r="A8900" s="174">
        <v>889.7</v>
      </c>
      <c r="B8900" s="174">
        <v>68.219999999999899</v>
      </c>
    </row>
    <row r="8901" spans="1:2">
      <c r="A8901" s="174">
        <v>889.8</v>
      </c>
      <c r="B8901" s="174">
        <v>68.179999999999893</v>
      </c>
    </row>
    <row r="8902" spans="1:2">
      <c r="A8902" s="174">
        <v>889.9</v>
      </c>
      <c r="B8902" s="174">
        <v>68.139999999999901</v>
      </c>
    </row>
    <row r="8903" spans="1:2">
      <c r="A8903" s="174">
        <v>890</v>
      </c>
      <c r="B8903" s="174">
        <v>68.099999999999994</v>
      </c>
    </row>
    <row r="8904" spans="1:2">
      <c r="A8904" s="174">
        <v>890.1</v>
      </c>
      <c r="B8904" s="174">
        <v>68.019999999999897</v>
      </c>
    </row>
    <row r="8905" spans="1:2">
      <c r="A8905" s="174">
        <v>890.2</v>
      </c>
      <c r="B8905" s="174">
        <v>67.939999999999898</v>
      </c>
    </row>
    <row r="8906" spans="1:2">
      <c r="A8906" s="174">
        <v>890.3</v>
      </c>
      <c r="B8906" s="174">
        <v>67.8599999999999</v>
      </c>
    </row>
    <row r="8907" spans="1:2">
      <c r="A8907" s="174">
        <v>890.4</v>
      </c>
      <c r="B8907" s="174">
        <v>67.779999999999902</v>
      </c>
    </row>
    <row r="8908" spans="1:2">
      <c r="A8908" s="174">
        <v>890.5</v>
      </c>
      <c r="B8908" s="174">
        <v>67.699999999999903</v>
      </c>
    </row>
    <row r="8909" spans="1:2">
      <c r="A8909" s="174">
        <v>890.6</v>
      </c>
      <c r="B8909" s="174">
        <v>67.619999999999905</v>
      </c>
    </row>
    <row r="8910" spans="1:2">
      <c r="A8910" s="174">
        <v>890.7</v>
      </c>
      <c r="B8910" s="174">
        <v>67.539999999999907</v>
      </c>
    </row>
    <row r="8911" spans="1:2">
      <c r="A8911" s="174">
        <v>890.8</v>
      </c>
      <c r="B8911" s="174">
        <v>67.459999999999894</v>
      </c>
    </row>
    <row r="8912" spans="1:2">
      <c r="A8912" s="174">
        <v>890.9</v>
      </c>
      <c r="B8912" s="174">
        <v>67.379999999999896</v>
      </c>
    </row>
    <row r="8913" spans="1:2">
      <c r="A8913" s="174">
        <v>891</v>
      </c>
      <c r="B8913" s="174">
        <v>67.3</v>
      </c>
    </row>
    <row r="8914" spans="1:2">
      <c r="A8914" s="174">
        <v>891.1</v>
      </c>
      <c r="B8914" s="174">
        <v>67.189999999999898</v>
      </c>
    </row>
    <row r="8915" spans="1:2">
      <c r="A8915" s="174">
        <v>891.2</v>
      </c>
      <c r="B8915" s="174">
        <v>67.079999999999899</v>
      </c>
    </row>
    <row r="8916" spans="1:2">
      <c r="A8916" s="174">
        <v>891.3</v>
      </c>
      <c r="B8916" s="174">
        <v>66.969999999999899</v>
      </c>
    </row>
    <row r="8917" spans="1:2">
      <c r="A8917" s="174">
        <v>891.4</v>
      </c>
      <c r="B8917" s="174">
        <v>66.8599999999999</v>
      </c>
    </row>
    <row r="8918" spans="1:2">
      <c r="A8918" s="174">
        <v>891.5</v>
      </c>
      <c r="B8918" s="174">
        <v>66.75</v>
      </c>
    </row>
    <row r="8919" spans="1:2">
      <c r="A8919" s="174">
        <v>891.6</v>
      </c>
      <c r="B8919" s="174">
        <v>66.639999999999901</v>
      </c>
    </row>
    <row r="8920" spans="1:2">
      <c r="A8920" s="174">
        <v>891.7</v>
      </c>
      <c r="B8920" s="174">
        <v>66.529999999999902</v>
      </c>
    </row>
    <row r="8921" spans="1:2">
      <c r="A8921" s="174">
        <v>891.8</v>
      </c>
      <c r="B8921" s="174">
        <v>66.419999999999902</v>
      </c>
    </row>
    <row r="8922" spans="1:2">
      <c r="A8922" s="174">
        <v>891.9</v>
      </c>
      <c r="B8922" s="174">
        <v>66.309999999999903</v>
      </c>
    </row>
    <row r="8923" spans="1:2">
      <c r="A8923" s="174">
        <v>892</v>
      </c>
      <c r="B8923" s="174">
        <v>66.2</v>
      </c>
    </row>
    <row r="8924" spans="1:2">
      <c r="A8924" s="174">
        <v>892.1</v>
      </c>
      <c r="B8924" s="174">
        <v>66.059999999999903</v>
      </c>
    </row>
    <row r="8925" spans="1:2">
      <c r="A8925" s="174">
        <v>892.2</v>
      </c>
      <c r="B8925" s="174">
        <v>65.919999999999902</v>
      </c>
    </row>
    <row r="8926" spans="1:2">
      <c r="A8926" s="174">
        <v>892.3</v>
      </c>
      <c r="B8926" s="174">
        <v>65.779999999999902</v>
      </c>
    </row>
    <row r="8927" spans="1:2">
      <c r="A8927" s="174">
        <v>892.4</v>
      </c>
      <c r="B8927" s="174">
        <v>65.639999999999802</v>
      </c>
    </row>
    <row r="8928" spans="1:2">
      <c r="A8928" s="174">
        <v>892.5</v>
      </c>
      <c r="B8928" s="174">
        <v>65.5</v>
      </c>
    </row>
    <row r="8929" spans="1:2">
      <c r="A8929" s="174">
        <v>892.6</v>
      </c>
      <c r="B8929" s="174">
        <v>65.3599999999999</v>
      </c>
    </row>
    <row r="8930" spans="1:2">
      <c r="A8930" s="174">
        <v>892.7</v>
      </c>
      <c r="B8930" s="174">
        <v>65.219999999999899</v>
      </c>
    </row>
    <row r="8931" spans="1:2">
      <c r="A8931" s="174">
        <v>892.8</v>
      </c>
      <c r="B8931" s="174">
        <v>65.079999999999899</v>
      </c>
    </row>
    <row r="8932" spans="1:2">
      <c r="A8932" s="174">
        <v>892.9</v>
      </c>
      <c r="B8932" s="174">
        <v>64.939999999999799</v>
      </c>
    </row>
    <row r="8933" spans="1:2">
      <c r="A8933" s="174">
        <v>893</v>
      </c>
      <c r="B8933" s="174">
        <v>64.8</v>
      </c>
    </row>
    <row r="8934" spans="1:2">
      <c r="A8934" s="174">
        <v>893.1</v>
      </c>
      <c r="B8934" s="174">
        <v>64.679999999999893</v>
      </c>
    </row>
    <row r="8935" spans="1:2">
      <c r="A8935" s="174">
        <v>893.2</v>
      </c>
      <c r="B8935" s="174">
        <v>64.559999999999903</v>
      </c>
    </row>
    <row r="8936" spans="1:2">
      <c r="A8936" s="174">
        <v>893.3</v>
      </c>
      <c r="B8936" s="174">
        <v>64.439999999999898</v>
      </c>
    </row>
    <row r="8937" spans="1:2">
      <c r="A8937" s="174">
        <v>893.4</v>
      </c>
      <c r="B8937" s="174">
        <v>64.319999999999894</v>
      </c>
    </row>
    <row r="8938" spans="1:2">
      <c r="A8938" s="174">
        <v>893.5</v>
      </c>
      <c r="B8938" s="174">
        <v>64.2</v>
      </c>
    </row>
    <row r="8939" spans="1:2">
      <c r="A8939" s="174">
        <v>893.6</v>
      </c>
      <c r="B8939" s="174">
        <v>64.079999999999899</v>
      </c>
    </row>
    <row r="8940" spans="1:2">
      <c r="A8940" s="174">
        <v>893.7</v>
      </c>
      <c r="B8940" s="174">
        <v>63.959999999999901</v>
      </c>
    </row>
    <row r="8941" spans="1:2">
      <c r="A8941" s="174">
        <v>893.8</v>
      </c>
      <c r="B8941" s="174">
        <v>63.839999999999897</v>
      </c>
    </row>
    <row r="8942" spans="1:2">
      <c r="A8942" s="174">
        <v>893.9</v>
      </c>
      <c r="B8942" s="174">
        <v>63.7199999999998</v>
      </c>
    </row>
    <row r="8943" spans="1:2">
      <c r="A8943" s="174">
        <v>894</v>
      </c>
      <c r="B8943" s="174">
        <v>63.6</v>
      </c>
    </row>
    <row r="8944" spans="1:2">
      <c r="A8944" s="174">
        <v>894.1</v>
      </c>
      <c r="B8944" s="174">
        <v>63.499999999999901</v>
      </c>
    </row>
    <row r="8945" spans="1:2">
      <c r="A8945" s="174">
        <v>894.2</v>
      </c>
      <c r="B8945" s="174">
        <v>63.399999999999899</v>
      </c>
    </row>
    <row r="8946" spans="1:2">
      <c r="A8946" s="174">
        <v>894.3</v>
      </c>
      <c r="B8946" s="174">
        <v>63.299999999999898</v>
      </c>
    </row>
    <row r="8947" spans="1:2">
      <c r="A8947" s="174">
        <v>894.4</v>
      </c>
      <c r="B8947" s="174">
        <v>63.199999999999903</v>
      </c>
    </row>
    <row r="8948" spans="1:2">
      <c r="A8948" s="174">
        <v>894.5</v>
      </c>
      <c r="B8948" s="174">
        <v>63.1</v>
      </c>
    </row>
    <row r="8949" spans="1:2">
      <c r="A8949" s="174">
        <v>894.6</v>
      </c>
      <c r="B8949" s="174">
        <v>62.999999999999901</v>
      </c>
    </row>
    <row r="8950" spans="1:2">
      <c r="A8950" s="174">
        <v>894.7</v>
      </c>
      <c r="B8950" s="174">
        <v>62.899999999999899</v>
      </c>
    </row>
    <row r="8951" spans="1:2">
      <c r="A8951" s="174">
        <v>894.8</v>
      </c>
      <c r="B8951" s="174">
        <v>62.799999999999898</v>
      </c>
    </row>
    <row r="8952" spans="1:2">
      <c r="A8952" s="174">
        <v>894.9</v>
      </c>
      <c r="B8952" s="174">
        <v>62.699999999999903</v>
      </c>
    </row>
    <row r="8953" spans="1:2">
      <c r="A8953" s="174">
        <v>895</v>
      </c>
      <c r="B8953" s="174">
        <v>62.6</v>
      </c>
    </row>
    <row r="8954" spans="1:2">
      <c r="A8954" s="174">
        <v>895.1</v>
      </c>
      <c r="B8954" s="174">
        <v>62.549999999999898</v>
      </c>
    </row>
    <row r="8955" spans="1:2">
      <c r="A8955" s="174">
        <v>895.2</v>
      </c>
      <c r="B8955" s="174">
        <v>62.499999999999901</v>
      </c>
    </row>
    <row r="8956" spans="1:2">
      <c r="A8956" s="174">
        <v>895.3</v>
      </c>
      <c r="B8956" s="174">
        <v>62.449999999999903</v>
      </c>
    </row>
    <row r="8957" spans="1:2">
      <c r="A8957" s="174">
        <v>895.4</v>
      </c>
      <c r="B8957" s="174">
        <v>62.399999999999899</v>
      </c>
    </row>
    <row r="8958" spans="1:2">
      <c r="A8958" s="174">
        <v>895.5</v>
      </c>
      <c r="B8958" s="174">
        <v>62.35</v>
      </c>
    </row>
    <row r="8959" spans="1:2">
      <c r="A8959" s="174">
        <v>895.6</v>
      </c>
      <c r="B8959" s="174">
        <v>62.299999999999898</v>
      </c>
    </row>
    <row r="8960" spans="1:2">
      <c r="A8960" s="174">
        <v>895.7</v>
      </c>
      <c r="B8960" s="174">
        <v>62.249999999999901</v>
      </c>
    </row>
    <row r="8961" spans="1:2">
      <c r="A8961" s="174">
        <v>895.8</v>
      </c>
      <c r="B8961" s="174">
        <v>62.199999999999903</v>
      </c>
    </row>
    <row r="8962" spans="1:2">
      <c r="A8962" s="174">
        <v>895.9</v>
      </c>
      <c r="B8962" s="174">
        <v>62.149999999999899</v>
      </c>
    </row>
    <row r="8963" spans="1:2">
      <c r="A8963" s="174">
        <v>896</v>
      </c>
      <c r="B8963" s="174">
        <v>62.1</v>
      </c>
    </row>
    <row r="8964" spans="1:2">
      <c r="A8964" s="174">
        <v>896.1</v>
      </c>
      <c r="B8964" s="174">
        <v>62.08</v>
      </c>
    </row>
    <row r="8965" spans="1:2">
      <c r="A8965" s="174">
        <v>896.2</v>
      </c>
      <c r="B8965" s="174">
        <v>62.059999999999903</v>
      </c>
    </row>
    <row r="8966" spans="1:2">
      <c r="A8966" s="174">
        <v>896.3</v>
      </c>
      <c r="B8966" s="174">
        <v>62.0399999999999</v>
      </c>
    </row>
    <row r="8967" spans="1:2">
      <c r="A8967" s="174">
        <v>896.4</v>
      </c>
      <c r="B8967" s="174">
        <v>62.019999999999897</v>
      </c>
    </row>
    <row r="8968" spans="1:2">
      <c r="A8968" s="174">
        <v>896.5</v>
      </c>
      <c r="B8968" s="174">
        <v>62</v>
      </c>
    </row>
    <row r="8969" spans="1:2">
      <c r="A8969" s="174">
        <v>896.6</v>
      </c>
      <c r="B8969" s="174">
        <v>61.98</v>
      </c>
    </row>
    <row r="8970" spans="1:2">
      <c r="A8970" s="174">
        <v>896.7</v>
      </c>
      <c r="B8970" s="174">
        <v>61.959999999999901</v>
      </c>
    </row>
    <row r="8971" spans="1:2">
      <c r="A8971" s="174">
        <v>896.8</v>
      </c>
      <c r="B8971" s="174">
        <v>61.939999999999898</v>
      </c>
    </row>
    <row r="8972" spans="1:2">
      <c r="A8972" s="174">
        <v>896.9</v>
      </c>
      <c r="B8972" s="174">
        <v>61.919999999999902</v>
      </c>
    </row>
    <row r="8973" spans="1:2">
      <c r="A8973" s="174">
        <v>897</v>
      </c>
      <c r="B8973" s="174">
        <v>61.9</v>
      </c>
    </row>
    <row r="8974" spans="1:2">
      <c r="A8974" s="174">
        <v>897.1</v>
      </c>
      <c r="B8974" s="174">
        <v>61.9</v>
      </c>
    </row>
    <row r="8975" spans="1:2">
      <c r="A8975" s="174">
        <v>897.2</v>
      </c>
      <c r="B8975" s="174">
        <v>61.9</v>
      </c>
    </row>
    <row r="8976" spans="1:2">
      <c r="A8976" s="174">
        <v>897.3</v>
      </c>
      <c r="B8976" s="174">
        <v>61.9</v>
      </c>
    </row>
    <row r="8977" spans="1:2">
      <c r="A8977" s="174">
        <v>897.4</v>
      </c>
      <c r="B8977" s="174">
        <v>61.9</v>
      </c>
    </row>
    <row r="8978" spans="1:2">
      <c r="A8978" s="174">
        <v>897.5</v>
      </c>
      <c r="B8978" s="174">
        <v>61.9</v>
      </c>
    </row>
    <row r="8979" spans="1:2">
      <c r="A8979" s="174">
        <v>897.6</v>
      </c>
      <c r="B8979" s="174">
        <v>61.9</v>
      </c>
    </row>
    <row r="8980" spans="1:2">
      <c r="A8980" s="174">
        <v>897.7</v>
      </c>
      <c r="B8980" s="174">
        <v>61.9</v>
      </c>
    </row>
    <row r="8981" spans="1:2">
      <c r="A8981" s="174">
        <v>897.8</v>
      </c>
      <c r="B8981" s="174">
        <v>61.9</v>
      </c>
    </row>
    <row r="8982" spans="1:2">
      <c r="A8982" s="174">
        <v>897.9</v>
      </c>
      <c r="B8982" s="174">
        <v>61.9</v>
      </c>
    </row>
    <row r="8983" spans="1:2">
      <c r="A8983" s="174">
        <v>898</v>
      </c>
      <c r="B8983" s="174">
        <v>61.9</v>
      </c>
    </row>
    <row r="8984" spans="1:2">
      <c r="A8984" s="174">
        <v>898.1</v>
      </c>
      <c r="B8984" s="174">
        <v>61.889999999999901</v>
      </c>
    </row>
    <row r="8985" spans="1:2">
      <c r="A8985" s="174">
        <v>898.2</v>
      </c>
      <c r="B8985" s="174">
        <v>61.879999999999903</v>
      </c>
    </row>
    <row r="8986" spans="1:2">
      <c r="A8986" s="174">
        <v>898.3</v>
      </c>
      <c r="B8986" s="174">
        <v>61.869999999999898</v>
      </c>
    </row>
    <row r="8987" spans="1:2">
      <c r="A8987" s="174">
        <v>898.4</v>
      </c>
      <c r="B8987" s="174">
        <v>61.8599999999999</v>
      </c>
    </row>
    <row r="8988" spans="1:2">
      <c r="A8988" s="174">
        <v>898.5</v>
      </c>
      <c r="B8988" s="174">
        <v>61.849999999999902</v>
      </c>
    </row>
    <row r="8989" spans="1:2">
      <c r="A8989" s="174">
        <v>898.6</v>
      </c>
      <c r="B8989" s="174">
        <v>61.839999999999897</v>
      </c>
    </row>
    <row r="8990" spans="1:2">
      <c r="A8990" s="174">
        <v>898.7</v>
      </c>
      <c r="B8990" s="174">
        <v>61.829999999999899</v>
      </c>
    </row>
    <row r="8991" spans="1:2">
      <c r="A8991" s="174">
        <v>898.8</v>
      </c>
      <c r="B8991" s="174">
        <v>61.819999999999901</v>
      </c>
    </row>
    <row r="8992" spans="1:2">
      <c r="A8992" s="174">
        <v>898.9</v>
      </c>
      <c r="B8992" s="174">
        <v>61.809999999999903</v>
      </c>
    </row>
    <row r="8993" spans="1:2">
      <c r="A8993" s="174">
        <v>899</v>
      </c>
      <c r="B8993" s="174">
        <v>61.8</v>
      </c>
    </row>
    <row r="8994" spans="1:2">
      <c r="A8994" s="174">
        <v>899.1</v>
      </c>
      <c r="B8994" s="174">
        <v>61.769999999999897</v>
      </c>
    </row>
    <row r="8995" spans="1:2">
      <c r="A8995" s="174">
        <v>899.2</v>
      </c>
      <c r="B8995" s="174">
        <v>61.739999999999903</v>
      </c>
    </row>
    <row r="8996" spans="1:2">
      <c r="A8996" s="174">
        <v>899.3</v>
      </c>
      <c r="B8996" s="174">
        <v>61.709999999999901</v>
      </c>
    </row>
    <row r="8997" spans="1:2">
      <c r="A8997" s="174">
        <v>899.4</v>
      </c>
      <c r="B8997" s="174">
        <v>61.6799999999999</v>
      </c>
    </row>
    <row r="8998" spans="1:2">
      <c r="A8998" s="174">
        <v>899.5</v>
      </c>
      <c r="B8998" s="174">
        <v>61.65</v>
      </c>
    </row>
    <row r="8999" spans="1:2">
      <c r="A8999" s="174">
        <v>899.6</v>
      </c>
      <c r="B8999" s="174">
        <v>61.619999999999898</v>
      </c>
    </row>
    <row r="9000" spans="1:2">
      <c r="A9000" s="174">
        <v>899.7</v>
      </c>
      <c r="B9000" s="174">
        <v>61.589999999999897</v>
      </c>
    </row>
    <row r="9001" spans="1:2">
      <c r="A9001" s="174">
        <v>899.8</v>
      </c>
      <c r="B9001" s="174">
        <v>61.559999999999903</v>
      </c>
    </row>
    <row r="9002" spans="1:2">
      <c r="A9002" s="174">
        <v>899.9</v>
      </c>
      <c r="B9002" s="174">
        <v>61.529999999999902</v>
      </c>
    </row>
    <row r="9003" spans="1:2">
      <c r="A9003" s="174">
        <v>900</v>
      </c>
      <c r="B9003" s="174">
        <v>61.5</v>
      </c>
    </row>
    <row r="9004" spans="1:2">
      <c r="A9004" s="174">
        <v>900.1</v>
      </c>
      <c r="B9004" s="174">
        <v>61.439999999999898</v>
      </c>
    </row>
    <row r="9005" spans="1:2">
      <c r="A9005" s="174">
        <v>900.2</v>
      </c>
      <c r="B9005" s="174">
        <v>61.379999999999903</v>
      </c>
    </row>
    <row r="9006" spans="1:2">
      <c r="A9006" s="174">
        <v>900.3</v>
      </c>
      <c r="B9006" s="174">
        <v>61.319999999999901</v>
      </c>
    </row>
    <row r="9007" spans="1:2">
      <c r="A9007" s="174">
        <v>900.4</v>
      </c>
      <c r="B9007" s="174">
        <v>61.259999999999899</v>
      </c>
    </row>
    <row r="9008" spans="1:2">
      <c r="A9008" s="174">
        <v>900.5</v>
      </c>
      <c r="B9008" s="174">
        <v>61.2</v>
      </c>
    </row>
    <row r="9009" spans="1:2">
      <c r="A9009" s="174">
        <v>900.6</v>
      </c>
      <c r="B9009" s="174">
        <v>61.139999999999901</v>
      </c>
    </row>
    <row r="9010" spans="1:2">
      <c r="A9010" s="174">
        <v>900.7</v>
      </c>
      <c r="B9010" s="174">
        <v>61.079999999999899</v>
      </c>
    </row>
    <row r="9011" spans="1:2">
      <c r="A9011" s="174">
        <v>900.8</v>
      </c>
      <c r="B9011" s="174">
        <v>61.019999999999897</v>
      </c>
    </row>
    <row r="9012" spans="1:2">
      <c r="A9012" s="174">
        <v>900.9</v>
      </c>
      <c r="B9012" s="174">
        <v>60.959999999999901</v>
      </c>
    </row>
    <row r="9013" spans="1:2">
      <c r="A9013" s="174">
        <v>901</v>
      </c>
      <c r="B9013" s="174">
        <v>60.9</v>
      </c>
    </row>
    <row r="9014" spans="1:2">
      <c r="A9014" s="174">
        <v>901.1</v>
      </c>
      <c r="B9014" s="174">
        <v>60.779999999999902</v>
      </c>
    </row>
    <row r="9015" spans="1:2">
      <c r="A9015" s="174">
        <v>901.2</v>
      </c>
      <c r="B9015" s="174">
        <v>60.659999999999897</v>
      </c>
    </row>
    <row r="9016" spans="1:2">
      <c r="A9016" s="174">
        <v>901.3</v>
      </c>
      <c r="B9016" s="174">
        <v>60.5399999999999</v>
      </c>
    </row>
    <row r="9017" spans="1:2">
      <c r="A9017" s="174">
        <v>901.4</v>
      </c>
      <c r="B9017" s="174">
        <v>60.419999999999803</v>
      </c>
    </row>
    <row r="9018" spans="1:2">
      <c r="A9018" s="174">
        <v>901.5</v>
      </c>
      <c r="B9018" s="174">
        <v>60.3</v>
      </c>
    </row>
    <row r="9019" spans="1:2">
      <c r="A9019" s="174">
        <v>901.6</v>
      </c>
      <c r="B9019" s="174">
        <v>60.1799999999999</v>
      </c>
    </row>
    <row r="9020" spans="1:2">
      <c r="A9020" s="174">
        <v>901.7</v>
      </c>
      <c r="B9020" s="174">
        <v>60.059999999999903</v>
      </c>
    </row>
    <row r="9021" spans="1:2">
      <c r="A9021" s="174">
        <v>901.8</v>
      </c>
      <c r="B9021" s="174">
        <v>59.939999999999898</v>
      </c>
    </row>
    <row r="9022" spans="1:2">
      <c r="A9022" s="174">
        <v>901.9</v>
      </c>
      <c r="B9022" s="174">
        <v>59.819999999999801</v>
      </c>
    </row>
    <row r="9023" spans="1:2">
      <c r="A9023" s="174">
        <v>902</v>
      </c>
      <c r="B9023" s="174">
        <v>59.7</v>
      </c>
    </row>
    <row r="9024" spans="1:2">
      <c r="A9024" s="174">
        <v>902.1</v>
      </c>
      <c r="B9024" s="174">
        <v>59.189999999999799</v>
      </c>
    </row>
    <row r="9025" spans="1:2">
      <c r="A9025" s="174">
        <v>902.2</v>
      </c>
      <c r="B9025" s="174">
        <v>58.679999999999701</v>
      </c>
    </row>
    <row r="9026" spans="1:2">
      <c r="A9026" s="174">
        <v>902.3</v>
      </c>
      <c r="B9026" s="174">
        <v>58.169999999999597</v>
      </c>
    </row>
    <row r="9027" spans="1:2">
      <c r="A9027" s="174">
        <v>902.4</v>
      </c>
      <c r="B9027" s="174">
        <v>57.659999999999499</v>
      </c>
    </row>
    <row r="9028" spans="1:2">
      <c r="A9028" s="174">
        <v>902.5</v>
      </c>
      <c r="B9028" s="174">
        <v>57.15</v>
      </c>
    </row>
    <row r="9029" spans="1:2">
      <c r="A9029" s="174">
        <v>902.6</v>
      </c>
      <c r="B9029" s="174">
        <v>56.639999999999802</v>
      </c>
    </row>
    <row r="9030" spans="1:2">
      <c r="A9030" s="174">
        <v>902.7</v>
      </c>
      <c r="B9030" s="174">
        <v>56.129999999999697</v>
      </c>
    </row>
    <row r="9031" spans="1:2">
      <c r="A9031" s="174">
        <v>902.8</v>
      </c>
      <c r="B9031" s="174">
        <v>55.6199999999996</v>
      </c>
    </row>
    <row r="9032" spans="1:2">
      <c r="A9032" s="174">
        <v>902.9</v>
      </c>
      <c r="B9032" s="174">
        <v>55.109999999999502</v>
      </c>
    </row>
    <row r="9033" spans="1:2">
      <c r="A9033" s="174">
        <v>903</v>
      </c>
      <c r="B9033" s="174">
        <v>54.6</v>
      </c>
    </row>
    <row r="9034" spans="1:2">
      <c r="A9034" s="174">
        <v>903.1</v>
      </c>
      <c r="B9034" s="174">
        <v>54.069999999999801</v>
      </c>
    </row>
    <row r="9035" spans="1:2">
      <c r="A9035" s="174">
        <v>903.2</v>
      </c>
      <c r="B9035" s="174">
        <v>53.539999999999701</v>
      </c>
    </row>
    <row r="9036" spans="1:2">
      <c r="A9036" s="174">
        <v>903.3</v>
      </c>
      <c r="B9036" s="174">
        <v>53.0099999999996</v>
      </c>
    </row>
    <row r="9037" spans="1:2">
      <c r="A9037" s="174">
        <v>903.4</v>
      </c>
      <c r="B9037" s="174">
        <v>52.479999999999499</v>
      </c>
    </row>
    <row r="9038" spans="1:2">
      <c r="A9038" s="174">
        <v>903.5</v>
      </c>
      <c r="B9038" s="174">
        <v>51.95</v>
      </c>
    </row>
    <row r="9039" spans="1:2">
      <c r="A9039" s="174">
        <v>903.6</v>
      </c>
      <c r="B9039" s="174">
        <v>51.419999999999803</v>
      </c>
    </row>
    <row r="9040" spans="1:2">
      <c r="A9040" s="174">
        <v>903.7</v>
      </c>
      <c r="B9040" s="174">
        <v>50.889999999999702</v>
      </c>
    </row>
    <row r="9041" spans="1:2">
      <c r="A9041" s="174">
        <v>903.8</v>
      </c>
      <c r="B9041" s="174">
        <v>50.359999999999602</v>
      </c>
    </row>
    <row r="9042" spans="1:2">
      <c r="A9042" s="174">
        <v>903.9</v>
      </c>
      <c r="B9042" s="174">
        <v>49.829999999999501</v>
      </c>
    </row>
    <row r="9043" spans="1:2">
      <c r="A9043" s="174">
        <v>904</v>
      </c>
      <c r="B9043" s="174">
        <v>49.3</v>
      </c>
    </row>
    <row r="9044" spans="1:2">
      <c r="A9044" s="174">
        <v>904.1</v>
      </c>
      <c r="B9044" s="174">
        <v>48.8599999999999</v>
      </c>
    </row>
    <row r="9045" spans="1:2">
      <c r="A9045" s="174">
        <v>904.2</v>
      </c>
      <c r="B9045" s="174">
        <v>48.419999999999703</v>
      </c>
    </row>
    <row r="9046" spans="1:2">
      <c r="A9046" s="174">
        <v>904.3</v>
      </c>
      <c r="B9046" s="174">
        <v>47.979999999999698</v>
      </c>
    </row>
    <row r="9047" spans="1:2">
      <c r="A9047" s="174">
        <v>904.4</v>
      </c>
      <c r="B9047" s="174">
        <v>47.539999999999502</v>
      </c>
    </row>
    <row r="9048" spans="1:2">
      <c r="A9048" s="174">
        <v>904.5</v>
      </c>
      <c r="B9048" s="174">
        <v>47.099999999999902</v>
      </c>
    </row>
    <row r="9049" spans="1:2">
      <c r="A9049" s="174">
        <v>904.6</v>
      </c>
      <c r="B9049" s="174">
        <v>46.659999999999897</v>
      </c>
    </row>
    <row r="9050" spans="1:2">
      <c r="A9050" s="174">
        <v>904.7</v>
      </c>
      <c r="B9050" s="174">
        <v>46.2199999999998</v>
      </c>
    </row>
    <row r="9051" spans="1:2">
      <c r="A9051" s="174">
        <v>904.8</v>
      </c>
      <c r="B9051" s="174">
        <v>45.779999999999603</v>
      </c>
    </row>
    <row r="9052" spans="1:2">
      <c r="A9052" s="174">
        <v>904.9</v>
      </c>
      <c r="B9052" s="174">
        <v>45.339999999999598</v>
      </c>
    </row>
    <row r="9053" spans="1:2">
      <c r="A9053" s="174">
        <v>905</v>
      </c>
      <c r="B9053" s="174">
        <v>44.9</v>
      </c>
    </row>
    <row r="9054" spans="1:2">
      <c r="A9054" s="174">
        <v>905.1</v>
      </c>
      <c r="B9054" s="174">
        <v>44.639999999999901</v>
      </c>
    </row>
    <row r="9055" spans="1:2">
      <c r="A9055" s="174">
        <v>905.2</v>
      </c>
      <c r="B9055" s="174">
        <v>44.379999999999797</v>
      </c>
    </row>
    <row r="9056" spans="1:2">
      <c r="A9056" s="174">
        <v>905.3</v>
      </c>
      <c r="B9056" s="174">
        <v>44.119999999999798</v>
      </c>
    </row>
    <row r="9057" spans="1:2">
      <c r="A9057" s="174">
        <v>905.4</v>
      </c>
      <c r="B9057" s="174">
        <v>43.859999999999701</v>
      </c>
    </row>
    <row r="9058" spans="1:2">
      <c r="A9058" s="174">
        <v>905.5</v>
      </c>
      <c r="B9058" s="174">
        <v>43.599999999999902</v>
      </c>
    </row>
    <row r="9059" spans="1:2">
      <c r="A9059" s="174">
        <v>905.6</v>
      </c>
      <c r="B9059" s="174">
        <v>43.339999999999897</v>
      </c>
    </row>
    <row r="9060" spans="1:2">
      <c r="A9060" s="174">
        <v>905.7</v>
      </c>
      <c r="B9060" s="174">
        <v>43.079999999999799</v>
      </c>
    </row>
    <row r="9061" spans="1:2">
      <c r="A9061" s="174">
        <v>905.8</v>
      </c>
      <c r="B9061" s="174">
        <v>42.819999999999801</v>
      </c>
    </row>
    <row r="9062" spans="1:2">
      <c r="A9062" s="174">
        <v>905.9</v>
      </c>
      <c r="B9062" s="174">
        <v>42.559999999999697</v>
      </c>
    </row>
    <row r="9063" spans="1:2">
      <c r="A9063" s="174">
        <v>906</v>
      </c>
      <c r="B9063" s="174">
        <v>42.3</v>
      </c>
    </row>
    <row r="9064" spans="1:2">
      <c r="A9064" s="174">
        <v>906.1</v>
      </c>
      <c r="B9064" s="174">
        <v>42.209999999999901</v>
      </c>
    </row>
    <row r="9065" spans="1:2">
      <c r="A9065" s="174">
        <v>906.2</v>
      </c>
      <c r="B9065" s="174">
        <v>42.119999999999898</v>
      </c>
    </row>
    <row r="9066" spans="1:2">
      <c r="A9066" s="174">
        <v>906.3</v>
      </c>
      <c r="B9066" s="174">
        <v>42.029999999999902</v>
      </c>
    </row>
    <row r="9067" spans="1:2">
      <c r="A9067" s="174">
        <v>906.4</v>
      </c>
      <c r="B9067" s="174">
        <v>41.939999999999898</v>
      </c>
    </row>
    <row r="9068" spans="1:2">
      <c r="A9068" s="174">
        <v>906.5</v>
      </c>
      <c r="B9068" s="174">
        <v>41.849999999999902</v>
      </c>
    </row>
    <row r="9069" spans="1:2">
      <c r="A9069" s="174">
        <v>906.6</v>
      </c>
      <c r="B9069" s="174">
        <v>41.759999999999899</v>
      </c>
    </row>
    <row r="9070" spans="1:2">
      <c r="A9070" s="174">
        <v>906.7</v>
      </c>
      <c r="B9070" s="174">
        <v>41.669999999999902</v>
      </c>
    </row>
    <row r="9071" spans="1:2">
      <c r="A9071" s="174">
        <v>906.8</v>
      </c>
      <c r="B9071" s="174">
        <v>41.579999999999899</v>
      </c>
    </row>
    <row r="9072" spans="1:2">
      <c r="A9072" s="174">
        <v>906.9</v>
      </c>
      <c r="B9072" s="174">
        <v>41.489999999999903</v>
      </c>
    </row>
    <row r="9073" spans="1:2">
      <c r="A9073" s="174">
        <v>907</v>
      </c>
      <c r="B9073" s="174">
        <v>41.4</v>
      </c>
    </row>
    <row r="9074" spans="1:2">
      <c r="A9074" s="174">
        <v>907.1</v>
      </c>
      <c r="B9074" s="174">
        <v>41.389999999999901</v>
      </c>
    </row>
    <row r="9075" spans="1:2">
      <c r="A9075" s="174">
        <v>907.2</v>
      </c>
      <c r="B9075" s="174">
        <v>41.379999999999903</v>
      </c>
    </row>
    <row r="9076" spans="1:2">
      <c r="A9076" s="174">
        <v>907.3</v>
      </c>
      <c r="B9076" s="174">
        <v>41.369999999999898</v>
      </c>
    </row>
    <row r="9077" spans="1:2">
      <c r="A9077" s="174">
        <v>907.4</v>
      </c>
      <c r="B9077" s="174">
        <v>41.3599999999999</v>
      </c>
    </row>
    <row r="9078" spans="1:2">
      <c r="A9078" s="174">
        <v>907.5</v>
      </c>
      <c r="B9078" s="174">
        <v>41.349999999999902</v>
      </c>
    </row>
    <row r="9079" spans="1:2">
      <c r="A9079" s="174">
        <v>907.6</v>
      </c>
      <c r="B9079" s="174">
        <v>41.339999999999897</v>
      </c>
    </row>
    <row r="9080" spans="1:2">
      <c r="A9080" s="174">
        <v>907.7</v>
      </c>
      <c r="B9080" s="174">
        <v>41.329999999999899</v>
      </c>
    </row>
    <row r="9081" spans="1:2">
      <c r="A9081" s="174">
        <v>907.8</v>
      </c>
      <c r="B9081" s="174">
        <v>41.319999999999901</v>
      </c>
    </row>
    <row r="9082" spans="1:2">
      <c r="A9082" s="174">
        <v>907.9</v>
      </c>
      <c r="B9082" s="174">
        <v>41.309999999999903</v>
      </c>
    </row>
    <row r="9083" spans="1:2">
      <c r="A9083" s="174">
        <v>908</v>
      </c>
      <c r="B9083" s="174">
        <v>41.3</v>
      </c>
    </row>
    <row r="9084" spans="1:2">
      <c r="A9084" s="174">
        <v>908.1</v>
      </c>
      <c r="B9084" s="174">
        <v>41.38</v>
      </c>
    </row>
    <row r="9085" spans="1:2">
      <c r="A9085" s="174">
        <v>908.2</v>
      </c>
      <c r="B9085" s="174">
        <v>41.46</v>
      </c>
    </row>
    <row r="9086" spans="1:2">
      <c r="A9086" s="174">
        <v>908.3</v>
      </c>
      <c r="B9086" s="174">
        <v>41.54</v>
      </c>
    </row>
    <row r="9087" spans="1:2">
      <c r="A9087" s="174">
        <v>908.4</v>
      </c>
      <c r="B9087" s="174">
        <v>41.62</v>
      </c>
    </row>
    <row r="9088" spans="1:2">
      <c r="A9088" s="174">
        <v>908.5</v>
      </c>
      <c r="B9088" s="174">
        <v>41.7</v>
      </c>
    </row>
    <row r="9089" spans="1:2">
      <c r="A9089" s="174">
        <v>908.6</v>
      </c>
      <c r="B9089" s="174">
        <v>41.78</v>
      </c>
    </row>
    <row r="9090" spans="1:2">
      <c r="A9090" s="174">
        <v>908.7</v>
      </c>
      <c r="B9090" s="174">
        <v>41.86</v>
      </c>
    </row>
    <row r="9091" spans="1:2">
      <c r="A9091" s="174">
        <v>908.8</v>
      </c>
      <c r="B9091" s="174">
        <v>41.94</v>
      </c>
    </row>
    <row r="9092" spans="1:2">
      <c r="A9092" s="174">
        <v>908.9</v>
      </c>
      <c r="B9092" s="174">
        <v>42.02</v>
      </c>
    </row>
    <row r="9093" spans="1:2">
      <c r="A9093" s="174">
        <v>909</v>
      </c>
      <c r="B9093" s="174">
        <v>42.1</v>
      </c>
    </row>
    <row r="9094" spans="1:2">
      <c r="A9094" s="174">
        <v>909.1</v>
      </c>
      <c r="B9094" s="174">
        <v>42.36</v>
      </c>
    </row>
    <row r="9095" spans="1:2">
      <c r="A9095" s="174">
        <v>909.2</v>
      </c>
      <c r="B9095" s="174">
        <v>42.620000000000097</v>
      </c>
    </row>
    <row r="9096" spans="1:2">
      <c r="A9096" s="174">
        <v>909.3</v>
      </c>
      <c r="B9096" s="174">
        <v>42.880000000000102</v>
      </c>
    </row>
    <row r="9097" spans="1:2">
      <c r="A9097" s="174">
        <v>909.4</v>
      </c>
      <c r="B9097" s="174">
        <v>43.1400000000002</v>
      </c>
    </row>
    <row r="9098" spans="1:2">
      <c r="A9098" s="174">
        <v>909.5</v>
      </c>
      <c r="B9098" s="174">
        <v>43.4</v>
      </c>
    </row>
    <row r="9099" spans="1:2">
      <c r="A9099" s="174">
        <v>909.6</v>
      </c>
      <c r="B9099" s="174">
        <v>43.66</v>
      </c>
    </row>
    <row r="9100" spans="1:2">
      <c r="A9100" s="174">
        <v>909.7</v>
      </c>
      <c r="B9100" s="174">
        <v>43.920000000000101</v>
      </c>
    </row>
    <row r="9101" spans="1:2">
      <c r="A9101" s="174">
        <v>909.8</v>
      </c>
      <c r="B9101" s="174">
        <v>44.180000000000099</v>
      </c>
    </row>
    <row r="9102" spans="1:2">
      <c r="A9102" s="174">
        <v>909.9</v>
      </c>
      <c r="B9102" s="174">
        <v>44.440000000000197</v>
      </c>
    </row>
    <row r="9103" spans="1:2">
      <c r="A9103" s="174">
        <v>910</v>
      </c>
      <c r="B9103" s="174">
        <v>44.7</v>
      </c>
    </row>
    <row r="9104" spans="1:2">
      <c r="A9104" s="174">
        <v>910.1</v>
      </c>
      <c r="B9104" s="174">
        <v>45.07</v>
      </c>
    </row>
    <row r="9105" spans="1:2">
      <c r="A9105" s="174">
        <v>910.2</v>
      </c>
      <c r="B9105" s="174">
        <v>45.440000000000097</v>
      </c>
    </row>
    <row r="9106" spans="1:2">
      <c r="A9106" s="174">
        <v>910.3</v>
      </c>
      <c r="B9106" s="174">
        <v>45.810000000000201</v>
      </c>
    </row>
    <row r="9107" spans="1:2">
      <c r="A9107" s="174">
        <v>910.4</v>
      </c>
      <c r="B9107" s="174">
        <v>46.180000000000298</v>
      </c>
    </row>
    <row r="9108" spans="1:2">
      <c r="A9108" s="174">
        <v>910.5</v>
      </c>
      <c r="B9108" s="174">
        <v>46.55</v>
      </c>
    </row>
    <row r="9109" spans="1:2">
      <c r="A9109" s="174">
        <v>910.6</v>
      </c>
      <c r="B9109" s="174">
        <v>46.92</v>
      </c>
    </row>
    <row r="9110" spans="1:2">
      <c r="A9110" s="174">
        <v>910.7</v>
      </c>
      <c r="B9110" s="174">
        <v>47.290000000000099</v>
      </c>
    </row>
    <row r="9111" spans="1:2">
      <c r="A9111" s="174">
        <v>910.8</v>
      </c>
      <c r="B9111" s="174">
        <v>47.660000000000203</v>
      </c>
    </row>
    <row r="9112" spans="1:2">
      <c r="A9112" s="174">
        <v>910.9</v>
      </c>
      <c r="B9112" s="174">
        <v>48.0300000000003</v>
      </c>
    </row>
    <row r="9113" spans="1:2">
      <c r="A9113" s="174">
        <v>911</v>
      </c>
      <c r="B9113" s="174">
        <v>48.4</v>
      </c>
    </row>
    <row r="9114" spans="1:2">
      <c r="A9114" s="174">
        <v>911.1</v>
      </c>
      <c r="B9114" s="174">
        <v>48.7</v>
      </c>
    </row>
    <row r="9115" spans="1:2">
      <c r="A9115" s="174">
        <v>911.2</v>
      </c>
      <c r="B9115" s="174">
        <v>49.000000000000099</v>
      </c>
    </row>
    <row r="9116" spans="1:2">
      <c r="A9116" s="174">
        <v>911.3</v>
      </c>
      <c r="B9116" s="174">
        <v>49.300000000000203</v>
      </c>
    </row>
    <row r="9117" spans="1:2">
      <c r="A9117" s="174">
        <v>911.4</v>
      </c>
      <c r="B9117" s="174">
        <v>49.6000000000002</v>
      </c>
    </row>
    <row r="9118" spans="1:2">
      <c r="A9118" s="174">
        <v>911.5</v>
      </c>
      <c r="B9118" s="174">
        <v>49.9</v>
      </c>
    </row>
    <row r="9119" spans="1:2">
      <c r="A9119" s="174">
        <v>911.6</v>
      </c>
      <c r="B9119" s="174">
        <v>50.2</v>
      </c>
    </row>
    <row r="9120" spans="1:2">
      <c r="A9120" s="174">
        <v>911.7</v>
      </c>
      <c r="B9120" s="174">
        <v>50.500000000000099</v>
      </c>
    </row>
    <row r="9121" spans="1:2">
      <c r="A9121" s="174">
        <v>911.8</v>
      </c>
      <c r="B9121" s="174">
        <v>50.800000000000203</v>
      </c>
    </row>
    <row r="9122" spans="1:2">
      <c r="A9122" s="174">
        <v>911.9</v>
      </c>
      <c r="B9122" s="174">
        <v>51.1000000000002</v>
      </c>
    </row>
    <row r="9123" spans="1:2">
      <c r="A9123" s="174">
        <v>912</v>
      </c>
      <c r="B9123" s="174">
        <v>51.4</v>
      </c>
    </row>
    <row r="9124" spans="1:2">
      <c r="A9124" s="174">
        <v>912.1</v>
      </c>
      <c r="B9124" s="174">
        <v>51.53</v>
      </c>
    </row>
    <row r="9125" spans="1:2">
      <c r="A9125" s="174">
        <v>912.2</v>
      </c>
      <c r="B9125" s="174">
        <v>51.66</v>
      </c>
    </row>
    <row r="9126" spans="1:2">
      <c r="A9126" s="174">
        <v>912.3</v>
      </c>
      <c r="B9126" s="174">
        <v>51.79</v>
      </c>
    </row>
    <row r="9127" spans="1:2">
      <c r="A9127" s="174">
        <v>912.4</v>
      </c>
      <c r="B9127" s="174">
        <v>51.920000000000101</v>
      </c>
    </row>
    <row r="9128" spans="1:2">
      <c r="A9128" s="174">
        <v>912.5</v>
      </c>
      <c r="B9128" s="174">
        <v>52.05</v>
      </c>
    </row>
    <row r="9129" spans="1:2">
      <c r="A9129" s="174">
        <v>912.6</v>
      </c>
      <c r="B9129" s="174">
        <v>52.18</v>
      </c>
    </row>
    <row r="9130" spans="1:2">
      <c r="A9130" s="174">
        <v>912.7</v>
      </c>
      <c r="B9130" s="174">
        <v>52.31</v>
      </c>
    </row>
    <row r="9131" spans="1:2">
      <c r="A9131" s="174">
        <v>912.8</v>
      </c>
      <c r="B9131" s="174">
        <v>52.44</v>
      </c>
    </row>
    <row r="9132" spans="1:2">
      <c r="A9132" s="174">
        <v>912.9</v>
      </c>
      <c r="B9132" s="174">
        <v>52.5700000000001</v>
      </c>
    </row>
    <row r="9133" spans="1:2">
      <c r="A9133" s="174">
        <v>913</v>
      </c>
      <c r="B9133" s="174">
        <v>52.7</v>
      </c>
    </row>
    <row r="9134" spans="1:2">
      <c r="A9134" s="174">
        <v>913.1</v>
      </c>
      <c r="B9134" s="174">
        <v>52.83</v>
      </c>
    </row>
    <row r="9135" spans="1:2">
      <c r="A9135" s="174">
        <v>913.2</v>
      </c>
      <c r="B9135" s="174">
        <v>52.96</v>
      </c>
    </row>
    <row r="9136" spans="1:2">
      <c r="A9136" s="174">
        <v>913.3</v>
      </c>
      <c r="B9136" s="174">
        <v>53.09</v>
      </c>
    </row>
    <row r="9137" spans="1:2">
      <c r="A9137" s="174">
        <v>913.4</v>
      </c>
      <c r="B9137" s="174">
        <v>53.220000000000098</v>
      </c>
    </row>
    <row r="9138" spans="1:2">
      <c r="A9138" s="174">
        <v>913.5</v>
      </c>
      <c r="B9138" s="174">
        <v>53.35</v>
      </c>
    </row>
    <row r="9139" spans="1:2">
      <c r="A9139" s="174">
        <v>913.6</v>
      </c>
      <c r="B9139" s="174">
        <v>53.48</v>
      </c>
    </row>
    <row r="9140" spans="1:2">
      <c r="A9140" s="174">
        <v>913.7</v>
      </c>
      <c r="B9140" s="174">
        <v>53.61</v>
      </c>
    </row>
    <row r="9141" spans="1:2">
      <c r="A9141" s="174">
        <v>913.8</v>
      </c>
      <c r="B9141" s="174">
        <v>53.74</v>
      </c>
    </row>
    <row r="9142" spans="1:2">
      <c r="A9142" s="174">
        <v>913.9</v>
      </c>
      <c r="B9142" s="174">
        <v>53.870000000000097</v>
      </c>
    </row>
    <row r="9143" spans="1:2">
      <c r="A9143" s="174">
        <v>914</v>
      </c>
      <c r="B9143" s="174">
        <v>54</v>
      </c>
    </row>
    <row r="9144" spans="1:2">
      <c r="A9144" s="174">
        <v>914.1</v>
      </c>
      <c r="B9144" s="174">
        <v>54.3</v>
      </c>
    </row>
    <row r="9145" spans="1:2">
      <c r="A9145" s="174">
        <v>914.2</v>
      </c>
      <c r="B9145" s="174">
        <v>54.600000000000101</v>
      </c>
    </row>
    <row r="9146" spans="1:2">
      <c r="A9146" s="174">
        <v>914.3</v>
      </c>
      <c r="B9146" s="174">
        <v>54.900000000000198</v>
      </c>
    </row>
    <row r="9147" spans="1:2">
      <c r="A9147" s="174">
        <v>914.4</v>
      </c>
      <c r="B9147" s="174">
        <v>55.200000000000202</v>
      </c>
    </row>
    <row r="9148" spans="1:2">
      <c r="A9148" s="174">
        <v>914.5</v>
      </c>
      <c r="B9148" s="174">
        <v>55.5</v>
      </c>
    </row>
    <row r="9149" spans="1:2">
      <c r="A9149" s="174">
        <v>914.6</v>
      </c>
      <c r="B9149" s="174">
        <v>55.8</v>
      </c>
    </row>
    <row r="9150" spans="1:2">
      <c r="A9150" s="174">
        <v>914.7</v>
      </c>
      <c r="B9150" s="174">
        <v>56.100000000000101</v>
      </c>
    </row>
    <row r="9151" spans="1:2">
      <c r="A9151" s="174">
        <v>914.8</v>
      </c>
      <c r="B9151" s="174">
        <v>56.400000000000198</v>
      </c>
    </row>
    <row r="9152" spans="1:2">
      <c r="A9152" s="174">
        <v>914.9</v>
      </c>
      <c r="B9152" s="174">
        <v>56.700000000000202</v>
      </c>
    </row>
    <row r="9153" spans="1:2">
      <c r="A9153" s="174">
        <v>915</v>
      </c>
      <c r="B9153" s="174">
        <v>57</v>
      </c>
    </row>
    <row r="9154" spans="1:2">
      <c r="A9154" s="174">
        <v>915.1</v>
      </c>
      <c r="B9154" s="174">
        <v>57.11</v>
      </c>
    </row>
    <row r="9155" spans="1:2">
      <c r="A9155" s="174">
        <v>915.2</v>
      </c>
      <c r="B9155" s="174">
        <v>57.22</v>
      </c>
    </row>
    <row r="9156" spans="1:2">
      <c r="A9156" s="174">
        <v>915.3</v>
      </c>
      <c r="B9156" s="174">
        <v>57.33</v>
      </c>
    </row>
    <row r="9157" spans="1:2">
      <c r="A9157" s="174">
        <v>915.4</v>
      </c>
      <c r="B9157" s="174">
        <v>57.440000000000097</v>
      </c>
    </row>
    <row r="9158" spans="1:2">
      <c r="A9158" s="174">
        <v>915.5</v>
      </c>
      <c r="B9158" s="174">
        <v>57.55</v>
      </c>
    </row>
    <row r="9159" spans="1:2">
      <c r="A9159" s="174">
        <v>915.6</v>
      </c>
      <c r="B9159" s="174">
        <v>57.66</v>
      </c>
    </row>
    <row r="9160" spans="1:2">
      <c r="A9160" s="174">
        <v>915.7</v>
      </c>
      <c r="B9160" s="174">
        <v>57.77</v>
      </c>
    </row>
    <row r="9161" spans="1:2">
      <c r="A9161" s="174">
        <v>915.8</v>
      </c>
      <c r="B9161" s="174">
        <v>57.88</v>
      </c>
    </row>
    <row r="9162" spans="1:2">
      <c r="A9162" s="174">
        <v>915.9</v>
      </c>
      <c r="B9162" s="174">
        <v>57.990000000000101</v>
      </c>
    </row>
    <row r="9163" spans="1:2">
      <c r="A9163" s="174">
        <v>916</v>
      </c>
      <c r="B9163" s="174">
        <v>58.1</v>
      </c>
    </row>
    <row r="9164" spans="1:2">
      <c r="A9164" s="174">
        <v>916.1</v>
      </c>
      <c r="B9164" s="174">
        <v>58.21</v>
      </c>
    </row>
    <row r="9165" spans="1:2">
      <c r="A9165" s="174">
        <v>916.2</v>
      </c>
      <c r="B9165" s="174">
        <v>58.32</v>
      </c>
    </row>
    <row r="9166" spans="1:2">
      <c r="A9166" s="174">
        <v>916.3</v>
      </c>
      <c r="B9166" s="174">
        <v>58.43</v>
      </c>
    </row>
    <row r="9167" spans="1:2">
      <c r="A9167" s="174">
        <v>916.4</v>
      </c>
      <c r="B9167" s="174">
        <v>58.540000000000099</v>
      </c>
    </row>
    <row r="9168" spans="1:2">
      <c r="A9168" s="174">
        <v>916.5</v>
      </c>
      <c r="B9168" s="174">
        <v>58.65</v>
      </c>
    </row>
    <row r="9169" spans="1:2">
      <c r="A9169" s="174">
        <v>916.6</v>
      </c>
      <c r="B9169" s="174">
        <v>58.76</v>
      </c>
    </row>
    <row r="9170" spans="1:2">
      <c r="A9170" s="174">
        <v>916.7</v>
      </c>
      <c r="B9170" s="174">
        <v>58.87</v>
      </c>
    </row>
    <row r="9171" spans="1:2">
      <c r="A9171" s="174">
        <v>916.8</v>
      </c>
      <c r="B9171" s="174">
        <v>58.98</v>
      </c>
    </row>
    <row r="9172" spans="1:2">
      <c r="A9172" s="174">
        <v>916.9</v>
      </c>
      <c r="B9172" s="174">
        <v>59.090000000000103</v>
      </c>
    </row>
    <row r="9173" spans="1:2">
      <c r="A9173" s="174">
        <v>917</v>
      </c>
      <c r="B9173" s="174">
        <v>59.2</v>
      </c>
    </row>
    <row r="9174" spans="1:2">
      <c r="A9174" s="174">
        <v>917.1</v>
      </c>
      <c r="B9174" s="174">
        <v>59.18</v>
      </c>
    </row>
    <row r="9175" spans="1:2">
      <c r="A9175" s="174">
        <v>917.2</v>
      </c>
      <c r="B9175" s="174">
        <v>59.16</v>
      </c>
    </row>
    <row r="9176" spans="1:2">
      <c r="A9176" s="174">
        <v>917.3</v>
      </c>
      <c r="B9176" s="174">
        <v>59.139999999999901</v>
      </c>
    </row>
    <row r="9177" spans="1:2">
      <c r="A9177" s="174">
        <v>917.4</v>
      </c>
      <c r="B9177" s="174">
        <v>59.119999999999898</v>
      </c>
    </row>
    <row r="9178" spans="1:2">
      <c r="A9178" s="174">
        <v>917.5</v>
      </c>
      <c r="B9178" s="174">
        <v>59.1</v>
      </c>
    </row>
    <row r="9179" spans="1:2">
      <c r="A9179" s="174">
        <v>917.6</v>
      </c>
      <c r="B9179" s="174">
        <v>59.08</v>
      </c>
    </row>
    <row r="9180" spans="1:2">
      <c r="A9180" s="174">
        <v>917.7</v>
      </c>
      <c r="B9180" s="174">
        <v>59.059999999999903</v>
      </c>
    </row>
    <row r="9181" spans="1:2">
      <c r="A9181" s="174">
        <v>917.8</v>
      </c>
      <c r="B9181" s="174">
        <v>59.0399999999999</v>
      </c>
    </row>
    <row r="9182" spans="1:2">
      <c r="A9182" s="174">
        <v>917.9</v>
      </c>
      <c r="B9182" s="174">
        <v>59.019999999999897</v>
      </c>
    </row>
    <row r="9183" spans="1:2">
      <c r="A9183" s="174">
        <v>918</v>
      </c>
      <c r="B9183" s="174">
        <v>59</v>
      </c>
    </row>
    <row r="9184" spans="1:2">
      <c r="A9184" s="174">
        <v>918.1</v>
      </c>
      <c r="B9184" s="174">
        <v>59.01</v>
      </c>
    </row>
    <row r="9185" spans="1:2">
      <c r="A9185" s="174">
        <v>918.2</v>
      </c>
      <c r="B9185" s="174">
        <v>59.02</v>
      </c>
    </row>
    <row r="9186" spans="1:2">
      <c r="A9186" s="174">
        <v>918.3</v>
      </c>
      <c r="B9186" s="174">
        <v>59.03</v>
      </c>
    </row>
    <row r="9187" spans="1:2">
      <c r="A9187" s="174">
        <v>918.4</v>
      </c>
      <c r="B9187" s="174">
        <v>59.04</v>
      </c>
    </row>
    <row r="9188" spans="1:2">
      <c r="A9188" s="174">
        <v>918.5</v>
      </c>
      <c r="B9188" s="174">
        <v>59.05</v>
      </c>
    </row>
    <row r="9189" spans="1:2">
      <c r="A9189" s="174">
        <v>918.6</v>
      </c>
      <c r="B9189" s="174">
        <v>59.06</v>
      </c>
    </row>
    <row r="9190" spans="1:2">
      <c r="A9190" s="174">
        <v>918.7</v>
      </c>
      <c r="B9190" s="174">
        <v>59.07</v>
      </c>
    </row>
    <row r="9191" spans="1:2">
      <c r="A9191" s="174">
        <v>918.8</v>
      </c>
      <c r="B9191" s="174">
        <v>59.08</v>
      </c>
    </row>
    <row r="9192" spans="1:2">
      <c r="A9192" s="174">
        <v>918.9</v>
      </c>
      <c r="B9192" s="174">
        <v>59.09</v>
      </c>
    </row>
    <row r="9193" spans="1:2">
      <c r="A9193" s="174">
        <v>919</v>
      </c>
      <c r="B9193" s="174">
        <v>59.1</v>
      </c>
    </row>
    <row r="9194" spans="1:2">
      <c r="A9194" s="174">
        <v>919.1</v>
      </c>
      <c r="B9194" s="174">
        <v>59.14</v>
      </c>
    </row>
    <row r="9195" spans="1:2">
      <c r="A9195" s="174">
        <v>919.2</v>
      </c>
      <c r="B9195" s="174">
        <v>59.18</v>
      </c>
    </row>
    <row r="9196" spans="1:2">
      <c r="A9196" s="174">
        <v>919.3</v>
      </c>
      <c r="B9196" s="174">
        <v>59.22</v>
      </c>
    </row>
    <row r="9197" spans="1:2">
      <c r="A9197" s="174">
        <v>919.4</v>
      </c>
      <c r="B9197" s="174">
        <v>59.26</v>
      </c>
    </row>
    <row r="9198" spans="1:2">
      <c r="A9198" s="174">
        <v>919.5</v>
      </c>
      <c r="B9198" s="174">
        <v>59.3</v>
      </c>
    </row>
    <row r="9199" spans="1:2">
      <c r="A9199" s="174">
        <v>919.6</v>
      </c>
      <c r="B9199" s="174">
        <v>59.34</v>
      </c>
    </row>
    <row r="9200" spans="1:2">
      <c r="A9200" s="174">
        <v>919.7</v>
      </c>
      <c r="B9200" s="174">
        <v>59.38</v>
      </c>
    </row>
    <row r="9201" spans="1:2">
      <c r="A9201" s="174">
        <v>919.8</v>
      </c>
      <c r="B9201" s="174">
        <v>59.42</v>
      </c>
    </row>
    <row r="9202" spans="1:2">
      <c r="A9202" s="174">
        <v>919.9</v>
      </c>
      <c r="B9202" s="174">
        <v>59.46</v>
      </c>
    </row>
    <row r="9203" spans="1:2">
      <c r="A9203" s="174">
        <v>920</v>
      </c>
      <c r="B9203" s="174">
        <v>59.5</v>
      </c>
    </row>
    <row r="9204" spans="1:2">
      <c r="A9204" s="174">
        <v>920.1</v>
      </c>
      <c r="B9204" s="174">
        <v>59.6</v>
      </c>
    </row>
    <row r="9205" spans="1:2">
      <c r="A9205" s="174">
        <v>920.2</v>
      </c>
      <c r="B9205" s="174">
        <v>59.7</v>
      </c>
    </row>
    <row r="9206" spans="1:2">
      <c r="A9206" s="174">
        <v>920.3</v>
      </c>
      <c r="B9206" s="174">
        <v>59.8</v>
      </c>
    </row>
    <row r="9207" spans="1:2">
      <c r="A9207" s="174">
        <v>920.4</v>
      </c>
      <c r="B9207" s="174">
        <v>59.9</v>
      </c>
    </row>
    <row r="9208" spans="1:2">
      <c r="A9208" s="174">
        <v>920.5</v>
      </c>
      <c r="B9208" s="174">
        <v>60</v>
      </c>
    </row>
    <row r="9209" spans="1:2">
      <c r="A9209" s="174">
        <v>920.6</v>
      </c>
      <c r="B9209" s="174">
        <v>60.1</v>
      </c>
    </row>
    <row r="9210" spans="1:2">
      <c r="A9210" s="174">
        <v>920.7</v>
      </c>
      <c r="B9210" s="174">
        <v>60.2</v>
      </c>
    </row>
    <row r="9211" spans="1:2">
      <c r="A9211" s="174">
        <v>920.8</v>
      </c>
      <c r="B9211" s="174">
        <v>60.3</v>
      </c>
    </row>
    <row r="9212" spans="1:2">
      <c r="A9212" s="174">
        <v>920.9</v>
      </c>
      <c r="B9212" s="174">
        <v>60.4</v>
      </c>
    </row>
    <row r="9213" spans="1:2">
      <c r="A9213" s="174">
        <v>921</v>
      </c>
      <c r="B9213" s="174">
        <v>60.5</v>
      </c>
    </row>
    <row r="9214" spans="1:2">
      <c r="A9214" s="174">
        <v>921.1</v>
      </c>
      <c r="B9214" s="174">
        <v>60.68</v>
      </c>
    </row>
    <row r="9215" spans="1:2">
      <c r="A9215" s="174">
        <v>921.2</v>
      </c>
      <c r="B9215" s="174">
        <v>60.86</v>
      </c>
    </row>
    <row r="9216" spans="1:2">
      <c r="A9216" s="174">
        <v>921.3</v>
      </c>
      <c r="B9216" s="174">
        <v>61.040000000000099</v>
      </c>
    </row>
    <row r="9217" spans="1:2">
      <c r="A9217" s="174">
        <v>921.4</v>
      </c>
      <c r="B9217" s="174">
        <v>61.220000000000098</v>
      </c>
    </row>
    <row r="9218" spans="1:2">
      <c r="A9218" s="174">
        <v>921.5</v>
      </c>
      <c r="B9218" s="174">
        <v>61.4</v>
      </c>
    </row>
    <row r="9219" spans="1:2">
      <c r="A9219" s="174">
        <v>921.6</v>
      </c>
      <c r="B9219" s="174">
        <v>61.58</v>
      </c>
    </row>
    <row r="9220" spans="1:2">
      <c r="A9220" s="174">
        <v>921.7</v>
      </c>
      <c r="B9220" s="174">
        <v>61.76</v>
      </c>
    </row>
    <row r="9221" spans="1:2">
      <c r="A9221" s="174">
        <v>921.8</v>
      </c>
      <c r="B9221" s="174">
        <v>61.940000000000097</v>
      </c>
    </row>
    <row r="9222" spans="1:2">
      <c r="A9222" s="174">
        <v>921.9</v>
      </c>
      <c r="B9222" s="174">
        <v>62.120000000000097</v>
      </c>
    </row>
    <row r="9223" spans="1:2">
      <c r="A9223" s="174">
        <v>922</v>
      </c>
      <c r="B9223" s="174">
        <v>62.3</v>
      </c>
    </row>
    <row r="9224" spans="1:2">
      <c r="A9224" s="174">
        <v>922.1</v>
      </c>
      <c r="B9224" s="174">
        <v>62.46</v>
      </c>
    </row>
    <row r="9225" spans="1:2">
      <c r="A9225" s="174">
        <v>922.2</v>
      </c>
      <c r="B9225" s="174">
        <v>62.62</v>
      </c>
    </row>
    <row r="9226" spans="1:2">
      <c r="A9226" s="174">
        <v>922.3</v>
      </c>
      <c r="B9226" s="174">
        <v>62.780000000000101</v>
      </c>
    </row>
    <row r="9227" spans="1:2">
      <c r="A9227" s="174">
        <v>922.4</v>
      </c>
      <c r="B9227" s="174">
        <v>62.940000000000097</v>
      </c>
    </row>
    <row r="9228" spans="1:2">
      <c r="A9228" s="174">
        <v>922.5</v>
      </c>
      <c r="B9228" s="174">
        <v>63.099999999999902</v>
      </c>
    </row>
    <row r="9229" spans="1:2">
      <c r="A9229" s="174">
        <v>922.6</v>
      </c>
      <c r="B9229" s="174">
        <v>63.26</v>
      </c>
    </row>
    <row r="9230" spans="1:2">
      <c r="A9230" s="174">
        <v>922.7</v>
      </c>
      <c r="B9230" s="174">
        <v>63.42</v>
      </c>
    </row>
    <row r="9231" spans="1:2">
      <c r="A9231" s="174">
        <v>922.8</v>
      </c>
      <c r="B9231" s="174">
        <v>63.580000000000098</v>
      </c>
    </row>
    <row r="9232" spans="1:2">
      <c r="A9232" s="174">
        <v>922.9</v>
      </c>
      <c r="B9232" s="174">
        <v>63.740000000000101</v>
      </c>
    </row>
    <row r="9233" spans="1:2">
      <c r="A9233" s="174">
        <v>923</v>
      </c>
      <c r="B9233" s="174">
        <v>63.9</v>
      </c>
    </row>
    <row r="9234" spans="1:2">
      <c r="A9234" s="174">
        <v>923.1</v>
      </c>
      <c r="B9234" s="174">
        <v>64.02</v>
      </c>
    </row>
    <row r="9235" spans="1:2">
      <c r="A9235" s="174">
        <v>923.2</v>
      </c>
      <c r="B9235" s="174">
        <v>64.14</v>
      </c>
    </row>
    <row r="9236" spans="1:2">
      <c r="A9236" s="174">
        <v>923.3</v>
      </c>
      <c r="B9236" s="174">
        <v>64.260000000000005</v>
      </c>
    </row>
    <row r="9237" spans="1:2">
      <c r="A9237" s="174">
        <v>923.4</v>
      </c>
      <c r="B9237" s="174">
        <v>64.380000000000095</v>
      </c>
    </row>
    <row r="9238" spans="1:2">
      <c r="A9238" s="174">
        <v>923.5</v>
      </c>
      <c r="B9238" s="174">
        <v>64.5</v>
      </c>
    </row>
    <row r="9239" spans="1:2">
      <c r="A9239" s="174">
        <v>923.6</v>
      </c>
      <c r="B9239" s="174">
        <v>64.62</v>
      </c>
    </row>
    <row r="9240" spans="1:2">
      <c r="A9240" s="174">
        <v>923.7</v>
      </c>
      <c r="B9240" s="174">
        <v>64.739999999999995</v>
      </c>
    </row>
    <row r="9241" spans="1:2">
      <c r="A9241" s="174">
        <v>923.8</v>
      </c>
      <c r="B9241" s="174">
        <v>64.86</v>
      </c>
    </row>
    <row r="9242" spans="1:2">
      <c r="A9242" s="174">
        <v>923.9</v>
      </c>
      <c r="B9242" s="174">
        <v>64.980000000000103</v>
      </c>
    </row>
    <row r="9243" spans="1:2">
      <c r="A9243" s="174">
        <v>924</v>
      </c>
      <c r="B9243" s="174">
        <v>65.099999999999994</v>
      </c>
    </row>
    <row r="9244" spans="1:2">
      <c r="A9244" s="174">
        <v>924.1</v>
      </c>
      <c r="B9244" s="174">
        <v>64.999999999999901</v>
      </c>
    </row>
    <row r="9245" spans="1:2">
      <c r="A9245" s="174">
        <v>924.2</v>
      </c>
      <c r="B9245" s="174">
        <v>64.899999999999906</v>
      </c>
    </row>
    <row r="9246" spans="1:2">
      <c r="A9246" s="174">
        <v>924.3</v>
      </c>
      <c r="B9246" s="174">
        <v>64.799999999999898</v>
      </c>
    </row>
    <row r="9247" spans="1:2">
      <c r="A9247" s="174">
        <v>924.4</v>
      </c>
      <c r="B9247" s="174">
        <v>64.699999999999903</v>
      </c>
    </row>
    <row r="9248" spans="1:2">
      <c r="A9248" s="174">
        <v>924.5</v>
      </c>
      <c r="B9248" s="174">
        <v>64.599999999999994</v>
      </c>
    </row>
    <row r="9249" spans="1:2">
      <c r="A9249" s="174">
        <v>924.6</v>
      </c>
      <c r="B9249" s="174">
        <v>64.499999999999901</v>
      </c>
    </row>
    <row r="9250" spans="1:2">
      <c r="A9250" s="174">
        <v>924.7</v>
      </c>
      <c r="B9250" s="174">
        <v>64.399999999999906</v>
      </c>
    </row>
    <row r="9251" spans="1:2">
      <c r="A9251" s="174">
        <v>924.8</v>
      </c>
      <c r="B9251" s="174">
        <v>64.299999999999898</v>
      </c>
    </row>
    <row r="9252" spans="1:2">
      <c r="A9252" s="174">
        <v>924.9</v>
      </c>
      <c r="B9252" s="174">
        <v>64.199999999999903</v>
      </c>
    </row>
    <row r="9253" spans="1:2">
      <c r="A9253" s="174">
        <v>925</v>
      </c>
      <c r="B9253" s="174">
        <v>64.099999999999994</v>
      </c>
    </row>
    <row r="9254" spans="1:2">
      <c r="A9254" s="174">
        <v>925.1</v>
      </c>
      <c r="B9254" s="174">
        <v>63.959999999999901</v>
      </c>
    </row>
    <row r="9255" spans="1:2">
      <c r="A9255" s="174">
        <v>925.2</v>
      </c>
      <c r="B9255" s="174">
        <v>63.819999999999901</v>
      </c>
    </row>
    <row r="9256" spans="1:2">
      <c r="A9256" s="174">
        <v>925.3</v>
      </c>
      <c r="B9256" s="174">
        <v>63.6799999999999</v>
      </c>
    </row>
    <row r="9257" spans="1:2">
      <c r="A9257" s="174">
        <v>925.4</v>
      </c>
      <c r="B9257" s="174">
        <v>63.5399999999998</v>
      </c>
    </row>
    <row r="9258" spans="1:2">
      <c r="A9258" s="174">
        <v>925.5</v>
      </c>
      <c r="B9258" s="174">
        <v>63.4</v>
      </c>
    </row>
    <row r="9259" spans="1:2">
      <c r="A9259" s="174">
        <v>925.6</v>
      </c>
      <c r="B9259" s="174">
        <v>63.259999999999899</v>
      </c>
    </row>
    <row r="9260" spans="1:2">
      <c r="A9260" s="174">
        <v>925.7</v>
      </c>
      <c r="B9260" s="174">
        <v>63.119999999999898</v>
      </c>
    </row>
    <row r="9261" spans="1:2">
      <c r="A9261" s="174">
        <v>925.8</v>
      </c>
      <c r="B9261" s="174">
        <v>62.979999999999897</v>
      </c>
    </row>
    <row r="9262" spans="1:2">
      <c r="A9262" s="174">
        <v>925.9</v>
      </c>
      <c r="B9262" s="174">
        <v>62.839999999999797</v>
      </c>
    </row>
    <row r="9263" spans="1:2">
      <c r="A9263" s="174">
        <v>926</v>
      </c>
      <c r="B9263" s="174">
        <v>62.7</v>
      </c>
    </row>
    <row r="9264" spans="1:2">
      <c r="A9264" s="174">
        <v>926.1</v>
      </c>
      <c r="B9264" s="174">
        <v>62.629999999999903</v>
      </c>
    </row>
    <row r="9265" spans="1:2">
      <c r="A9265" s="174">
        <v>926.2</v>
      </c>
      <c r="B9265" s="174">
        <v>62.559999999999903</v>
      </c>
    </row>
    <row r="9266" spans="1:2">
      <c r="A9266" s="174">
        <v>926.3</v>
      </c>
      <c r="B9266" s="174">
        <v>62.489999999999903</v>
      </c>
    </row>
    <row r="9267" spans="1:2">
      <c r="A9267" s="174">
        <v>926.4</v>
      </c>
      <c r="B9267" s="174">
        <v>62.419999999999902</v>
      </c>
    </row>
    <row r="9268" spans="1:2">
      <c r="A9268" s="174">
        <v>926.5</v>
      </c>
      <c r="B9268" s="174">
        <v>62.35</v>
      </c>
    </row>
    <row r="9269" spans="1:2">
      <c r="A9269" s="174">
        <v>926.6</v>
      </c>
      <c r="B9269" s="174">
        <v>62.279999999999902</v>
      </c>
    </row>
    <row r="9270" spans="1:2">
      <c r="A9270" s="174">
        <v>926.7</v>
      </c>
      <c r="B9270" s="174">
        <v>62.209999999999901</v>
      </c>
    </row>
    <row r="9271" spans="1:2">
      <c r="A9271" s="174">
        <v>926.8</v>
      </c>
      <c r="B9271" s="174">
        <v>62.139999999999901</v>
      </c>
    </row>
    <row r="9272" spans="1:2">
      <c r="A9272" s="174">
        <v>926.9</v>
      </c>
      <c r="B9272" s="174">
        <v>62.069999999999901</v>
      </c>
    </row>
    <row r="9273" spans="1:2">
      <c r="A9273" s="174">
        <v>927</v>
      </c>
      <c r="B9273" s="174">
        <v>62</v>
      </c>
    </row>
    <row r="9274" spans="1:2">
      <c r="A9274" s="174">
        <v>927.1</v>
      </c>
      <c r="B9274" s="174">
        <v>61.9299999999999</v>
      </c>
    </row>
    <row r="9275" spans="1:2">
      <c r="A9275" s="174">
        <v>927.2</v>
      </c>
      <c r="B9275" s="174">
        <v>61.8599999999999</v>
      </c>
    </row>
    <row r="9276" spans="1:2">
      <c r="A9276" s="174">
        <v>927.3</v>
      </c>
      <c r="B9276" s="174">
        <v>61.7899999999999</v>
      </c>
    </row>
    <row r="9277" spans="1:2">
      <c r="A9277" s="174">
        <v>927.4</v>
      </c>
      <c r="B9277" s="174">
        <v>61.719999999999899</v>
      </c>
    </row>
    <row r="9278" spans="1:2">
      <c r="A9278" s="174">
        <v>927.5</v>
      </c>
      <c r="B9278" s="174">
        <v>61.65</v>
      </c>
    </row>
    <row r="9279" spans="1:2">
      <c r="A9279" s="174">
        <v>927.6</v>
      </c>
      <c r="B9279" s="174">
        <v>61.579999999999899</v>
      </c>
    </row>
    <row r="9280" spans="1:2">
      <c r="A9280" s="174">
        <v>927.7</v>
      </c>
      <c r="B9280" s="174">
        <v>61.509999999999899</v>
      </c>
    </row>
    <row r="9281" spans="1:2">
      <c r="A9281" s="174">
        <v>927.8</v>
      </c>
      <c r="B9281" s="174">
        <v>61.439999999999898</v>
      </c>
    </row>
    <row r="9282" spans="1:2">
      <c r="A9282" s="174">
        <v>927.9</v>
      </c>
      <c r="B9282" s="174">
        <v>61.369999999999898</v>
      </c>
    </row>
    <row r="9283" spans="1:2">
      <c r="A9283" s="174">
        <v>928</v>
      </c>
      <c r="B9283" s="174">
        <v>61.3</v>
      </c>
    </row>
    <row r="9284" spans="1:2">
      <c r="A9284" s="174">
        <v>928.1</v>
      </c>
      <c r="B9284" s="174">
        <v>61.259999999999899</v>
      </c>
    </row>
    <row r="9285" spans="1:2">
      <c r="A9285" s="174">
        <v>928.2</v>
      </c>
      <c r="B9285" s="174">
        <v>61.219999999999899</v>
      </c>
    </row>
    <row r="9286" spans="1:2">
      <c r="A9286" s="174">
        <v>928.3</v>
      </c>
      <c r="B9286" s="174">
        <v>61.1799999999999</v>
      </c>
    </row>
    <row r="9287" spans="1:2">
      <c r="A9287" s="174">
        <v>928.4</v>
      </c>
      <c r="B9287" s="174">
        <v>61.139999999999901</v>
      </c>
    </row>
    <row r="9288" spans="1:2">
      <c r="A9288" s="174">
        <v>928.5</v>
      </c>
      <c r="B9288" s="174">
        <v>61.099999999999902</v>
      </c>
    </row>
    <row r="9289" spans="1:2">
      <c r="A9289" s="174">
        <v>928.6</v>
      </c>
      <c r="B9289" s="174">
        <v>61.059999999999903</v>
      </c>
    </row>
    <row r="9290" spans="1:2">
      <c r="A9290" s="174">
        <v>928.7</v>
      </c>
      <c r="B9290" s="174">
        <v>61.019999999999897</v>
      </c>
    </row>
    <row r="9291" spans="1:2">
      <c r="A9291" s="174">
        <v>928.8</v>
      </c>
      <c r="B9291" s="174">
        <v>60.979999999999897</v>
      </c>
    </row>
    <row r="9292" spans="1:2">
      <c r="A9292" s="174">
        <v>928.9</v>
      </c>
      <c r="B9292" s="174">
        <v>60.939999999999898</v>
      </c>
    </row>
    <row r="9293" spans="1:2">
      <c r="A9293" s="174">
        <v>929</v>
      </c>
      <c r="B9293" s="174">
        <v>60.9</v>
      </c>
    </row>
    <row r="9294" spans="1:2">
      <c r="A9294" s="174">
        <v>929.1</v>
      </c>
      <c r="B9294" s="174">
        <v>60.8599999999999</v>
      </c>
    </row>
    <row r="9295" spans="1:2">
      <c r="A9295" s="174">
        <v>929.2</v>
      </c>
      <c r="B9295" s="174">
        <v>60.819999999999901</v>
      </c>
    </row>
    <row r="9296" spans="1:2">
      <c r="A9296" s="174">
        <v>929.3</v>
      </c>
      <c r="B9296" s="174">
        <v>60.779999999999902</v>
      </c>
    </row>
    <row r="9297" spans="1:2">
      <c r="A9297" s="174">
        <v>929.4</v>
      </c>
      <c r="B9297" s="174">
        <v>60.739999999999903</v>
      </c>
    </row>
    <row r="9298" spans="1:2">
      <c r="A9298" s="174">
        <v>929.5</v>
      </c>
      <c r="B9298" s="174">
        <v>60.7</v>
      </c>
    </row>
    <row r="9299" spans="1:2">
      <c r="A9299" s="174">
        <v>929.6</v>
      </c>
      <c r="B9299" s="174">
        <v>60.659999999999897</v>
      </c>
    </row>
    <row r="9300" spans="1:2">
      <c r="A9300" s="174">
        <v>929.7</v>
      </c>
      <c r="B9300" s="174">
        <v>60.619999999999898</v>
      </c>
    </row>
    <row r="9301" spans="1:2">
      <c r="A9301" s="174">
        <v>929.8</v>
      </c>
      <c r="B9301" s="174">
        <v>60.579999999999899</v>
      </c>
    </row>
    <row r="9302" spans="1:2">
      <c r="A9302" s="174">
        <v>929.9</v>
      </c>
      <c r="B9302" s="174">
        <v>60.5399999999999</v>
      </c>
    </row>
    <row r="9303" spans="1:2">
      <c r="A9303" s="174">
        <v>930</v>
      </c>
      <c r="B9303" s="174">
        <v>60.5</v>
      </c>
    </row>
    <row r="9304" spans="1:2">
      <c r="A9304" s="174">
        <v>930.1</v>
      </c>
      <c r="B9304" s="174">
        <v>60.469999999999899</v>
      </c>
    </row>
    <row r="9305" spans="1:2">
      <c r="A9305" s="174">
        <v>930.2</v>
      </c>
      <c r="B9305" s="174">
        <v>60.439999999999898</v>
      </c>
    </row>
    <row r="9306" spans="1:2">
      <c r="A9306" s="174">
        <v>930.3</v>
      </c>
      <c r="B9306" s="174">
        <v>60.409999999999897</v>
      </c>
    </row>
    <row r="9307" spans="1:2">
      <c r="A9307" s="174">
        <v>930.4</v>
      </c>
      <c r="B9307" s="174">
        <v>60.379999999999903</v>
      </c>
    </row>
    <row r="9308" spans="1:2">
      <c r="A9308" s="174">
        <v>930.5</v>
      </c>
      <c r="B9308" s="174">
        <v>60.35</v>
      </c>
    </row>
    <row r="9309" spans="1:2">
      <c r="A9309" s="174">
        <v>930.6</v>
      </c>
      <c r="B9309" s="174">
        <v>60.319999999999901</v>
      </c>
    </row>
    <row r="9310" spans="1:2">
      <c r="A9310" s="174">
        <v>930.7</v>
      </c>
      <c r="B9310" s="174">
        <v>60.2899999999999</v>
      </c>
    </row>
    <row r="9311" spans="1:2">
      <c r="A9311" s="174">
        <v>930.8</v>
      </c>
      <c r="B9311" s="174">
        <v>60.259999999999899</v>
      </c>
    </row>
    <row r="9312" spans="1:2">
      <c r="A9312" s="174">
        <v>930.9</v>
      </c>
      <c r="B9312" s="174">
        <v>60.229999999999897</v>
      </c>
    </row>
    <row r="9313" spans="1:2">
      <c r="A9313" s="174">
        <v>931</v>
      </c>
      <c r="B9313" s="174">
        <v>60.2</v>
      </c>
    </row>
    <row r="9314" spans="1:2">
      <c r="A9314" s="174">
        <v>931.1</v>
      </c>
      <c r="B9314" s="174">
        <v>60.16</v>
      </c>
    </row>
    <row r="9315" spans="1:2">
      <c r="A9315" s="174">
        <v>931.2</v>
      </c>
      <c r="B9315" s="174">
        <v>60.119999999999898</v>
      </c>
    </row>
    <row r="9316" spans="1:2">
      <c r="A9316" s="174">
        <v>931.3</v>
      </c>
      <c r="B9316" s="174">
        <v>60.079999999999899</v>
      </c>
    </row>
    <row r="9317" spans="1:2">
      <c r="A9317" s="174">
        <v>931.4</v>
      </c>
      <c r="B9317" s="174">
        <v>60.0399999999999</v>
      </c>
    </row>
    <row r="9318" spans="1:2">
      <c r="A9318" s="174">
        <v>931.5</v>
      </c>
      <c r="B9318" s="174">
        <v>60</v>
      </c>
    </row>
    <row r="9319" spans="1:2">
      <c r="A9319" s="174">
        <v>931.6</v>
      </c>
      <c r="B9319" s="174">
        <v>59.959999999999901</v>
      </c>
    </row>
    <row r="9320" spans="1:2">
      <c r="A9320" s="174">
        <v>931.7</v>
      </c>
      <c r="B9320" s="174">
        <v>59.919999999999902</v>
      </c>
    </row>
    <row r="9321" spans="1:2">
      <c r="A9321" s="174">
        <v>931.8</v>
      </c>
      <c r="B9321" s="174">
        <v>59.879999999999903</v>
      </c>
    </row>
    <row r="9322" spans="1:2">
      <c r="A9322" s="174">
        <v>931.9</v>
      </c>
      <c r="B9322" s="174">
        <v>59.839999999999897</v>
      </c>
    </row>
    <row r="9323" spans="1:2">
      <c r="A9323" s="174">
        <v>932</v>
      </c>
      <c r="B9323" s="174">
        <v>59.8</v>
      </c>
    </row>
    <row r="9324" spans="1:2">
      <c r="A9324" s="174">
        <v>932.1</v>
      </c>
      <c r="B9324" s="174">
        <v>59.759999999999899</v>
      </c>
    </row>
    <row r="9325" spans="1:2">
      <c r="A9325" s="174">
        <v>932.2</v>
      </c>
      <c r="B9325" s="174">
        <v>59.719999999999899</v>
      </c>
    </row>
    <row r="9326" spans="1:2">
      <c r="A9326" s="174">
        <v>932.3</v>
      </c>
      <c r="B9326" s="174">
        <v>59.6799999999999</v>
      </c>
    </row>
    <row r="9327" spans="1:2">
      <c r="A9327" s="174">
        <v>932.4</v>
      </c>
      <c r="B9327" s="174">
        <v>59.639999999999901</v>
      </c>
    </row>
    <row r="9328" spans="1:2">
      <c r="A9328" s="174">
        <v>932.5</v>
      </c>
      <c r="B9328" s="174">
        <v>59.599999999999902</v>
      </c>
    </row>
    <row r="9329" spans="1:2">
      <c r="A9329" s="174">
        <v>932.6</v>
      </c>
      <c r="B9329" s="174">
        <v>59.559999999999903</v>
      </c>
    </row>
    <row r="9330" spans="1:2">
      <c r="A9330" s="174">
        <v>932.7</v>
      </c>
      <c r="B9330" s="174">
        <v>59.519999999999897</v>
      </c>
    </row>
    <row r="9331" spans="1:2">
      <c r="A9331" s="174">
        <v>932.8</v>
      </c>
      <c r="B9331" s="174">
        <v>59.479999999999897</v>
      </c>
    </row>
    <row r="9332" spans="1:2">
      <c r="A9332" s="174">
        <v>932.9</v>
      </c>
      <c r="B9332" s="174">
        <v>59.439999999999898</v>
      </c>
    </row>
    <row r="9333" spans="1:2">
      <c r="A9333" s="174">
        <v>933</v>
      </c>
      <c r="B9333" s="174">
        <v>59.4</v>
      </c>
    </row>
    <row r="9334" spans="1:2">
      <c r="A9334" s="174">
        <v>933.1</v>
      </c>
      <c r="B9334" s="174">
        <v>59.319999999999901</v>
      </c>
    </row>
    <row r="9335" spans="1:2">
      <c r="A9335" s="174">
        <v>933.2</v>
      </c>
      <c r="B9335" s="174">
        <v>59.239999999999903</v>
      </c>
    </row>
    <row r="9336" spans="1:2">
      <c r="A9336" s="174">
        <v>933.3</v>
      </c>
      <c r="B9336" s="174">
        <v>59.159999999999897</v>
      </c>
    </row>
    <row r="9337" spans="1:2">
      <c r="A9337" s="174">
        <v>933.4</v>
      </c>
      <c r="B9337" s="174">
        <v>59.079999999999899</v>
      </c>
    </row>
    <row r="9338" spans="1:2">
      <c r="A9338" s="174">
        <v>933.5</v>
      </c>
      <c r="B9338" s="174">
        <v>59</v>
      </c>
    </row>
    <row r="9339" spans="1:2">
      <c r="A9339" s="174">
        <v>933.6</v>
      </c>
      <c r="B9339" s="174">
        <v>58.919999999999902</v>
      </c>
    </row>
    <row r="9340" spans="1:2">
      <c r="A9340" s="174">
        <v>933.7</v>
      </c>
      <c r="B9340" s="174">
        <v>58.839999999999897</v>
      </c>
    </row>
    <row r="9341" spans="1:2">
      <c r="A9341" s="174">
        <v>933.8</v>
      </c>
      <c r="B9341" s="174">
        <v>58.759999999999899</v>
      </c>
    </row>
    <row r="9342" spans="1:2">
      <c r="A9342" s="174">
        <v>933.9</v>
      </c>
      <c r="B9342" s="174">
        <v>58.6799999999999</v>
      </c>
    </row>
    <row r="9343" spans="1:2">
      <c r="A9343" s="174">
        <v>934</v>
      </c>
      <c r="B9343" s="174">
        <v>58.6</v>
      </c>
    </row>
    <row r="9344" spans="1:2">
      <c r="A9344" s="174">
        <v>934.1</v>
      </c>
      <c r="B9344" s="174">
        <v>58.489999999999903</v>
      </c>
    </row>
    <row r="9345" spans="1:2">
      <c r="A9345" s="174">
        <v>934.2</v>
      </c>
      <c r="B9345" s="174">
        <v>58.379999999999903</v>
      </c>
    </row>
    <row r="9346" spans="1:2">
      <c r="A9346" s="174">
        <v>934.3</v>
      </c>
      <c r="B9346" s="174">
        <v>58.269999999999897</v>
      </c>
    </row>
    <row r="9347" spans="1:2">
      <c r="A9347" s="174">
        <v>934.4</v>
      </c>
      <c r="B9347" s="174">
        <v>58.159999999999897</v>
      </c>
    </row>
    <row r="9348" spans="1:2">
      <c r="A9348" s="174">
        <v>934.5</v>
      </c>
      <c r="B9348" s="174">
        <v>58.05</v>
      </c>
    </row>
    <row r="9349" spans="1:2">
      <c r="A9349" s="174">
        <v>934.6</v>
      </c>
      <c r="B9349" s="174">
        <v>57.939999999999898</v>
      </c>
    </row>
    <row r="9350" spans="1:2">
      <c r="A9350" s="174">
        <v>934.7</v>
      </c>
      <c r="B9350" s="174">
        <v>57.829999999999899</v>
      </c>
    </row>
    <row r="9351" spans="1:2">
      <c r="A9351" s="174">
        <v>934.8</v>
      </c>
      <c r="B9351" s="174">
        <v>57.719999999999899</v>
      </c>
    </row>
    <row r="9352" spans="1:2">
      <c r="A9352" s="174">
        <v>934.9</v>
      </c>
      <c r="B9352" s="174">
        <v>57.6099999999999</v>
      </c>
    </row>
    <row r="9353" spans="1:2">
      <c r="A9353" s="174">
        <v>935</v>
      </c>
      <c r="B9353" s="174">
        <v>57.5</v>
      </c>
    </row>
    <row r="9354" spans="1:2">
      <c r="A9354" s="174">
        <v>935.1</v>
      </c>
      <c r="B9354" s="174">
        <v>57.409999999999897</v>
      </c>
    </row>
    <row r="9355" spans="1:2">
      <c r="A9355" s="174">
        <v>935.2</v>
      </c>
      <c r="B9355" s="174">
        <v>57.319999999999901</v>
      </c>
    </row>
    <row r="9356" spans="1:2">
      <c r="A9356" s="174">
        <v>935.3</v>
      </c>
      <c r="B9356" s="174">
        <v>57.229999999999897</v>
      </c>
    </row>
    <row r="9357" spans="1:2">
      <c r="A9357" s="174">
        <v>935.4</v>
      </c>
      <c r="B9357" s="174">
        <v>57.139999999999901</v>
      </c>
    </row>
    <row r="9358" spans="1:2">
      <c r="A9358" s="174">
        <v>935.5</v>
      </c>
      <c r="B9358" s="174">
        <v>57.05</v>
      </c>
    </row>
    <row r="9359" spans="1:2">
      <c r="A9359" s="174">
        <v>935.6</v>
      </c>
      <c r="B9359" s="174">
        <v>56.959999999999901</v>
      </c>
    </row>
    <row r="9360" spans="1:2">
      <c r="A9360" s="174">
        <v>935.7</v>
      </c>
      <c r="B9360" s="174">
        <v>56.869999999999898</v>
      </c>
    </row>
    <row r="9361" spans="1:2">
      <c r="A9361" s="174">
        <v>935.8</v>
      </c>
      <c r="B9361" s="174">
        <v>56.779999999999902</v>
      </c>
    </row>
    <row r="9362" spans="1:2">
      <c r="A9362" s="174">
        <v>935.9</v>
      </c>
      <c r="B9362" s="174">
        <v>56.689999999999898</v>
      </c>
    </row>
    <row r="9363" spans="1:2">
      <c r="A9363" s="174">
        <v>936</v>
      </c>
      <c r="B9363" s="174">
        <v>56.6</v>
      </c>
    </row>
    <row r="9364" spans="1:2">
      <c r="A9364" s="174">
        <v>936.1</v>
      </c>
      <c r="B9364" s="174">
        <v>56.5399999999999</v>
      </c>
    </row>
    <row r="9365" spans="1:2">
      <c r="A9365" s="174">
        <v>936.2</v>
      </c>
      <c r="B9365" s="174">
        <v>56.479999999999897</v>
      </c>
    </row>
    <row r="9366" spans="1:2">
      <c r="A9366" s="174">
        <v>936.3</v>
      </c>
      <c r="B9366" s="174">
        <v>56.419999999999902</v>
      </c>
    </row>
    <row r="9367" spans="1:2">
      <c r="A9367" s="174">
        <v>936.4</v>
      </c>
      <c r="B9367" s="174">
        <v>56.3599999999999</v>
      </c>
    </row>
    <row r="9368" spans="1:2">
      <c r="A9368" s="174">
        <v>936.5</v>
      </c>
      <c r="B9368" s="174">
        <v>56.3</v>
      </c>
    </row>
    <row r="9369" spans="1:2">
      <c r="A9369" s="174">
        <v>936.6</v>
      </c>
      <c r="B9369" s="174">
        <v>56.239999999999903</v>
      </c>
    </row>
    <row r="9370" spans="1:2">
      <c r="A9370" s="174">
        <v>936.7</v>
      </c>
      <c r="B9370" s="174">
        <v>56.1799999999999</v>
      </c>
    </row>
    <row r="9371" spans="1:2">
      <c r="A9371" s="174">
        <v>936.8</v>
      </c>
      <c r="B9371" s="174">
        <v>56.119999999999898</v>
      </c>
    </row>
    <row r="9372" spans="1:2">
      <c r="A9372" s="174">
        <v>936.9</v>
      </c>
      <c r="B9372" s="174">
        <v>56.059999999999903</v>
      </c>
    </row>
    <row r="9373" spans="1:2">
      <c r="A9373" s="174">
        <v>937</v>
      </c>
      <c r="B9373" s="174">
        <v>56</v>
      </c>
    </row>
    <row r="9374" spans="1:2">
      <c r="A9374" s="174">
        <v>937.1</v>
      </c>
      <c r="B9374" s="174">
        <v>55.949999999999903</v>
      </c>
    </row>
    <row r="9375" spans="1:2">
      <c r="A9375" s="174">
        <v>937.2</v>
      </c>
      <c r="B9375" s="174">
        <v>55.899999999999899</v>
      </c>
    </row>
    <row r="9376" spans="1:2">
      <c r="A9376" s="174">
        <v>937.3</v>
      </c>
      <c r="B9376" s="174">
        <v>55.849999999999902</v>
      </c>
    </row>
    <row r="9377" spans="1:2">
      <c r="A9377" s="174">
        <v>937.4</v>
      </c>
      <c r="B9377" s="174">
        <v>55.799999999999898</v>
      </c>
    </row>
    <row r="9378" spans="1:2">
      <c r="A9378" s="174">
        <v>937.5</v>
      </c>
      <c r="B9378" s="174">
        <v>55.75</v>
      </c>
    </row>
    <row r="9379" spans="1:2">
      <c r="A9379" s="174">
        <v>937.6</v>
      </c>
      <c r="B9379" s="174">
        <v>55.699999999999903</v>
      </c>
    </row>
    <row r="9380" spans="1:2">
      <c r="A9380" s="174">
        <v>937.7</v>
      </c>
      <c r="B9380" s="174">
        <v>55.649999999999899</v>
      </c>
    </row>
    <row r="9381" spans="1:2">
      <c r="A9381" s="174">
        <v>937.8</v>
      </c>
      <c r="B9381" s="174">
        <v>55.599999999999902</v>
      </c>
    </row>
    <row r="9382" spans="1:2">
      <c r="A9382" s="174">
        <v>937.9</v>
      </c>
      <c r="B9382" s="174">
        <v>55.549999999999898</v>
      </c>
    </row>
    <row r="9383" spans="1:2">
      <c r="A9383" s="174">
        <v>938</v>
      </c>
      <c r="B9383" s="174">
        <v>55.5</v>
      </c>
    </row>
    <row r="9384" spans="1:2">
      <c r="A9384" s="174">
        <v>938.1</v>
      </c>
      <c r="B9384" s="174">
        <v>55.449999999999903</v>
      </c>
    </row>
    <row r="9385" spans="1:2">
      <c r="A9385" s="174">
        <v>938.2</v>
      </c>
      <c r="B9385" s="174">
        <v>55.399999999999899</v>
      </c>
    </row>
    <row r="9386" spans="1:2">
      <c r="A9386" s="174">
        <v>938.3</v>
      </c>
      <c r="B9386" s="174">
        <v>55.349999999999902</v>
      </c>
    </row>
    <row r="9387" spans="1:2">
      <c r="A9387" s="174">
        <v>938.4</v>
      </c>
      <c r="B9387" s="174">
        <v>55.299999999999898</v>
      </c>
    </row>
    <row r="9388" spans="1:2">
      <c r="A9388" s="174">
        <v>938.5</v>
      </c>
      <c r="B9388" s="174">
        <v>55.25</v>
      </c>
    </row>
    <row r="9389" spans="1:2">
      <c r="A9389" s="174">
        <v>938.6</v>
      </c>
      <c r="B9389" s="174">
        <v>55.199999999999903</v>
      </c>
    </row>
    <row r="9390" spans="1:2">
      <c r="A9390" s="174">
        <v>938.7</v>
      </c>
      <c r="B9390" s="174">
        <v>55.149999999999899</v>
      </c>
    </row>
    <row r="9391" spans="1:2">
      <c r="A9391" s="174">
        <v>938.8</v>
      </c>
      <c r="B9391" s="174">
        <v>55.099999999999902</v>
      </c>
    </row>
    <row r="9392" spans="1:2">
      <c r="A9392" s="174">
        <v>938.9</v>
      </c>
      <c r="B9392" s="174">
        <v>55.049999999999898</v>
      </c>
    </row>
    <row r="9393" spans="1:2">
      <c r="A9393" s="174">
        <v>939</v>
      </c>
      <c r="B9393" s="174">
        <v>55</v>
      </c>
    </row>
    <row r="9394" spans="1:2">
      <c r="A9394" s="174">
        <v>939.1</v>
      </c>
      <c r="B9394" s="174">
        <v>54.939999999999898</v>
      </c>
    </row>
    <row r="9395" spans="1:2">
      <c r="A9395" s="174">
        <v>939.2</v>
      </c>
      <c r="B9395" s="174">
        <v>54.879999999999903</v>
      </c>
    </row>
    <row r="9396" spans="1:2">
      <c r="A9396" s="174">
        <v>939.3</v>
      </c>
      <c r="B9396" s="174">
        <v>54.819999999999901</v>
      </c>
    </row>
    <row r="9397" spans="1:2">
      <c r="A9397" s="174">
        <v>939.4</v>
      </c>
      <c r="B9397" s="174">
        <v>54.759999999999899</v>
      </c>
    </row>
    <row r="9398" spans="1:2">
      <c r="A9398" s="174">
        <v>939.5</v>
      </c>
      <c r="B9398" s="174">
        <v>54.7</v>
      </c>
    </row>
    <row r="9399" spans="1:2">
      <c r="A9399" s="174">
        <v>939.6</v>
      </c>
      <c r="B9399" s="174">
        <v>54.639999999999901</v>
      </c>
    </row>
    <row r="9400" spans="1:2">
      <c r="A9400" s="174">
        <v>939.7</v>
      </c>
      <c r="B9400" s="174">
        <v>54.579999999999899</v>
      </c>
    </row>
    <row r="9401" spans="1:2">
      <c r="A9401" s="174">
        <v>939.8</v>
      </c>
      <c r="B9401" s="174">
        <v>54.519999999999897</v>
      </c>
    </row>
    <row r="9402" spans="1:2">
      <c r="A9402" s="174">
        <v>939.9</v>
      </c>
      <c r="B9402" s="174">
        <v>54.459999999999901</v>
      </c>
    </row>
    <row r="9403" spans="1:2">
      <c r="A9403" s="174">
        <v>940</v>
      </c>
      <c r="B9403" s="174">
        <v>54.4</v>
      </c>
    </row>
    <row r="9404" spans="1:2">
      <c r="A9404" s="174">
        <v>940.1</v>
      </c>
      <c r="B9404" s="174">
        <v>54.369999999999898</v>
      </c>
    </row>
    <row r="9405" spans="1:2">
      <c r="A9405" s="174">
        <v>940.2</v>
      </c>
      <c r="B9405" s="174">
        <v>54.339999999999897</v>
      </c>
    </row>
    <row r="9406" spans="1:2">
      <c r="A9406" s="174">
        <v>940.3</v>
      </c>
      <c r="B9406" s="174">
        <v>54.309999999999903</v>
      </c>
    </row>
    <row r="9407" spans="1:2">
      <c r="A9407" s="174">
        <v>940.4</v>
      </c>
      <c r="B9407" s="174">
        <v>54.279999999999902</v>
      </c>
    </row>
    <row r="9408" spans="1:2">
      <c r="A9408" s="174">
        <v>940.5</v>
      </c>
      <c r="B9408" s="174">
        <v>54.25</v>
      </c>
    </row>
    <row r="9409" spans="1:2">
      <c r="A9409" s="174">
        <v>940.6</v>
      </c>
      <c r="B9409" s="174">
        <v>54.219999999999899</v>
      </c>
    </row>
    <row r="9410" spans="1:2">
      <c r="A9410" s="174">
        <v>940.7</v>
      </c>
      <c r="B9410" s="174">
        <v>54.189999999999898</v>
      </c>
    </row>
    <row r="9411" spans="1:2">
      <c r="A9411" s="174">
        <v>940.8</v>
      </c>
      <c r="B9411" s="174">
        <v>54.159999999999897</v>
      </c>
    </row>
    <row r="9412" spans="1:2">
      <c r="A9412" s="174">
        <v>940.9</v>
      </c>
      <c r="B9412" s="174">
        <v>54.129999999999903</v>
      </c>
    </row>
    <row r="9413" spans="1:2">
      <c r="A9413" s="174">
        <v>941</v>
      </c>
      <c r="B9413" s="174">
        <v>54.1</v>
      </c>
    </row>
    <row r="9414" spans="1:2">
      <c r="A9414" s="174">
        <v>941.1</v>
      </c>
      <c r="B9414" s="174">
        <v>54.089999999999897</v>
      </c>
    </row>
    <row r="9415" spans="1:2">
      <c r="A9415" s="174">
        <v>941.2</v>
      </c>
      <c r="B9415" s="174">
        <v>54.08</v>
      </c>
    </row>
    <row r="9416" spans="1:2">
      <c r="A9416" s="174">
        <v>941.3</v>
      </c>
      <c r="B9416" s="174">
        <v>54.069999999999901</v>
      </c>
    </row>
    <row r="9417" spans="1:2">
      <c r="A9417" s="174">
        <v>941.4</v>
      </c>
      <c r="B9417" s="174">
        <v>54.059999999999903</v>
      </c>
    </row>
    <row r="9418" spans="1:2">
      <c r="A9418" s="174">
        <v>941.5</v>
      </c>
      <c r="B9418" s="174">
        <v>54.05</v>
      </c>
    </row>
    <row r="9419" spans="1:2">
      <c r="A9419" s="174">
        <v>941.6</v>
      </c>
      <c r="B9419" s="174">
        <v>54.04</v>
      </c>
    </row>
    <row r="9420" spans="1:2">
      <c r="A9420" s="174">
        <v>941.7</v>
      </c>
      <c r="B9420" s="174">
        <v>54.029999999999902</v>
      </c>
    </row>
    <row r="9421" spans="1:2">
      <c r="A9421" s="174">
        <v>941.8</v>
      </c>
      <c r="B9421" s="174">
        <v>54.019999999999897</v>
      </c>
    </row>
    <row r="9422" spans="1:2">
      <c r="A9422" s="174">
        <v>941.9</v>
      </c>
      <c r="B9422" s="174">
        <v>54.009999999999899</v>
      </c>
    </row>
    <row r="9423" spans="1:2">
      <c r="A9423" s="174">
        <v>942</v>
      </c>
      <c r="B9423" s="174">
        <v>54</v>
      </c>
    </row>
    <row r="9424" spans="1:2">
      <c r="A9424" s="174">
        <v>942.1</v>
      </c>
      <c r="B9424" s="174">
        <v>53.989999999999903</v>
      </c>
    </row>
    <row r="9425" spans="1:2">
      <c r="A9425" s="174">
        <v>942.2</v>
      </c>
      <c r="B9425" s="174">
        <v>53.98</v>
      </c>
    </row>
    <row r="9426" spans="1:2">
      <c r="A9426" s="174">
        <v>942.3</v>
      </c>
      <c r="B9426" s="174">
        <v>53.969999999999899</v>
      </c>
    </row>
    <row r="9427" spans="1:2">
      <c r="A9427" s="174">
        <v>942.4</v>
      </c>
      <c r="B9427" s="174">
        <v>53.959999999999901</v>
      </c>
    </row>
    <row r="9428" spans="1:2">
      <c r="A9428" s="174">
        <v>942.5</v>
      </c>
      <c r="B9428" s="174">
        <v>53.95</v>
      </c>
    </row>
    <row r="9429" spans="1:2">
      <c r="A9429" s="174">
        <v>942.6</v>
      </c>
      <c r="B9429" s="174">
        <v>53.94</v>
      </c>
    </row>
    <row r="9430" spans="1:2">
      <c r="A9430" s="174">
        <v>942.7</v>
      </c>
      <c r="B9430" s="174">
        <v>53.9299999999999</v>
      </c>
    </row>
    <row r="9431" spans="1:2">
      <c r="A9431" s="174">
        <v>942.8</v>
      </c>
      <c r="B9431" s="174">
        <v>53.919999999999902</v>
      </c>
    </row>
    <row r="9432" spans="1:2">
      <c r="A9432" s="174">
        <v>942.9</v>
      </c>
      <c r="B9432" s="174">
        <v>53.909999999999897</v>
      </c>
    </row>
    <row r="9433" spans="1:2">
      <c r="A9433" s="174">
        <v>943</v>
      </c>
      <c r="B9433" s="174">
        <v>53.9</v>
      </c>
    </row>
    <row r="9434" spans="1:2">
      <c r="A9434" s="174">
        <v>943.1</v>
      </c>
      <c r="B9434" s="174">
        <v>53.9</v>
      </c>
    </row>
    <row r="9435" spans="1:2">
      <c r="A9435" s="174">
        <v>943.2</v>
      </c>
      <c r="B9435" s="174">
        <v>53.9</v>
      </c>
    </row>
    <row r="9436" spans="1:2">
      <c r="A9436" s="174">
        <v>943.3</v>
      </c>
      <c r="B9436" s="174">
        <v>53.9</v>
      </c>
    </row>
    <row r="9437" spans="1:2">
      <c r="A9437" s="174">
        <v>943.4</v>
      </c>
      <c r="B9437" s="174">
        <v>53.9</v>
      </c>
    </row>
    <row r="9438" spans="1:2">
      <c r="A9438" s="174">
        <v>943.5</v>
      </c>
      <c r="B9438" s="174">
        <v>53.9</v>
      </c>
    </row>
    <row r="9439" spans="1:2">
      <c r="A9439" s="174">
        <v>943.6</v>
      </c>
      <c r="B9439" s="174">
        <v>53.9</v>
      </c>
    </row>
    <row r="9440" spans="1:2">
      <c r="A9440" s="174">
        <v>943.7</v>
      </c>
      <c r="B9440" s="174">
        <v>53.9</v>
      </c>
    </row>
    <row r="9441" spans="1:2">
      <c r="A9441" s="174">
        <v>943.8</v>
      </c>
      <c r="B9441" s="174">
        <v>53.9</v>
      </c>
    </row>
    <row r="9442" spans="1:2">
      <c r="A9442" s="174">
        <v>943.9</v>
      </c>
      <c r="B9442" s="174">
        <v>53.9</v>
      </c>
    </row>
    <row r="9443" spans="1:2">
      <c r="A9443" s="174">
        <v>944</v>
      </c>
      <c r="B9443" s="174">
        <v>53.9</v>
      </c>
    </row>
    <row r="9444" spans="1:2">
      <c r="A9444" s="174">
        <v>944.1</v>
      </c>
      <c r="B9444" s="174">
        <v>53.91</v>
      </c>
    </row>
    <row r="9445" spans="1:2">
      <c r="A9445" s="174">
        <v>944.2</v>
      </c>
      <c r="B9445" s="174">
        <v>53.92</v>
      </c>
    </row>
    <row r="9446" spans="1:2">
      <c r="A9446" s="174">
        <v>944.3</v>
      </c>
      <c r="B9446" s="174">
        <v>53.93</v>
      </c>
    </row>
    <row r="9447" spans="1:2">
      <c r="A9447" s="174">
        <v>944.4</v>
      </c>
      <c r="B9447" s="174">
        <v>53.94</v>
      </c>
    </row>
    <row r="9448" spans="1:2">
      <c r="A9448" s="174">
        <v>944.5</v>
      </c>
      <c r="B9448" s="174">
        <v>53.95</v>
      </c>
    </row>
    <row r="9449" spans="1:2">
      <c r="A9449" s="174">
        <v>944.6</v>
      </c>
      <c r="B9449" s="174">
        <v>53.96</v>
      </c>
    </row>
    <row r="9450" spans="1:2">
      <c r="A9450" s="174">
        <v>944.7</v>
      </c>
      <c r="B9450" s="174">
        <v>53.97</v>
      </c>
    </row>
    <row r="9451" spans="1:2">
      <c r="A9451" s="174">
        <v>944.8</v>
      </c>
      <c r="B9451" s="174">
        <v>53.98</v>
      </c>
    </row>
    <row r="9452" spans="1:2">
      <c r="A9452" s="174">
        <v>944.9</v>
      </c>
      <c r="B9452" s="174">
        <v>53.99</v>
      </c>
    </row>
    <row r="9453" spans="1:2">
      <c r="A9453" s="174">
        <v>945</v>
      </c>
      <c r="B9453" s="174">
        <v>54</v>
      </c>
    </row>
    <row r="9454" spans="1:2">
      <c r="A9454" s="174">
        <v>945.1</v>
      </c>
      <c r="B9454" s="174">
        <v>54.02</v>
      </c>
    </row>
    <row r="9455" spans="1:2">
      <c r="A9455" s="174">
        <v>945.2</v>
      </c>
      <c r="B9455" s="174">
        <v>54.04</v>
      </c>
    </row>
    <row r="9456" spans="1:2">
      <c r="A9456" s="174">
        <v>945.3</v>
      </c>
      <c r="B9456" s="174">
        <v>54.06</v>
      </c>
    </row>
    <row r="9457" spans="1:2">
      <c r="A9457" s="174">
        <v>945.4</v>
      </c>
      <c r="B9457" s="174">
        <v>54.08</v>
      </c>
    </row>
    <row r="9458" spans="1:2">
      <c r="A9458" s="174">
        <v>945.5</v>
      </c>
      <c r="B9458" s="174">
        <v>54.1</v>
      </c>
    </row>
    <row r="9459" spans="1:2">
      <c r="A9459" s="174">
        <v>945.6</v>
      </c>
      <c r="B9459" s="174">
        <v>54.12</v>
      </c>
    </row>
    <row r="9460" spans="1:2">
      <c r="A9460" s="174">
        <v>945.7</v>
      </c>
      <c r="B9460" s="174">
        <v>54.14</v>
      </c>
    </row>
    <row r="9461" spans="1:2">
      <c r="A9461" s="174">
        <v>945.8</v>
      </c>
      <c r="B9461" s="174">
        <v>54.16</v>
      </c>
    </row>
    <row r="9462" spans="1:2">
      <c r="A9462" s="174">
        <v>945.9</v>
      </c>
      <c r="B9462" s="174">
        <v>54.18</v>
      </c>
    </row>
    <row r="9463" spans="1:2">
      <c r="A9463" s="174">
        <v>946</v>
      </c>
      <c r="B9463" s="174">
        <v>54.2</v>
      </c>
    </row>
    <row r="9464" spans="1:2">
      <c r="A9464" s="174">
        <v>946.1</v>
      </c>
      <c r="B9464" s="174">
        <v>54.28</v>
      </c>
    </row>
    <row r="9465" spans="1:2">
      <c r="A9465" s="174">
        <v>946.2</v>
      </c>
      <c r="B9465" s="174">
        <v>54.36</v>
      </c>
    </row>
    <row r="9466" spans="1:2">
      <c r="A9466" s="174">
        <v>946.3</v>
      </c>
      <c r="B9466" s="174">
        <v>54.44</v>
      </c>
    </row>
    <row r="9467" spans="1:2">
      <c r="A9467" s="174">
        <v>946.4</v>
      </c>
      <c r="B9467" s="174">
        <v>54.52</v>
      </c>
    </row>
    <row r="9468" spans="1:2">
      <c r="A9468" s="174">
        <v>946.5</v>
      </c>
      <c r="B9468" s="174">
        <v>54.6</v>
      </c>
    </row>
    <row r="9469" spans="1:2">
      <c r="A9469" s="174">
        <v>946.6</v>
      </c>
      <c r="B9469" s="174">
        <v>54.68</v>
      </c>
    </row>
    <row r="9470" spans="1:2">
      <c r="A9470" s="174">
        <v>946.7</v>
      </c>
      <c r="B9470" s="174">
        <v>54.76</v>
      </c>
    </row>
    <row r="9471" spans="1:2">
      <c r="A9471" s="174">
        <v>946.8</v>
      </c>
      <c r="B9471" s="174">
        <v>54.84</v>
      </c>
    </row>
    <row r="9472" spans="1:2">
      <c r="A9472" s="174">
        <v>946.9</v>
      </c>
      <c r="B9472" s="174">
        <v>54.92</v>
      </c>
    </row>
    <row r="9473" spans="1:2">
      <c r="A9473" s="174">
        <v>947</v>
      </c>
      <c r="B9473" s="174">
        <v>55</v>
      </c>
    </row>
    <row r="9474" spans="1:2">
      <c r="A9474" s="174">
        <v>947.1</v>
      </c>
      <c r="B9474" s="174">
        <v>55.08</v>
      </c>
    </row>
    <row r="9475" spans="1:2">
      <c r="A9475" s="174">
        <v>947.2</v>
      </c>
      <c r="B9475" s="174">
        <v>55.16</v>
      </c>
    </row>
    <row r="9476" spans="1:2">
      <c r="A9476" s="174">
        <v>947.3</v>
      </c>
      <c r="B9476" s="174">
        <v>55.24</v>
      </c>
    </row>
    <row r="9477" spans="1:2">
      <c r="A9477" s="174">
        <v>947.4</v>
      </c>
      <c r="B9477" s="174">
        <v>55.32</v>
      </c>
    </row>
    <row r="9478" spans="1:2">
      <c r="A9478" s="174">
        <v>947.5</v>
      </c>
      <c r="B9478" s="174">
        <v>55.4</v>
      </c>
    </row>
    <row r="9479" spans="1:2">
      <c r="A9479" s="174">
        <v>947.6</v>
      </c>
      <c r="B9479" s="174">
        <v>55.48</v>
      </c>
    </row>
    <row r="9480" spans="1:2">
      <c r="A9480" s="174">
        <v>947.7</v>
      </c>
      <c r="B9480" s="174">
        <v>55.56</v>
      </c>
    </row>
    <row r="9481" spans="1:2">
      <c r="A9481" s="174">
        <v>947.8</v>
      </c>
      <c r="B9481" s="174">
        <v>55.64</v>
      </c>
    </row>
    <row r="9482" spans="1:2">
      <c r="A9482" s="174">
        <v>947.9</v>
      </c>
      <c r="B9482" s="174">
        <v>55.72</v>
      </c>
    </row>
    <row r="9483" spans="1:2">
      <c r="A9483" s="174">
        <v>948</v>
      </c>
      <c r="B9483" s="174">
        <v>55.8</v>
      </c>
    </row>
    <row r="9484" spans="1:2">
      <c r="A9484" s="174">
        <v>948.1</v>
      </c>
      <c r="B9484" s="174">
        <v>55.84</v>
      </c>
    </row>
    <row r="9485" spans="1:2">
      <c r="A9485" s="174">
        <v>948.2</v>
      </c>
      <c r="B9485" s="174">
        <v>55.88</v>
      </c>
    </row>
    <row r="9486" spans="1:2">
      <c r="A9486" s="174">
        <v>948.3</v>
      </c>
      <c r="B9486" s="174">
        <v>55.92</v>
      </c>
    </row>
    <row r="9487" spans="1:2">
      <c r="A9487" s="174">
        <v>948.4</v>
      </c>
      <c r="B9487" s="174">
        <v>55.96</v>
      </c>
    </row>
    <row r="9488" spans="1:2">
      <c r="A9488" s="174">
        <v>948.5</v>
      </c>
      <c r="B9488" s="174">
        <v>56</v>
      </c>
    </row>
    <row r="9489" spans="1:2">
      <c r="A9489" s="174">
        <v>948.6</v>
      </c>
      <c r="B9489" s="174">
        <v>56.04</v>
      </c>
    </row>
    <row r="9490" spans="1:2">
      <c r="A9490" s="174">
        <v>948.7</v>
      </c>
      <c r="B9490" s="174">
        <v>56.08</v>
      </c>
    </row>
    <row r="9491" spans="1:2">
      <c r="A9491" s="174">
        <v>948.8</v>
      </c>
      <c r="B9491" s="174">
        <v>56.12</v>
      </c>
    </row>
    <row r="9492" spans="1:2">
      <c r="A9492" s="174">
        <v>948.9</v>
      </c>
      <c r="B9492" s="174">
        <v>56.16</v>
      </c>
    </row>
    <row r="9493" spans="1:2">
      <c r="A9493" s="174">
        <v>949</v>
      </c>
      <c r="B9493" s="174">
        <v>56.2</v>
      </c>
    </row>
    <row r="9494" spans="1:2">
      <c r="A9494" s="174">
        <v>949.1</v>
      </c>
      <c r="B9494" s="174">
        <v>56.19</v>
      </c>
    </row>
    <row r="9495" spans="1:2">
      <c r="A9495" s="174">
        <v>949.2</v>
      </c>
      <c r="B9495" s="174">
        <v>56.18</v>
      </c>
    </row>
    <row r="9496" spans="1:2">
      <c r="A9496" s="174">
        <v>949.3</v>
      </c>
      <c r="B9496" s="174">
        <v>56.169999999999902</v>
      </c>
    </row>
    <row r="9497" spans="1:2">
      <c r="A9497" s="174">
        <v>949.4</v>
      </c>
      <c r="B9497" s="174">
        <v>56.16</v>
      </c>
    </row>
    <row r="9498" spans="1:2">
      <c r="A9498" s="174">
        <v>949.5</v>
      </c>
      <c r="B9498" s="174">
        <v>56.15</v>
      </c>
    </row>
    <row r="9499" spans="1:2">
      <c r="A9499" s="174">
        <v>949.6</v>
      </c>
      <c r="B9499" s="174">
        <v>56.14</v>
      </c>
    </row>
    <row r="9500" spans="1:2">
      <c r="A9500" s="174">
        <v>949.7</v>
      </c>
      <c r="B9500" s="174">
        <v>56.129999999999903</v>
      </c>
    </row>
    <row r="9501" spans="1:2">
      <c r="A9501" s="174">
        <v>949.8</v>
      </c>
      <c r="B9501" s="174">
        <v>56.12</v>
      </c>
    </row>
    <row r="9502" spans="1:2">
      <c r="A9502" s="174">
        <v>949.9</v>
      </c>
      <c r="B9502" s="174">
        <v>56.1099999999999</v>
      </c>
    </row>
    <row r="9503" spans="1:2">
      <c r="A9503" s="174">
        <v>950</v>
      </c>
      <c r="B9503" s="174">
        <v>56.1</v>
      </c>
    </row>
    <row r="9504" spans="1:2">
      <c r="A9504" s="174">
        <v>950.1</v>
      </c>
      <c r="B9504" s="174">
        <v>55.999999999999901</v>
      </c>
    </row>
    <row r="9505" spans="1:2">
      <c r="A9505" s="174">
        <v>950.2</v>
      </c>
      <c r="B9505" s="174">
        <v>55.899999999999899</v>
      </c>
    </row>
    <row r="9506" spans="1:2">
      <c r="A9506" s="174">
        <v>950.3</v>
      </c>
      <c r="B9506" s="174">
        <v>55.799999999999898</v>
      </c>
    </row>
    <row r="9507" spans="1:2">
      <c r="A9507" s="174">
        <v>950.4</v>
      </c>
      <c r="B9507" s="174">
        <v>55.699999999999903</v>
      </c>
    </row>
    <row r="9508" spans="1:2">
      <c r="A9508" s="174">
        <v>950.5</v>
      </c>
      <c r="B9508" s="174">
        <v>55.6</v>
      </c>
    </row>
    <row r="9509" spans="1:2">
      <c r="A9509" s="174">
        <v>950.6</v>
      </c>
      <c r="B9509" s="174">
        <v>55.499999999999901</v>
      </c>
    </row>
    <row r="9510" spans="1:2">
      <c r="A9510" s="174">
        <v>950.7</v>
      </c>
      <c r="B9510" s="174">
        <v>55.399999999999899</v>
      </c>
    </row>
    <row r="9511" spans="1:2">
      <c r="A9511" s="174">
        <v>950.8</v>
      </c>
      <c r="B9511" s="174">
        <v>55.299999999999898</v>
      </c>
    </row>
    <row r="9512" spans="1:2">
      <c r="A9512" s="174">
        <v>950.9</v>
      </c>
      <c r="B9512" s="174">
        <v>55.199999999999903</v>
      </c>
    </row>
    <row r="9513" spans="1:2">
      <c r="A9513" s="174">
        <v>951</v>
      </c>
      <c r="B9513" s="174">
        <v>55.1</v>
      </c>
    </row>
    <row r="9514" spans="1:2">
      <c r="A9514" s="174">
        <v>951.1</v>
      </c>
      <c r="B9514" s="174">
        <v>54.8599999999999</v>
      </c>
    </row>
    <row r="9515" spans="1:2">
      <c r="A9515" s="174">
        <v>951.2</v>
      </c>
      <c r="B9515" s="174">
        <v>54.619999999999798</v>
      </c>
    </row>
    <row r="9516" spans="1:2">
      <c r="A9516" s="174">
        <v>951.3</v>
      </c>
      <c r="B9516" s="174">
        <v>54.379999999999797</v>
      </c>
    </row>
    <row r="9517" spans="1:2">
      <c r="A9517" s="174">
        <v>951.4</v>
      </c>
      <c r="B9517" s="174">
        <v>54.139999999999702</v>
      </c>
    </row>
    <row r="9518" spans="1:2">
      <c r="A9518" s="174">
        <v>951.5</v>
      </c>
      <c r="B9518" s="174">
        <v>53.9</v>
      </c>
    </row>
    <row r="9519" spans="1:2">
      <c r="A9519" s="174">
        <v>951.6</v>
      </c>
      <c r="B9519" s="174">
        <v>53.659999999999897</v>
      </c>
    </row>
    <row r="9520" spans="1:2">
      <c r="A9520" s="174">
        <v>951.7</v>
      </c>
      <c r="B9520" s="174">
        <v>53.419999999999803</v>
      </c>
    </row>
    <row r="9521" spans="1:2">
      <c r="A9521" s="174">
        <v>951.8</v>
      </c>
      <c r="B9521" s="174">
        <v>53.179999999999801</v>
      </c>
    </row>
    <row r="9522" spans="1:2">
      <c r="A9522" s="174">
        <v>951.9</v>
      </c>
      <c r="B9522" s="174">
        <v>52.939999999999699</v>
      </c>
    </row>
    <row r="9523" spans="1:2">
      <c r="A9523" s="174">
        <v>952</v>
      </c>
      <c r="B9523" s="174">
        <v>52.7</v>
      </c>
    </row>
    <row r="9524" spans="1:2">
      <c r="A9524" s="174">
        <v>952.1</v>
      </c>
      <c r="B9524" s="174">
        <v>52.269999999999897</v>
      </c>
    </row>
    <row r="9525" spans="1:2">
      <c r="A9525" s="174">
        <v>952.2</v>
      </c>
      <c r="B9525" s="174">
        <v>51.839999999999797</v>
      </c>
    </row>
    <row r="9526" spans="1:2">
      <c r="A9526" s="174">
        <v>952.3</v>
      </c>
      <c r="B9526" s="174">
        <v>51.409999999999698</v>
      </c>
    </row>
    <row r="9527" spans="1:2">
      <c r="A9527" s="174">
        <v>952.4</v>
      </c>
      <c r="B9527" s="174">
        <v>50.979999999999599</v>
      </c>
    </row>
    <row r="9528" spans="1:2">
      <c r="A9528" s="174">
        <v>952.5</v>
      </c>
      <c r="B9528" s="174">
        <v>50.55</v>
      </c>
    </row>
    <row r="9529" spans="1:2">
      <c r="A9529" s="174">
        <v>952.6</v>
      </c>
      <c r="B9529" s="174">
        <v>50.119999999999898</v>
      </c>
    </row>
    <row r="9530" spans="1:2">
      <c r="A9530" s="174">
        <v>952.7</v>
      </c>
      <c r="B9530" s="174">
        <v>49.689999999999799</v>
      </c>
    </row>
    <row r="9531" spans="1:2">
      <c r="A9531" s="174">
        <v>952.8</v>
      </c>
      <c r="B9531" s="174">
        <v>49.2599999999997</v>
      </c>
    </row>
    <row r="9532" spans="1:2">
      <c r="A9532" s="174">
        <v>952.9</v>
      </c>
      <c r="B9532" s="174">
        <v>48.8299999999996</v>
      </c>
    </row>
    <row r="9533" spans="1:2">
      <c r="A9533" s="174">
        <v>953</v>
      </c>
      <c r="B9533" s="174">
        <v>48.4</v>
      </c>
    </row>
    <row r="9534" spans="1:2">
      <c r="A9534" s="174">
        <v>953.1</v>
      </c>
      <c r="B9534" s="174">
        <v>47.869999999999798</v>
      </c>
    </row>
    <row r="9535" spans="1:2">
      <c r="A9535" s="174">
        <v>953.2</v>
      </c>
      <c r="B9535" s="174">
        <v>47.339999999999698</v>
      </c>
    </row>
    <row r="9536" spans="1:2">
      <c r="A9536" s="174">
        <v>953.3</v>
      </c>
      <c r="B9536" s="174">
        <v>46.809999999999597</v>
      </c>
    </row>
    <row r="9537" spans="1:2">
      <c r="A9537" s="174">
        <v>953.4</v>
      </c>
      <c r="B9537" s="174">
        <v>46.279999999999497</v>
      </c>
    </row>
    <row r="9538" spans="1:2">
      <c r="A9538" s="174">
        <v>953.5</v>
      </c>
      <c r="B9538" s="174">
        <v>45.75</v>
      </c>
    </row>
    <row r="9539" spans="1:2">
      <c r="A9539" s="174">
        <v>953.6</v>
      </c>
      <c r="B9539" s="174">
        <v>45.2199999999998</v>
      </c>
    </row>
    <row r="9540" spans="1:2">
      <c r="A9540" s="174">
        <v>953.7</v>
      </c>
      <c r="B9540" s="174">
        <v>44.689999999999699</v>
      </c>
    </row>
    <row r="9541" spans="1:2">
      <c r="A9541" s="174">
        <v>953.8</v>
      </c>
      <c r="B9541" s="174">
        <v>44.159999999999599</v>
      </c>
    </row>
    <row r="9542" spans="1:2">
      <c r="A9542" s="174">
        <v>953.9</v>
      </c>
      <c r="B9542" s="174">
        <v>43.629999999999498</v>
      </c>
    </row>
    <row r="9543" spans="1:2">
      <c r="A9543" s="174">
        <v>954</v>
      </c>
      <c r="B9543" s="174">
        <v>43.1</v>
      </c>
    </row>
    <row r="9544" spans="1:2">
      <c r="A9544" s="174">
        <v>954.1</v>
      </c>
      <c r="B9544" s="174">
        <v>42.569999999999801</v>
      </c>
    </row>
    <row r="9545" spans="1:2">
      <c r="A9545" s="174">
        <v>954.2</v>
      </c>
      <c r="B9545" s="174">
        <v>42.039999999999701</v>
      </c>
    </row>
    <row r="9546" spans="1:2">
      <c r="A9546" s="174">
        <v>954.3</v>
      </c>
      <c r="B9546" s="174">
        <v>41.5099999999996</v>
      </c>
    </row>
    <row r="9547" spans="1:2">
      <c r="A9547" s="174">
        <v>954.4</v>
      </c>
      <c r="B9547" s="174">
        <v>40.979999999999499</v>
      </c>
    </row>
    <row r="9548" spans="1:2">
      <c r="A9548" s="174">
        <v>954.5</v>
      </c>
      <c r="B9548" s="174">
        <v>40.450000000000003</v>
      </c>
    </row>
    <row r="9549" spans="1:2">
      <c r="A9549" s="174">
        <v>954.6</v>
      </c>
      <c r="B9549" s="174">
        <v>39.919999999999803</v>
      </c>
    </row>
    <row r="9550" spans="1:2">
      <c r="A9550" s="174">
        <v>954.7</v>
      </c>
      <c r="B9550" s="174">
        <v>39.389999999999702</v>
      </c>
    </row>
    <row r="9551" spans="1:2">
      <c r="A9551" s="174">
        <v>954.8</v>
      </c>
      <c r="B9551" s="174">
        <v>38.859999999999602</v>
      </c>
    </row>
    <row r="9552" spans="1:2">
      <c r="A9552" s="174">
        <v>954.9</v>
      </c>
      <c r="B9552" s="174">
        <v>38.329999999999501</v>
      </c>
    </row>
    <row r="9553" spans="1:2">
      <c r="A9553" s="174">
        <v>955</v>
      </c>
      <c r="B9553" s="174">
        <v>37.799999999999997</v>
      </c>
    </row>
    <row r="9554" spans="1:2">
      <c r="A9554" s="174">
        <v>955.1</v>
      </c>
      <c r="B9554" s="174">
        <v>37.269999999999797</v>
      </c>
    </row>
    <row r="9555" spans="1:2">
      <c r="A9555" s="174">
        <v>955.2</v>
      </c>
      <c r="B9555" s="174">
        <v>36.739999999999696</v>
      </c>
    </row>
    <row r="9556" spans="1:2">
      <c r="A9556" s="174">
        <v>955.3</v>
      </c>
      <c r="B9556" s="174">
        <v>36.209999999999603</v>
      </c>
    </row>
    <row r="9557" spans="1:2">
      <c r="A9557" s="174">
        <v>955.4</v>
      </c>
      <c r="B9557" s="174">
        <v>35.679999999999502</v>
      </c>
    </row>
    <row r="9558" spans="1:2">
      <c r="A9558" s="174">
        <v>955.5</v>
      </c>
      <c r="B9558" s="174">
        <v>35.15</v>
      </c>
    </row>
    <row r="9559" spans="1:2">
      <c r="A9559" s="174">
        <v>955.6</v>
      </c>
      <c r="B9559" s="174">
        <v>34.619999999999798</v>
      </c>
    </row>
    <row r="9560" spans="1:2">
      <c r="A9560" s="174">
        <v>955.7</v>
      </c>
      <c r="B9560" s="174">
        <v>34.089999999999698</v>
      </c>
    </row>
    <row r="9561" spans="1:2">
      <c r="A9561" s="174">
        <v>955.8</v>
      </c>
      <c r="B9561" s="174">
        <v>33.559999999999597</v>
      </c>
    </row>
    <row r="9562" spans="1:2">
      <c r="A9562" s="174">
        <v>955.9</v>
      </c>
      <c r="B9562" s="174">
        <v>33.029999999999497</v>
      </c>
    </row>
    <row r="9563" spans="1:2">
      <c r="A9563" s="174">
        <v>956</v>
      </c>
      <c r="B9563" s="174">
        <v>32.5</v>
      </c>
    </row>
    <row r="9564" spans="1:2">
      <c r="A9564" s="174">
        <v>956.1</v>
      </c>
      <c r="B9564" s="174">
        <v>31.9699999999998</v>
      </c>
    </row>
    <row r="9565" spans="1:2">
      <c r="A9565" s="174">
        <v>956.2</v>
      </c>
      <c r="B9565" s="174">
        <v>31.439999999999699</v>
      </c>
    </row>
    <row r="9566" spans="1:2">
      <c r="A9566" s="174">
        <v>956.3</v>
      </c>
      <c r="B9566" s="174">
        <v>30.909999999999599</v>
      </c>
    </row>
    <row r="9567" spans="1:2">
      <c r="A9567" s="174">
        <v>956.4</v>
      </c>
      <c r="B9567" s="174">
        <v>30.379999999999502</v>
      </c>
    </row>
    <row r="9568" spans="1:2">
      <c r="A9568" s="174">
        <v>956.5</v>
      </c>
      <c r="B9568" s="174">
        <v>29.85</v>
      </c>
    </row>
    <row r="9569" spans="1:2">
      <c r="A9569" s="174">
        <v>956.6</v>
      </c>
      <c r="B9569" s="174">
        <v>29.319999999999801</v>
      </c>
    </row>
    <row r="9570" spans="1:2">
      <c r="A9570" s="174">
        <v>956.7</v>
      </c>
      <c r="B9570" s="174">
        <v>28.789999999999701</v>
      </c>
    </row>
    <row r="9571" spans="1:2">
      <c r="A9571" s="174">
        <v>956.8</v>
      </c>
      <c r="B9571" s="174">
        <v>28.2599999999996</v>
      </c>
    </row>
    <row r="9572" spans="1:2">
      <c r="A9572" s="174">
        <v>956.9</v>
      </c>
      <c r="B9572" s="174">
        <v>27.729999999999499</v>
      </c>
    </row>
    <row r="9573" spans="1:2">
      <c r="A9573" s="174">
        <v>957</v>
      </c>
      <c r="B9573" s="174">
        <v>27.2</v>
      </c>
    </row>
    <row r="9574" spans="1:2">
      <c r="A9574" s="174">
        <v>957.1</v>
      </c>
      <c r="B9574" s="174">
        <v>26.989999999999899</v>
      </c>
    </row>
    <row r="9575" spans="1:2">
      <c r="A9575" s="174">
        <v>957.2</v>
      </c>
      <c r="B9575" s="174">
        <v>26.779999999999902</v>
      </c>
    </row>
    <row r="9576" spans="1:2">
      <c r="A9576" s="174">
        <v>957.3</v>
      </c>
      <c r="B9576" s="174">
        <v>26.569999999999801</v>
      </c>
    </row>
    <row r="9577" spans="1:2">
      <c r="A9577" s="174">
        <v>957.4</v>
      </c>
      <c r="B9577" s="174">
        <v>26.3599999999998</v>
      </c>
    </row>
    <row r="9578" spans="1:2">
      <c r="A9578" s="174">
        <v>957.5</v>
      </c>
      <c r="B9578" s="174">
        <v>26.15</v>
      </c>
    </row>
    <row r="9579" spans="1:2">
      <c r="A9579" s="174">
        <v>957.6</v>
      </c>
      <c r="B9579" s="174">
        <v>25.939999999999898</v>
      </c>
    </row>
    <row r="9580" spans="1:2">
      <c r="A9580" s="174">
        <v>957.7</v>
      </c>
      <c r="B9580" s="174">
        <v>25.729999999999901</v>
      </c>
    </row>
    <row r="9581" spans="1:2">
      <c r="A9581" s="174">
        <v>957.8</v>
      </c>
      <c r="B9581" s="174">
        <v>25.519999999999801</v>
      </c>
    </row>
    <row r="9582" spans="1:2">
      <c r="A9582" s="174">
        <v>957.9</v>
      </c>
      <c r="B9582" s="174">
        <v>25.3099999999998</v>
      </c>
    </row>
    <row r="9583" spans="1:2">
      <c r="A9583" s="174">
        <v>958</v>
      </c>
      <c r="B9583" s="174">
        <v>25.1</v>
      </c>
    </row>
    <row r="9584" spans="1:2">
      <c r="A9584" s="174">
        <v>958.1</v>
      </c>
      <c r="B9584" s="174">
        <v>25.19</v>
      </c>
    </row>
    <row r="9585" spans="1:2">
      <c r="A9585" s="174">
        <v>958.2</v>
      </c>
      <c r="B9585" s="174">
        <v>25.28</v>
      </c>
    </row>
    <row r="9586" spans="1:2">
      <c r="A9586" s="174">
        <v>958.3</v>
      </c>
      <c r="B9586" s="174">
        <v>25.37</v>
      </c>
    </row>
    <row r="9587" spans="1:2">
      <c r="A9587" s="174">
        <v>958.4</v>
      </c>
      <c r="B9587" s="174">
        <v>25.46</v>
      </c>
    </row>
    <row r="9588" spans="1:2">
      <c r="A9588" s="174">
        <v>958.5</v>
      </c>
      <c r="B9588" s="174">
        <v>25.55</v>
      </c>
    </row>
    <row r="9589" spans="1:2">
      <c r="A9589" s="174">
        <v>958.6</v>
      </c>
      <c r="B9589" s="174">
        <v>25.64</v>
      </c>
    </row>
    <row r="9590" spans="1:2">
      <c r="A9590" s="174">
        <v>958.7</v>
      </c>
      <c r="B9590" s="174">
        <v>25.73</v>
      </c>
    </row>
    <row r="9591" spans="1:2">
      <c r="A9591" s="174">
        <v>958.8</v>
      </c>
      <c r="B9591" s="174">
        <v>25.82</v>
      </c>
    </row>
    <row r="9592" spans="1:2">
      <c r="A9592" s="174">
        <v>958.9</v>
      </c>
      <c r="B9592" s="174">
        <v>25.91</v>
      </c>
    </row>
    <row r="9593" spans="1:2">
      <c r="A9593" s="174">
        <v>959</v>
      </c>
      <c r="B9593" s="174">
        <v>26</v>
      </c>
    </row>
    <row r="9594" spans="1:2">
      <c r="A9594" s="174">
        <v>959.1</v>
      </c>
      <c r="B9594" s="174">
        <v>26.33</v>
      </c>
    </row>
    <row r="9595" spans="1:2">
      <c r="A9595" s="174">
        <v>959.2</v>
      </c>
      <c r="B9595" s="174">
        <v>26.6600000000001</v>
      </c>
    </row>
    <row r="9596" spans="1:2">
      <c r="A9596" s="174">
        <v>959.3</v>
      </c>
      <c r="B9596" s="174">
        <v>26.990000000000201</v>
      </c>
    </row>
    <row r="9597" spans="1:2">
      <c r="A9597" s="174">
        <v>959.4</v>
      </c>
      <c r="B9597" s="174">
        <v>27.320000000000299</v>
      </c>
    </row>
    <row r="9598" spans="1:2">
      <c r="A9598" s="174">
        <v>959.5</v>
      </c>
      <c r="B9598" s="174">
        <v>27.65</v>
      </c>
    </row>
    <row r="9599" spans="1:2">
      <c r="A9599" s="174">
        <v>959.6</v>
      </c>
      <c r="B9599" s="174">
        <v>27.98</v>
      </c>
    </row>
    <row r="9600" spans="1:2">
      <c r="A9600" s="174">
        <v>959.7</v>
      </c>
      <c r="B9600" s="174">
        <v>28.310000000000102</v>
      </c>
    </row>
    <row r="9601" spans="1:2">
      <c r="A9601" s="174">
        <v>959.8</v>
      </c>
      <c r="B9601" s="174">
        <v>28.6400000000002</v>
      </c>
    </row>
    <row r="9602" spans="1:2">
      <c r="A9602" s="174">
        <v>959.9</v>
      </c>
      <c r="B9602" s="174">
        <v>28.970000000000301</v>
      </c>
    </row>
    <row r="9603" spans="1:2">
      <c r="A9603" s="174">
        <v>960</v>
      </c>
      <c r="B9603" s="174">
        <v>29.3</v>
      </c>
    </row>
    <row r="9604" spans="1:2">
      <c r="A9604" s="174">
        <v>960.1</v>
      </c>
      <c r="B9604" s="174">
        <v>29.830000000000101</v>
      </c>
    </row>
    <row r="9605" spans="1:2">
      <c r="A9605" s="174">
        <v>960.2</v>
      </c>
      <c r="B9605" s="174">
        <v>30.360000000000198</v>
      </c>
    </row>
    <row r="9606" spans="1:2">
      <c r="A9606" s="174">
        <v>960.3</v>
      </c>
      <c r="B9606" s="174">
        <v>30.890000000000299</v>
      </c>
    </row>
    <row r="9607" spans="1:2">
      <c r="A9607" s="174">
        <v>960.4</v>
      </c>
      <c r="B9607" s="174">
        <v>31.4200000000004</v>
      </c>
    </row>
    <row r="9608" spans="1:2">
      <c r="A9608" s="174">
        <v>960.5</v>
      </c>
      <c r="B9608" s="174">
        <v>31.95</v>
      </c>
    </row>
    <row r="9609" spans="1:2">
      <c r="A9609" s="174">
        <v>960.6</v>
      </c>
      <c r="B9609" s="174">
        <v>32.480000000000103</v>
      </c>
    </row>
    <row r="9610" spans="1:2">
      <c r="A9610" s="174">
        <v>960.7</v>
      </c>
      <c r="B9610" s="174">
        <v>33.010000000000197</v>
      </c>
    </row>
    <row r="9611" spans="1:2">
      <c r="A9611" s="174">
        <v>960.8</v>
      </c>
      <c r="B9611" s="174">
        <v>33.540000000000298</v>
      </c>
    </row>
    <row r="9612" spans="1:2">
      <c r="A9612" s="174">
        <v>960.9</v>
      </c>
      <c r="B9612" s="174">
        <v>34.070000000000398</v>
      </c>
    </row>
    <row r="9613" spans="1:2">
      <c r="A9613" s="174">
        <v>961</v>
      </c>
      <c r="B9613" s="174">
        <v>34.6</v>
      </c>
    </row>
    <row r="9614" spans="1:2">
      <c r="A9614" s="174">
        <v>961.1</v>
      </c>
      <c r="B9614" s="174">
        <v>35.180000000000099</v>
      </c>
    </row>
    <row r="9615" spans="1:2">
      <c r="A9615" s="174">
        <v>961.2</v>
      </c>
      <c r="B9615" s="174">
        <v>35.760000000000197</v>
      </c>
    </row>
    <row r="9616" spans="1:2">
      <c r="A9616" s="174">
        <v>961.3</v>
      </c>
      <c r="B9616" s="174">
        <v>36.340000000000302</v>
      </c>
    </row>
    <row r="9617" spans="1:2">
      <c r="A9617" s="174">
        <v>961.4</v>
      </c>
      <c r="B9617" s="174">
        <v>36.920000000000499</v>
      </c>
    </row>
    <row r="9618" spans="1:2">
      <c r="A9618" s="174">
        <v>961.5</v>
      </c>
      <c r="B9618" s="174">
        <v>37.5</v>
      </c>
    </row>
    <row r="9619" spans="1:2">
      <c r="A9619" s="174">
        <v>961.6</v>
      </c>
      <c r="B9619" s="174">
        <v>38.080000000000098</v>
      </c>
    </row>
    <row r="9620" spans="1:2">
      <c r="A9620" s="174">
        <v>961.7</v>
      </c>
      <c r="B9620" s="174">
        <v>38.660000000000203</v>
      </c>
    </row>
    <row r="9621" spans="1:2">
      <c r="A9621" s="174">
        <v>961.8</v>
      </c>
      <c r="B9621" s="174">
        <v>39.2400000000003</v>
      </c>
    </row>
    <row r="9622" spans="1:2">
      <c r="A9622" s="174">
        <v>961.9</v>
      </c>
      <c r="B9622" s="174">
        <v>39.820000000000498</v>
      </c>
    </row>
    <row r="9623" spans="1:2">
      <c r="A9623" s="174">
        <v>962</v>
      </c>
      <c r="B9623" s="174">
        <v>40.4</v>
      </c>
    </row>
    <row r="9624" spans="1:2">
      <c r="A9624" s="174">
        <v>962.1</v>
      </c>
      <c r="B9624" s="174">
        <v>40.8900000000001</v>
      </c>
    </row>
    <row r="9625" spans="1:2">
      <c r="A9625" s="174">
        <v>962.2</v>
      </c>
      <c r="B9625" s="174">
        <v>41.380000000000202</v>
      </c>
    </row>
    <row r="9626" spans="1:2">
      <c r="A9626" s="174">
        <v>962.3</v>
      </c>
      <c r="B9626" s="174">
        <v>41.870000000000303</v>
      </c>
    </row>
    <row r="9627" spans="1:2">
      <c r="A9627" s="174">
        <v>962.4</v>
      </c>
      <c r="B9627" s="174">
        <v>42.360000000000397</v>
      </c>
    </row>
    <row r="9628" spans="1:2">
      <c r="A9628" s="174">
        <v>962.5</v>
      </c>
      <c r="B9628" s="174">
        <v>42.849999999999902</v>
      </c>
    </row>
    <row r="9629" spans="1:2">
      <c r="A9629" s="174">
        <v>962.6</v>
      </c>
      <c r="B9629" s="174">
        <v>43.340000000000103</v>
      </c>
    </row>
    <row r="9630" spans="1:2">
      <c r="A9630" s="174">
        <v>962.7</v>
      </c>
      <c r="B9630" s="174">
        <v>43.830000000000197</v>
      </c>
    </row>
    <row r="9631" spans="1:2">
      <c r="A9631" s="174">
        <v>962.8</v>
      </c>
      <c r="B9631" s="174">
        <v>44.320000000000299</v>
      </c>
    </row>
    <row r="9632" spans="1:2">
      <c r="A9632" s="174">
        <v>962.9</v>
      </c>
      <c r="B9632" s="174">
        <v>44.8100000000004</v>
      </c>
    </row>
    <row r="9633" spans="1:2">
      <c r="A9633" s="174">
        <v>963</v>
      </c>
      <c r="B9633" s="174">
        <v>45.3</v>
      </c>
    </row>
    <row r="9634" spans="1:2">
      <c r="A9634" s="174">
        <v>963.1</v>
      </c>
      <c r="B9634" s="174">
        <v>45.67</v>
      </c>
    </row>
    <row r="9635" spans="1:2">
      <c r="A9635" s="174">
        <v>963.2</v>
      </c>
      <c r="B9635" s="174">
        <v>46.040000000000099</v>
      </c>
    </row>
    <row r="9636" spans="1:2">
      <c r="A9636" s="174">
        <v>963.3</v>
      </c>
      <c r="B9636" s="174">
        <v>46.410000000000203</v>
      </c>
    </row>
    <row r="9637" spans="1:2">
      <c r="A9637" s="174">
        <v>963.4</v>
      </c>
      <c r="B9637" s="174">
        <v>46.7800000000003</v>
      </c>
    </row>
    <row r="9638" spans="1:2">
      <c r="A9638" s="174">
        <v>963.5</v>
      </c>
      <c r="B9638" s="174">
        <v>47.15</v>
      </c>
    </row>
    <row r="9639" spans="1:2">
      <c r="A9639" s="174">
        <v>963.6</v>
      </c>
      <c r="B9639" s="174">
        <v>47.52</v>
      </c>
    </row>
    <row r="9640" spans="1:2">
      <c r="A9640" s="174">
        <v>963.7</v>
      </c>
      <c r="B9640" s="174">
        <v>47.8900000000001</v>
      </c>
    </row>
    <row r="9641" spans="1:2">
      <c r="A9641" s="174">
        <v>963.8</v>
      </c>
      <c r="B9641" s="174">
        <v>48.260000000000197</v>
      </c>
    </row>
    <row r="9642" spans="1:2">
      <c r="A9642" s="174">
        <v>963.9</v>
      </c>
      <c r="B9642" s="174">
        <v>48.630000000000301</v>
      </c>
    </row>
    <row r="9643" spans="1:2">
      <c r="A9643" s="174">
        <v>964</v>
      </c>
      <c r="B9643" s="174">
        <v>49</v>
      </c>
    </row>
    <row r="9644" spans="1:2">
      <c r="A9644" s="174">
        <v>964.1</v>
      </c>
      <c r="B9644" s="174">
        <v>49.21</v>
      </c>
    </row>
    <row r="9645" spans="1:2">
      <c r="A9645" s="174">
        <v>964.2</v>
      </c>
      <c r="B9645" s="174">
        <v>49.42</v>
      </c>
    </row>
    <row r="9646" spans="1:2">
      <c r="A9646" s="174">
        <v>964.3</v>
      </c>
      <c r="B9646" s="174">
        <v>49.630000000000102</v>
      </c>
    </row>
    <row r="9647" spans="1:2">
      <c r="A9647" s="174">
        <v>964.4</v>
      </c>
      <c r="B9647" s="174">
        <v>49.840000000000103</v>
      </c>
    </row>
    <row r="9648" spans="1:2">
      <c r="A9648" s="174">
        <v>964.5</v>
      </c>
      <c r="B9648" s="174">
        <v>50.05</v>
      </c>
    </row>
    <row r="9649" spans="1:2">
      <c r="A9649" s="174">
        <v>964.6</v>
      </c>
      <c r="B9649" s="174">
        <v>50.26</v>
      </c>
    </row>
    <row r="9650" spans="1:2">
      <c r="A9650" s="174">
        <v>964.7</v>
      </c>
      <c r="B9650" s="174">
        <v>50.470000000000098</v>
      </c>
    </row>
    <row r="9651" spans="1:2">
      <c r="A9651" s="174">
        <v>964.8</v>
      </c>
      <c r="B9651" s="174">
        <v>50.680000000000099</v>
      </c>
    </row>
    <row r="9652" spans="1:2">
      <c r="A9652" s="174">
        <v>964.9</v>
      </c>
      <c r="B9652" s="174">
        <v>50.8900000000001</v>
      </c>
    </row>
    <row r="9653" spans="1:2">
      <c r="A9653" s="174">
        <v>965</v>
      </c>
      <c r="B9653" s="174">
        <v>51.1</v>
      </c>
    </row>
    <row r="9654" spans="1:2">
      <c r="A9654" s="174">
        <v>965.1</v>
      </c>
      <c r="B9654" s="174">
        <v>51.2</v>
      </c>
    </row>
    <row r="9655" spans="1:2">
      <c r="A9655" s="174">
        <v>965.2</v>
      </c>
      <c r="B9655" s="174">
        <v>51.3</v>
      </c>
    </row>
    <row r="9656" spans="1:2">
      <c r="A9656" s="174">
        <v>965.3</v>
      </c>
      <c r="B9656" s="174">
        <v>51.4</v>
      </c>
    </row>
    <row r="9657" spans="1:2">
      <c r="A9657" s="174">
        <v>965.4</v>
      </c>
      <c r="B9657" s="174">
        <v>51.5</v>
      </c>
    </row>
    <row r="9658" spans="1:2">
      <c r="A9658" s="174">
        <v>965.5</v>
      </c>
      <c r="B9658" s="174">
        <v>51.6</v>
      </c>
    </row>
    <row r="9659" spans="1:2">
      <c r="A9659" s="174">
        <v>965.6</v>
      </c>
      <c r="B9659" s="174">
        <v>51.7</v>
      </c>
    </row>
    <row r="9660" spans="1:2">
      <c r="A9660" s="174">
        <v>965.7</v>
      </c>
      <c r="B9660" s="174">
        <v>51.8</v>
      </c>
    </row>
    <row r="9661" spans="1:2">
      <c r="A9661" s="174">
        <v>965.8</v>
      </c>
      <c r="B9661" s="174">
        <v>51.9</v>
      </c>
    </row>
    <row r="9662" spans="1:2">
      <c r="A9662" s="174">
        <v>965.9</v>
      </c>
      <c r="B9662" s="174">
        <v>52</v>
      </c>
    </row>
    <row r="9663" spans="1:2">
      <c r="A9663" s="174">
        <v>966</v>
      </c>
      <c r="B9663" s="174">
        <v>52.1</v>
      </c>
    </row>
    <row r="9664" spans="1:2">
      <c r="A9664" s="174">
        <v>966.1</v>
      </c>
      <c r="B9664" s="174">
        <v>52.11</v>
      </c>
    </row>
    <row r="9665" spans="1:2">
      <c r="A9665" s="174">
        <v>966.2</v>
      </c>
      <c r="B9665" s="174">
        <v>52.12</v>
      </c>
    </row>
    <row r="9666" spans="1:2">
      <c r="A9666" s="174">
        <v>966.3</v>
      </c>
      <c r="B9666" s="174">
        <v>52.13</v>
      </c>
    </row>
    <row r="9667" spans="1:2">
      <c r="A9667" s="174">
        <v>966.4</v>
      </c>
      <c r="B9667" s="174">
        <v>52.14</v>
      </c>
    </row>
    <row r="9668" spans="1:2">
      <c r="A9668" s="174">
        <v>966.5</v>
      </c>
      <c r="B9668" s="174">
        <v>52.15</v>
      </c>
    </row>
    <row r="9669" spans="1:2">
      <c r="A9669" s="174">
        <v>966.6</v>
      </c>
      <c r="B9669" s="174">
        <v>52.16</v>
      </c>
    </row>
    <row r="9670" spans="1:2">
      <c r="A9670" s="174">
        <v>966.7</v>
      </c>
      <c r="B9670" s="174">
        <v>52.17</v>
      </c>
    </row>
    <row r="9671" spans="1:2">
      <c r="A9671" s="174">
        <v>966.8</v>
      </c>
      <c r="B9671" s="174">
        <v>52.18</v>
      </c>
    </row>
    <row r="9672" spans="1:2">
      <c r="A9672" s="174">
        <v>966.9</v>
      </c>
      <c r="B9672" s="174">
        <v>52.19</v>
      </c>
    </row>
    <row r="9673" spans="1:2">
      <c r="A9673" s="174">
        <v>967</v>
      </c>
      <c r="B9673" s="174">
        <v>52.2</v>
      </c>
    </row>
    <row r="9674" spans="1:2">
      <c r="A9674" s="174">
        <v>967.1</v>
      </c>
      <c r="B9674" s="174">
        <v>52.19</v>
      </c>
    </row>
    <row r="9675" spans="1:2">
      <c r="A9675" s="174">
        <v>967.2</v>
      </c>
      <c r="B9675" s="174">
        <v>52.18</v>
      </c>
    </row>
    <row r="9676" spans="1:2">
      <c r="A9676" s="174">
        <v>967.3</v>
      </c>
      <c r="B9676" s="174">
        <v>52.169999999999902</v>
      </c>
    </row>
    <row r="9677" spans="1:2">
      <c r="A9677" s="174">
        <v>967.4</v>
      </c>
      <c r="B9677" s="174">
        <v>52.16</v>
      </c>
    </row>
    <row r="9678" spans="1:2">
      <c r="A9678" s="174">
        <v>967.5</v>
      </c>
      <c r="B9678" s="174">
        <v>52.15</v>
      </c>
    </row>
    <row r="9679" spans="1:2">
      <c r="A9679" s="174">
        <v>967.6</v>
      </c>
      <c r="B9679" s="174">
        <v>52.14</v>
      </c>
    </row>
    <row r="9680" spans="1:2">
      <c r="A9680" s="174">
        <v>967.7</v>
      </c>
      <c r="B9680" s="174">
        <v>52.129999999999903</v>
      </c>
    </row>
    <row r="9681" spans="1:2">
      <c r="A9681" s="174">
        <v>967.8</v>
      </c>
      <c r="B9681" s="174">
        <v>52.12</v>
      </c>
    </row>
    <row r="9682" spans="1:2">
      <c r="A9682" s="174">
        <v>967.9</v>
      </c>
      <c r="B9682" s="174">
        <v>52.1099999999999</v>
      </c>
    </row>
    <row r="9683" spans="1:2">
      <c r="A9683" s="174">
        <v>968</v>
      </c>
      <c r="B9683" s="174">
        <v>52.1</v>
      </c>
    </row>
    <row r="9684" spans="1:2">
      <c r="A9684" s="174">
        <v>968.1</v>
      </c>
      <c r="B9684" s="174">
        <v>52.059999999999903</v>
      </c>
    </row>
    <row r="9685" spans="1:2">
      <c r="A9685" s="174">
        <v>968.2</v>
      </c>
      <c r="B9685" s="174">
        <v>52.019999999999897</v>
      </c>
    </row>
    <row r="9686" spans="1:2">
      <c r="A9686" s="174">
        <v>968.3</v>
      </c>
      <c r="B9686" s="174">
        <v>51.979999999999897</v>
      </c>
    </row>
    <row r="9687" spans="1:2">
      <c r="A9687" s="174">
        <v>968.4</v>
      </c>
      <c r="B9687" s="174">
        <v>51.939999999999898</v>
      </c>
    </row>
    <row r="9688" spans="1:2">
      <c r="A9688" s="174">
        <v>968.5</v>
      </c>
      <c r="B9688" s="174">
        <v>51.9</v>
      </c>
    </row>
    <row r="9689" spans="1:2">
      <c r="A9689" s="174">
        <v>968.6</v>
      </c>
      <c r="B9689" s="174">
        <v>51.8599999999999</v>
      </c>
    </row>
    <row r="9690" spans="1:2">
      <c r="A9690" s="174">
        <v>968.7</v>
      </c>
      <c r="B9690" s="174">
        <v>51.819999999999901</v>
      </c>
    </row>
    <row r="9691" spans="1:2">
      <c r="A9691" s="174">
        <v>968.8</v>
      </c>
      <c r="B9691" s="174">
        <v>51.779999999999902</v>
      </c>
    </row>
    <row r="9692" spans="1:2">
      <c r="A9692" s="174">
        <v>968.9</v>
      </c>
      <c r="B9692" s="174">
        <v>51.739999999999903</v>
      </c>
    </row>
    <row r="9693" spans="1:2">
      <c r="A9693" s="174">
        <v>969</v>
      </c>
      <c r="B9693" s="174">
        <v>51.7</v>
      </c>
    </row>
    <row r="9694" spans="1:2">
      <c r="A9694" s="174">
        <v>969.1</v>
      </c>
      <c r="B9694" s="174">
        <v>51.619999999999898</v>
      </c>
    </row>
    <row r="9695" spans="1:2">
      <c r="A9695" s="174">
        <v>969.2</v>
      </c>
      <c r="B9695" s="174">
        <v>51.5399999999999</v>
      </c>
    </row>
    <row r="9696" spans="1:2">
      <c r="A9696" s="174">
        <v>969.3</v>
      </c>
      <c r="B9696" s="174">
        <v>51.459999999999901</v>
      </c>
    </row>
    <row r="9697" spans="1:2">
      <c r="A9697" s="174">
        <v>969.4</v>
      </c>
      <c r="B9697" s="174">
        <v>51.379999999999903</v>
      </c>
    </row>
    <row r="9698" spans="1:2">
      <c r="A9698" s="174">
        <v>969.5</v>
      </c>
      <c r="B9698" s="174">
        <v>51.3</v>
      </c>
    </row>
    <row r="9699" spans="1:2">
      <c r="A9699" s="174">
        <v>969.6</v>
      </c>
      <c r="B9699" s="174">
        <v>51.219999999999899</v>
      </c>
    </row>
    <row r="9700" spans="1:2">
      <c r="A9700" s="174">
        <v>969.7</v>
      </c>
      <c r="B9700" s="174">
        <v>51.139999999999901</v>
      </c>
    </row>
    <row r="9701" spans="1:2">
      <c r="A9701" s="174">
        <v>969.8</v>
      </c>
      <c r="B9701" s="174">
        <v>51.059999999999903</v>
      </c>
    </row>
    <row r="9702" spans="1:2">
      <c r="A9702" s="174">
        <v>969.9</v>
      </c>
      <c r="B9702" s="174">
        <v>50.979999999999897</v>
      </c>
    </row>
    <row r="9703" spans="1:2">
      <c r="A9703" s="174">
        <v>970</v>
      </c>
      <c r="B9703" s="174">
        <v>50.9</v>
      </c>
    </row>
    <row r="9704" spans="1:2">
      <c r="A9704" s="174">
        <v>970.1</v>
      </c>
      <c r="B9704" s="174">
        <v>50.729999999999897</v>
      </c>
    </row>
    <row r="9705" spans="1:2">
      <c r="A9705" s="174">
        <v>970.2</v>
      </c>
      <c r="B9705" s="174">
        <v>50.559999999999903</v>
      </c>
    </row>
    <row r="9706" spans="1:2">
      <c r="A9706" s="174">
        <v>970.3</v>
      </c>
      <c r="B9706" s="174">
        <v>50.389999999999802</v>
      </c>
    </row>
    <row r="9707" spans="1:2">
      <c r="A9707" s="174">
        <v>970.4</v>
      </c>
      <c r="B9707" s="174">
        <v>50.2199999999998</v>
      </c>
    </row>
    <row r="9708" spans="1:2">
      <c r="A9708" s="174">
        <v>970.5</v>
      </c>
      <c r="B9708" s="174">
        <v>50.05</v>
      </c>
    </row>
    <row r="9709" spans="1:2">
      <c r="A9709" s="174">
        <v>970.6</v>
      </c>
      <c r="B9709" s="174">
        <v>49.879999999999903</v>
      </c>
    </row>
    <row r="9710" spans="1:2">
      <c r="A9710" s="174">
        <v>970.7</v>
      </c>
      <c r="B9710" s="174">
        <v>49.709999999999901</v>
      </c>
    </row>
    <row r="9711" spans="1:2">
      <c r="A9711" s="174">
        <v>970.8</v>
      </c>
      <c r="B9711" s="174">
        <v>49.5399999999998</v>
      </c>
    </row>
    <row r="9712" spans="1:2">
      <c r="A9712" s="174">
        <v>970.9</v>
      </c>
      <c r="B9712" s="174">
        <v>49.369999999999798</v>
      </c>
    </row>
    <row r="9713" spans="1:2">
      <c r="A9713" s="174">
        <v>971</v>
      </c>
      <c r="B9713" s="174">
        <v>49.2</v>
      </c>
    </row>
    <row r="9714" spans="1:2">
      <c r="A9714" s="174">
        <v>971.1</v>
      </c>
      <c r="B9714" s="174">
        <v>48.869999999999898</v>
      </c>
    </row>
    <row r="9715" spans="1:2">
      <c r="A9715" s="174">
        <v>971.2</v>
      </c>
      <c r="B9715" s="174">
        <v>48.5399999999998</v>
      </c>
    </row>
    <row r="9716" spans="1:2">
      <c r="A9716" s="174">
        <v>971.3</v>
      </c>
      <c r="B9716" s="174">
        <v>48.209999999999702</v>
      </c>
    </row>
    <row r="9717" spans="1:2">
      <c r="A9717" s="174">
        <v>971.4</v>
      </c>
      <c r="B9717" s="174">
        <v>47.879999999999697</v>
      </c>
    </row>
    <row r="9718" spans="1:2">
      <c r="A9718" s="174">
        <v>971.5</v>
      </c>
      <c r="B9718" s="174">
        <v>47.55</v>
      </c>
    </row>
    <row r="9719" spans="1:2">
      <c r="A9719" s="174">
        <v>971.6</v>
      </c>
      <c r="B9719" s="174">
        <v>47.219999999999899</v>
      </c>
    </row>
    <row r="9720" spans="1:2">
      <c r="A9720" s="174">
        <v>971.7</v>
      </c>
      <c r="B9720" s="174">
        <v>46.889999999999802</v>
      </c>
    </row>
    <row r="9721" spans="1:2">
      <c r="A9721" s="174">
        <v>971.8</v>
      </c>
      <c r="B9721" s="174">
        <v>46.559999999999697</v>
      </c>
    </row>
    <row r="9722" spans="1:2">
      <c r="A9722" s="174">
        <v>971.9</v>
      </c>
      <c r="B9722" s="174">
        <v>46.229999999999698</v>
      </c>
    </row>
    <row r="9723" spans="1:2">
      <c r="A9723" s="174">
        <v>972</v>
      </c>
      <c r="B9723" s="174">
        <v>45.9</v>
      </c>
    </row>
    <row r="9724" spans="1:2">
      <c r="A9724" s="174">
        <v>972.1</v>
      </c>
      <c r="B9724" s="174">
        <v>45.369999999999798</v>
      </c>
    </row>
    <row r="9725" spans="1:2">
      <c r="A9725" s="174">
        <v>972.2</v>
      </c>
      <c r="B9725" s="174">
        <v>44.839999999999698</v>
      </c>
    </row>
    <row r="9726" spans="1:2">
      <c r="A9726" s="174">
        <v>972.3</v>
      </c>
      <c r="B9726" s="174">
        <v>44.309999999999597</v>
      </c>
    </row>
    <row r="9727" spans="1:2">
      <c r="A9727" s="174">
        <v>972.4</v>
      </c>
      <c r="B9727" s="174">
        <v>43.779999999999497</v>
      </c>
    </row>
    <row r="9728" spans="1:2">
      <c r="A9728" s="174">
        <v>972.5</v>
      </c>
      <c r="B9728" s="174">
        <v>43.25</v>
      </c>
    </row>
    <row r="9729" spans="1:2">
      <c r="A9729" s="174">
        <v>972.6</v>
      </c>
      <c r="B9729" s="174">
        <v>42.7199999999998</v>
      </c>
    </row>
    <row r="9730" spans="1:2">
      <c r="A9730" s="174">
        <v>972.7</v>
      </c>
      <c r="B9730" s="174">
        <v>42.189999999999699</v>
      </c>
    </row>
    <row r="9731" spans="1:2">
      <c r="A9731" s="174">
        <v>972.8</v>
      </c>
      <c r="B9731" s="174">
        <v>41.659999999999599</v>
      </c>
    </row>
    <row r="9732" spans="1:2">
      <c r="A9732" s="174">
        <v>972.9</v>
      </c>
      <c r="B9732" s="174">
        <v>41.129999999999498</v>
      </c>
    </row>
    <row r="9733" spans="1:2">
      <c r="A9733" s="174">
        <v>973</v>
      </c>
      <c r="B9733" s="174">
        <v>40.6</v>
      </c>
    </row>
    <row r="9734" spans="1:2">
      <c r="A9734" s="174">
        <v>973.1</v>
      </c>
      <c r="B9734" s="174">
        <v>40.069999999999801</v>
      </c>
    </row>
    <row r="9735" spans="1:2">
      <c r="A9735" s="174">
        <v>973.2</v>
      </c>
      <c r="B9735" s="174">
        <v>39.539999999999701</v>
      </c>
    </row>
    <row r="9736" spans="1:2">
      <c r="A9736" s="174">
        <v>973.3</v>
      </c>
      <c r="B9736" s="174">
        <v>39.0099999999996</v>
      </c>
    </row>
    <row r="9737" spans="1:2">
      <c r="A9737" s="174">
        <v>973.4</v>
      </c>
      <c r="B9737" s="174">
        <v>38.479999999999499</v>
      </c>
    </row>
    <row r="9738" spans="1:2">
      <c r="A9738" s="174">
        <v>973.5</v>
      </c>
      <c r="B9738" s="174">
        <v>37.950000000000003</v>
      </c>
    </row>
    <row r="9739" spans="1:2">
      <c r="A9739" s="174">
        <v>973.6</v>
      </c>
      <c r="B9739" s="174">
        <v>37.419999999999803</v>
      </c>
    </row>
    <row r="9740" spans="1:2">
      <c r="A9740" s="174">
        <v>973.7</v>
      </c>
      <c r="B9740" s="174">
        <v>36.889999999999702</v>
      </c>
    </row>
    <row r="9741" spans="1:2">
      <c r="A9741" s="174">
        <v>973.8</v>
      </c>
      <c r="B9741" s="174">
        <v>36.359999999999602</v>
      </c>
    </row>
    <row r="9742" spans="1:2">
      <c r="A9742" s="174">
        <v>973.9</v>
      </c>
      <c r="B9742" s="174">
        <v>35.829999999999501</v>
      </c>
    </row>
    <row r="9743" spans="1:2">
      <c r="A9743" s="174">
        <v>974</v>
      </c>
      <c r="B9743" s="174">
        <v>35.299999999999997</v>
      </c>
    </row>
    <row r="9744" spans="1:2">
      <c r="A9744" s="174">
        <v>974.1</v>
      </c>
      <c r="B9744" s="174">
        <v>34.769999999999797</v>
      </c>
    </row>
    <row r="9745" spans="1:2">
      <c r="A9745" s="174">
        <v>974.2</v>
      </c>
      <c r="B9745" s="174">
        <v>34.239999999999696</v>
      </c>
    </row>
    <row r="9746" spans="1:2">
      <c r="A9746" s="174">
        <v>974.3</v>
      </c>
      <c r="B9746" s="174">
        <v>33.709999999999603</v>
      </c>
    </row>
    <row r="9747" spans="1:2">
      <c r="A9747" s="174">
        <v>974.4</v>
      </c>
      <c r="B9747" s="174">
        <v>33.179999999999502</v>
      </c>
    </row>
    <row r="9748" spans="1:2">
      <c r="A9748" s="174">
        <v>974.5</v>
      </c>
      <c r="B9748" s="174">
        <v>32.65</v>
      </c>
    </row>
    <row r="9749" spans="1:2">
      <c r="A9749" s="174">
        <v>974.6</v>
      </c>
      <c r="B9749" s="174">
        <v>32.119999999999798</v>
      </c>
    </row>
    <row r="9750" spans="1:2">
      <c r="A9750" s="174">
        <v>974.7</v>
      </c>
      <c r="B9750" s="174">
        <v>31.589999999999701</v>
      </c>
    </row>
    <row r="9751" spans="1:2">
      <c r="A9751" s="174">
        <v>974.8</v>
      </c>
      <c r="B9751" s="174">
        <v>31.059999999999601</v>
      </c>
    </row>
    <row r="9752" spans="1:2">
      <c r="A9752" s="174">
        <v>974.9</v>
      </c>
      <c r="B9752" s="174">
        <v>30.5299999999995</v>
      </c>
    </row>
    <row r="9753" spans="1:2">
      <c r="A9753" s="174">
        <v>975</v>
      </c>
      <c r="B9753" s="174">
        <v>30</v>
      </c>
    </row>
    <row r="9754" spans="1:2">
      <c r="A9754" s="174">
        <v>975.1</v>
      </c>
      <c r="B9754" s="174">
        <v>29.4699999999998</v>
      </c>
    </row>
    <row r="9755" spans="1:2">
      <c r="A9755" s="174">
        <v>975.2</v>
      </c>
      <c r="B9755" s="174">
        <v>28.939999999999699</v>
      </c>
    </row>
    <row r="9756" spans="1:2">
      <c r="A9756" s="174">
        <v>975.3</v>
      </c>
      <c r="B9756" s="174">
        <v>28.409999999999599</v>
      </c>
    </row>
    <row r="9757" spans="1:2">
      <c r="A9757" s="174">
        <v>975.4</v>
      </c>
      <c r="B9757" s="174">
        <v>27.879999999999502</v>
      </c>
    </row>
    <row r="9758" spans="1:2">
      <c r="A9758" s="174">
        <v>975.5</v>
      </c>
      <c r="B9758" s="174">
        <v>27.35</v>
      </c>
    </row>
    <row r="9759" spans="1:2">
      <c r="A9759" s="174">
        <v>975.6</v>
      </c>
      <c r="B9759" s="174">
        <v>26.819999999999801</v>
      </c>
    </row>
    <row r="9760" spans="1:2">
      <c r="A9760" s="174">
        <v>975.7</v>
      </c>
      <c r="B9760" s="174">
        <v>26.289999999999701</v>
      </c>
    </row>
    <row r="9761" spans="1:2">
      <c r="A9761" s="174">
        <v>975.8</v>
      </c>
      <c r="B9761" s="174">
        <v>25.7599999999996</v>
      </c>
    </row>
    <row r="9762" spans="1:2">
      <c r="A9762" s="174">
        <v>975.9</v>
      </c>
      <c r="B9762" s="174">
        <v>25.229999999999499</v>
      </c>
    </row>
    <row r="9763" spans="1:2">
      <c r="A9763" s="174">
        <v>976</v>
      </c>
      <c r="B9763" s="174">
        <v>24.7</v>
      </c>
    </row>
    <row r="9764" spans="1:2">
      <c r="A9764" s="174">
        <v>976.1</v>
      </c>
      <c r="B9764" s="174">
        <v>24.159999999999801</v>
      </c>
    </row>
    <row r="9765" spans="1:2">
      <c r="A9765" s="174">
        <v>976.2</v>
      </c>
      <c r="B9765" s="174">
        <v>23.619999999999699</v>
      </c>
    </row>
    <row r="9766" spans="1:2">
      <c r="A9766" s="174">
        <v>976.3</v>
      </c>
      <c r="B9766" s="174">
        <v>23.0799999999996</v>
      </c>
    </row>
    <row r="9767" spans="1:2">
      <c r="A9767" s="174">
        <v>976.4</v>
      </c>
      <c r="B9767" s="174">
        <v>22.539999999999502</v>
      </c>
    </row>
    <row r="9768" spans="1:2">
      <c r="A9768" s="174">
        <v>976.5</v>
      </c>
      <c r="B9768" s="174">
        <v>22</v>
      </c>
    </row>
    <row r="9769" spans="1:2">
      <c r="A9769" s="174">
        <v>976.6</v>
      </c>
      <c r="B9769" s="174">
        <v>21.459999999999798</v>
      </c>
    </row>
    <row r="9770" spans="1:2">
      <c r="A9770" s="174">
        <v>976.7</v>
      </c>
      <c r="B9770" s="174">
        <v>20.9199999999997</v>
      </c>
    </row>
    <row r="9771" spans="1:2">
      <c r="A9771" s="174">
        <v>976.8</v>
      </c>
      <c r="B9771" s="174">
        <v>20.379999999999601</v>
      </c>
    </row>
    <row r="9772" spans="1:2">
      <c r="A9772" s="174">
        <v>976.9</v>
      </c>
      <c r="B9772" s="174">
        <v>19.839999999999499</v>
      </c>
    </row>
    <row r="9773" spans="1:2">
      <c r="A9773" s="174">
        <v>977</v>
      </c>
      <c r="B9773" s="174">
        <v>19.3</v>
      </c>
    </row>
    <row r="9774" spans="1:2">
      <c r="A9774" s="174">
        <v>977.1</v>
      </c>
      <c r="B9774" s="174">
        <v>18.969999999999899</v>
      </c>
    </row>
    <row r="9775" spans="1:2">
      <c r="A9775" s="174">
        <v>977.2</v>
      </c>
      <c r="B9775" s="174">
        <v>18.639999999999802</v>
      </c>
    </row>
    <row r="9776" spans="1:2">
      <c r="A9776" s="174">
        <v>977.3</v>
      </c>
      <c r="B9776" s="174">
        <v>18.3099999999997</v>
      </c>
    </row>
    <row r="9777" spans="1:2">
      <c r="A9777" s="174">
        <v>977.4</v>
      </c>
      <c r="B9777" s="174">
        <v>17.979999999999698</v>
      </c>
    </row>
    <row r="9778" spans="1:2">
      <c r="A9778" s="174">
        <v>977.5</v>
      </c>
      <c r="B9778" s="174">
        <v>17.649999999999999</v>
      </c>
    </row>
    <row r="9779" spans="1:2">
      <c r="A9779" s="174">
        <v>977.6</v>
      </c>
      <c r="B9779" s="174">
        <v>17.319999999999901</v>
      </c>
    </row>
    <row r="9780" spans="1:2">
      <c r="A9780" s="174">
        <v>977.7</v>
      </c>
      <c r="B9780" s="174">
        <v>16.989999999999799</v>
      </c>
    </row>
    <row r="9781" spans="1:2">
      <c r="A9781" s="174">
        <v>977.8</v>
      </c>
      <c r="B9781" s="174">
        <v>16.659999999999702</v>
      </c>
    </row>
    <row r="9782" spans="1:2">
      <c r="A9782" s="174">
        <v>977.9</v>
      </c>
      <c r="B9782" s="174">
        <v>16.3299999999997</v>
      </c>
    </row>
    <row r="9783" spans="1:2">
      <c r="A9783" s="174">
        <v>978</v>
      </c>
      <c r="B9783" s="174">
        <v>16</v>
      </c>
    </row>
    <row r="9784" spans="1:2">
      <c r="A9784" s="174">
        <v>978.1</v>
      </c>
      <c r="B9784" s="174">
        <v>15.719999999999899</v>
      </c>
    </row>
    <row r="9785" spans="1:2">
      <c r="A9785" s="174">
        <v>978.2</v>
      </c>
      <c r="B9785" s="174">
        <v>15.439999999999801</v>
      </c>
    </row>
    <row r="9786" spans="1:2">
      <c r="A9786" s="174">
        <v>978.3</v>
      </c>
      <c r="B9786" s="174">
        <v>15.159999999999799</v>
      </c>
    </row>
    <row r="9787" spans="1:2">
      <c r="A9787" s="174">
        <v>978.4</v>
      </c>
      <c r="B9787" s="174">
        <v>14.879999999999701</v>
      </c>
    </row>
    <row r="9788" spans="1:2">
      <c r="A9788" s="174">
        <v>978.5</v>
      </c>
      <c r="B9788" s="174">
        <v>14.6</v>
      </c>
    </row>
    <row r="9789" spans="1:2">
      <c r="A9789" s="174">
        <v>978.6</v>
      </c>
      <c r="B9789" s="174">
        <v>14.319999999999901</v>
      </c>
    </row>
    <row r="9790" spans="1:2">
      <c r="A9790" s="174">
        <v>978.7</v>
      </c>
      <c r="B9790" s="174">
        <v>14.0399999999998</v>
      </c>
    </row>
    <row r="9791" spans="1:2">
      <c r="A9791" s="174">
        <v>978.8</v>
      </c>
      <c r="B9791" s="174">
        <v>13.759999999999801</v>
      </c>
    </row>
    <row r="9792" spans="1:2">
      <c r="A9792" s="174">
        <v>978.9</v>
      </c>
      <c r="B9792" s="174">
        <v>13.4799999999997</v>
      </c>
    </row>
    <row r="9793" spans="1:2">
      <c r="A9793" s="174">
        <v>979</v>
      </c>
      <c r="B9793" s="174">
        <v>13.2</v>
      </c>
    </row>
    <row r="9794" spans="1:2">
      <c r="A9794" s="174">
        <v>979.1</v>
      </c>
      <c r="B9794" s="174">
        <v>12.9499999999999</v>
      </c>
    </row>
    <row r="9795" spans="1:2">
      <c r="A9795" s="174">
        <v>979.2</v>
      </c>
      <c r="B9795" s="174">
        <v>12.6999999999998</v>
      </c>
    </row>
    <row r="9796" spans="1:2">
      <c r="A9796" s="174">
        <v>979.3</v>
      </c>
      <c r="B9796" s="174">
        <v>12.4499999999998</v>
      </c>
    </row>
    <row r="9797" spans="1:2">
      <c r="A9797" s="174">
        <v>979.4</v>
      </c>
      <c r="B9797" s="174">
        <v>12.199999999999701</v>
      </c>
    </row>
    <row r="9798" spans="1:2">
      <c r="A9798" s="174">
        <v>979.5</v>
      </c>
      <c r="B9798" s="174">
        <v>11.95</v>
      </c>
    </row>
    <row r="9799" spans="1:2">
      <c r="A9799" s="174">
        <v>979.6</v>
      </c>
      <c r="B9799" s="174">
        <v>11.6999999999999</v>
      </c>
    </row>
    <row r="9800" spans="1:2">
      <c r="A9800" s="174">
        <v>979.7</v>
      </c>
      <c r="B9800" s="174">
        <v>11.4499999999998</v>
      </c>
    </row>
    <row r="9801" spans="1:2">
      <c r="A9801" s="174">
        <v>979.8</v>
      </c>
      <c r="B9801" s="174">
        <v>11.1999999999998</v>
      </c>
    </row>
    <row r="9802" spans="1:2">
      <c r="A9802" s="174">
        <v>979.9</v>
      </c>
      <c r="B9802" s="174">
        <v>10.949999999999701</v>
      </c>
    </row>
    <row r="9803" spans="1:2">
      <c r="A9803" s="174">
        <v>980</v>
      </c>
      <c r="B9803" s="174">
        <v>10.7</v>
      </c>
    </row>
    <row r="9804" spans="1:2">
      <c r="A9804" s="174">
        <v>980.1</v>
      </c>
      <c r="B9804" s="174">
        <v>10.5099999999999</v>
      </c>
    </row>
    <row r="9805" spans="1:2">
      <c r="A9805" s="174">
        <v>980.2</v>
      </c>
      <c r="B9805" s="174">
        <v>10.319999999999901</v>
      </c>
    </row>
    <row r="9806" spans="1:2">
      <c r="A9806" s="174">
        <v>980.3</v>
      </c>
      <c r="B9806" s="174">
        <v>10.1299999999998</v>
      </c>
    </row>
    <row r="9807" spans="1:2">
      <c r="A9807" s="174">
        <v>980.4</v>
      </c>
      <c r="B9807" s="174">
        <v>9.9399999999998201</v>
      </c>
    </row>
    <row r="9808" spans="1:2">
      <c r="A9808" s="174">
        <v>980.5</v>
      </c>
      <c r="B9808" s="174">
        <v>9.75</v>
      </c>
    </row>
    <row r="9809" spans="1:2">
      <c r="A9809" s="174">
        <v>980.6</v>
      </c>
      <c r="B9809" s="174">
        <v>9.5599999999999508</v>
      </c>
    </row>
    <row r="9810" spans="1:2">
      <c r="A9810" s="174">
        <v>980.7</v>
      </c>
      <c r="B9810" s="174">
        <v>9.3699999999999104</v>
      </c>
    </row>
    <row r="9811" spans="1:2">
      <c r="A9811" s="174">
        <v>980.8</v>
      </c>
      <c r="B9811" s="174">
        <v>9.17999999999987</v>
      </c>
    </row>
    <row r="9812" spans="1:2">
      <c r="A9812" s="174">
        <v>980.9</v>
      </c>
      <c r="B9812" s="174">
        <v>8.9899999999998208</v>
      </c>
    </row>
    <row r="9813" spans="1:2">
      <c r="A9813" s="174">
        <v>981</v>
      </c>
      <c r="B9813" s="174">
        <v>8.8000000000000007</v>
      </c>
    </row>
    <row r="9814" spans="1:2">
      <c r="A9814" s="174">
        <v>981.1</v>
      </c>
      <c r="B9814" s="174">
        <v>8.6399999999999597</v>
      </c>
    </row>
    <row r="9815" spans="1:2">
      <c r="A9815" s="174">
        <v>981.2</v>
      </c>
      <c r="B9815" s="174">
        <v>8.4799999999999205</v>
      </c>
    </row>
    <row r="9816" spans="1:2">
      <c r="A9816" s="174">
        <v>981.3</v>
      </c>
      <c r="B9816" s="174">
        <v>8.3199999999998902</v>
      </c>
    </row>
    <row r="9817" spans="1:2">
      <c r="A9817" s="174">
        <v>981.4</v>
      </c>
      <c r="B9817" s="174">
        <v>8.1599999999998492</v>
      </c>
    </row>
    <row r="9818" spans="1:2">
      <c r="A9818" s="174">
        <v>981.5</v>
      </c>
      <c r="B9818" s="174">
        <v>8</v>
      </c>
    </row>
    <row r="9819" spans="1:2">
      <c r="A9819" s="174">
        <v>981.6</v>
      </c>
      <c r="B9819" s="174">
        <v>7.8399999999999599</v>
      </c>
    </row>
    <row r="9820" spans="1:2">
      <c r="A9820" s="174">
        <v>981.7</v>
      </c>
      <c r="B9820" s="174">
        <v>7.6799999999999198</v>
      </c>
    </row>
    <row r="9821" spans="1:2">
      <c r="A9821" s="174">
        <v>981.8</v>
      </c>
      <c r="B9821" s="174">
        <v>7.5199999999998903</v>
      </c>
    </row>
    <row r="9822" spans="1:2">
      <c r="A9822" s="174">
        <v>981.9</v>
      </c>
      <c r="B9822" s="174">
        <v>7.3599999999998502</v>
      </c>
    </row>
    <row r="9823" spans="1:2">
      <c r="A9823" s="174">
        <v>982</v>
      </c>
      <c r="B9823" s="174">
        <v>7.2</v>
      </c>
    </row>
    <row r="9824" spans="1:2">
      <c r="A9824" s="174">
        <v>982.1</v>
      </c>
      <c r="B9824" s="174">
        <v>7.0299999999999603</v>
      </c>
    </row>
    <row r="9825" spans="1:2">
      <c r="A9825" s="174">
        <v>982.2</v>
      </c>
      <c r="B9825" s="174">
        <v>6.8599999999999204</v>
      </c>
    </row>
    <row r="9826" spans="1:2">
      <c r="A9826" s="174">
        <v>982.3</v>
      </c>
      <c r="B9826" s="174">
        <v>6.6899999999998796</v>
      </c>
    </row>
    <row r="9827" spans="1:2">
      <c r="A9827" s="174">
        <v>982.4</v>
      </c>
      <c r="B9827" s="174">
        <v>6.5199999999998397</v>
      </c>
    </row>
    <row r="9828" spans="1:2">
      <c r="A9828" s="174">
        <v>982.5</v>
      </c>
      <c r="B9828" s="174">
        <v>6.35</v>
      </c>
    </row>
    <row r="9829" spans="1:2">
      <c r="A9829" s="174">
        <v>982.6</v>
      </c>
      <c r="B9829" s="174">
        <v>6.1799999999999597</v>
      </c>
    </row>
    <row r="9830" spans="1:2">
      <c r="A9830" s="174">
        <v>982.7</v>
      </c>
      <c r="B9830" s="174">
        <v>6.0099999999999199</v>
      </c>
    </row>
    <row r="9831" spans="1:2">
      <c r="A9831" s="174">
        <v>982.8</v>
      </c>
      <c r="B9831" s="174">
        <v>5.83999999999988</v>
      </c>
    </row>
    <row r="9832" spans="1:2">
      <c r="A9832" s="174">
        <v>982.9</v>
      </c>
      <c r="B9832" s="174">
        <v>5.6699999999998401</v>
      </c>
    </row>
    <row r="9833" spans="1:2">
      <c r="A9833" s="174">
        <v>983</v>
      </c>
      <c r="B9833" s="174">
        <v>5.5</v>
      </c>
    </row>
    <row r="9834" spans="1:2">
      <c r="A9834" s="174">
        <v>983.1</v>
      </c>
      <c r="B9834" s="174">
        <v>5.2699999999999401</v>
      </c>
    </row>
    <row r="9835" spans="1:2">
      <c r="A9835" s="174">
        <v>983.2</v>
      </c>
      <c r="B9835" s="174">
        <v>5.0399999999998899</v>
      </c>
    </row>
    <row r="9836" spans="1:2">
      <c r="A9836" s="174">
        <v>983.3</v>
      </c>
      <c r="B9836" s="174">
        <v>4.8099999999998397</v>
      </c>
    </row>
    <row r="9837" spans="1:2">
      <c r="A9837" s="174">
        <v>983.4</v>
      </c>
      <c r="B9837" s="174">
        <v>4.5799999999997896</v>
      </c>
    </row>
    <row r="9838" spans="1:2">
      <c r="A9838" s="174">
        <v>983.5</v>
      </c>
      <c r="B9838" s="174">
        <v>4.3499999999999996</v>
      </c>
    </row>
    <row r="9839" spans="1:2">
      <c r="A9839" s="174">
        <v>983.6</v>
      </c>
      <c r="B9839" s="174">
        <v>4.1199999999999397</v>
      </c>
    </row>
    <row r="9840" spans="1:2">
      <c r="A9840" s="174">
        <v>983.7</v>
      </c>
      <c r="B9840" s="174">
        <v>3.88999999999989</v>
      </c>
    </row>
    <row r="9841" spans="1:2">
      <c r="A9841" s="174">
        <v>983.8</v>
      </c>
      <c r="B9841" s="174">
        <v>3.6599999999998398</v>
      </c>
    </row>
    <row r="9842" spans="1:2">
      <c r="A9842" s="174">
        <v>983.9</v>
      </c>
      <c r="B9842" s="174">
        <v>3.4299999999997901</v>
      </c>
    </row>
    <row r="9843" spans="1:2">
      <c r="A9843" s="174">
        <v>984</v>
      </c>
      <c r="B9843" s="174">
        <v>3.2</v>
      </c>
    </row>
    <row r="9844" spans="1:2">
      <c r="A9844" s="174">
        <v>984.1</v>
      </c>
      <c r="B9844" s="174">
        <v>2.98999999999995</v>
      </c>
    </row>
    <row r="9845" spans="1:2">
      <c r="A9845" s="174">
        <v>984.2</v>
      </c>
      <c r="B9845" s="174">
        <v>2.7799999999998999</v>
      </c>
    </row>
    <row r="9846" spans="1:2">
      <c r="A9846" s="174">
        <v>984.3</v>
      </c>
      <c r="B9846" s="174">
        <v>2.5699999999998502</v>
      </c>
    </row>
    <row r="9847" spans="1:2">
      <c r="A9847" s="174">
        <v>984.4</v>
      </c>
      <c r="B9847" s="174">
        <v>2.3599999999998</v>
      </c>
    </row>
    <row r="9848" spans="1:2">
      <c r="A9848" s="174">
        <v>984.5</v>
      </c>
      <c r="B9848" s="174">
        <v>2.15</v>
      </c>
    </row>
    <row r="9849" spans="1:2">
      <c r="A9849" s="174">
        <v>984.6</v>
      </c>
      <c r="B9849" s="174">
        <v>1.93999999999995</v>
      </c>
    </row>
    <row r="9850" spans="1:2">
      <c r="A9850" s="174">
        <v>984.7</v>
      </c>
      <c r="B9850" s="174">
        <v>1.7299999999999001</v>
      </c>
    </row>
    <row r="9851" spans="1:2">
      <c r="A9851" s="174">
        <v>984.8</v>
      </c>
      <c r="B9851" s="174">
        <v>1.5199999999998499</v>
      </c>
    </row>
    <row r="9852" spans="1:2">
      <c r="A9852" s="174">
        <v>984.9</v>
      </c>
      <c r="B9852" s="174">
        <v>1.3099999999998</v>
      </c>
    </row>
    <row r="9853" spans="1:2">
      <c r="A9853" s="174">
        <v>985</v>
      </c>
      <c r="B9853" s="174">
        <v>1.1000000000000001</v>
      </c>
    </row>
    <row r="9854" spans="1:2">
      <c r="A9854" s="174">
        <v>985.1</v>
      </c>
      <c r="B9854" s="174">
        <v>0.98999999999997501</v>
      </c>
    </row>
    <row r="9855" spans="1:2">
      <c r="A9855" s="174">
        <v>985.2</v>
      </c>
      <c r="B9855" s="174">
        <v>0.87999999999995004</v>
      </c>
    </row>
    <row r="9856" spans="1:2">
      <c r="A9856" s="174">
        <v>985.3</v>
      </c>
      <c r="B9856" s="174">
        <v>0.76999999999992497</v>
      </c>
    </row>
    <row r="9857" spans="1:2">
      <c r="A9857" s="174">
        <v>985.4</v>
      </c>
      <c r="B9857" s="174">
        <v>0.6599999999999</v>
      </c>
    </row>
    <row r="9858" spans="1:2">
      <c r="A9858" s="174">
        <v>985.5</v>
      </c>
      <c r="B9858" s="174">
        <v>0.55000000000000004</v>
      </c>
    </row>
    <row r="9859" spans="1:2">
      <c r="A9859" s="174">
        <v>985.6</v>
      </c>
      <c r="B9859" s="174">
        <v>0.43999999999997502</v>
      </c>
    </row>
    <row r="9860" spans="1:2">
      <c r="A9860" s="174">
        <v>985.7</v>
      </c>
      <c r="B9860" s="174">
        <v>0.32999999999995</v>
      </c>
    </row>
    <row r="9861" spans="1:2">
      <c r="A9861" s="174">
        <v>985.8</v>
      </c>
      <c r="B9861" s="174">
        <v>0.21999999999992501</v>
      </c>
    </row>
    <row r="9862" spans="1:2">
      <c r="A9862" s="174">
        <v>985.9</v>
      </c>
      <c r="B9862" s="174">
        <v>0.109999999999899</v>
      </c>
    </row>
    <row r="9863" spans="1:2">
      <c r="A9863" s="174">
        <v>986</v>
      </c>
      <c r="B9863" s="174">
        <v>0</v>
      </c>
    </row>
    <row r="9864" spans="1:2">
      <c r="A9864" s="174">
        <v>986.1</v>
      </c>
      <c r="B9864" s="174">
        <v>0</v>
      </c>
    </row>
    <row r="9865" spans="1:2">
      <c r="A9865" s="174">
        <v>986.2</v>
      </c>
      <c r="B9865" s="174">
        <v>0</v>
      </c>
    </row>
    <row r="9866" spans="1:2">
      <c r="A9866" s="174">
        <v>986.3</v>
      </c>
      <c r="B9866" s="174">
        <v>0</v>
      </c>
    </row>
    <row r="9867" spans="1:2">
      <c r="A9867" s="174">
        <v>986.4</v>
      </c>
      <c r="B9867" s="174">
        <v>0</v>
      </c>
    </row>
    <row r="9868" spans="1:2">
      <c r="A9868" s="174">
        <v>986.5</v>
      </c>
      <c r="B9868" s="174">
        <v>0</v>
      </c>
    </row>
    <row r="9869" spans="1:2">
      <c r="A9869" s="174">
        <v>986.6</v>
      </c>
      <c r="B9869" s="174">
        <v>0</v>
      </c>
    </row>
    <row r="9870" spans="1:2">
      <c r="A9870" s="174">
        <v>986.7</v>
      </c>
      <c r="B9870" s="174">
        <v>0</v>
      </c>
    </row>
    <row r="9871" spans="1:2">
      <c r="A9871" s="174">
        <v>986.8</v>
      </c>
      <c r="B9871" s="174">
        <v>0</v>
      </c>
    </row>
    <row r="9872" spans="1:2">
      <c r="A9872" s="174">
        <v>986.9</v>
      </c>
      <c r="B9872" s="174">
        <v>0</v>
      </c>
    </row>
    <row r="9873" spans="1:2">
      <c r="A9873" s="174">
        <v>987</v>
      </c>
      <c r="B9873" s="174">
        <v>0</v>
      </c>
    </row>
    <row r="9874" spans="1:2">
      <c r="A9874" s="174">
        <v>987.1</v>
      </c>
      <c r="B9874" s="174">
        <v>0</v>
      </c>
    </row>
    <row r="9875" spans="1:2">
      <c r="A9875" s="174">
        <v>987.2</v>
      </c>
      <c r="B9875" s="174">
        <v>0</v>
      </c>
    </row>
    <row r="9876" spans="1:2">
      <c r="A9876" s="174">
        <v>987.3</v>
      </c>
      <c r="B9876" s="174">
        <v>0</v>
      </c>
    </row>
    <row r="9877" spans="1:2">
      <c r="A9877" s="174">
        <v>987.4</v>
      </c>
      <c r="B9877" s="174">
        <v>0</v>
      </c>
    </row>
    <row r="9878" spans="1:2">
      <c r="A9878" s="174">
        <v>987.5</v>
      </c>
      <c r="B9878" s="174">
        <v>0</v>
      </c>
    </row>
    <row r="9879" spans="1:2">
      <c r="A9879" s="174">
        <v>987.6</v>
      </c>
      <c r="B9879" s="174">
        <v>0</v>
      </c>
    </row>
    <row r="9880" spans="1:2">
      <c r="A9880" s="174">
        <v>987.7</v>
      </c>
      <c r="B9880" s="174">
        <v>0</v>
      </c>
    </row>
    <row r="9881" spans="1:2">
      <c r="A9881" s="174">
        <v>987.8</v>
      </c>
      <c r="B9881" s="174">
        <v>0</v>
      </c>
    </row>
    <row r="9882" spans="1:2">
      <c r="A9882" s="174">
        <v>987.9</v>
      </c>
      <c r="B9882" s="174">
        <v>0</v>
      </c>
    </row>
    <row r="9883" spans="1:2">
      <c r="A9883" s="174">
        <v>988</v>
      </c>
      <c r="B9883" s="174">
        <v>0</v>
      </c>
    </row>
    <row r="9884" spans="1:2">
      <c r="A9884" s="174">
        <v>988.1</v>
      </c>
      <c r="B9884" s="174">
        <v>0</v>
      </c>
    </row>
    <row r="9885" spans="1:2">
      <c r="A9885" s="174">
        <v>988.2</v>
      </c>
      <c r="B9885" s="174">
        <v>0</v>
      </c>
    </row>
    <row r="9886" spans="1:2">
      <c r="A9886" s="174">
        <v>988.3</v>
      </c>
      <c r="B9886" s="174">
        <v>0</v>
      </c>
    </row>
    <row r="9887" spans="1:2">
      <c r="A9887" s="174">
        <v>988.4</v>
      </c>
      <c r="B9887" s="174">
        <v>0</v>
      </c>
    </row>
    <row r="9888" spans="1:2">
      <c r="A9888" s="174">
        <v>988.5</v>
      </c>
      <c r="B9888" s="174">
        <v>0</v>
      </c>
    </row>
    <row r="9889" spans="1:2">
      <c r="A9889" s="174">
        <v>988.6</v>
      </c>
      <c r="B9889" s="174">
        <v>0</v>
      </c>
    </row>
    <row r="9890" spans="1:2">
      <c r="A9890" s="174">
        <v>988.7</v>
      </c>
      <c r="B9890" s="174">
        <v>0</v>
      </c>
    </row>
    <row r="9891" spans="1:2">
      <c r="A9891" s="174">
        <v>988.8</v>
      </c>
      <c r="B9891" s="174">
        <v>0</v>
      </c>
    </row>
    <row r="9892" spans="1:2">
      <c r="A9892" s="174">
        <v>988.9</v>
      </c>
      <c r="B9892" s="174">
        <v>0</v>
      </c>
    </row>
    <row r="9893" spans="1:2">
      <c r="A9893" s="174">
        <v>989</v>
      </c>
      <c r="B9893" s="174">
        <v>0</v>
      </c>
    </row>
    <row r="9894" spans="1:2">
      <c r="A9894" s="174">
        <v>989.1</v>
      </c>
      <c r="B9894" s="174">
        <v>0</v>
      </c>
    </row>
    <row r="9895" spans="1:2">
      <c r="A9895" s="174">
        <v>989.2</v>
      </c>
      <c r="B9895" s="174">
        <v>0</v>
      </c>
    </row>
    <row r="9896" spans="1:2">
      <c r="A9896" s="174">
        <v>989.3</v>
      </c>
      <c r="B9896" s="174">
        <v>0</v>
      </c>
    </row>
    <row r="9897" spans="1:2">
      <c r="A9897" s="174">
        <v>989.4</v>
      </c>
      <c r="B9897" s="174">
        <v>0</v>
      </c>
    </row>
    <row r="9898" spans="1:2">
      <c r="A9898" s="174">
        <v>989.5</v>
      </c>
      <c r="B9898" s="174">
        <v>0</v>
      </c>
    </row>
    <row r="9899" spans="1:2">
      <c r="A9899" s="174">
        <v>989.6</v>
      </c>
      <c r="B9899" s="174">
        <v>0</v>
      </c>
    </row>
    <row r="9900" spans="1:2">
      <c r="A9900" s="174">
        <v>989.7</v>
      </c>
      <c r="B9900" s="174">
        <v>0</v>
      </c>
    </row>
    <row r="9901" spans="1:2">
      <c r="A9901" s="174">
        <v>989.8</v>
      </c>
      <c r="B9901" s="174">
        <v>0</v>
      </c>
    </row>
    <row r="9902" spans="1:2">
      <c r="A9902" s="174">
        <v>989.9</v>
      </c>
      <c r="B9902" s="174">
        <v>0</v>
      </c>
    </row>
    <row r="9903" spans="1:2">
      <c r="A9903" s="174">
        <v>990</v>
      </c>
      <c r="B9903" s="174">
        <v>0</v>
      </c>
    </row>
    <row r="9904" spans="1:2">
      <c r="A9904" s="174">
        <v>990.1</v>
      </c>
      <c r="B9904" s="174">
        <v>0</v>
      </c>
    </row>
    <row r="9905" spans="1:2">
      <c r="A9905" s="174">
        <v>990.2</v>
      </c>
      <c r="B9905" s="174">
        <v>0</v>
      </c>
    </row>
    <row r="9906" spans="1:2">
      <c r="A9906" s="174">
        <v>990.3</v>
      </c>
      <c r="B9906" s="174">
        <v>0</v>
      </c>
    </row>
    <row r="9907" spans="1:2">
      <c r="A9907" s="174">
        <v>990.4</v>
      </c>
      <c r="B9907" s="174">
        <v>0</v>
      </c>
    </row>
    <row r="9908" spans="1:2">
      <c r="A9908" s="174">
        <v>990.5</v>
      </c>
      <c r="B9908" s="174">
        <v>0</v>
      </c>
    </row>
    <row r="9909" spans="1:2">
      <c r="A9909" s="174">
        <v>990.6</v>
      </c>
      <c r="B9909" s="174">
        <v>0</v>
      </c>
    </row>
    <row r="9910" spans="1:2">
      <c r="A9910" s="174">
        <v>990.7</v>
      </c>
      <c r="B9910" s="174">
        <v>0</v>
      </c>
    </row>
    <row r="9911" spans="1:2">
      <c r="A9911" s="174">
        <v>990.8</v>
      </c>
      <c r="B9911" s="174">
        <v>0</v>
      </c>
    </row>
    <row r="9912" spans="1:2">
      <c r="A9912" s="174">
        <v>990.9</v>
      </c>
      <c r="B9912" s="174">
        <v>0</v>
      </c>
    </row>
    <row r="9913" spans="1:2">
      <c r="A9913" s="174">
        <v>991</v>
      </c>
      <c r="B9913" s="174">
        <v>0</v>
      </c>
    </row>
    <row r="9914" spans="1:2">
      <c r="A9914" s="174">
        <v>991.1</v>
      </c>
      <c r="B9914" s="174">
        <v>0</v>
      </c>
    </row>
    <row r="9915" spans="1:2">
      <c r="A9915" s="174">
        <v>991.2</v>
      </c>
      <c r="B9915" s="174">
        <v>0</v>
      </c>
    </row>
    <row r="9916" spans="1:2">
      <c r="A9916" s="174">
        <v>991.3</v>
      </c>
      <c r="B9916" s="174">
        <v>0</v>
      </c>
    </row>
    <row r="9917" spans="1:2">
      <c r="A9917" s="174">
        <v>991.4</v>
      </c>
      <c r="B9917" s="174">
        <v>0</v>
      </c>
    </row>
    <row r="9918" spans="1:2">
      <c r="A9918" s="174">
        <v>991.5</v>
      </c>
      <c r="B9918" s="174">
        <v>0</v>
      </c>
    </row>
    <row r="9919" spans="1:2">
      <c r="A9919" s="174">
        <v>991.6</v>
      </c>
      <c r="B9919" s="174">
        <v>0</v>
      </c>
    </row>
    <row r="9920" spans="1:2">
      <c r="A9920" s="174">
        <v>991.7</v>
      </c>
      <c r="B9920" s="174">
        <v>0</v>
      </c>
    </row>
    <row r="9921" spans="1:2">
      <c r="A9921" s="174">
        <v>991.8</v>
      </c>
      <c r="B9921" s="174">
        <v>0</v>
      </c>
    </row>
    <row r="9922" spans="1:2">
      <c r="A9922" s="174">
        <v>991.9</v>
      </c>
      <c r="B9922" s="174">
        <v>0</v>
      </c>
    </row>
    <row r="9923" spans="1:2">
      <c r="A9923" s="174">
        <v>992</v>
      </c>
      <c r="B9923" s="174">
        <v>0</v>
      </c>
    </row>
    <row r="9924" spans="1:2">
      <c r="A9924" s="174">
        <v>992.1</v>
      </c>
      <c r="B9924" s="174">
        <v>0</v>
      </c>
    </row>
    <row r="9925" spans="1:2">
      <c r="A9925" s="174">
        <v>992.2</v>
      </c>
      <c r="B9925" s="174">
        <v>0</v>
      </c>
    </row>
    <row r="9926" spans="1:2">
      <c r="A9926" s="174">
        <v>992.3</v>
      </c>
      <c r="B9926" s="174">
        <v>0</v>
      </c>
    </row>
    <row r="9927" spans="1:2">
      <c r="A9927" s="174">
        <v>992.4</v>
      </c>
      <c r="B9927" s="174">
        <v>0</v>
      </c>
    </row>
    <row r="9928" spans="1:2">
      <c r="A9928" s="174">
        <v>992.5</v>
      </c>
      <c r="B9928" s="174">
        <v>0</v>
      </c>
    </row>
    <row r="9929" spans="1:2">
      <c r="A9929" s="174">
        <v>992.6</v>
      </c>
      <c r="B9929" s="174">
        <v>0</v>
      </c>
    </row>
    <row r="9930" spans="1:2">
      <c r="A9930" s="174">
        <v>992.7</v>
      </c>
      <c r="B9930" s="174">
        <v>0</v>
      </c>
    </row>
    <row r="9931" spans="1:2">
      <c r="A9931" s="174">
        <v>992.8</v>
      </c>
      <c r="B9931" s="174">
        <v>0</v>
      </c>
    </row>
    <row r="9932" spans="1:2">
      <c r="A9932" s="174">
        <v>992.9</v>
      </c>
      <c r="B9932" s="174">
        <v>0</v>
      </c>
    </row>
    <row r="9933" spans="1:2">
      <c r="A9933" s="174">
        <v>993</v>
      </c>
      <c r="B9933" s="174">
        <v>0</v>
      </c>
    </row>
    <row r="9934" spans="1:2">
      <c r="A9934" s="174">
        <v>993.1</v>
      </c>
      <c r="B9934" s="174">
        <v>0</v>
      </c>
    </row>
    <row r="9935" spans="1:2">
      <c r="A9935" s="174">
        <v>993.2</v>
      </c>
      <c r="B9935" s="174">
        <v>0</v>
      </c>
    </row>
    <row r="9936" spans="1:2">
      <c r="A9936" s="174">
        <v>993.3</v>
      </c>
      <c r="B9936" s="174">
        <v>0</v>
      </c>
    </row>
    <row r="9937" spans="1:2">
      <c r="A9937" s="174">
        <v>993.4</v>
      </c>
      <c r="B9937" s="174">
        <v>0</v>
      </c>
    </row>
    <row r="9938" spans="1:2">
      <c r="A9938" s="174">
        <v>993.5</v>
      </c>
      <c r="B9938" s="174">
        <v>0</v>
      </c>
    </row>
    <row r="9939" spans="1:2">
      <c r="A9939" s="174">
        <v>993.6</v>
      </c>
      <c r="B9939" s="174">
        <v>0</v>
      </c>
    </row>
    <row r="9940" spans="1:2">
      <c r="A9940" s="174">
        <v>993.7</v>
      </c>
      <c r="B9940" s="174">
        <v>0</v>
      </c>
    </row>
    <row r="9941" spans="1:2">
      <c r="A9941" s="174">
        <v>993.8</v>
      </c>
      <c r="B9941" s="174">
        <v>0</v>
      </c>
    </row>
    <row r="9942" spans="1:2">
      <c r="A9942" s="174">
        <v>993.9</v>
      </c>
      <c r="B9942" s="174">
        <v>0</v>
      </c>
    </row>
    <row r="9943" spans="1:2">
      <c r="A9943" s="174">
        <v>994</v>
      </c>
      <c r="B9943" s="174">
        <v>0</v>
      </c>
    </row>
    <row r="9944" spans="1:2">
      <c r="A9944" s="174">
        <v>994.1</v>
      </c>
      <c r="B9944" s="174">
        <v>0</v>
      </c>
    </row>
    <row r="9945" spans="1:2">
      <c r="A9945" s="174">
        <v>994.2</v>
      </c>
      <c r="B9945" s="174">
        <v>0</v>
      </c>
    </row>
    <row r="9946" spans="1:2">
      <c r="A9946" s="174">
        <v>994.3</v>
      </c>
      <c r="B9946" s="174">
        <v>0</v>
      </c>
    </row>
    <row r="9947" spans="1:2">
      <c r="A9947" s="174">
        <v>994.4</v>
      </c>
      <c r="B9947" s="174">
        <v>0</v>
      </c>
    </row>
    <row r="9948" spans="1:2">
      <c r="A9948" s="174">
        <v>994.5</v>
      </c>
      <c r="B9948" s="174">
        <v>0</v>
      </c>
    </row>
    <row r="9949" spans="1:2">
      <c r="A9949" s="174">
        <v>994.6</v>
      </c>
      <c r="B9949" s="174">
        <v>0</v>
      </c>
    </row>
    <row r="9950" spans="1:2">
      <c r="A9950" s="174">
        <v>994.7</v>
      </c>
      <c r="B9950" s="174">
        <v>0</v>
      </c>
    </row>
    <row r="9951" spans="1:2">
      <c r="A9951" s="174">
        <v>994.8</v>
      </c>
      <c r="B9951" s="174">
        <v>0</v>
      </c>
    </row>
    <row r="9952" spans="1:2">
      <c r="A9952" s="174">
        <v>994.9</v>
      </c>
      <c r="B9952" s="174">
        <v>0</v>
      </c>
    </row>
    <row r="9953" spans="1:2">
      <c r="A9953" s="174">
        <v>995</v>
      </c>
      <c r="B9953" s="174">
        <v>0</v>
      </c>
    </row>
    <row r="9954" spans="1:2">
      <c r="A9954" s="174">
        <v>995.1</v>
      </c>
      <c r="B9954" s="174">
        <v>0</v>
      </c>
    </row>
    <row r="9955" spans="1:2">
      <c r="A9955" s="174">
        <v>995.2</v>
      </c>
      <c r="B9955" s="174">
        <v>0</v>
      </c>
    </row>
    <row r="9956" spans="1:2">
      <c r="A9956" s="174">
        <v>995.3</v>
      </c>
      <c r="B9956" s="174">
        <v>0</v>
      </c>
    </row>
    <row r="9957" spans="1:2">
      <c r="A9957" s="174">
        <v>995.4</v>
      </c>
      <c r="B9957" s="174">
        <v>0</v>
      </c>
    </row>
    <row r="9958" spans="1:2">
      <c r="A9958" s="174">
        <v>995.5</v>
      </c>
      <c r="B9958" s="174">
        <v>0</v>
      </c>
    </row>
    <row r="9959" spans="1:2">
      <c r="A9959" s="174">
        <v>995.6</v>
      </c>
      <c r="B9959" s="174">
        <v>0</v>
      </c>
    </row>
    <row r="9960" spans="1:2">
      <c r="A9960" s="174">
        <v>995.7</v>
      </c>
      <c r="B9960" s="174">
        <v>0</v>
      </c>
    </row>
    <row r="9961" spans="1:2">
      <c r="A9961" s="174">
        <v>995.8</v>
      </c>
      <c r="B9961" s="174">
        <v>0</v>
      </c>
    </row>
    <row r="9962" spans="1:2">
      <c r="A9962" s="174">
        <v>995.9</v>
      </c>
      <c r="B9962" s="174">
        <v>0</v>
      </c>
    </row>
    <row r="9963" spans="1:2">
      <c r="A9963" s="174">
        <v>996</v>
      </c>
      <c r="B9963" s="174">
        <v>0</v>
      </c>
    </row>
    <row r="9964" spans="1:2">
      <c r="A9964" s="174">
        <v>996.1</v>
      </c>
      <c r="B9964" s="174">
        <v>0</v>
      </c>
    </row>
    <row r="9965" spans="1:2">
      <c r="A9965" s="174">
        <v>996.2</v>
      </c>
      <c r="B9965" s="174">
        <v>0</v>
      </c>
    </row>
    <row r="9966" spans="1:2">
      <c r="A9966" s="174">
        <v>996.3</v>
      </c>
      <c r="B9966" s="174">
        <v>0</v>
      </c>
    </row>
    <row r="9967" spans="1:2">
      <c r="A9967" s="174">
        <v>996.4</v>
      </c>
      <c r="B9967" s="174">
        <v>0</v>
      </c>
    </row>
    <row r="9968" spans="1:2">
      <c r="A9968" s="174">
        <v>996.5</v>
      </c>
      <c r="B9968" s="174">
        <v>0</v>
      </c>
    </row>
    <row r="9969" spans="1:2">
      <c r="A9969" s="174">
        <v>996.6</v>
      </c>
      <c r="B9969" s="174">
        <v>0</v>
      </c>
    </row>
    <row r="9970" spans="1:2">
      <c r="A9970" s="174">
        <v>996.7</v>
      </c>
      <c r="B9970" s="174">
        <v>0</v>
      </c>
    </row>
    <row r="9971" spans="1:2">
      <c r="A9971" s="174">
        <v>996.8</v>
      </c>
      <c r="B9971" s="174">
        <v>0</v>
      </c>
    </row>
    <row r="9972" spans="1:2">
      <c r="A9972" s="174">
        <v>996.9</v>
      </c>
      <c r="B9972" s="174">
        <v>0</v>
      </c>
    </row>
    <row r="9973" spans="1:2">
      <c r="A9973" s="174">
        <v>997</v>
      </c>
      <c r="B9973" s="174">
        <v>0</v>
      </c>
    </row>
    <row r="9974" spans="1:2">
      <c r="A9974" s="174">
        <v>997.1</v>
      </c>
      <c r="B9974" s="174">
        <v>0</v>
      </c>
    </row>
    <row r="9975" spans="1:2">
      <c r="A9975" s="174">
        <v>997.2</v>
      </c>
      <c r="B9975" s="174">
        <v>0</v>
      </c>
    </row>
    <row r="9976" spans="1:2">
      <c r="A9976" s="174">
        <v>997.3</v>
      </c>
      <c r="B9976" s="174">
        <v>0</v>
      </c>
    </row>
    <row r="9977" spans="1:2">
      <c r="A9977" s="174">
        <v>997.4</v>
      </c>
      <c r="B9977" s="174">
        <v>0</v>
      </c>
    </row>
    <row r="9978" spans="1:2">
      <c r="A9978" s="174">
        <v>997.5</v>
      </c>
      <c r="B9978" s="174">
        <v>0</v>
      </c>
    </row>
    <row r="9979" spans="1:2">
      <c r="A9979" s="174">
        <v>997.6</v>
      </c>
      <c r="B9979" s="174">
        <v>0</v>
      </c>
    </row>
    <row r="9980" spans="1:2">
      <c r="A9980" s="174">
        <v>997.7</v>
      </c>
      <c r="B9980" s="174">
        <v>0</v>
      </c>
    </row>
    <row r="9981" spans="1:2">
      <c r="A9981" s="174">
        <v>997.8</v>
      </c>
      <c r="B9981" s="174">
        <v>0</v>
      </c>
    </row>
    <row r="9982" spans="1:2">
      <c r="A9982" s="174">
        <v>997.9</v>
      </c>
      <c r="B9982" s="174">
        <v>0</v>
      </c>
    </row>
    <row r="9983" spans="1:2">
      <c r="A9983" s="174">
        <v>998</v>
      </c>
      <c r="B9983" s="174">
        <v>0</v>
      </c>
    </row>
    <row r="9984" spans="1:2">
      <c r="A9984" s="174">
        <v>998.1</v>
      </c>
      <c r="B9984" s="174">
        <v>0</v>
      </c>
    </row>
    <row r="9985" spans="1:2">
      <c r="A9985" s="174">
        <v>998.2</v>
      </c>
      <c r="B9985" s="174">
        <v>0</v>
      </c>
    </row>
    <row r="9986" spans="1:2">
      <c r="A9986" s="174">
        <v>998.3</v>
      </c>
      <c r="B9986" s="174">
        <v>0</v>
      </c>
    </row>
    <row r="9987" spans="1:2">
      <c r="A9987" s="174">
        <v>998.4</v>
      </c>
      <c r="B9987" s="174">
        <v>0</v>
      </c>
    </row>
    <row r="9988" spans="1:2">
      <c r="A9988" s="174">
        <v>998.5</v>
      </c>
      <c r="B9988" s="174">
        <v>0</v>
      </c>
    </row>
    <row r="9989" spans="1:2">
      <c r="A9989" s="174">
        <v>998.6</v>
      </c>
      <c r="B9989" s="174">
        <v>0</v>
      </c>
    </row>
    <row r="9990" spans="1:2">
      <c r="A9990" s="174">
        <v>998.7</v>
      </c>
      <c r="B9990" s="174">
        <v>0</v>
      </c>
    </row>
    <row r="9991" spans="1:2">
      <c r="A9991" s="174">
        <v>998.8</v>
      </c>
      <c r="B9991" s="174">
        <v>0</v>
      </c>
    </row>
    <row r="9992" spans="1:2">
      <c r="A9992" s="174">
        <v>998.9</v>
      </c>
      <c r="B9992" s="174">
        <v>0</v>
      </c>
    </row>
    <row r="9993" spans="1:2">
      <c r="A9993" s="174">
        <v>999</v>
      </c>
      <c r="B9993" s="174">
        <v>0</v>
      </c>
    </row>
    <row r="9994" spans="1:2">
      <c r="A9994" s="174">
        <v>999.1</v>
      </c>
      <c r="B9994" s="174">
        <v>0</v>
      </c>
    </row>
    <row r="9995" spans="1:2">
      <c r="A9995" s="174">
        <v>999.2</v>
      </c>
      <c r="B9995" s="174">
        <v>0</v>
      </c>
    </row>
    <row r="9996" spans="1:2">
      <c r="A9996" s="174">
        <v>999.3</v>
      </c>
      <c r="B9996" s="174">
        <v>0</v>
      </c>
    </row>
    <row r="9997" spans="1:2">
      <c r="A9997" s="174">
        <v>999.4</v>
      </c>
      <c r="B9997" s="174">
        <v>0</v>
      </c>
    </row>
    <row r="9998" spans="1:2">
      <c r="A9998" s="174">
        <v>999.5</v>
      </c>
      <c r="B9998" s="174">
        <v>0</v>
      </c>
    </row>
    <row r="9999" spans="1:2">
      <c r="A9999" s="174">
        <v>999.6</v>
      </c>
      <c r="B9999" s="174">
        <v>0</v>
      </c>
    </row>
    <row r="10000" spans="1:2">
      <c r="A10000" s="174">
        <v>999.7</v>
      </c>
      <c r="B10000" s="174">
        <v>0</v>
      </c>
    </row>
    <row r="10001" spans="1:2">
      <c r="A10001" s="174">
        <v>999.8</v>
      </c>
      <c r="B10001" s="174">
        <v>0</v>
      </c>
    </row>
    <row r="10002" spans="1:2">
      <c r="A10002" s="174">
        <v>999.9</v>
      </c>
      <c r="B10002" s="174">
        <v>0</v>
      </c>
    </row>
    <row r="10003" spans="1:2">
      <c r="A10003" s="174">
        <v>1000</v>
      </c>
      <c r="B10003" s="174">
        <v>0</v>
      </c>
    </row>
    <row r="10004" spans="1:2">
      <c r="A10004" s="174">
        <v>1000.1</v>
      </c>
      <c r="B10004" s="174">
        <v>0</v>
      </c>
    </row>
    <row r="10005" spans="1:2">
      <c r="A10005" s="174">
        <v>1000.2</v>
      </c>
      <c r="B10005" s="174">
        <v>0</v>
      </c>
    </row>
    <row r="10006" spans="1:2">
      <c r="A10006" s="174">
        <v>1000.3</v>
      </c>
      <c r="B10006" s="174">
        <v>0</v>
      </c>
    </row>
    <row r="10007" spans="1:2">
      <c r="A10007" s="174">
        <v>1000.4</v>
      </c>
      <c r="B10007" s="174">
        <v>0</v>
      </c>
    </row>
    <row r="10008" spans="1:2">
      <c r="A10008" s="174">
        <v>1000.5</v>
      </c>
      <c r="B10008" s="174">
        <v>0</v>
      </c>
    </row>
    <row r="10009" spans="1:2">
      <c r="A10009" s="174">
        <v>1000.6</v>
      </c>
      <c r="B10009" s="174">
        <v>0</v>
      </c>
    </row>
    <row r="10010" spans="1:2">
      <c r="A10010" s="174">
        <v>1000.7</v>
      </c>
      <c r="B10010" s="174">
        <v>0</v>
      </c>
    </row>
    <row r="10011" spans="1:2">
      <c r="A10011" s="174">
        <v>1000.8</v>
      </c>
      <c r="B10011" s="174">
        <v>0</v>
      </c>
    </row>
    <row r="10012" spans="1:2">
      <c r="A10012" s="174">
        <v>1000.9</v>
      </c>
      <c r="B10012" s="174">
        <v>0</v>
      </c>
    </row>
    <row r="10013" spans="1:2">
      <c r="A10013" s="174">
        <v>1001</v>
      </c>
      <c r="B10013" s="174">
        <v>0</v>
      </c>
    </row>
    <row r="10014" spans="1:2">
      <c r="A10014" s="174">
        <v>1001.1</v>
      </c>
      <c r="B10014" s="174">
        <v>0</v>
      </c>
    </row>
    <row r="10015" spans="1:2">
      <c r="A10015" s="174">
        <v>1001.2</v>
      </c>
      <c r="B10015" s="174">
        <v>0</v>
      </c>
    </row>
    <row r="10016" spans="1:2">
      <c r="A10016" s="174">
        <v>1001.3</v>
      </c>
      <c r="B10016" s="174">
        <v>0</v>
      </c>
    </row>
    <row r="10017" spans="1:2">
      <c r="A10017" s="174">
        <v>1001.4</v>
      </c>
      <c r="B10017" s="174">
        <v>0</v>
      </c>
    </row>
    <row r="10018" spans="1:2">
      <c r="A10018" s="174">
        <v>1001.5</v>
      </c>
      <c r="B10018" s="174">
        <v>0</v>
      </c>
    </row>
    <row r="10019" spans="1:2">
      <c r="A10019" s="174">
        <v>1001.6</v>
      </c>
      <c r="B10019" s="174">
        <v>0</v>
      </c>
    </row>
    <row r="10020" spans="1:2">
      <c r="A10020" s="174">
        <v>1001.7</v>
      </c>
      <c r="B10020" s="174">
        <v>0</v>
      </c>
    </row>
    <row r="10021" spans="1:2">
      <c r="A10021" s="174">
        <v>1001.8</v>
      </c>
      <c r="B10021" s="174">
        <v>0</v>
      </c>
    </row>
    <row r="10022" spans="1:2">
      <c r="A10022" s="174">
        <v>1001.9</v>
      </c>
      <c r="B10022" s="174">
        <v>0</v>
      </c>
    </row>
    <row r="10023" spans="1:2">
      <c r="A10023" s="174">
        <v>1002</v>
      </c>
      <c r="B10023" s="174">
        <v>0</v>
      </c>
    </row>
    <row r="10024" spans="1:2">
      <c r="A10024" s="174">
        <v>1002.1</v>
      </c>
      <c r="B10024" s="174">
        <v>0</v>
      </c>
    </row>
    <row r="10025" spans="1:2">
      <c r="A10025" s="174">
        <v>1002.2</v>
      </c>
      <c r="B10025" s="174">
        <v>0</v>
      </c>
    </row>
    <row r="10026" spans="1:2">
      <c r="A10026" s="174">
        <v>1002.3</v>
      </c>
      <c r="B10026" s="174">
        <v>0</v>
      </c>
    </row>
    <row r="10027" spans="1:2">
      <c r="A10027" s="174">
        <v>1002.4</v>
      </c>
      <c r="B10027" s="174">
        <v>0</v>
      </c>
    </row>
    <row r="10028" spans="1:2">
      <c r="A10028" s="174">
        <v>1002.5</v>
      </c>
      <c r="B10028" s="174">
        <v>0</v>
      </c>
    </row>
    <row r="10029" spans="1:2">
      <c r="A10029" s="174">
        <v>1002.6</v>
      </c>
      <c r="B10029" s="174">
        <v>0</v>
      </c>
    </row>
    <row r="10030" spans="1:2">
      <c r="A10030" s="174">
        <v>1002.7</v>
      </c>
      <c r="B10030" s="174">
        <v>0</v>
      </c>
    </row>
    <row r="10031" spans="1:2">
      <c r="A10031" s="174">
        <v>1002.8</v>
      </c>
      <c r="B10031" s="174">
        <v>0</v>
      </c>
    </row>
    <row r="10032" spans="1:2">
      <c r="A10032" s="174">
        <v>1002.9</v>
      </c>
      <c r="B10032" s="174">
        <v>0</v>
      </c>
    </row>
    <row r="10033" spans="1:2">
      <c r="A10033" s="174">
        <v>1003</v>
      </c>
      <c r="B10033" s="174">
        <v>0</v>
      </c>
    </row>
    <row r="10034" spans="1:2">
      <c r="A10034" s="174">
        <v>1003.1</v>
      </c>
      <c r="B10034" s="174">
        <v>0</v>
      </c>
    </row>
    <row r="10035" spans="1:2">
      <c r="A10035" s="174">
        <v>1003.2</v>
      </c>
      <c r="B10035" s="174">
        <v>0</v>
      </c>
    </row>
    <row r="10036" spans="1:2">
      <c r="A10036" s="174">
        <v>1003.3</v>
      </c>
      <c r="B10036" s="174">
        <v>0</v>
      </c>
    </row>
    <row r="10037" spans="1:2">
      <c r="A10037" s="174">
        <v>1003.4</v>
      </c>
      <c r="B10037" s="174">
        <v>0</v>
      </c>
    </row>
    <row r="10038" spans="1:2">
      <c r="A10038" s="174">
        <v>1003.5</v>
      </c>
      <c r="B10038" s="174">
        <v>0</v>
      </c>
    </row>
    <row r="10039" spans="1:2">
      <c r="A10039" s="174">
        <v>1003.6</v>
      </c>
      <c r="B10039" s="174">
        <v>0</v>
      </c>
    </row>
    <row r="10040" spans="1:2">
      <c r="A10040" s="174">
        <v>1003.7</v>
      </c>
      <c r="B10040" s="174">
        <v>0</v>
      </c>
    </row>
    <row r="10041" spans="1:2">
      <c r="A10041" s="174">
        <v>1003.8</v>
      </c>
      <c r="B10041" s="174">
        <v>0</v>
      </c>
    </row>
    <row r="10042" spans="1:2">
      <c r="A10042" s="174">
        <v>1003.9</v>
      </c>
      <c r="B10042" s="174">
        <v>0</v>
      </c>
    </row>
    <row r="10043" spans="1:2">
      <c r="A10043" s="174">
        <v>1004</v>
      </c>
      <c r="B10043" s="174">
        <v>0</v>
      </c>
    </row>
    <row r="10044" spans="1:2">
      <c r="A10044" s="174">
        <v>1004.1</v>
      </c>
      <c r="B10044" s="174">
        <v>0</v>
      </c>
    </row>
    <row r="10045" spans="1:2">
      <c r="A10045" s="174">
        <v>1004.2</v>
      </c>
      <c r="B10045" s="174">
        <v>0</v>
      </c>
    </row>
    <row r="10046" spans="1:2">
      <c r="A10046" s="174">
        <v>1004.3</v>
      </c>
      <c r="B10046" s="174">
        <v>0</v>
      </c>
    </row>
    <row r="10047" spans="1:2">
      <c r="A10047" s="174">
        <v>1004.4</v>
      </c>
      <c r="B10047" s="174">
        <v>0</v>
      </c>
    </row>
    <row r="10048" spans="1:2">
      <c r="A10048" s="174">
        <v>1004.5</v>
      </c>
      <c r="B10048" s="174">
        <v>0</v>
      </c>
    </row>
    <row r="10049" spans="1:2">
      <c r="A10049" s="174">
        <v>1004.6</v>
      </c>
      <c r="B10049" s="174">
        <v>0</v>
      </c>
    </row>
    <row r="10050" spans="1:2">
      <c r="A10050" s="174">
        <v>1004.7</v>
      </c>
      <c r="B10050" s="174">
        <v>0</v>
      </c>
    </row>
    <row r="10051" spans="1:2">
      <c r="A10051" s="174">
        <v>1004.8</v>
      </c>
      <c r="B10051" s="174">
        <v>0</v>
      </c>
    </row>
    <row r="10052" spans="1:2">
      <c r="A10052" s="174">
        <v>1004.9</v>
      </c>
      <c r="B10052" s="174">
        <v>0</v>
      </c>
    </row>
    <row r="10053" spans="1:2">
      <c r="A10053" s="174">
        <v>1005</v>
      </c>
      <c r="B10053" s="174">
        <v>0</v>
      </c>
    </row>
    <row r="10054" spans="1:2">
      <c r="A10054" s="174">
        <v>1005.1</v>
      </c>
      <c r="B10054" s="174">
        <v>0</v>
      </c>
    </row>
    <row r="10055" spans="1:2">
      <c r="A10055" s="174">
        <v>1005.2</v>
      </c>
      <c r="B10055" s="174">
        <v>0</v>
      </c>
    </row>
    <row r="10056" spans="1:2">
      <c r="A10056" s="174">
        <v>1005.3</v>
      </c>
      <c r="B10056" s="174">
        <v>0</v>
      </c>
    </row>
    <row r="10057" spans="1:2">
      <c r="A10057" s="174">
        <v>1005.4</v>
      </c>
      <c r="B10057" s="174">
        <v>0</v>
      </c>
    </row>
    <row r="10058" spans="1:2">
      <c r="A10058" s="174">
        <v>1005.5</v>
      </c>
      <c r="B10058" s="174">
        <v>0</v>
      </c>
    </row>
    <row r="10059" spans="1:2">
      <c r="A10059" s="174">
        <v>1005.6</v>
      </c>
      <c r="B10059" s="174">
        <v>0</v>
      </c>
    </row>
    <row r="10060" spans="1:2">
      <c r="A10060" s="174">
        <v>1005.7</v>
      </c>
      <c r="B10060" s="174">
        <v>0</v>
      </c>
    </row>
    <row r="10061" spans="1:2">
      <c r="A10061" s="174">
        <v>1005.8</v>
      </c>
      <c r="B10061" s="174">
        <v>0</v>
      </c>
    </row>
    <row r="10062" spans="1:2">
      <c r="A10062" s="174">
        <v>1005.9</v>
      </c>
      <c r="B10062" s="174">
        <v>0</v>
      </c>
    </row>
    <row r="10063" spans="1:2">
      <c r="A10063" s="174">
        <v>1006</v>
      </c>
      <c r="B10063" s="174">
        <v>0</v>
      </c>
    </row>
    <row r="10064" spans="1:2">
      <c r="A10064" s="174">
        <v>1006.1</v>
      </c>
      <c r="B10064" s="174">
        <v>0</v>
      </c>
    </row>
    <row r="10065" spans="1:2">
      <c r="A10065" s="174">
        <v>1006.2</v>
      </c>
      <c r="B10065" s="174">
        <v>0</v>
      </c>
    </row>
    <row r="10066" spans="1:2">
      <c r="A10066" s="174">
        <v>1006.3</v>
      </c>
      <c r="B10066" s="174">
        <v>0</v>
      </c>
    </row>
    <row r="10067" spans="1:2">
      <c r="A10067" s="174">
        <v>1006.4</v>
      </c>
      <c r="B10067" s="174">
        <v>0</v>
      </c>
    </row>
    <row r="10068" spans="1:2">
      <c r="A10068" s="174">
        <v>1006.5</v>
      </c>
      <c r="B10068" s="174">
        <v>0</v>
      </c>
    </row>
    <row r="10069" spans="1:2">
      <c r="A10069" s="174">
        <v>1006.6</v>
      </c>
      <c r="B10069" s="174">
        <v>0</v>
      </c>
    </row>
    <row r="10070" spans="1:2">
      <c r="A10070" s="174">
        <v>1006.7</v>
      </c>
      <c r="B10070" s="174">
        <v>0</v>
      </c>
    </row>
    <row r="10071" spans="1:2">
      <c r="A10071" s="174">
        <v>1006.8</v>
      </c>
      <c r="B10071" s="174">
        <v>0</v>
      </c>
    </row>
    <row r="10072" spans="1:2">
      <c r="A10072" s="174">
        <v>1006.9</v>
      </c>
      <c r="B10072" s="174">
        <v>0</v>
      </c>
    </row>
    <row r="10073" spans="1:2">
      <c r="A10073" s="174">
        <v>1007</v>
      </c>
      <c r="B10073" s="174">
        <v>0</v>
      </c>
    </row>
    <row r="10074" spans="1:2">
      <c r="A10074" s="174">
        <v>1007.1</v>
      </c>
      <c r="B10074" s="174">
        <v>0</v>
      </c>
    </row>
    <row r="10075" spans="1:2">
      <c r="A10075" s="174">
        <v>1007.2</v>
      </c>
      <c r="B10075" s="174">
        <v>0</v>
      </c>
    </row>
    <row r="10076" spans="1:2">
      <c r="A10076" s="174">
        <v>1007.3</v>
      </c>
      <c r="B10076" s="174">
        <v>0</v>
      </c>
    </row>
    <row r="10077" spans="1:2">
      <c r="A10077" s="174">
        <v>1007.4</v>
      </c>
      <c r="B10077" s="174">
        <v>0</v>
      </c>
    </row>
    <row r="10078" spans="1:2">
      <c r="A10078" s="174">
        <v>1007.5</v>
      </c>
      <c r="B10078" s="174">
        <v>0</v>
      </c>
    </row>
    <row r="10079" spans="1:2">
      <c r="A10079" s="174">
        <v>1007.6</v>
      </c>
      <c r="B10079" s="174">
        <v>0</v>
      </c>
    </row>
    <row r="10080" spans="1:2">
      <c r="A10080" s="174">
        <v>1007.7</v>
      </c>
      <c r="B10080" s="174">
        <v>0</v>
      </c>
    </row>
    <row r="10081" spans="1:2">
      <c r="A10081" s="174">
        <v>1007.8</v>
      </c>
      <c r="B10081" s="174">
        <v>0</v>
      </c>
    </row>
    <row r="10082" spans="1:2">
      <c r="A10082" s="174">
        <v>1007.9</v>
      </c>
      <c r="B10082" s="174">
        <v>0</v>
      </c>
    </row>
    <row r="10083" spans="1:2">
      <c r="A10083" s="174">
        <v>1008</v>
      </c>
      <c r="B10083" s="174">
        <v>0</v>
      </c>
    </row>
    <row r="10084" spans="1:2">
      <c r="A10084" s="174">
        <v>1008.1</v>
      </c>
      <c r="B10084" s="174">
        <v>0</v>
      </c>
    </row>
    <row r="10085" spans="1:2">
      <c r="A10085" s="174">
        <v>1008.2</v>
      </c>
      <c r="B10085" s="174">
        <v>0</v>
      </c>
    </row>
    <row r="10086" spans="1:2">
      <c r="A10086" s="174">
        <v>1008.3</v>
      </c>
      <c r="B10086" s="174">
        <v>0</v>
      </c>
    </row>
    <row r="10087" spans="1:2">
      <c r="A10087" s="174">
        <v>1008.4</v>
      </c>
      <c r="B10087" s="174">
        <v>0</v>
      </c>
    </row>
    <row r="10088" spans="1:2">
      <c r="A10088" s="174">
        <v>1008.5</v>
      </c>
      <c r="B10088" s="174">
        <v>0</v>
      </c>
    </row>
    <row r="10089" spans="1:2">
      <c r="A10089" s="174">
        <v>1008.6</v>
      </c>
      <c r="B10089" s="174">
        <v>0</v>
      </c>
    </row>
    <row r="10090" spans="1:2">
      <c r="A10090" s="174">
        <v>1008.7</v>
      </c>
      <c r="B10090" s="174">
        <v>0</v>
      </c>
    </row>
    <row r="10091" spans="1:2">
      <c r="A10091" s="174">
        <v>1008.8</v>
      </c>
      <c r="B10091" s="174">
        <v>0</v>
      </c>
    </row>
    <row r="10092" spans="1:2">
      <c r="A10092" s="174">
        <v>1008.9</v>
      </c>
      <c r="B10092" s="174">
        <v>0</v>
      </c>
    </row>
    <row r="10093" spans="1:2">
      <c r="A10093" s="174">
        <v>1009</v>
      </c>
      <c r="B10093" s="174">
        <v>0</v>
      </c>
    </row>
    <row r="10094" spans="1:2">
      <c r="A10094" s="174">
        <v>1009.1</v>
      </c>
      <c r="B10094" s="174">
        <v>0</v>
      </c>
    </row>
    <row r="10095" spans="1:2">
      <c r="A10095" s="174">
        <v>1009.2</v>
      </c>
      <c r="B10095" s="174">
        <v>0</v>
      </c>
    </row>
    <row r="10096" spans="1:2">
      <c r="A10096" s="174">
        <v>1009.3</v>
      </c>
      <c r="B10096" s="174">
        <v>0</v>
      </c>
    </row>
    <row r="10097" spans="1:2">
      <c r="A10097" s="174">
        <v>1009.4</v>
      </c>
      <c r="B10097" s="174">
        <v>0</v>
      </c>
    </row>
    <row r="10098" spans="1:2">
      <c r="A10098" s="174">
        <v>1009.5</v>
      </c>
      <c r="B10098" s="174">
        <v>0</v>
      </c>
    </row>
    <row r="10099" spans="1:2">
      <c r="A10099" s="174">
        <v>1009.6</v>
      </c>
      <c r="B10099" s="174">
        <v>0</v>
      </c>
    </row>
    <row r="10100" spans="1:2">
      <c r="A10100" s="174">
        <v>1009.7</v>
      </c>
      <c r="B10100" s="174">
        <v>0</v>
      </c>
    </row>
    <row r="10101" spans="1:2">
      <c r="A10101" s="174">
        <v>1009.8</v>
      </c>
      <c r="B10101" s="174">
        <v>0</v>
      </c>
    </row>
    <row r="10102" spans="1:2">
      <c r="A10102" s="174">
        <v>1009.9</v>
      </c>
      <c r="B10102" s="174">
        <v>0</v>
      </c>
    </row>
    <row r="10103" spans="1:2">
      <c r="A10103" s="174">
        <v>1010</v>
      </c>
      <c r="B10103" s="174">
        <v>0</v>
      </c>
    </row>
    <row r="10104" spans="1:2">
      <c r="A10104" s="174">
        <v>1010.1</v>
      </c>
      <c r="B10104" s="174">
        <v>0</v>
      </c>
    </row>
    <row r="10105" spans="1:2">
      <c r="A10105" s="174">
        <v>1010.2</v>
      </c>
      <c r="B10105" s="174">
        <v>0</v>
      </c>
    </row>
    <row r="10106" spans="1:2">
      <c r="A10106" s="174">
        <v>1010.3</v>
      </c>
      <c r="B10106" s="174">
        <v>0</v>
      </c>
    </row>
    <row r="10107" spans="1:2">
      <c r="A10107" s="174">
        <v>1010.4</v>
      </c>
      <c r="B10107" s="174">
        <v>0</v>
      </c>
    </row>
    <row r="10108" spans="1:2">
      <c r="A10108" s="174">
        <v>1010.5</v>
      </c>
      <c r="B10108" s="174">
        <v>0</v>
      </c>
    </row>
    <row r="10109" spans="1:2">
      <c r="A10109" s="174">
        <v>1010.6</v>
      </c>
      <c r="B10109" s="174">
        <v>0</v>
      </c>
    </row>
    <row r="10110" spans="1:2">
      <c r="A10110" s="174">
        <v>1010.7</v>
      </c>
      <c r="B10110" s="174">
        <v>0</v>
      </c>
    </row>
    <row r="10111" spans="1:2">
      <c r="A10111" s="174">
        <v>1010.8</v>
      </c>
      <c r="B10111" s="174">
        <v>0</v>
      </c>
    </row>
    <row r="10112" spans="1:2">
      <c r="A10112" s="174">
        <v>1010.9</v>
      </c>
      <c r="B10112" s="174">
        <v>0</v>
      </c>
    </row>
    <row r="10113" spans="1:2">
      <c r="A10113" s="174">
        <v>1011</v>
      </c>
      <c r="B10113" s="174">
        <v>0</v>
      </c>
    </row>
    <row r="10114" spans="1:2">
      <c r="A10114" s="174">
        <v>1011.1</v>
      </c>
      <c r="B10114" s="174">
        <v>0</v>
      </c>
    </row>
    <row r="10115" spans="1:2">
      <c r="A10115" s="174">
        <v>1011.2</v>
      </c>
      <c r="B10115" s="174">
        <v>0</v>
      </c>
    </row>
    <row r="10116" spans="1:2">
      <c r="A10116" s="174">
        <v>1011.3</v>
      </c>
      <c r="B10116" s="174">
        <v>0</v>
      </c>
    </row>
    <row r="10117" spans="1:2">
      <c r="A10117" s="174">
        <v>1011.4</v>
      </c>
      <c r="B10117" s="174">
        <v>0</v>
      </c>
    </row>
    <row r="10118" spans="1:2">
      <c r="A10118" s="174">
        <v>1011.5</v>
      </c>
      <c r="B10118" s="174">
        <v>0</v>
      </c>
    </row>
    <row r="10119" spans="1:2">
      <c r="A10119" s="174">
        <v>1011.6</v>
      </c>
      <c r="B10119" s="174">
        <v>0</v>
      </c>
    </row>
    <row r="10120" spans="1:2">
      <c r="A10120" s="174">
        <v>1011.7</v>
      </c>
      <c r="B10120" s="174">
        <v>0</v>
      </c>
    </row>
    <row r="10121" spans="1:2">
      <c r="A10121" s="174">
        <v>1011.8</v>
      </c>
      <c r="B10121" s="174">
        <v>0</v>
      </c>
    </row>
    <row r="10122" spans="1:2">
      <c r="A10122" s="174">
        <v>1011.9</v>
      </c>
      <c r="B10122" s="174">
        <v>0</v>
      </c>
    </row>
    <row r="10123" spans="1:2">
      <c r="A10123" s="174">
        <v>1012</v>
      </c>
      <c r="B10123" s="174">
        <v>0</v>
      </c>
    </row>
    <row r="10124" spans="1:2">
      <c r="A10124" s="174">
        <v>1012.1</v>
      </c>
      <c r="B10124" s="174">
        <v>0</v>
      </c>
    </row>
    <row r="10125" spans="1:2">
      <c r="A10125" s="174">
        <v>1012.2</v>
      </c>
      <c r="B10125" s="174">
        <v>0</v>
      </c>
    </row>
    <row r="10126" spans="1:2">
      <c r="A10126" s="174">
        <v>1012.3</v>
      </c>
      <c r="B10126" s="174">
        <v>0</v>
      </c>
    </row>
    <row r="10127" spans="1:2">
      <c r="A10127" s="174">
        <v>1012.4</v>
      </c>
      <c r="B10127" s="174">
        <v>0</v>
      </c>
    </row>
    <row r="10128" spans="1:2">
      <c r="A10128" s="174">
        <v>1012.5</v>
      </c>
      <c r="B10128" s="174">
        <v>0</v>
      </c>
    </row>
    <row r="10129" spans="1:2">
      <c r="A10129" s="174">
        <v>1012.6</v>
      </c>
      <c r="B10129" s="174">
        <v>0</v>
      </c>
    </row>
    <row r="10130" spans="1:2">
      <c r="A10130" s="174">
        <v>1012.7</v>
      </c>
      <c r="B10130" s="174">
        <v>0</v>
      </c>
    </row>
    <row r="10131" spans="1:2">
      <c r="A10131" s="174">
        <v>1012.8</v>
      </c>
      <c r="B10131" s="174">
        <v>0</v>
      </c>
    </row>
    <row r="10132" spans="1:2">
      <c r="A10132" s="174">
        <v>1012.9</v>
      </c>
      <c r="B10132" s="174">
        <v>0</v>
      </c>
    </row>
    <row r="10133" spans="1:2">
      <c r="A10133" s="174">
        <v>1013</v>
      </c>
      <c r="B10133" s="174">
        <v>0</v>
      </c>
    </row>
    <row r="10134" spans="1:2">
      <c r="A10134" s="174">
        <v>1013.1</v>
      </c>
      <c r="B10134" s="174">
        <v>0</v>
      </c>
    </row>
    <row r="10135" spans="1:2">
      <c r="A10135" s="174">
        <v>1013.2</v>
      </c>
      <c r="B10135" s="174">
        <v>0</v>
      </c>
    </row>
    <row r="10136" spans="1:2">
      <c r="A10136" s="174">
        <v>1013.3</v>
      </c>
      <c r="B10136" s="174">
        <v>0</v>
      </c>
    </row>
    <row r="10137" spans="1:2">
      <c r="A10137" s="174">
        <v>1013.4</v>
      </c>
      <c r="B10137" s="174">
        <v>0</v>
      </c>
    </row>
    <row r="10138" spans="1:2">
      <c r="A10138" s="174">
        <v>1013.5</v>
      </c>
      <c r="B10138" s="174">
        <v>0</v>
      </c>
    </row>
    <row r="10139" spans="1:2">
      <c r="A10139" s="174">
        <v>1013.6</v>
      </c>
      <c r="B10139" s="174">
        <v>0</v>
      </c>
    </row>
    <row r="10140" spans="1:2">
      <c r="A10140" s="174">
        <v>1013.7</v>
      </c>
      <c r="B10140" s="174">
        <v>0</v>
      </c>
    </row>
    <row r="10141" spans="1:2">
      <c r="A10141" s="174">
        <v>1013.8</v>
      </c>
      <c r="B10141" s="174">
        <v>0</v>
      </c>
    </row>
    <row r="10142" spans="1:2">
      <c r="A10142" s="174">
        <v>1013.9</v>
      </c>
      <c r="B10142" s="174">
        <v>0</v>
      </c>
    </row>
    <row r="10143" spans="1:2">
      <c r="A10143" s="174">
        <v>1014</v>
      </c>
      <c r="B10143" s="174">
        <v>0</v>
      </c>
    </row>
    <row r="10144" spans="1:2">
      <c r="A10144" s="174">
        <v>1014.1</v>
      </c>
      <c r="B10144" s="174">
        <v>0</v>
      </c>
    </row>
    <row r="10145" spans="1:2">
      <c r="A10145" s="174">
        <v>1014.2</v>
      </c>
      <c r="B10145" s="174">
        <v>0</v>
      </c>
    </row>
    <row r="10146" spans="1:2">
      <c r="A10146" s="174">
        <v>1014.3</v>
      </c>
      <c r="B10146" s="174">
        <v>0</v>
      </c>
    </row>
    <row r="10147" spans="1:2">
      <c r="A10147" s="174">
        <v>1014.4</v>
      </c>
      <c r="B10147" s="174">
        <v>0</v>
      </c>
    </row>
    <row r="10148" spans="1:2">
      <c r="A10148" s="174">
        <v>1014.5</v>
      </c>
      <c r="B10148" s="174">
        <v>0</v>
      </c>
    </row>
    <row r="10149" spans="1:2">
      <c r="A10149" s="174">
        <v>1014.6</v>
      </c>
      <c r="B10149" s="174">
        <v>0</v>
      </c>
    </row>
    <row r="10150" spans="1:2">
      <c r="A10150" s="174">
        <v>1014.7</v>
      </c>
      <c r="B10150" s="174">
        <v>0</v>
      </c>
    </row>
    <row r="10151" spans="1:2">
      <c r="A10151" s="174">
        <v>1014.8</v>
      </c>
      <c r="B10151" s="174">
        <v>0</v>
      </c>
    </row>
    <row r="10152" spans="1:2">
      <c r="A10152" s="174">
        <v>1014.9</v>
      </c>
      <c r="B10152" s="174">
        <v>0</v>
      </c>
    </row>
    <row r="10153" spans="1:2">
      <c r="A10153" s="174">
        <v>1015</v>
      </c>
      <c r="B10153" s="174">
        <v>0</v>
      </c>
    </row>
    <row r="10154" spans="1:2">
      <c r="A10154" s="174">
        <v>1015.1</v>
      </c>
      <c r="B10154" s="174">
        <v>0</v>
      </c>
    </row>
    <row r="10155" spans="1:2">
      <c r="A10155" s="174">
        <v>1015.2</v>
      </c>
      <c r="B10155" s="174">
        <v>0</v>
      </c>
    </row>
    <row r="10156" spans="1:2">
      <c r="A10156" s="174">
        <v>1015.3</v>
      </c>
      <c r="B10156" s="174">
        <v>0</v>
      </c>
    </row>
    <row r="10157" spans="1:2">
      <c r="A10157" s="174">
        <v>1015.4</v>
      </c>
      <c r="B10157" s="174">
        <v>0</v>
      </c>
    </row>
    <row r="10158" spans="1:2">
      <c r="A10158" s="174">
        <v>1015.5</v>
      </c>
      <c r="B10158" s="174">
        <v>0</v>
      </c>
    </row>
    <row r="10159" spans="1:2">
      <c r="A10159" s="174">
        <v>1015.6</v>
      </c>
      <c r="B10159" s="174">
        <v>0</v>
      </c>
    </row>
    <row r="10160" spans="1:2">
      <c r="A10160" s="174">
        <v>1015.7</v>
      </c>
      <c r="B10160" s="174">
        <v>0</v>
      </c>
    </row>
    <row r="10161" spans="1:2">
      <c r="A10161" s="174">
        <v>1015.8</v>
      </c>
      <c r="B10161" s="174">
        <v>0</v>
      </c>
    </row>
    <row r="10162" spans="1:2">
      <c r="A10162" s="174">
        <v>1015.9</v>
      </c>
      <c r="B10162" s="174">
        <v>0</v>
      </c>
    </row>
    <row r="10163" spans="1:2">
      <c r="A10163" s="174">
        <v>1016</v>
      </c>
      <c r="B10163" s="174">
        <v>0</v>
      </c>
    </row>
    <row r="10164" spans="1:2">
      <c r="A10164" s="174">
        <v>1016.1</v>
      </c>
      <c r="B10164" s="174">
        <v>0</v>
      </c>
    </row>
    <row r="10165" spans="1:2">
      <c r="A10165" s="174">
        <v>1016.2</v>
      </c>
      <c r="B10165" s="174">
        <v>0</v>
      </c>
    </row>
    <row r="10166" spans="1:2">
      <c r="A10166" s="174">
        <v>1016.3</v>
      </c>
      <c r="B10166" s="174">
        <v>0</v>
      </c>
    </row>
    <row r="10167" spans="1:2">
      <c r="A10167" s="174">
        <v>1016.4</v>
      </c>
      <c r="B10167" s="174">
        <v>0</v>
      </c>
    </row>
    <row r="10168" spans="1:2">
      <c r="A10168" s="174">
        <v>1016.5</v>
      </c>
      <c r="B10168" s="174">
        <v>0</v>
      </c>
    </row>
    <row r="10169" spans="1:2">
      <c r="A10169" s="174">
        <v>1016.6</v>
      </c>
      <c r="B10169" s="174">
        <v>0</v>
      </c>
    </row>
    <row r="10170" spans="1:2">
      <c r="A10170" s="174">
        <v>1016.7</v>
      </c>
      <c r="B10170" s="174">
        <v>0</v>
      </c>
    </row>
    <row r="10171" spans="1:2">
      <c r="A10171" s="174">
        <v>1016.8</v>
      </c>
      <c r="B10171" s="174">
        <v>0</v>
      </c>
    </row>
    <row r="10172" spans="1:2">
      <c r="A10172" s="174">
        <v>1016.9</v>
      </c>
      <c r="B10172" s="174">
        <v>0</v>
      </c>
    </row>
    <row r="10173" spans="1:2">
      <c r="A10173" s="174">
        <v>1017</v>
      </c>
      <c r="B10173" s="174">
        <v>0</v>
      </c>
    </row>
    <row r="10174" spans="1:2">
      <c r="A10174" s="174">
        <v>1017.1</v>
      </c>
      <c r="B10174" s="174">
        <v>0</v>
      </c>
    </row>
    <row r="10175" spans="1:2">
      <c r="A10175" s="174">
        <v>1017.2</v>
      </c>
      <c r="B10175" s="174">
        <v>0</v>
      </c>
    </row>
    <row r="10176" spans="1:2">
      <c r="A10176" s="174">
        <v>1017.3</v>
      </c>
      <c r="B10176" s="174">
        <v>0</v>
      </c>
    </row>
    <row r="10177" spans="1:2">
      <c r="A10177" s="174">
        <v>1017.4</v>
      </c>
      <c r="B10177" s="174">
        <v>0</v>
      </c>
    </row>
    <row r="10178" spans="1:2">
      <c r="A10178" s="174">
        <v>1017.5</v>
      </c>
      <c r="B10178" s="174">
        <v>0</v>
      </c>
    </row>
    <row r="10179" spans="1:2">
      <c r="A10179" s="174">
        <v>1017.6</v>
      </c>
      <c r="B10179" s="174">
        <v>0</v>
      </c>
    </row>
    <row r="10180" spans="1:2">
      <c r="A10180" s="174">
        <v>1017.7</v>
      </c>
      <c r="B10180" s="174">
        <v>0</v>
      </c>
    </row>
    <row r="10181" spans="1:2">
      <c r="A10181" s="174">
        <v>1017.8</v>
      </c>
      <c r="B10181" s="174">
        <v>0</v>
      </c>
    </row>
    <row r="10182" spans="1:2">
      <c r="A10182" s="174">
        <v>1017.9</v>
      </c>
      <c r="B10182" s="174">
        <v>0</v>
      </c>
    </row>
    <row r="10183" spans="1:2">
      <c r="A10183" s="174">
        <v>1018</v>
      </c>
      <c r="B10183" s="174">
        <v>0</v>
      </c>
    </row>
    <row r="10184" spans="1:2">
      <c r="A10184" s="174">
        <v>1018.1</v>
      </c>
      <c r="B10184" s="174">
        <v>0</v>
      </c>
    </row>
    <row r="10185" spans="1:2">
      <c r="A10185" s="174">
        <v>1018.2</v>
      </c>
      <c r="B10185" s="174">
        <v>0</v>
      </c>
    </row>
    <row r="10186" spans="1:2">
      <c r="A10186" s="174">
        <v>1018.3</v>
      </c>
      <c r="B10186" s="174">
        <v>0</v>
      </c>
    </row>
    <row r="10187" spans="1:2">
      <c r="A10187" s="174">
        <v>1018.4</v>
      </c>
      <c r="B10187" s="174">
        <v>0</v>
      </c>
    </row>
    <row r="10188" spans="1:2">
      <c r="A10188" s="174">
        <v>1018.5</v>
      </c>
      <c r="B10188" s="174">
        <v>0</v>
      </c>
    </row>
    <row r="10189" spans="1:2">
      <c r="A10189" s="174">
        <v>1018.6</v>
      </c>
      <c r="B10189" s="174">
        <v>0</v>
      </c>
    </row>
    <row r="10190" spans="1:2">
      <c r="A10190" s="174">
        <v>1018.7</v>
      </c>
      <c r="B10190" s="174">
        <v>0</v>
      </c>
    </row>
    <row r="10191" spans="1:2">
      <c r="A10191" s="174">
        <v>1018.8</v>
      </c>
      <c r="B10191" s="174">
        <v>0</v>
      </c>
    </row>
    <row r="10192" spans="1:2">
      <c r="A10192" s="174">
        <v>1018.9</v>
      </c>
      <c r="B10192" s="174">
        <v>0</v>
      </c>
    </row>
    <row r="10193" spans="1:2">
      <c r="A10193" s="174">
        <v>1019</v>
      </c>
      <c r="B10193" s="174">
        <v>0</v>
      </c>
    </row>
    <row r="10194" spans="1:2">
      <c r="A10194" s="174">
        <v>1019.1</v>
      </c>
      <c r="B10194" s="174">
        <v>0</v>
      </c>
    </row>
    <row r="10195" spans="1:2">
      <c r="A10195" s="174">
        <v>1019.2</v>
      </c>
      <c r="B10195" s="174">
        <v>0</v>
      </c>
    </row>
    <row r="10196" spans="1:2">
      <c r="A10196" s="174">
        <v>1019.3</v>
      </c>
      <c r="B10196" s="174">
        <v>0</v>
      </c>
    </row>
    <row r="10197" spans="1:2">
      <c r="A10197" s="174">
        <v>1019.4</v>
      </c>
      <c r="B10197" s="174">
        <v>0</v>
      </c>
    </row>
    <row r="10198" spans="1:2">
      <c r="A10198" s="174">
        <v>1019.5</v>
      </c>
      <c r="B10198" s="174">
        <v>0</v>
      </c>
    </row>
    <row r="10199" spans="1:2">
      <c r="A10199" s="174">
        <v>1019.6</v>
      </c>
      <c r="B10199" s="174">
        <v>0</v>
      </c>
    </row>
    <row r="10200" spans="1:2">
      <c r="A10200" s="174">
        <v>1019.7</v>
      </c>
      <c r="B10200" s="174">
        <v>0</v>
      </c>
    </row>
    <row r="10201" spans="1:2">
      <c r="A10201" s="174">
        <v>1019.8</v>
      </c>
      <c r="B10201" s="174">
        <v>0</v>
      </c>
    </row>
    <row r="10202" spans="1:2">
      <c r="A10202" s="174">
        <v>1019.9</v>
      </c>
      <c r="B10202" s="174">
        <v>0</v>
      </c>
    </row>
    <row r="10203" spans="1:2">
      <c r="A10203" s="174">
        <v>1020</v>
      </c>
      <c r="B10203" s="174">
        <v>0</v>
      </c>
    </row>
    <row r="10204" spans="1:2">
      <c r="A10204" s="174">
        <v>1020.1</v>
      </c>
      <c r="B10204" s="174">
        <v>0</v>
      </c>
    </row>
    <row r="10205" spans="1:2">
      <c r="A10205" s="174">
        <v>1020.2</v>
      </c>
      <c r="B10205" s="174">
        <v>0</v>
      </c>
    </row>
    <row r="10206" spans="1:2">
      <c r="A10206" s="174">
        <v>1020.3</v>
      </c>
      <c r="B10206" s="174">
        <v>0</v>
      </c>
    </row>
    <row r="10207" spans="1:2">
      <c r="A10207" s="174">
        <v>1020.4</v>
      </c>
      <c r="B10207" s="174">
        <v>0</v>
      </c>
    </row>
    <row r="10208" spans="1:2">
      <c r="A10208" s="174">
        <v>1020.5</v>
      </c>
      <c r="B10208" s="174">
        <v>0</v>
      </c>
    </row>
    <row r="10209" spans="1:2">
      <c r="A10209" s="174">
        <v>1020.6</v>
      </c>
      <c r="B10209" s="174">
        <v>0</v>
      </c>
    </row>
    <row r="10210" spans="1:2">
      <c r="A10210" s="174">
        <v>1020.7</v>
      </c>
      <c r="B10210" s="174">
        <v>0</v>
      </c>
    </row>
    <row r="10211" spans="1:2">
      <c r="A10211" s="174">
        <v>1020.8</v>
      </c>
      <c r="B10211" s="174">
        <v>0</v>
      </c>
    </row>
    <row r="10212" spans="1:2">
      <c r="A10212" s="174">
        <v>1020.9</v>
      </c>
      <c r="B10212" s="174">
        <v>0</v>
      </c>
    </row>
    <row r="10213" spans="1:2">
      <c r="A10213" s="174">
        <v>1021</v>
      </c>
      <c r="B10213" s="174">
        <v>0</v>
      </c>
    </row>
    <row r="10214" spans="1:2">
      <c r="A10214" s="174">
        <v>1021.1</v>
      </c>
      <c r="B10214" s="174">
        <v>0</v>
      </c>
    </row>
    <row r="10215" spans="1:2">
      <c r="A10215" s="174">
        <v>1021.2</v>
      </c>
      <c r="B10215" s="174">
        <v>0</v>
      </c>
    </row>
    <row r="10216" spans="1:2">
      <c r="A10216" s="174">
        <v>1021.3</v>
      </c>
      <c r="B10216" s="174">
        <v>0</v>
      </c>
    </row>
    <row r="10217" spans="1:2">
      <c r="A10217" s="174">
        <v>1021.4</v>
      </c>
      <c r="B10217" s="174">
        <v>0</v>
      </c>
    </row>
    <row r="10218" spans="1:2">
      <c r="A10218" s="174">
        <v>1021.5</v>
      </c>
      <c r="B10218" s="174">
        <v>0</v>
      </c>
    </row>
    <row r="10219" spans="1:2">
      <c r="A10219" s="174">
        <v>1021.6</v>
      </c>
      <c r="B10219" s="174">
        <v>0</v>
      </c>
    </row>
    <row r="10220" spans="1:2">
      <c r="A10220" s="174">
        <v>1021.7</v>
      </c>
      <c r="B10220" s="174">
        <v>0</v>
      </c>
    </row>
    <row r="10221" spans="1:2">
      <c r="A10221" s="174">
        <v>1021.8</v>
      </c>
      <c r="B10221" s="174">
        <v>0</v>
      </c>
    </row>
    <row r="10222" spans="1:2">
      <c r="A10222" s="174">
        <v>1021.9</v>
      </c>
      <c r="B10222" s="174">
        <v>0</v>
      </c>
    </row>
    <row r="10223" spans="1:2">
      <c r="A10223" s="174">
        <v>1022</v>
      </c>
      <c r="B10223" s="174">
        <v>0</v>
      </c>
    </row>
    <row r="10224" spans="1:2">
      <c r="A10224" s="174">
        <v>1022.1</v>
      </c>
      <c r="B10224" s="174">
        <v>0</v>
      </c>
    </row>
    <row r="10225" spans="1:2">
      <c r="A10225" s="174">
        <v>1022.2</v>
      </c>
      <c r="B10225" s="174">
        <v>0</v>
      </c>
    </row>
    <row r="10226" spans="1:2">
      <c r="A10226" s="174">
        <v>1022.3</v>
      </c>
      <c r="B10226" s="174">
        <v>0</v>
      </c>
    </row>
    <row r="10227" spans="1:2">
      <c r="A10227" s="174">
        <v>1022.4</v>
      </c>
      <c r="B10227" s="174">
        <v>0</v>
      </c>
    </row>
    <row r="10228" spans="1:2">
      <c r="A10228" s="174">
        <v>1022.5</v>
      </c>
      <c r="B10228" s="174">
        <v>0</v>
      </c>
    </row>
    <row r="10229" spans="1:2">
      <c r="A10229" s="174">
        <v>1022.6</v>
      </c>
      <c r="B10229" s="174">
        <v>0</v>
      </c>
    </row>
    <row r="10230" spans="1:2">
      <c r="A10230" s="174">
        <v>1022.7</v>
      </c>
      <c r="B10230" s="174">
        <v>0</v>
      </c>
    </row>
    <row r="10231" spans="1:2">
      <c r="A10231" s="174">
        <v>1022.8</v>
      </c>
      <c r="B10231" s="174">
        <v>0</v>
      </c>
    </row>
    <row r="10232" spans="1:2">
      <c r="A10232" s="174">
        <v>1022.9</v>
      </c>
      <c r="B10232" s="174">
        <v>0</v>
      </c>
    </row>
    <row r="10233" spans="1:2">
      <c r="A10233" s="174">
        <v>1023</v>
      </c>
      <c r="B10233" s="174">
        <v>0</v>
      </c>
    </row>
    <row r="10234" spans="1:2">
      <c r="A10234" s="174">
        <v>1023.1</v>
      </c>
      <c r="B10234" s="174">
        <v>0</v>
      </c>
    </row>
    <row r="10235" spans="1:2">
      <c r="A10235" s="174">
        <v>1023.2</v>
      </c>
      <c r="B10235" s="174">
        <v>0</v>
      </c>
    </row>
    <row r="10236" spans="1:2">
      <c r="A10236" s="174">
        <v>1023.3</v>
      </c>
      <c r="B10236" s="174">
        <v>0</v>
      </c>
    </row>
    <row r="10237" spans="1:2">
      <c r="A10237" s="174">
        <v>1023.4</v>
      </c>
      <c r="B10237" s="174">
        <v>0</v>
      </c>
    </row>
    <row r="10238" spans="1:2">
      <c r="A10238" s="174">
        <v>1023.5</v>
      </c>
      <c r="B10238" s="174">
        <v>0</v>
      </c>
    </row>
    <row r="10239" spans="1:2">
      <c r="A10239" s="174">
        <v>1023.6</v>
      </c>
      <c r="B10239" s="174">
        <v>0</v>
      </c>
    </row>
    <row r="10240" spans="1:2">
      <c r="A10240" s="174">
        <v>1023.7</v>
      </c>
      <c r="B10240" s="174">
        <v>0</v>
      </c>
    </row>
    <row r="10241" spans="1:2">
      <c r="A10241" s="174">
        <v>1023.8</v>
      </c>
      <c r="B10241" s="174">
        <v>0</v>
      </c>
    </row>
    <row r="10242" spans="1:2">
      <c r="A10242" s="174">
        <v>1023.9</v>
      </c>
      <c r="B10242" s="174">
        <v>0</v>
      </c>
    </row>
    <row r="10243" spans="1:2">
      <c r="A10243" s="174">
        <v>1024</v>
      </c>
      <c r="B10243" s="174">
        <v>0</v>
      </c>
    </row>
    <row r="10244" spans="1:2">
      <c r="A10244" s="174">
        <v>1024.0999999999999</v>
      </c>
      <c r="B10244" s="174">
        <v>0</v>
      </c>
    </row>
    <row r="10245" spans="1:2">
      <c r="A10245" s="174">
        <v>1024.2</v>
      </c>
      <c r="B10245" s="174">
        <v>0</v>
      </c>
    </row>
    <row r="10246" spans="1:2">
      <c r="A10246" s="174">
        <v>1024.3</v>
      </c>
      <c r="B10246" s="174">
        <v>0</v>
      </c>
    </row>
    <row r="10247" spans="1:2">
      <c r="A10247" s="174">
        <v>1024.4000000000001</v>
      </c>
      <c r="B10247" s="174">
        <v>0</v>
      </c>
    </row>
    <row r="10248" spans="1:2">
      <c r="A10248" s="174">
        <v>1024.5</v>
      </c>
      <c r="B10248" s="174">
        <v>0</v>
      </c>
    </row>
    <row r="10249" spans="1:2">
      <c r="A10249" s="174">
        <v>1024.5999999999999</v>
      </c>
      <c r="B10249" s="174">
        <v>0</v>
      </c>
    </row>
    <row r="10250" spans="1:2">
      <c r="A10250" s="174">
        <v>1024.7</v>
      </c>
      <c r="B10250" s="174">
        <v>0</v>
      </c>
    </row>
    <row r="10251" spans="1:2">
      <c r="A10251" s="174">
        <v>1024.8</v>
      </c>
      <c r="B10251" s="174">
        <v>0</v>
      </c>
    </row>
    <row r="10252" spans="1:2">
      <c r="A10252" s="174">
        <v>1024.9000000000001</v>
      </c>
      <c r="B10252" s="174">
        <v>0</v>
      </c>
    </row>
    <row r="10253" spans="1:2">
      <c r="A10253" s="174">
        <v>1025</v>
      </c>
      <c r="B10253" s="174">
        <v>0</v>
      </c>
    </row>
    <row r="10254" spans="1:2">
      <c r="A10254" s="174">
        <v>1025.0999999999999</v>
      </c>
      <c r="B10254" s="174">
        <v>0</v>
      </c>
    </row>
    <row r="10255" spans="1:2">
      <c r="A10255" s="174">
        <v>1025.2</v>
      </c>
      <c r="B10255" s="174">
        <v>0</v>
      </c>
    </row>
    <row r="10256" spans="1:2">
      <c r="A10256" s="174">
        <v>1025.3</v>
      </c>
      <c r="B10256" s="174">
        <v>0</v>
      </c>
    </row>
    <row r="10257" spans="1:2">
      <c r="A10257" s="174">
        <v>1025.4000000000001</v>
      </c>
      <c r="B10257" s="174">
        <v>0</v>
      </c>
    </row>
    <row r="10258" spans="1:2">
      <c r="A10258" s="174">
        <v>1025.5</v>
      </c>
      <c r="B10258" s="174">
        <v>0</v>
      </c>
    </row>
    <row r="10259" spans="1:2">
      <c r="A10259" s="174">
        <v>1025.5999999999999</v>
      </c>
      <c r="B10259" s="174">
        <v>0</v>
      </c>
    </row>
    <row r="10260" spans="1:2">
      <c r="A10260" s="174">
        <v>1025.7</v>
      </c>
      <c r="B10260" s="174">
        <v>0</v>
      </c>
    </row>
    <row r="10261" spans="1:2">
      <c r="A10261" s="174">
        <v>1025.8</v>
      </c>
      <c r="B10261" s="174">
        <v>0</v>
      </c>
    </row>
    <row r="10262" spans="1:2">
      <c r="A10262" s="174">
        <v>1025.9000000000001</v>
      </c>
      <c r="B10262" s="174">
        <v>0</v>
      </c>
    </row>
    <row r="10263" spans="1:2">
      <c r="A10263" s="174">
        <v>1026</v>
      </c>
      <c r="B10263" s="174">
        <v>0</v>
      </c>
    </row>
    <row r="10264" spans="1:2">
      <c r="A10264" s="174">
        <v>1026.0999999999999</v>
      </c>
      <c r="B10264" s="174">
        <v>8.0000000000109095E-2</v>
      </c>
    </row>
    <row r="10265" spans="1:2">
      <c r="A10265" s="174">
        <v>1026.2</v>
      </c>
      <c r="B10265" s="174">
        <v>0.160000000000036</v>
      </c>
    </row>
    <row r="10266" spans="1:2">
      <c r="A10266" s="174">
        <v>1026.3</v>
      </c>
      <c r="B10266" s="174">
        <v>0.23999999999996299</v>
      </c>
    </row>
    <row r="10267" spans="1:2">
      <c r="A10267" s="174">
        <v>1026.4000000000001</v>
      </c>
      <c r="B10267" s="174">
        <v>0.320000000000072</v>
      </c>
    </row>
    <row r="10268" spans="1:2">
      <c r="A10268" s="174">
        <v>1026.5</v>
      </c>
      <c r="B10268" s="174">
        <v>0.4</v>
      </c>
    </row>
    <row r="10269" spans="1:2">
      <c r="A10269" s="174">
        <v>1026.5999999999999</v>
      </c>
      <c r="B10269" s="174">
        <v>0.48000000000010901</v>
      </c>
    </row>
    <row r="10270" spans="1:2">
      <c r="A10270" s="174">
        <v>1026.7</v>
      </c>
      <c r="B10270" s="174">
        <v>0.56000000000003602</v>
      </c>
    </row>
    <row r="10271" spans="1:2">
      <c r="A10271" s="174">
        <v>1026.8</v>
      </c>
      <c r="B10271" s="174">
        <v>0.63999999999996304</v>
      </c>
    </row>
    <row r="10272" spans="1:2">
      <c r="A10272" s="174">
        <v>1026.9000000000001</v>
      </c>
      <c r="B10272" s="174">
        <v>0.72000000000007203</v>
      </c>
    </row>
    <row r="10273" spans="1:2">
      <c r="A10273" s="174">
        <v>1027</v>
      </c>
      <c r="B10273" s="174">
        <v>0.8</v>
      </c>
    </row>
    <row r="10274" spans="1:2">
      <c r="A10274" s="174">
        <v>1027.0999999999999</v>
      </c>
      <c r="B10274" s="174">
        <v>1.08000000000038</v>
      </c>
    </row>
    <row r="10275" spans="1:2">
      <c r="A10275" s="174">
        <v>1027.2</v>
      </c>
      <c r="B10275" s="174">
        <v>1.36000000000012</v>
      </c>
    </row>
    <row r="10276" spans="1:2">
      <c r="A10276" s="174">
        <v>1027.3</v>
      </c>
      <c r="B10276" s="174">
        <v>1.63999999999987</v>
      </c>
    </row>
    <row r="10277" spans="1:2">
      <c r="A10277" s="174">
        <v>1027.4000000000001</v>
      </c>
      <c r="B10277" s="174">
        <v>1.92000000000025</v>
      </c>
    </row>
    <row r="10278" spans="1:2">
      <c r="A10278" s="174">
        <v>1027.5</v>
      </c>
      <c r="B10278" s="174">
        <v>2.2000000000000002</v>
      </c>
    </row>
    <row r="10279" spans="1:2">
      <c r="A10279" s="174">
        <v>1027.5999999999999</v>
      </c>
      <c r="B10279" s="174">
        <v>2.4800000000003801</v>
      </c>
    </row>
    <row r="10280" spans="1:2">
      <c r="A10280" s="174">
        <v>1027.7</v>
      </c>
      <c r="B10280" s="174">
        <v>2.7600000000001201</v>
      </c>
    </row>
    <row r="10281" spans="1:2">
      <c r="A10281" s="174">
        <v>1027.8</v>
      </c>
      <c r="B10281" s="174">
        <v>3.0399999999998699</v>
      </c>
    </row>
    <row r="10282" spans="1:2">
      <c r="A10282" s="174">
        <v>1027.9000000000001</v>
      </c>
      <c r="B10282" s="174">
        <v>3.3200000000002499</v>
      </c>
    </row>
    <row r="10283" spans="1:2">
      <c r="A10283" s="174">
        <v>1028</v>
      </c>
      <c r="B10283" s="174">
        <v>3.5999999999999899</v>
      </c>
    </row>
    <row r="10284" spans="1:2">
      <c r="A10284" s="174">
        <v>1028.0999999999999</v>
      </c>
      <c r="B10284" s="174">
        <v>4.10000000000068</v>
      </c>
    </row>
    <row r="10285" spans="1:2">
      <c r="A10285" s="174">
        <v>1028.2</v>
      </c>
      <c r="B10285" s="174">
        <v>4.6000000000002199</v>
      </c>
    </row>
    <row r="10286" spans="1:2">
      <c r="A10286" s="174">
        <v>1028.3</v>
      </c>
      <c r="B10286" s="174">
        <v>5.0999999999997696</v>
      </c>
    </row>
    <row r="10287" spans="1:2">
      <c r="A10287" s="174">
        <v>1028.4000000000001</v>
      </c>
      <c r="B10287" s="174">
        <v>5.60000000000045</v>
      </c>
    </row>
    <row r="10288" spans="1:2">
      <c r="A10288" s="174">
        <v>1028.5</v>
      </c>
      <c r="B10288" s="174">
        <v>6.1</v>
      </c>
    </row>
    <row r="10289" spans="1:2">
      <c r="A10289" s="174">
        <v>1028.5999999999999</v>
      </c>
      <c r="B10289" s="174">
        <v>6.60000000000068</v>
      </c>
    </row>
    <row r="10290" spans="1:2">
      <c r="A10290" s="174">
        <v>1028.7</v>
      </c>
      <c r="B10290" s="174">
        <v>7.1000000000002199</v>
      </c>
    </row>
    <row r="10291" spans="1:2">
      <c r="A10291" s="174">
        <v>1028.8</v>
      </c>
      <c r="B10291" s="174">
        <v>7.5999999999997696</v>
      </c>
    </row>
    <row r="10292" spans="1:2">
      <c r="A10292" s="174">
        <v>1028.9000000000001</v>
      </c>
      <c r="B10292" s="174">
        <v>8.1000000000004508</v>
      </c>
    </row>
    <row r="10293" spans="1:2">
      <c r="A10293" s="174">
        <v>1029</v>
      </c>
      <c r="B10293" s="174">
        <v>8.6</v>
      </c>
    </row>
    <row r="10294" spans="1:2">
      <c r="A10294" s="174">
        <v>1029.0999999999999</v>
      </c>
      <c r="B10294" s="174">
        <v>9.2000000000008093</v>
      </c>
    </row>
    <row r="10295" spans="1:2">
      <c r="A10295" s="174">
        <v>1029.2</v>
      </c>
      <c r="B10295" s="174">
        <v>9.8000000000002707</v>
      </c>
    </row>
    <row r="10296" spans="1:2">
      <c r="A10296" s="174">
        <v>1029.3</v>
      </c>
      <c r="B10296" s="174">
        <v>10.3999999999997</v>
      </c>
    </row>
    <row r="10297" spans="1:2">
      <c r="A10297" s="174">
        <v>1029.4000000000001</v>
      </c>
      <c r="B10297" s="174">
        <v>11.000000000000499</v>
      </c>
    </row>
    <row r="10298" spans="1:2">
      <c r="A10298" s="174">
        <v>1029.5</v>
      </c>
      <c r="B10298" s="174">
        <v>11.6</v>
      </c>
    </row>
    <row r="10299" spans="1:2">
      <c r="A10299" s="174">
        <v>1029.5999999999999</v>
      </c>
      <c r="B10299" s="174">
        <v>12.2000000000008</v>
      </c>
    </row>
    <row r="10300" spans="1:2">
      <c r="A10300" s="174">
        <v>1029.7</v>
      </c>
      <c r="B10300" s="174">
        <v>12.8000000000002</v>
      </c>
    </row>
    <row r="10301" spans="1:2">
      <c r="A10301" s="174">
        <v>1029.8</v>
      </c>
      <c r="B10301" s="174">
        <v>13.3999999999997</v>
      </c>
    </row>
    <row r="10302" spans="1:2">
      <c r="A10302" s="174">
        <v>1029.9000000000001</v>
      </c>
      <c r="B10302" s="174">
        <v>14.000000000000499</v>
      </c>
    </row>
    <row r="10303" spans="1:2">
      <c r="A10303" s="174">
        <v>1030</v>
      </c>
      <c r="B10303" s="174">
        <v>14.6</v>
      </c>
    </row>
    <row r="10304" spans="1:2">
      <c r="A10304" s="174">
        <v>1030.0999999999999</v>
      </c>
      <c r="B10304" s="174">
        <v>15.1400000000007</v>
      </c>
    </row>
    <row r="10305" spans="1:2">
      <c r="A10305" s="174">
        <v>1030.2</v>
      </c>
      <c r="B10305" s="174">
        <v>15.6800000000002</v>
      </c>
    </row>
    <row r="10306" spans="1:2">
      <c r="A10306" s="174">
        <v>1030.3</v>
      </c>
      <c r="B10306" s="174">
        <v>16.2199999999997</v>
      </c>
    </row>
    <row r="10307" spans="1:2">
      <c r="A10307" s="174">
        <v>1030.4000000000001</v>
      </c>
      <c r="B10307" s="174">
        <v>16.760000000000399</v>
      </c>
    </row>
    <row r="10308" spans="1:2">
      <c r="A10308" s="174">
        <v>1030.5</v>
      </c>
      <c r="B10308" s="174">
        <v>17.3</v>
      </c>
    </row>
    <row r="10309" spans="1:2">
      <c r="A10309" s="174">
        <v>1030.5999999999999</v>
      </c>
      <c r="B10309" s="174">
        <v>17.8400000000007</v>
      </c>
    </row>
    <row r="10310" spans="1:2">
      <c r="A10310" s="174">
        <v>1030.7</v>
      </c>
      <c r="B10310" s="174">
        <v>18.380000000000202</v>
      </c>
    </row>
    <row r="10311" spans="1:2">
      <c r="A10311" s="174">
        <v>1030.8</v>
      </c>
      <c r="B10311" s="174">
        <v>18.9199999999997</v>
      </c>
    </row>
    <row r="10312" spans="1:2">
      <c r="A10312" s="174">
        <v>1030.9000000000001</v>
      </c>
      <c r="B10312" s="174">
        <v>19.460000000000399</v>
      </c>
    </row>
    <row r="10313" spans="1:2">
      <c r="A10313" s="174">
        <v>1031</v>
      </c>
      <c r="B10313" s="174">
        <v>20</v>
      </c>
    </row>
    <row r="10314" spans="1:2">
      <c r="A10314" s="174">
        <v>1031.0999999999999</v>
      </c>
      <c r="B10314" s="174">
        <v>20.440000000000602</v>
      </c>
    </row>
    <row r="10315" spans="1:2">
      <c r="A10315" s="174">
        <v>1031.2</v>
      </c>
      <c r="B10315" s="174">
        <v>20.880000000000202</v>
      </c>
    </row>
    <row r="10316" spans="1:2">
      <c r="A10316" s="174">
        <v>1031.3</v>
      </c>
      <c r="B10316" s="174">
        <v>21.319999999999801</v>
      </c>
    </row>
    <row r="10317" spans="1:2">
      <c r="A10317" s="174">
        <v>1031.4000000000001</v>
      </c>
      <c r="B10317" s="174">
        <v>21.760000000000399</v>
      </c>
    </row>
    <row r="10318" spans="1:2">
      <c r="A10318" s="174">
        <v>1031.5</v>
      </c>
      <c r="B10318" s="174">
        <v>22.2</v>
      </c>
    </row>
    <row r="10319" spans="1:2">
      <c r="A10319" s="174">
        <v>1031.5999999999999</v>
      </c>
      <c r="B10319" s="174">
        <v>22.640000000000502</v>
      </c>
    </row>
    <row r="10320" spans="1:2">
      <c r="A10320" s="174">
        <v>1031.7</v>
      </c>
      <c r="B10320" s="174">
        <v>23.080000000000101</v>
      </c>
    </row>
    <row r="10321" spans="1:2">
      <c r="A10321" s="174">
        <v>1031.8</v>
      </c>
      <c r="B10321" s="174">
        <v>23.519999999999701</v>
      </c>
    </row>
    <row r="10322" spans="1:2">
      <c r="A10322" s="174">
        <v>1031.9000000000001</v>
      </c>
      <c r="B10322" s="174">
        <v>23.960000000000399</v>
      </c>
    </row>
    <row r="10323" spans="1:2">
      <c r="A10323" s="174">
        <v>1032</v>
      </c>
      <c r="B10323" s="174">
        <v>24.4</v>
      </c>
    </row>
    <row r="10324" spans="1:2">
      <c r="A10324" s="174">
        <v>1032.0999999999999</v>
      </c>
      <c r="B10324" s="174">
        <v>24.780000000000499</v>
      </c>
    </row>
    <row r="10325" spans="1:2">
      <c r="A10325" s="174">
        <v>1032.2</v>
      </c>
      <c r="B10325" s="174">
        <v>25.1600000000001</v>
      </c>
    </row>
    <row r="10326" spans="1:2">
      <c r="A10326" s="174">
        <v>1032.3</v>
      </c>
      <c r="B10326" s="174">
        <v>25.5399999999998</v>
      </c>
    </row>
    <row r="10327" spans="1:2">
      <c r="A10327" s="174">
        <v>1032.4000000000001</v>
      </c>
      <c r="B10327" s="174">
        <v>25.9200000000003</v>
      </c>
    </row>
    <row r="10328" spans="1:2">
      <c r="A10328" s="174">
        <v>1032.5</v>
      </c>
      <c r="B10328" s="174">
        <v>26.299999999999901</v>
      </c>
    </row>
    <row r="10329" spans="1:2">
      <c r="A10329" s="174">
        <v>1032.5999999999999</v>
      </c>
      <c r="B10329" s="174">
        <v>26.680000000000501</v>
      </c>
    </row>
    <row r="10330" spans="1:2">
      <c r="A10330" s="174">
        <v>1032.7</v>
      </c>
      <c r="B10330" s="174">
        <v>27.060000000000102</v>
      </c>
    </row>
    <row r="10331" spans="1:2">
      <c r="A10331" s="174">
        <v>1032.8</v>
      </c>
      <c r="B10331" s="174">
        <v>27.439999999999799</v>
      </c>
    </row>
    <row r="10332" spans="1:2">
      <c r="A10332" s="174">
        <v>1032.9000000000001</v>
      </c>
      <c r="B10332" s="174">
        <v>27.820000000000299</v>
      </c>
    </row>
    <row r="10333" spans="1:2">
      <c r="A10333" s="174">
        <v>1033</v>
      </c>
      <c r="B10333" s="174">
        <v>28.2</v>
      </c>
    </row>
    <row r="10334" spans="1:2">
      <c r="A10334" s="174">
        <v>1033.0999999999999</v>
      </c>
      <c r="B10334" s="174">
        <v>28.550000000000399</v>
      </c>
    </row>
    <row r="10335" spans="1:2">
      <c r="A10335" s="174">
        <v>1033.2</v>
      </c>
      <c r="B10335" s="174">
        <v>28.900000000000102</v>
      </c>
    </row>
    <row r="10336" spans="1:2">
      <c r="A10336" s="174">
        <v>1033.3</v>
      </c>
      <c r="B10336" s="174">
        <v>29.249999999999801</v>
      </c>
    </row>
    <row r="10337" spans="1:2">
      <c r="A10337" s="174">
        <v>1033.4000000000001</v>
      </c>
      <c r="B10337" s="174">
        <v>29.6000000000003</v>
      </c>
    </row>
    <row r="10338" spans="1:2">
      <c r="A10338" s="174">
        <v>1033.5</v>
      </c>
      <c r="B10338" s="174">
        <v>29.95</v>
      </c>
    </row>
    <row r="10339" spans="1:2">
      <c r="A10339" s="174">
        <v>1033.5999999999999</v>
      </c>
      <c r="B10339" s="174">
        <v>30.300000000000399</v>
      </c>
    </row>
    <row r="10340" spans="1:2">
      <c r="A10340" s="174">
        <v>1033.7</v>
      </c>
      <c r="B10340" s="174">
        <v>30.650000000000102</v>
      </c>
    </row>
    <row r="10341" spans="1:2">
      <c r="A10341" s="174">
        <v>1033.8</v>
      </c>
      <c r="B10341" s="174">
        <v>30.999999999999801</v>
      </c>
    </row>
    <row r="10342" spans="1:2">
      <c r="A10342" s="174">
        <v>1033.9000000000001</v>
      </c>
      <c r="B10342" s="174">
        <v>31.3500000000003</v>
      </c>
    </row>
    <row r="10343" spans="1:2">
      <c r="A10343" s="174">
        <v>1034</v>
      </c>
      <c r="B10343" s="174">
        <v>31.7</v>
      </c>
    </row>
    <row r="10344" spans="1:2">
      <c r="A10344" s="174">
        <v>1034.0999999999999</v>
      </c>
      <c r="B10344" s="174">
        <v>32.030000000000399</v>
      </c>
    </row>
    <row r="10345" spans="1:2">
      <c r="A10345" s="174">
        <v>1034.2</v>
      </c>
      <c r="B10345" s="174">
        <v>32.360000000000099</v>
      </c>
    </row>
    <row r="10346" spans="1:2">
      <c r="A10346" s="174">
        <v>1034.3</v>
      </c>
      <c r="B10346" s="174">
        <v>32.689999999999799</v>
      </c>
    </row>
    <row r="10347" spans="1:2">
      <c r="A10347" s="174">
        <v>1034.4000000000001</v>
      </c>
      <c r="B10347" s="174">
        <v>33.020000000000302</v>
      </c>
    </row>
    <row r="10348" spans="1:2">
      <c r="A10348" s="174">
        <v>1034.5</v>
      </c>
      <c r="B10348" s="174">
        <v>33.35</v>
      </c>
    </row>
    <row r="10349" spans="1:2">
      <c r="A10349" s="174">
        <v>1034.5999999999999</v>
      </c>
      <c r="B10349" s="174">
        <v>33.680000000000398</v>
      </c>
    </row>
    <row r="10350" spans="1:2">
      <c r="A10350" s="174">
        <v>1034.7</v>
      </c>
      <c r="B10350" s="174">
        <v>34.010000000000097</v>
      </c>
    </row>
    <row r="10351" spans="1:2">
      <c r="A10351" s="174">
        <v>1034.8</v>
      </c>
      <c r="B10351" s="174">
        <v>34.339999999999797</v>
      </c>
    </row>
    <row r="10352" spans="1:2">
      <c r="A10352" s="174">
        <v>1034.9000000000001</v>
      </c>
      <c r="B10352" s="174">
        <v>34.6700000000003</v>
      </c>
    </row>
    <row r="10353" spans="1:2">
      <c r="A10353" s="174">
        <v>1035</v>
      </c>
      <c r="B10353" s="174">
        <v>35</v>
      </c>
    </row>
    <row r="10354" spans="1:2">
      <c r="A10354" s="174">
        <v>1035.0999999999999</v>
      </c>
      <c r="B10354" s="174">
        <v>35.260000000000304</v>
      </c>
    </row>
    <row r="10355" spans="1:2">
      <c r="A10355" s="174">
        <v>1035.2</v>
      </c>
      <c r="B10355" s="174">
        <v>35.520000000000103</v>
      </c>
    </row>
    <row r="10356" spans="1:2">
      <c r="A10356" s="174">
        <v>1035.3</v>
      </c>
      <c r="B10356" s="174">
        <v>35.779999999999802</v>
      </c>
    </row>
    <row r="10357" spans="1:2">
      <c r="A10357" s="174">
        <v>1035.4000000000001</v>
      </c>
      <c r="B10357" s="174">
        <v>36.040000000000198</v>
      </c>
    </row>
    <row r="10358" spans="1:2">
      <c r="A10358" s="174">
        <v>1035.5</v>
      </c>
      <c r="B10358" s="174">
        <v>36.299999999999997</v>
      </c>
    </row>
    <row r="10359" spans="1:2">
      <c r="A10359" s="174">
        <v>1035.5999999999999</v>
      </c>
      <c r="B10359" s="174">
        <v>36.560000000000301</v>
      </c>
    </row>
    <row r="10360" spans="1:2">
      <c r="A10360" s="174">
        <v>1035.7</v>
      </c>
      <c r="B10360" s="174">
        <v>36.8200000000001</v>
      </c>
    </row>
    <row r="10361" spans="1:2">
      <c r="A10361" s="174">
        <v>1035.8</v>
      </c>
      <c r="B10361" s="174">
        <v>37.079999999999799</v>
      </c>
    </row>
    <row r="10362" spans="1:2">
      <c r="A10362" s="174">
        <v>1035.9000000000001</v>
      </c>
      <c r="B10362" s="174">
        <v>37.340000000000202</v>
      </c>
    </row>
    <row r="10363" spans="1:2">
      <c r="A10363" s="174">
        <v>1036</v>
      </c>
      <c r="B10363" s="174">
        <v>37.6</v>
      </c>
    </row>
    <row r="10364" spans="1:2">
      <c r="A10364" s="174">
        <v>1036.0999999999999</v>
      </c>
      <c r="B10364" s="174">
        <v>37.810000000000201</v>
      </c>
    </row>
    <row r="10365" spans="1:2">
      <c r="A10365" s="174">
        <v>1036.2</v>
      </c>
      <c r="B10365" s="174">
        <v>38.020000000000003</v>
      </c>
    </row>
    <row r="10366" spans="1:2">
      <c r="A10366" s="174">
        <v>1036.3</v>
      </c>
      <c r="B10366" s="174">
        <v>38.229999999999897</v>
      </c>
    </row>
    <row r="10367" spans="1:2">
      <c r="A10367" s="174">
        <v>1036.4000000000001</v>
      </c>
      <c r="B10367" s="174">
        <v>38.440000000000097</v>
      </c>
    </row>
    <row r="10368" spans="1:2">
      <c r="A10368" s="174">
        <v>1036.5</v>
      </c>
      <c r="B10368" s="174">
        <v>38.65</v>
      </c>
    </row>
    <row r="10369" spans="1:2">
      <c r="A10369" s="174">
        <v>1036.5999999999999</v>
      </c>
      <c r="B10369" s="174">
        <v>38.860000000000198</v>
      </c>
    </row>
    <row r="10370" spans="1:2">
      <c r="A10370" s="174">
        <v>1036.7</v>
      </c>
      <c r="B10370" s="174">
        <v>39.0700000000001</v>
      </c>
    </row>
    <row r="10371" spans="1:2">
      <c r="A10371" s="174">
        <v>1036.8</v>
      </c>
      <c r="B10371" s="174">
        <v>39.279999999999902</v>
      </c>
    </row>
    <row r="10372" spans="1:2">
      <c r="A10372" s="174">
        <v>1036.9000000000001</v>
      </c>
      <c r="B10372" s="174">
        <v>39.490000000000101</v>
      </c>
    </row>
    <row r="10373" spans="1:2">
      <c r="A10373" s="174">
        <v>1037</v>
      </c>
      <c r="B10373" s="174">
        <v>39.700000000000003</v>
      </c>
    </row>
    <row r="10374" spans="1:2">
      <c r="A10374" s="174">
        <v>1037.0999999999999</v>
      </c>
      <c r="B10374" s="174">
        <v>39.880000000000202</v>
      </c>
    </row>
    <row r="10375" spans="1:2">
      <c r="A10375" s="174">
        <v>1037.2</v>
      </c>
      <c r="B10375" s="174">
        <v>40.06</v>
      </c>
    </row>
    <row r="10376" spans="1:2">
      <c r="A10376" s="174">
        <v>1037.3</v>
      </c>
      <c r="B10376" s="174">
        <v>40.239999999999903</v>
      </c>
    </row>
    <row r="10377" spans="1:2">
      <c r="A10377" s="174">
        <v>1037.4000000000001</v>
      </c>
      <c r="B10377" s="174">
        <v>40.420000000000101</v>
      </c>
    </row>
    <row r="10378" spans="1:2">
      <c r="A10378" s="174">
        <v>1037.5</v>
      </c>
      <c r="B10378" s="174">
        <v>40.6</v>
      </c>
    </row>
    <row r="10379" spans="1:2">
      <c r="A10379" s="174">
        <v>1037.5999999999999</v>
      </c>
      <c r="B10379" s="174">
        <v>40.7800000000002</v>
      </c>
    </row>
    <row r="10380" spans="1:2">
      <c r="A10380" s="174">
        <v>1037.7</v>
      </c>
      <c r="B10380" s="174">
        <v>40.96</v>
      </c>
    </row>
    <row r="10381" spans="1:2">
      <c r="A10381" s="174">
        <v>1037.8</v>
      </c>
      <c r="B10381" s="174">
        <v>41.139999999999901</v>
      </c>
    </row>
    <row r="10382" spans="1:2">
      <c r="A10382" s="174">
        <v>1037.9000000000001</v>
      </c>
      <c r="B10382" s="174">
        <v>41.3200000000001</v>
      </c>
    </row>
    <row r="10383" spans="1:2">
      <c r="A10383" s="174">
        <v>1038</v>
      </c>
      <c r="B10383" s="174">
        <v>41.5</v>
      </c>
    </row>
    <row r="10384" spans="1:2">
      <c r="A10384" s="174">
        <v>1038.0999999999999</v>
      </c>
      <c r="B10384" s="174">
        <v>41.7100000000002</v>
      </c>
    </row>
    <row r="10385" spans="1:2">
      <c r="A10385" s="174">
        <v>1038.2</v>
      </c>
      <c r="B10385" s="174">
        <v>41.92</v>
      </c>
    </row>
    <row r="10386" spans="1:2">
      <c r="A10386" s="174">
        <v>1038.3</v>
      </c>
      <c r="B10386" s="174">
        <v>42.129999999999903</v>
      </c>
    </row>
    <row r="10387" spans="1:2">
      <c r="A10387" s="174">
        <v>1038.4000000000001</v>
      </c>
      <c r="B10387" s="174">
        <v>42.340000000000103</v>
      </c>
    </row>
    <row r="10388" spans="1:2">
      <c r="A10388" s="174">
        <v>1038.5</v>
      </c>
      <c r="B10388" s="174">
        <v>42.55</v>
      </c>
    </row>
    <row r="10389" spans="1:2">
      <c r="A10389" s="174">
        <v>1038.5999999999999</v>
      </c>
      <c r="B10389" s="174">
        <v>42.760000000000197</v>
      </c>
    </row>
    <row r="10390" spans="1:2">
      <c r="A10390" s="174">
        <v>1038.7</v>
      </c>
      <c r="B10390" s="174">
        <v>42.970000000000098</v>
      </c>
    </row>
    <row r="10391" spans="1:2">
      <c r="A10391" s="174">
        <v>1038.8</v>
      </c>
      <c r="B10391" s="174">
        <v>43.1799999999999</v>
      </c>
    </row>
    <row r="10392" spans="1:2">
      <c r="A10392" s="174">
        <v>1038.9000000000001</v>
      </c>
      <c r="B10392" s="174">
        <v>43.3900000000001</v>
      </c>
    </row>
    <row r="10393" spans="1:2">
      <c r="A10393" s="174">
        <v>1039</v>
      </c>
      <c r="B10393" s="174">
        <v>43.6</v>
      </c>
    </row>
    <row r="10394" spans="1:2">
      <c r="A10394" s="174">
        <v>1039.0999999999999</v>
      </c>
      <c r="B10394" s="174">
        <v>43.840000000000302</v>
      </c>
    </row>
    <row r="10395" spans="1:2">
      <c r="A10395" s="174">
        <v>1039.2</v>
      </c>
      <c r="B10395" s="174">
        <v>44.080000000000098</v>
      </c>
    </row>
    <row r="10396" spans="1:2">
      <c r="A10396" s="174">
        <v>1039.3</v>
      </c>
      <c r="B10396" s="174">
        <v>44.319999999999801</v>
      </c>
    </row>
    <row r="10397" spans="1:2">
      <c r="A10397" s="174">
        <v>1039.4000000000001</v>
      </c>
      <c r="B10397" s="174">
        <v>44.560000000000201</v>
      </c>
    </row>
    <row r="10398" spans="1:2">
      <c r="A10398" s="174">
        <v>1039.5</v>
      </c>
      <c r="B10398" s="174">
        <v>44.8</v>
      </c>
    </row>
    <row r="10399" spans="1:2">
      <c r="A10399" s="174">
        <v>1039.5999999999999</v>
      </c>
      <c r="B10399" s="174">
        <v>45.040000000000298</v>
      </c>
    </row>
    <row r="10400" spans="1:2">
      <c r="A10400" s="174">
        <v>1039.7</v>
      </c>
      <c r="B10400" s="174">
        <v>45.280000000000101</v>
      </c>
    </row>
    <row r="10401" spans="1:2">
      <c r="A10401" s="174">
        <v>1039.8</v>
      </c>
      <c r="B10401" s="174">
        <v>45.519999999999797</v>
      </c>
    </row>
    <row r="10402" spans="1:2">
      <c r="A10402" s="174">
        <v>1039.9000000000001</v>
      </c>
      <c r="B10402" s="174">
        <v>45.760000000000197</v>
      </c>
    </row>
    <row r="10403" spans="1:2">
      <c r="A10403" s="174">
        <v>1040</v>
      </c>
      <c r="B10403" s="174">
        <v>46</v>
      </c>
    </row>
    <row r="10404" spans="1:2">
      <c r="A10404" s="174">
        <v>1040.0999999999999</v>
      </c>
      <c r="B10404" s="174">
        <v>46.2400000000003</v>
      </c>
    </row>
    <row r="10405" spans="1:2">
      <c r="A10405" s="174">
        <v>1040.2</v>
      </c>
      <c r="B10405" s="174">
        <v>46.480000000000103</v>
      </c>
    </row>
    <row r="10406" spans="1:2">
      <c r="A10406" s="174">
        <v>1040.3</v>
      </c>
      <c r="B10406" s="174">
        <v>46.7199999999998</v>
      </c>
    </row>
    <row r="10407" spans="1:2">
      <c r="A10407" s="174">
        <v>1040.4000000000001</v>
      </c>
      <c r="B10407" s="174">
        <v>46.9600000000002</v>
      </c>
    </row>
    <row r="10408" spans="1:2">
      <c r="A10408" s="174">
        <v>1040.5</v>
      </c>
      <c r="B10408" s="174">
        <v>47.2</v>
      </c>
    </row>
    <row r="10409" spans="1:2">
      <c r="A10409" s="174">
        <v>1040.5999999999999</v>
      </c>
      <c r="B10409" s="174">
        <v>47.440000000000303</v>
      </c>
    </row>
    <row r="10410" spans="1:2">
      <c r="A10410" s="174">
        <v>1040.7</v>
      </c>
      <c r="B10410" s="174">
        <v>47.680000000000099</v>
      </c>
    </row>
    <row r="10411" spans="1:2">
      <c r="A10411" s="174">
        <v>1040.8</v>
      </c>
      <c r="B10411" s="174">
        <v>47.919999999999803</v>
      </c>
    </row>
    <row r="10412" spans="1:2">
      <c r="A10412" s="174">
        <v>1040.9000000000001</v>
      </c>
      <c r="B10412" s="174">
        <v>48.160000000000203</v>
      </c>
    </row>
    <row r="10413" spans="1:2">
      <c r="A10413" s="174">
        <v>1041</v>
      </c>
      <c r="B10413" s="174">
        <v>48.4</v>
      </c>
    </row>
    <row r="10414" spans="1:2">
      <c r="A10414" s="174">
        <v>1041.0999999999999</v>
      </c>
      <c r="B10414" s="174">
        <v>48.610000000000198</v>
      </c>
    </row>
    <row r="10415" spans="1:2">
      <c r="A10415" s="174">
        <v>1041.2</v>
      </c>
      <c r="B10415" s="174">
        <v>48.82</v>
      </c>
    </row>
    <row r="10416" spans="1:2">
      <c r="A10416" s="174">
        <v>1041.3</v>
      </c>
      <c r="B10416" s="174">
        <v>49.029999999999902</v>
      </c>
    </row>
    <row r="10417" spans="1:2">
      <c r="A10417" s="174">
        <v>1041.4000000000001</v>
      </c>
      <c r="B10417" s="174">
        <v>49.240000000000101</v>
      </c>
    </row>
    <row r="10418" spans="1:2">
      <c r="A10418" s="174">
        <v>1041.5</v>
      </c>
      <c r="B10418" s="174">
        <v>49.45</v>
      </c>
    </row>
    <row r="10419" spans="1:2">
      <c r="A10419" s="174">
        <v>1041.5999999999999</v>
      </c>
      <c r="B10419" s="174">
        <v>49.660000000000203</v>
      </c>
    </row>
    <row r="10420" spans="1:2">
      <c r="A10420" s="174">
        <v>1041.7</v>
      </c>
      <c r="B10420" s="174">
        <v>49.870000000000097</v>
      </c>
    </row>
    <row r="10421" spans="1:2">
      <c r="A10421" s="174">
        <v>1041.8</v>
      </c>
      <c r="B10421" s="174">
        <v>50.079999999999899</v>
      </c>
    </row>
    <row r="10422" spans="1:2">
      <c r="A10422" s="174">
        <v>1041.9000000000001</v>
      </c>
      <c r="B10422" s="174">
        <v>50.290000000000099</v>
      </c>
    </row>
    <row r="10423" spans="1:2">
      <c r="A10423" s="174">
        <v>1042</v>
      </c>
      <c r="B10423" s="174">
        <v>50.5</v>
      </c>
    </row>
    <row r="10424" spans="1:2">
      <c r="A10424" s="174">
        <v>1042.0999999999999</v>
      </c>
      <c r="B10424" s="174">
        <v>50.6400000000001</v>
      </c>
    </row>
    <row r="10425" spans="1:2">
      <c r="A10425" s="174">
        <v>1042.2</v>
      </c>
      <c r="B10425" s="174">
        <v>50.78</v>
      </c>
    </row>
    <row r="10426" spans="1:2">
      <c r="A10426" s="174">
        <v>1042.3</v>
      </c>
      <c r="B10426" s="174">
        <v>50.919999999999902</v>
      </c>
    </row>
    <row r="10427" spans="1:2">
      <c r="A10427" s="174">
        <v>1042.4000000000001</v>
      </c>
      <c r="B10427" s="174">
        <v>51.060000000000102</v>
      </c>
    </row>
    <row r="10428" spans="1:2">
      <c r="A10428" s="174">
        <v>1042.5</v>
      </c>
      <c r="B10428" s="174">
        <v>51.2</v>
      </c>
    </row>
    <row r="10429" spans="1:2">
      <c r="A10429" s="174">
        <v>1042.5999999999999</v>
      </c>
      <c r="B10429" s="174">
        <v>51.340000000000103</v>
      </c>
    </row>
    <row r="10430" spans="1:2">
      <c r="A10430" s="174">
        <v>1042.7</v>
      </c>
      <c r="B10430" s="174">
        <v>51.48</v>
      </c>
    </row>
    <row r="10431" spans="1:2">
      <c r="A10431" s="174">
        <v>1042.8</v>
      </c>
      <c r="B10431" s="174">
        <v>51.619999999999898</v>
      </c>
    </row>
    <row r="10432" spans="1:2">
      <c r="A10432" s="174">
        <v>1042.9000000000001</v>
      </c>
      <c r="B10432" s="174">
        <v>51.760000000000097</v>
      </c>
    </row>
    <row r="10433" spans="1:2">
      <c r="A10433" s="174">
        <v>1043</v>
      </c>
      <c r="B10433" s="174">
        <v>51.9</v>
      </c>
    </row>
    <row r="10434" spans="1:2">
      <c r="A10434" s="174">
        <v>1043.0999999999999</v>
      </c>
      <c r="B10434" s="174">
        <v>51.97</v>
      </c>
    </row>
    <row r="10435" spans="1:2">
      <c r="A10435" s="174">
        <v>1043.2</v>
      </c>
      <c r="B10435" s="174">
        <v>52.04</v>
      </c>
    </row>
    <row r="10436" spans="1:2">
      <c r="A10436" s="174">
        <v>1043.3</v>
      </c>
      <c r="B10436" s="174">
        <v>52.1099999999999</v>
      </c>
    </row>
    <row r="10437" spans="1:2">
      <c r="A10437" s="174">
        <v>1043.4000000000001</v>
      </c>
      <c r="B10437" s="174">
        <v>52.18</v>
      </c>
    </row>
    <row r="10438" spans="1:2">
      <c r="A10438" s="174">
        <v>1043.5</v>
      </c>
      <c r="B10438" s="174">
        <v>52.25</v>
      </c>
    </row>
    <row r="10439" spans="1:2">
      <c r="A10439" s="174">
        <v>1043.5999999999999</v>
      </c>
      <c r="B10439" s="174">
        <v>52.32</v>
      </c>
    </row>
    <row r="10440" spans="1:2">
      <c r="A10440" s="174">
        <v>1043.7</v>
      </c>
      <c r="B10440" s="174">
        <v>52.39</v>
      </c>
    </row>
    <row r="10441" spans="1:2">
      <c r="A10441" s="174">
        <v>1043.8</v>
      </c>
      <c r="B10441" s="174">
        <v>52.459999999999901</v>
      </c>
    </row>
    <row r="10442" spans="1:2">
      <c r="A10442" s="174">
        <v>1043.9000000000001</v>
      </c>
      <c r="B10442" s="174">
        <v>52.53</v>
      </c>
    </row>
    <row r="10443" spans="1:2">
      <c r="A10443" s="174">
        <v>1044</v>
      </c>
      <c r="B10443" s="174">
        <v>52.6</v>
      </c>
    </row>
    <row r="10444" spans="1:2">
      <c r="A10444" s="174">
        <v>1044.0999999999999</v>
      </c>
      <c r="B10444" s="174">
        <v>52.62</v>
      </c>
    </row>
    <row r="10445" spans="1:2">
      <c r="A10445" s="174">
        <v>1044.2</v>
      </c>
      <c r="B10445" s="174">
        <v>52.64</v>
      </c>
    </row>
    <row r="10446" spans="1:2">
      <c r="A10446" s="174">
        <v>1044.3</v>
      </c>
      <c r="B10446" s="174">
        <v>52.659999999999897</v>
      </c>
    </row>
    <row r="10447" spans="1:2">
      <c r="A10447" s="174">
        <v>1044.4000000000001</v>
      </c>
      <c r="B10447" s="174">
        <v>52.68</v>
      </c>
    </row>
    <row r="10448" spans="1:2">
      <c r="A10448" s="174">
        <v>1044.5</v>
      </c>
      <c r="B10448" s="174">
        <v>52.7</v>
      </c>
    </row>
    <row r="10449" spans="1:2">
      <c r="A10449" s="174">
        <v>1044.5999999999999</v>
      </c>
      <c r="B10449" s="174">
        <v>52.72</v>
      </c>
    </row>
    <row r="10450" spans="1:2">
      <c r="A10450" s="174">
        <v>1044.7</v>
      </c>
      <c r="B10450" s="174">
        <v>52.74</v>
      </c>
    </row>
    <row r="10451" spans="1:2">
      <c r="A10451" s="174">
        <v>1044.8</v>
      </c>
      <c r="B10451" s="174">
        <v>52.759999999999899</v>
      </c>
    </row>
    <row r="10452" spans="1:2">
      <c r="A10452" s="174">
        <v>1044.9000000000001</v>
      </c>
      <c r="B10452" s="174">
        <v>52.78</v>
      </c>
    </row>
    <row r="10453" spans="1:2">
      <c r="A10453" s="174">
        <v>1045</v>
      </c>
      <c r="B10453" s="174">
        <v>52.8</v>
      </c>
    </row>
    <row r="10454" spans="1:2">
      <c r="A10454" s="174">
        <v>1045.0999999999999</v>
      </c>
      <c r="B10454" s="174">
        <v>52.81</v>
      </c>
    </row>
    <row r="10455" spans="1:2">
      <c r="A10455" s="174">
        <v>1045.2</v>
      </c>
      <c r="B10455" s="174">
        <v>52.82</v>
      </c>
    </row>
    <row r="10456" spans="1:2">
      <c r="A10456" s="174">
        <v>1045.3</v>
      </c>
      <c r="B10456" s="174">
        <v>52.829999999999899</v>
      </c>
    </row>
    <row r="10457" spans="1:2">
      <c r="A10457" s="174">
        <v>1045.4000000000001</v>
      </c>
      <c r="B10457" s="174">
        <v>52.84</v>
      </c>
    </row>
    <row r="10458" spans="1:2">
      <c r="A10458" s="174">
        <v>1045.5</v>
      </c>
      <c r="B10458" s="174">
        <v>52.849999999999902</v>
      </c>
    </row>
    <row r="10459" spans="1:2">
      <c r="A10459" s="174">
        <v>1045.5999999999999</v>
      </c>
      <c r="B10459" s="174">
        <v>52.86</v>
      </c>
    </row>
    <row r="10460" spans="1:2">
      <c r="A10460" s="174">
        <v>1045.7</v>
      </c>
      <c r="B10460" s="174">
        <v>52.87</v>
      </c>
    </row>
    <row r="10461" spans="1:2">
      <c r="A10461" s="174">
        <v>1045.8</v>
      </c>
      <c r="B10461" s="174">
        <v>52.879999999999903</v>
      </c>
    </row>
    <row r="10462" spans="1:2">
      <c r="A10462" s="174">
        <v>1045.9000000000001</v>
      </c>
      <c r="B10462" s="174">
        <v>52.89</v>
      </c>
    </row>
    <row r="10463" spans="1:2">
      <c r="A10463" s="174">
        <v>1046</v>
      </c>
      <c r="B10463" s="174">
        <v>52.9</v>
      </c>
    </row>
    <row r="10464" spans="1:2">
      <c r="A10464" s="174">
        <v>1046.0999999999999</v>
      </c>
      <c r="B10464" s="174">
        <v>52.92</v>
      </c>
    </row>
    <row r="10465" spans="1:2">
      <c r="A10465" s="174">
        <v>1046.2</v>
      </c>
      <c r="B10465" s="174">
        <v>52.94</v>
      </c>
    </row>
    <row r="10466" spans="1:2">
      <c r="A10466" s="174">
        <v>1046.3</v>
      </c>
      <c r="B10466" s="174">
        <v>52.959999999999901</v>
      </c>
    </row>
    <row r="10467" spans="1:2">
      <c r="A10467" s="174">
        <v>1046.4000000000001</v>
      </c>
      <c r="B10467" s="174">
        <v>52.98</v>
      </c>
    </row>
    <row r="10468" spans="1:2">
      <c r="A10468" s="174">
        <v>1046.5</v>
      </c>
      <c r="B10468" s="174">
        <v>53</v>
      </c>
    </row>
    <row r="10469" spans="1:2">
      <c r="A10469" s="174">
        <v>1046.5999999999999</v>
      </c>
      <c r="B10469" s="174">
        <v>53.02</v>
      </c>
    </row>
    <row r="10470" spans="1:2">
      <c r="A10470" s="174">
        <v>1046.7</v>
      </c>
      <c r="B10470" s="174">
        <v>53.04</v>
      </c>
    </row>
    <row r="10471" spans="1:2">
      <c r="A10471" s="174">
        <v>1046.8</v>
      </c>
      <c r="B10471" s="174">
        <v>53.059999999999903</v>
      </c>
    </row>
    <row r="10472" spans="1:2">
      <c r="A10472" s="174">
        <v>1046.9000000000001</v>
      </c>
      <c r="B10472" s="174">
        <v>53.08</v>
      </c>
    </row>
    <row r="10473" spans="1:2">
      <c r="A10473" s="174">
        <v>1047</v>
      </c>
      <c r="B10473" s="174">
        <v>53.1</v>
      </c>
    </row>
    <row r="10474" spans="1:2">
      <c r="A10474" s="174">
        <v>1047.0999999999999</v>
      </c>
      <c r="B10474" s="174">
        <v>53.12</v>
      </c>
    </row>
    <row r="10475" spans="1:2">
      <c r="A10475" s="174">
        <v>1047.2</v>
      </c>
      <c r="B10475" s="174">
        <v>53.14</v>
      </c>
    </row>
    <row r="10476" spans="1:2">
      <c r="A10476" s="174">
        <v>1047.3</v>
      </c>
      <c r="B10476" s="174">
        <v>53.159999999999897</v>
      </c>
    </row>
    <row r="10477" spans="1:2">
      <c r="A10477" s="174">
        <v>1047.4000000000001</v>
      </c>
      <c r="B10477" s="174">
        <v>53.18</v>
      </c>
    </row>
    <row r="10478" spans="1:2">
      <c r="A10478" s="174">
        <v>1047.5</v>
      </c>
      <c r="B10478" s="174">
        <v>53.2</v>
      </c>
    </row>
    <row r="10479" spans="1:2">
      <c r="A10479" s="174">
        <v>1047.5999999999999</v>
      </c>
      <c r="B10479" s="174">
        <v>53.22</v>
      </c>
    </row>
    <row r="10480" spans="1:2">
      <c r="A10480" s="174">
        <v>1047.7</v>
      </c>
      <c r="B10480" s="174">
        <v>53.24</v>
      </c>
    </row>
    <row r="10481" spans="1:2">
      <c r="A10481" s="174">
        <v>1047.8</v>
      </c>
      <c r="B10481" s="174">
        <v>53.259999999999899</v>
      </c>
    </row>
    <row r="10482" spans="1:2">
      <c r="A10482" s="174">
        <v>1047.9000000000001</v>
      </c>
      <c r="B10482" s="174">
        <v>53.28</v>
      </c>
    </row>
    <row r="10483" spans="1:2">
      <c r="A10483" s="174">
        <v>1048</v>
      </c>
      <c r="B10483" s="174">
        <v>53.3</v>
      </c>
    </row>
    <row r="10484" spans="1:2">
      <c r="A10484" s="174">
        <v>1048.0999999999999</v>
      </c>
      <c r="B10484" s="174">
        <v>53.279999999999902</v>
      </c>
    </row>
    <row r="10485" spans="1:2">
      <c r="A10485" s="174">
        <v>1048.2</v>
      </c>
      <c r="B10485" s="174">
        <v>53.259999999999899</v>
      </c>
    </row>
    <row r="10486" spans="1:2">
      <c r="A10486" s="174">
        <v>1048.3</v>
      </c>
      <c r="B10486" s="174">
        <v>53.24</v>
      </c>
    </row>
    <row r="10487" spans="1:2">
      <c r="A10487" s="174">
        <v>1048.4000000000001</v>
      </c>
      <c r="B10487" s="174">
        <v>53.219999999999899</v>
      </c>
    </row>
    <row r="10488" spans="1:2">
      <c r="A10488" s="174">
        <v>1048.5</v>
      </c>
      <c r="B10488" s="174">
        <v>53.2</v>
      </c>
    </row>
    <row r="10489" spans="1:2">
      <c r="A10489" s="174">
        <v>1048.5999999999999</v>
      </c>
      <c r="B10489" s="174">
        <v>53.1799999999999</v>
      </c>
    </row>
    <row r="10490" spans="1:2">
      <c r="A10490" s="174">
        <v>1048.7</v>
      </c>
      <c r="B10490" s="174">
        <v>53.159999999999897</v>
      </c>
    </row>
    <row r="10491" spans="1:2">
      <c r="A10491" s="174">
        <v>1048.8</v>
      </c>
      <c r="B10491" s="174">
        <v>53.14</v>
      </c>
    </row>
    <row r="10492" spans="1:2">
      <c r="A10492" s="174">
        <v>1048.9000000000001</v>
      </c>
      <c r="B10492" s="174">
        <v>53.119999999999898</v>
      </c>
    </row>
    <row r="10493" spans="1:2">
      <c r="A10493" s="174">
        <v>1049</v>
      </c>
      <c r="B10493" s="174">
        <v>53.1</v>
      </c>
    </row>
    <row r="10494" spans="1:2">
      <c r="A10494" s="174">
        <v>1049.0999999999999</v>
      </c>
      <c r="B10494" s="174">
        <v>53.019999999999797</v>
      </c>
    </row>
    <row r="10495" spans="1:2">
      <c r="A10495" s="174">
        <v>1049.2</v>
      </c>
      <c r="B10495" s="174">
        <v>52.939999999999898</v>
      </c>
    </row>
    <row r="10496" spans="1:2">
      <c r="A10496" s="174">
        <v>1049.3</v>
      </c>
      <c r="B10496" s="174">
        <v>52.86</v>
      </c>
    </row>
    <row r="10497" spans="1:2">
      <c r="A10497" s="174">
        <v>1049.4000000000001</v>
      </c>
      <c r="B10497" s="174">
        <v>52.779999999999902</v>
      </c>
    </row>
    <row r="10498" spans="1:2">
      <c r="A10498" s="174">
        <v>1049.5</v>
      </c>
      <c r="B10498" s="174">
        <v>52.7</v>
      </c>
    </row>
    <row r="10499" spans="1:2">
      <c r="A10499" s="174">
        <v>1049.5999999999999</v>
      </c>
      <c r="B10499" s="174">
        <v>52.619999999999798</v>
      </c>
    </row>
    <row r="10500" spans="1:2">
      <c r="A10500" s="174">
        <v>1049.7</v>
      </c>
      <c r="B10500" s="174">
        <v>52.5399999999999</v>
      </c>
    </row>
    <row r="10501" spans="1:2">
      <c r="A10501" s="174">
        <v>1049.8</v>
      </c>
      <c r="B10501" s="174">
        <v>52.46</v>
      </c>
    </row>
    <row r="10502" spans="1:2">
      <c r="A10502" s="174">
        <v>1049.9000000000001</v>
      </c>
      <c r="B10502" s="174">
        <v>52.379999999999903</v>
      </c>
    </row>
    <row r="10503" spans="1:2">
      <c r="A10503" s="174">
        <v>1050</v>
      </c>
      <c r="B10503" s="174">
        <v>52.3</v>
      </c>
    </row>
    <row r="10504" spans="1:2">
      <c r="A10504" s="174">
        <v>1050.0999999999999</v>
      </c>
      <c r="B10504" s="174">
        <v>52.139999999999702</v>
      </c>
    </row>
    <row r="10505" spans="1:2">
      <c r="A10505" s="174">
        <v>1050.2</v>
      </c>
      <c r="B10505" s="174">
        <v>51.979999999999897</v>
      </c>
    </row>
    <row r="10506" spans="1:2">
      <c r="A10506" s="174">
        <v>1050.3</v>
      </c>
      <c r="B10506" s="174">
        <v>51.82</v>
      </c>
    </row>
    <row r="10507" spans="1:2">
      <c r="A10507" s="174">
        <v>1050.4000000000001</v>
      </c>
      <c r="B10507" s="174">
        <v>51.659999999999798</v>
      </c>
    </row>
    <row r="10508" spans="1:2">
      <c r="A10508" s="174">
        <v>1050.5</v>
      </c>
      <c r="B10508" s="174">
        <v>51.5</v>
      </c>
    </row>
    <row r="10509" spans="1:2">
      <c r="A10509" s="174">
        <v>1050.5999999999999</v>
      </c>
      <c r="B10509" s="174">
        <v>51.339999999999698</v>
      </c>
    </row>
    <row r="10510" spans="1:2">
      <c r="A10510" s="174">
        <v>1050.7</v>
      </c>
      <c r="B10510" s="174">
        <v>51.1799999999999</v>
      </c>
    </row>
    <row r="10511" spans="1:2">
      <c r="A10511" s="174">
        <v>1050.8</v>
      </c>
      <c r="B10511" s="174">
        <v>51.02</v>
      </c>
    </row>
    <row r="10512" spans="1:2">
      <c r="A10512" s="174">
        <v>1050.9000000000001</v>
      </c>
      <c r="B10512" s="174">
        <v>50.8599999999998</v>
      </c>
    </row>
    <row r="10513" spans="1:2">
      <c r="A10513" s="174">
        <v>1051</v>
      </c>
      <c r="B10513" s="174">
        <v>50.7</v>
      </c>
    </row>
    <row r="10514" spans="1:2">
      <c r="A10514" s="174">
        <v>1051.0999999999999</v>
      </c>
      <c r="B10514" s="174">
        <v>50.5099999999997</v>
      </c>
    </row>
    <row r="10515" spans="1:2">
      <c r="A10515" s="174">
        <v>1051.2</v>
      </c>
      <c r="B10515" s="174">
        <v>50.319999999999901</v>
      </c>
    </row>
    <row r="10516" spans="1:2">
      <c r="A10516" s="174">
        <v>1051.3</v>
      </c>
      <c r="B10516" s="174">
        <v>50.13</v>
      </c>
    </row>
    <row r="10517" spans="1:2">
      <c r="A10517" s="174">
        <v>1051.4000000000001</v>
      </c>
      <c r="B10517" s="174">
        <v>49.939999999999799</v>
      </c>
    </row>
    <row r="10518" spans="1:2">
      <c r="A10518" s="174">
        <v>1051.5</v>
      </c>
      <c r="B10518" s="174">
        <v>49.75</v>
      </c>
    </row>
    <row r="10519" spans="1:2">
      <c r="A10519" s="174">
        <v>1051.5999999999999</v>
      </c>
      <c r="B10519" s="174">
        <v>49.559999999999697</v>
      </c>
    </row>
    <row r="10520" spans="1:2">
      <c r="A10520" s="174">
        <v>1051.7</v>
      </c>
      <c r="B10520" s="174">
        <v>49.369999999999898</v>
      </c>
    </row>
    <row r="10521" spans="1:2">
      <c r="A10521" s="174">
        <v>1051.8</v>
      </c>
      <c r="B10521" s="174">
        <v>49.18</v>
      </c>
    </row>
    <row r="10522" spans="1:2">
      <c r="A10522" s="174">
        <v>1051.9000000000001</v>
      </c>
      <c r="B10522" s="174">
        <v>48.989999999999803</v>
      </c>
    </row>
    <row r="10523" spans="1:2">
      <c r="A10523" s="174">
        <v>1052</v>
      </c>
      <c r="B10523" s="174">
        <v>48.8</v>
      </c>
    </row>
    <row r="10524" spans="1:2">
      <c r="A10524" s="174">
        <v>1052.0999999999999</v>
      </c>
      <c r="B10524" s="174">
        <v>48.569999999999602</v>
      </c>
    </row>
    <row r="10525" spans="1:2">
      <c r="A10525" s="174">
        <v>1052.2</v>
      </c>
      <c r="B10525" s="174">
        <v>48.339999999999797</v>
      </c>
    </row>
    <row r="10526" spans="1:2">
      <c r="A10526" s="174">
        <v>1052.3</v>
      </c>
      <c r="B10526" s="174">
        <v>48.110000000000099</v>
      </c>
    </row>
    <row r="10527" spans="1:2">
      <c r="A10527" s="174">
        <v>1052.4000000000001</v>
      </c>
      <c r="B10527" s="174">
        <v>47.879999999999697</v>
      </c>
    </row>
    <row r="10528" spans="1:2">
      <c r="A10528" s="174">
        <v>1052.5</v>
      </c>
      <c r="B10528" s="174">
        <v>47.65</v>
      </c>
    </row>
    <row r="10529" spans="1:2">
      <c r="A10529" s="174">
        <v>1052.5999999999999</v>
      </c>
      <c r="B10529" s="174">
        <v>47.419999999999597</v>
      </c>
    </row>
    <row r="10530" spans="1:2">
      <c r="A10530" s="174">
        <v>1052.7</v>
      </c>
      <c r="B10530" s="174">
        <v>47.189999999999799</v>
      </c>
    </row>
    <row r="10531" spans="1:2">
      <c r="A10531" s="174">
        <v>1052.8</v>
      </c>
      <c r="B10531" s="174">
        <v>46.9600000000001</v>
      </c>
    </row>
    <row r="10532" spans="1:2">
      <c r="A10532" s="174">
        <v>1052.9000000000001</v>
      </c>
      <c r="B10532" s="174">
        <v>46.729999999999698</v>
      </c>
    </row>
    <row r="10533" spans="1:2">
      <c r="A10533" s="174">
        <v>1053</v>
      </c>
      <c r="B10533" s="174">
        <v>46.5</v>
      </c>
    </row>
    <row r="10534" spans="1:2">
      <c r="A10534" s="174">
        <v>1053.0999999999999</v>
      </c>
      <c r="B10534" s="174">
        <v>46.229999999999599</v>
      </c>
    </row>
    <row r="10535" spans="1:2">
      <c r="A10535" s="174">
        <v>1053.2</v>
      </c>
      <c r="B10535" s="174">
        <v>45.959999999999802</v>
      </c>
    </row>
    <row r="10536" spans="1:2">
      <c r="A10536" s="174">
        <v>1053.3</v>
      </c>
      <c r="B10536" s="174">
        <v>45.690000000000097</v>
      </c>
    </row>
    <row r="10537" spans="1:2">
      <c r="A10537" s="174">
        <v>1053.4000000000001</v>
      </c>
      <c r="B10537" s="174">
        <v>45.419999999999703</v>
      </c>
    </row>
    <row r="10538" spans="1:2">
      <c r="A10538" s="174">
        <v>1053.5</v>
      </c>
      <c r="B10538" s="174">
        <v>45.15</v>
      </c>
    </row>
    <row r="10539" spans="1:2">
      <c r="A10539" s="174">
        <v>1053.5999999999999</v>
      </c>
      <c r="B10539" s="174">
        <v>44.879999999999598</v>
      </c>
    </row>
    <row r="10540" spans="1:2">
      <c r="A10540" s="174">
        <v>1053.7</v>
      </c>
      <c r="B10540" s="174">
        <v>44.6099999999998</v>
      </c>
    </row>
    <row r="10541" spans="1:2">
      <c r="A10541" s="174">
        <v>1053.8</v>
      </c>
      <c r="B10541" s="174">
        <v>44.340000000000103</v>
      </c>
    </row>
    <row r="10542" spans="1:2">
      <c r="A10542" s="174">
        <v>1053.9000000000001</v>
      </c>
      <c r="B10542" s="174">
        <v>44.069999999999702</v>
      </c>
    </row>
    <row r="10543" spans="1:2">
      <c r="A10543" s="174">
        <v>1054</v>
      </c>
      <c r="B10543" s="174">
        <v>43.8</v>
      </c>
    </row>
    <row r="10544" spans="1:2">
      <c r="A10544" s="174">
        <v>1054.0999999999999</v>
      </c>
      <c r="B10544" s="174">
        <v>43.449999999999498</v>
      </c>
    </row>
    <row r="10545" spans="1:2">
      <c r="A10545" s="174">
        <v>1054.2</v>
      </c>
      <c r="B10545" s="174">
        <v>43.099999999999802</v>
      </c>
    </row>
    <row r="10546" spans="1:2">
      <c r="A10546" s="174">
        <v>1054.3</v>
      </c>
      <c r="B10546" s="174">
        <v>42.750000000000099</v>
      </c>
    </row>
    <row r="10547" spans="1:2">
      <c r="A10547" s="174">
        <v>1054.4000000000001</v>
      </c>
      <c r="B10547" s="174">
        <v>42.399999999999601</v>
      </c>
    </row>
    <row r="10548" spans="1:2">
      <c r="A10548" s="174">
        <v>1054.5</v>
      </c>
      <c r="B10548" s="174">
        <v>42.05</v>
      </c>
    </row>
    <row r="10549" spans="1:2">
      <c r="A10549" s="174">
        <v>1054.5999999999999</v>
      </c>
      <c r="B10549" s="174">
        <v>41.699999999999498</v>
      </c>
    </row>
    <row r="10550" spans="1:2">
      <c r="A10550" s="174">
        <v>1054.7</v>
      </c>
      <c r="B10550" s="174">
        <v>41.349999999999802</v>
      </c>
    </row>
    <row r="10551" spans="1:2">
      <c r="A10551" s="174">
        <v>1054.8</v>
      </c>
      <c r="B10551" s="174">
        <v>41.000000000000099</v>
      </c>
    </row>
    <row r="10552" spans="1:2">
      <c r="A10552" s="174">
        <v>1054.9000000000001</v>
      </c>
      <c r="B10552" s="174">
        <v>40.649999999999601</v>
      </c>
    </row>
    <row r="10553" spans="1:2">
      <c r="A10553" s="174">
        <v>1055</v>
      </c>
      <c r="B10553" s="174">
        <v>40.299999999999997</v>
      </c>
    </row>
    <row r="10554" spans="1:2">
      <c r="A10554" s="174">
        <v>1055.0999999999999</v>
      </c>
      <c r="B10554" s="174">
        <v>39.869999999999401</v>
      </c>
    </row>
    <row r="10555" spans="1:2">
      <c r="A10555" s="174">
        <v>1055.2</v>
      </c>
      <c r="B10555" s="174">
        <v>39.439999999999799</v>
      </c>
    </row>
    <row r="10556" spans="1:2">
      <c r="A10556" s="174">
        <v>1055.3</v>
      </c>
      <c r="B10556" s="174">
        <v>39.010000000000197</v>
      </c>
    </row>
    <row r="10557" spans="1:2">
      <c r="A10557" s="174">
        <v>1055.4000000000001</v>
      </c>
      <c r="B10557" s="174">
        <v>38.5799999999996</v>
      </c>
    </row>
    <row r="10558" spans="1:2">
      <c r="A10558" s="174">
        <v>1055.5</v>
      </c>
      <c r="B10558" s="174">
        <v>38.15</v>
      </c>
    </row>
    <row r="10559" spans="1:2">
      <c r="A10559" s="174">
        <v>1055.5999999999999</v>
      </c>
      <c r="B10559" s="174">
        <v>37.719999999999402</v>
      </c>
    </row>
    <row r="10560" spans="1:2">
      <c r="A10560" s="174">
        <v>1055.7</v>
      </c>
      <c r="B10560" s="174">
        <v>37.2899999999998</v>
      </c>
    </row>
    <row r="10561" spans="1:2">
      <c r="A10561" s="174">
        <v>1055.8</v>
      </c>
      <c r="B10561" s="174">
        <v>36.860000000000198</v>
      </c>
    </row>
    <row r="10562" spans="1:2">
      <c r="A10562" s="174">
        <v>1055.9000000000001</v>
      </c>
      <c r="B10562" s="174">
        <v>36.429999999999602</v>
      </c>
    </row>
    <row r="10563" spans="1:2">
      <c r="A10563" s="174">
        <v>1056</v>
      </c>
      <c r="B10563" s="174">
        <v>36</v>
      </c>
    </row>
    <row r="10564" spans="1:2">
      <c r="A10564" s="174">
        <v>1056.0999999999999</v>
      </c>
      <c r="B10564" s="174">
        <v>35.469999999999203</v>
      </c>
    </row>
    <row r="10565" spans="1:2">
      <c r="A10565" s="174">
        <v>1056.2</v>
      </c>
      <c r="B10565" s="174">
        <v>34.939999999999699</v>
      </c>
    </row>
    <row r="10566" spans="1:2">
      <c r="A10566" s="174">
        <v>1056.3</v>
      </c>
      <c r="B10566" s="174">
        <v>34.410000000000203</v>
      </c>
    </row>
    <row r="10567" spans="1:2">
      <c r="A10567" s="174">
        <v>1056.4000000000001</v>
      </c>
      <c r="B10567" s="174">
        <v>33.879999999999498</v>
      </c>
    </row>
    <row r="10568" spans="1:2">
      <c r="A10568" s="174">
        <v>1056.5</v>
      </c>
      <c r="B10568" s="174">
        <v>33.35</v>
      </c>
    </row>
    <row r="10569" spans="1:2">
      <c r="A10569" s="174">
        <v>1056.5999999999999</v>
      </c>
      <c r="B10569" s="174">
        <v>32.819999999999197</v>
      </c>
    </row>
    <row r="10570" spans="1:2">
      <c r="A10570" s="174">
        <v>1056.7</v>
      </c>
      <c r="B10570" s="174">
        <v>32.289999999999701</v>
      </c>
    </row>
    <row r="10571" spans="1:2">
      <c r="A10571" s="174">
        <v>1056.8</v>
      </c>
      <c r="B10571" s="174">
        <v>31.760000000000201</v>
      </c>
    </row>
    <row r="10572" spans="1:2">
      <c r="A10572" s="174">
        <v>1056.9000000000001</v>
      </c>
      <c r="B10572" s="174">
        <v>31.229999999999499</v>
      </c>
    </row>
    <row r="10573" spans="1:2">
      <c r="A10573" s="174">
        <v>1057</v>
      </c>
      <c r="B10573" s="174">
        <v>30.7</v>
      </c>
    </row>
    <row r="10574" spans="1:2">
      <c r="A10574" s="174">
        <v>1057.0999999999999</v>
      </c>
      <c r="B10574" s="174">
        <v>30.169999999999199</v>
      </c>
    </row>
    <row r="10575" spans="1:2">
      <c r="A10575" s="174">
        <v>1057.2</v>
      </c>
      <c r="B10575" s="174">
        <v>29.639999999999699</v>
      </c>
    </row>
    <row r="10576" spans="1:2">
      <c r="A10576" s="174">
        <v>1057.3</v>
      </c>
      <c r="B10576" s="174">
        <v>29.110000000000198</v>
      </c>
    </row>
    <row r="10577" spans="1:2">
      <c r="A10577" s="174">
        <v>1057.4000000000001</v>
      </c>
      <c r="B10577" s="174">
        <v>28.579999999999501</v>
      </c>
    </row>
    <row r="10578" spans="1:2">
      <c r="A10578" s="174">
        <v>1057.5</v>
      </c>
      <c r="B10578" s="174">
        <v>28.049999999999901</v>
      </c>
    </row>
    <row r="10579" spans="1:2">
      <c r="A10579" s="174">
        <v>1057.5999999999999</v>
      </c>
      <c r="B10579" s="174">
        <v>27.5199999999992</v>
      </c>
    </row>
    <row r="10580" spans="1:2">
      <c r="A10580" s="174">
        <v>1057.7</v>
      </c>
      <c r="B10580" s="174">
        <v>26.9899999999997</v>
      </c>
    </row>
    <row r="10581" spans="1:2">
      <c r="A10581" s="174">
        <v>1057.8</v>
      </c>
      <c r="B10581" s="174">
        <v>26.4600000000002</v>
      </c>
    </row>
    <row r="10582" spans="1:2">
      <c r="A10582" s="174">
        <v>1057.9000000000001</v>
      </c>
      <c r="B10582" s="174">
        <v>25.929999999999499</v>
      </c>
    </row>
    <row r="10583" spans="1:2">
      <c r="A10583" s="174">
        <v>1058</v>
      </c>
      <c r="B10583" s="174">
        <v>25.4</v>
      </c>
    </row>
    <row r="10584" spans="1:2">
      <c r="A10584" s="174">
        <v>1058.0999999999999</v>
      </c>
      <c r="B10584" s="174">
        <v>24.959999999999301</v>
      </c>
    </row>
    <row r="10585" spans="1:2">
      <c r="A10585" s="174">
        <v>1058.2</v>
      </c>
      <c r="B10585" s="174">
        <v>24.519999999999701</v>
      </c>
    </row>
    <row r="10586" spans="1:2">
      <c r="A10586" s="174">
        <v>1058.3</v>
      </c>
      <c r="B10586" s="174">
        <v>24.080000000000101</v>
      </c>
    </row>
    <row r="10587" spans="1:2">
      <c r="A10587" s="174">
        <v>1058.4000000000001</v>
      </c>
      <c r="B10587" s="174">
        <v>23.639999999999599</v>
      </c>
    </row>
    <row r="10588" spans="1:2">
      <c r="A10588" s="174">
        <v>1058.5</v>
      </c>
      <c r="B10588" s="174">
        <v>23.2</v>
      </c>
    </row>
    <row r="10589" spans="1:2">
      <c r="A10589" s="174">
        <v>1058.5999999999999</v>
      </c>
      <c r="B10589" s="174">
        <v>22.759999999999401</v>
      </c>
    </row>
    <row r="10590" spans="1:2">
      <c r="A10590" s="174">
        <v>1058.7</v>
      </c>
      <c r="B10590" s="174">
        <v>22.319999999999801</v>
      </c>
    </row>
    <row r="10591" spans="1:2">
      <c r="A10591" s="174">
        <v>1058.8</v>
      </c>
      <c r="B10591" s="174">
        <v>21.880000000000202</v>
      </c>
    </row>
    <row r="10592" spans="1:2">
      <c r="A10592" s="174">
        <v>1058.9000000000001</v>
      </c>
      <c r="B10592" s="174">
        <v>21.4399999999996</v>
      </c>
    </row>
    <row r="10593" spans="1:2">
      <c r="A10593" s="174">
        <v>1059</v>
      </c>
      <c r="B10593" s="174">
        <v>21</v>
      </c>
    </row>
    <row r="10594" spans="1:2">
      <c r="A10594" s="174">
        <v>1059.0999999999999</v>
      </c>
      <c r="B10594" s="174">
        <v>20.5699999999994</v>
      </c>
    </row>
    <row r="10595" spans="1:2">
      <c r="A10595" s="174">
        <v>1059.2</v>
      </c>
      <c r="B10595" s="174">
        <v>20.139999999999802</v>
      </c>
    </row>
    <row r="10596" spans="1:2">
      <c r="A10596" s="174">
        <v>1059.3</v>
      </c>
      <c r="B10596" s="174">
        <v>19.7100000000001</v>
      </c>
    </row>
    <row r="10597" spans="1:2">
      <c r="A10597" s="174">
        <v>1059.4000000000001</v>
      </c>
      <c r="B10597" s="174">
        <v>19.2799999999996</v>
      </c>
    </row>
    <row r="10598" spans="1:2">
      <c r="A10598" s="174">
        <v>1059.5</v>
      </c>
      <c r="B10598" s="174">
        <v>18.850000000000001</v>
      </c>
    </row>
    <row r="10599" spans="1:2">
      <c r="A10599" s="174">
        <v>1059.5999999999999</v>
      </c>
      <c r="B10599" s="174">
        <v>18.419999999999401</v>
      </c>
    </row>
    <row r="10600" spans="1:2">
      <c r="A10600" s="174">
        <v>1059.7</v>
      </c>
      <c r="B10600" s="174">
        <v>17.989999999999799</v>
      </c>
    </row>
    <row r="10601" spans="1:2">
      <c r="A10601" s="174">
        <v>1059.8</v>
      </c>
      <c r="B10601" s="174">
        <v>17.560000000000102</v>
      </c>
    </row>
    <row r="10602" spans="1:2">
      <c r="A10602" s="174">
        <v>1059.9000000000001</v>
      </c>
      <c r="B10602" s="174">
        <v>17.129999999999601</v>
      </c>
    </row>
    <row r="10603" spans="1:2">
      <c r="A10603" s="174">
        <v>1060</v>
      </c>
      <c r="B10603" s="174">
        <v>16.7</v>
      </c>
    </row>
    <row r="10604" spans="1:2">
      <c r="A10604" s="174">
        <v>1060.0999999999999</v>
      </c>
      <c r="B10604" s="174">
        <v>16.3699999999995</v>
      </c>
    </row>
    <row r="10605" spans="1:2">
      <c r="A10605" s="174">
        <v>1060.2</v>
      </c>
      <c r="B10605" s="174">
        <v>16.0399999999998</v>
      </c>
    </row>
    <row r="10606" spans="1:2">
      <c r="A10606" s="174">
        <v>1060.3</v>
      </c>
      <c r="B10606" s="174">
        <v>15.7100000000001</v>
      </c>
    </row>
    <row r="10607" spans="1:2">
      <c r="A10607" s="174">
        <v>1060.4000000000001</v>
      </c>
      <c r="B10607" s="174">
        <v>15.379999999999701</v>
      </c>
    </row>
    <row r="10608" spans="1:2">
      <c r="A10608" s="174">
        <v>1060.5</v>
      </c>
      <c r="B10608" s="174">
        <v>15.05</v>
      </c>
    </row>
    <row r="10609" spans="1:2">
      <c r="A10609" s="174">
        <v>1060.5999999999999</v>
      </c>
      <c r="B10609" s="174">
        <v>14.7199999999995</v>
      </c>
    </row>
    <row r="10610" spans="1:2">
      <c r="A10610" s="174">
        <v>1060.7</v>
      </c>
      <c r="B10610" s="174">
        <v>14.3899999999998</v>
      </c>
    </row>
    <row r="10611" spans="1:2">
      <c r="A10611" s="174">
        <v>1060.8</v>
      </c>
      <c r="B10611" s="174">
        <v>14.0600000000001</v>
      </c>
    </row>
    <row r="10612" spans="1:2">
      <c r="A10612" s="174">
        <v>1060.9000000000001</v>
      </c>
      <c r="B10612" s="174">
        <v>13.7299999999997</v>
      </c>
    </row>
    <row r="10613" spans="1:2">
      <c r="A10613" s="174">
        <v>1061</v>
      </c>
      <c r="B10613" s="174">
        <v>13.4</v>
      </c>
    </row>
    <row r="10614" spans="1:2">
      <c r="A10614" s="174">
        <v>1061.0999999999999</v>
      </c>
      <c r="B10614" s="174">
        <v>13.259999999999801</v>
      </c>
    </row>
    <row r="10615" spans="1:2">
      <c r="A10615" s="174">
        <v>1061.2</v>
      </c>
      <c r="B10615" s="174">
        <v>13.1199999999999</v>
      </c>
    </row>
    <row r="10616" spans="1:2">
      <c r="A10616" s="174">
        <v>1061.3</v>
      </c>
      <c r="B10616" s="174">
        <v>12.98</v>
      </c>
    </row>
    <row r="10617" spans="1:2">
      <c r="A10617" s="174">
        <v>1061.4000000000001</v>
      </c>
      <c r="B10617" s="174">
        <v>12.839999999999799</v>
      </c>
    </row>
    <row r="10618" spans="1:2">
      <c r="A10618" s="174">
        <v>1061.5</v>
      </c>
      <c r="B10618" s="174">
        <v>12.7</v>
      </c>
    </row>
    <row r="10619" spans="1:2">
      <c r="A10619" s="174">
        <v>1061.5999999999999</v>
      </c>
      <c r="B10619" s="174">
        <v>12.5599999999998</v>
      </c>
    </row>
    <row r="10620" spans="1:2">
      <c r="A10620" s="174">
        <v>1061.7</v>
      </c>
      <c r="B10620" s="174">
        <v>12.4199999999999</v>
      </c>
    </row>
    <row r="10621" spans="1:2">
      <c r="A10621" s="174">
        <v>1061.8</v>
      </c>
      <c r="B10621" s="174">
        <v>12.28</v>
      </c>
    </row>
    <row r="10622" spans="1:2">
      <c r="A10622" s="174">
        <v>1061.9000000000001</v>
      </c>
      <c r="B10622" s="174">
        <v>12.1399999999998</v>
      </c>
    </row>
    <row r="10623" spans="1:2">
      <c r="A10623" s="174">
        <v>1062</v>
      </c>
      <c r="B10623" s="174">
        <v>12</v>
      </c>
    </row>
    <row r="10624" spans="1:2">
      <c r="A10624" s="174">
        <v>1062.0999999999999</v>
      </c>
      <c r="B10624" s="174">
        <v>12.01</v>
      </c>
    </row>
    <row r="10625" spans="1:2">
      <c r="A10625" s="174">
        <v>1062.2</v>
      </c>
      <c r="B10625" s="174">
        <v>12.02</v>
      </c>
    </row>
    <row r="10626" spans="1:2">
      <c r="A10626" s="174">
        <v>1062.3</v>
      </c>
      <c r="B10626" s="174">
        <v>12.0299999999999</v>
      </c>
    </row>
    <row r="10627" spans="1:2">
      <c r="A10627" s="174">
        <v>1062.4000000000001</v>
      </c>
      <c r="B10627" s="174">
        <v>12.04</v>
      </c>
    </row>
    <row r="10628" spans="1:2">
      <c r="A10628" s="174">
        <v>1062.5</v>
      </c>
      <c r="B10628" s="174">
        <v>12.05</v>
      </c>
    </row>
    <row r="10629" spans="1:2">
      <c r="A10629" s="174">
        <v>1062.5999999999999</v>
      </c>
      <c r="B10629" s="174">
        <v>12.06</v>
      </c>
    </row>
    <row r="10630" spans="1:2">
      <c r="A10630" s="174">
        <v>1062.7</v>
      </c>
      <c r="B10630" s="174">
        <v>12.07</v>
      </c>
    </row>
    <row r="10631" spans="1:2">
      <c r="A10631" s="174">
        <v>1062.8</v>
      </c>
      <c r="B10631" s="174">
        <v>12.079999999999901</v>
      </c>
    </row>
    <row r="10632" spans="1:2">
      <c r="A10632" s="174">
        <v>1062.9000000000001</v>
      </c>
      <c r="B10632" s="174">
        <v>12.09</v>
      </c>
    </row>
    <row r="10633" spans="1:2">
      <c r="A10633" s="174">
        <v>1063</v>
      </c>
      <c r="B10633" s="174">
        <v>12.1</v>
      </c>
    </row>
    <row r="10634" spans="1:2">
      <c r="A10634" s="174">
        <v>1063.0999999999999</v>
      </c>
      <c r="B10634" s="174">
        <v>12.17</v>
      </c>
    </row>
    <row r="10635" spans="1:2">
      <c r="A10635" s="174">
        <v>1063.2</v>
      </c>
      <c r="B10635" s="174">
        <v>12.24</v>
      </c>
    </row>
    <row r="10636" spans="1:2">
      <c r="A10636" s="174">
        <v>1063.3</v>
      </c>
      <c r="B10636" s="174">
        <v>12.309999999999899</v>
      </c>
    </row>
    <row r="10637" spans="1:2">
      <c r="A10637" s="174">
        <v>1063.4000000000001</v>
      </c>
      <c r="B10637" s="174">
        <v>12.38</v>
      </c>
    </row>
    <row r="10638" spans="1:2">
      <c r="A10638" s="174">
        <v>1063.5</v>
      </c>
      <c r="B10638" s="174">
        <v>12.45</v>
      </c>
    </row>
    <row r="10639" spans="1:2">
      <c r="A10639" s="174">
        <v>1063.5999999999999</v>
      </c>
      <c r="B10639" s="174">
        <v>12.52</v>
      </c>
    </row>
    <row r="10640" spans="1:2">
      <c r="A10640" s="174">
        <v>1063.7</v>
      </c>
      <c r="B10640" s="174">
        <v>12.59</v>
      </c>
    </row>
    <row r="10641" spans="1:2">
      <c r="A10641" s="174">
        <v>1063.8</v>
      </c>
      <c r="B10641" s="174">
        <v>12.659999999999901</v>
      </c>
    </row>
    <row r="10642" spans="1:2">
      <c r="A10642" s="174">
        <v>1063.9000000000001</v>
      </c>
      <c r="B10642" s="174">
        <v>12.73</v>
      </c>
    </row>
    <row r="10643" spans="1:2">
      <c r="A10643" s="174">
        <v>1064</v>
      </c>
      <c r="B10643" s="174">
        <v>12.8</v>
      </c>
    </row>
    <row r="10644" spans="1:2">
      <c r="A10644" s="174">
        <v>1064.0999999999999</v>
      </c>
      <c r="B10644" s="174">
        <v>13.0800000000003</v>
      </c>
    </row>
    <row r="10645" spans="1:2">
      <c r="A10645" s="174">
        <v>1064.2</v>
      </c>
      <c r="B10645" s="174">
        <v>13.360000000000101</v>
      </c>
    </row>
    <row r="10646" spans="1:2">
      <c r="A10646" s="174">
        <v>1064.3</v>
      </c>
      <c r="B10646" s="174">
        <v>13.6399999999998</v>
      </c>
    </row>
    <row r="10647" spans="1:2">
      <c r="A10647" s="174">
        <v>1064.4000000000001</v>
      </c>
      <c r="B10647" s="174">
        <v>13.920000000000201</v>
      </c>
    </row>
    <row r="10648" spans="1:2">
      <c r="A10648" s="174">
        <v>1064.5</v>
      </c>
      <c r="B10648" s="174">
        <v>14.2</v>
      </c>
    </row>
    <row r="10649" spans="1:2">
      <c r="A10649" s="174">
        <v>1064.5999999999999</v>
      </c>
      <c r="B10649" s="174">
        <v>14.480000000000301</v>
      </c>
    </row>
    <row r="10650" spans="1:2">
      <c r="A10650" s="174">
        <v>1064.7</v>
      </c>
      <c r="B10650" s="174">
        <v>14.760000000000099</v>
      </c>
    </row>
    <row r="10651" spans="1:2">
      <c r="A10651" s="174">
        <v>1064.8</v>
      </c>
      <c r="B10651" s="174">
        <v>15.0399999999998</v>
      </c>
    </row>
    <row r="10652" spans="1:2">
      <c r="A10652" s="174">
        <v>1064.9000000000001</v>
      </c>
      <c r="B10652" s="174">
        <v>15.320000000000199</v>
      </c>
    </row>
    <row r="10653" spans="1:2">
      <c r="A10653" s="174">
        <v>1065</v>
      </c>
      <c r="B10653" s="174">
        <v>15.6</v>
      </c>
    </row>
    <row r="10654" spans="1:2">
      <c r="A10654" s="174">
        <v>1065.0999999999999</v>
      </c>
      <c r="B10654" s="174">
        <v>16.030000000000499</v>
      </c>
    </row>
    <row r="10655" spans="1:2">
      <c r="A10655" s="174">
        <v>1065.2</v>
      </c>
      <c r="B10655" s="174">
        <v>16.4600000000001</v>
      </c>
    </row>
    <row r="10656" spans="1:2">
      <c r="A10656" s="174">
        <v>1065.3</v>
      </c>
      <c r="B10656" s="174">
        <v>16.889999999999802</v>
      </c>
    </row>
    <row r="10657" spans="1:2">
      <c r="A10657" s="174">
        <v>1065.4000000000001</v>
      </c>
      <c r="B10657" s="174">
        <v>17.320000000000299</v>
      </c>
    </row>
    <row r="10658" spans="1:2">
      <c r="A10658" s="174">
        <v>1065.5</v>
      </c>
      <c r="B10658" s="174">
        <v>17.75</v>
      </c>
    </row>
    <row r="10659" spans="1:2">
      <c r="A10659" s="174">
        <v>1065.5999999999999</v>
      </c>
      <c r="B10659" s="174">
        <v>18.180000000000501</v>
      </c>
    </row>
    <row r="10660" spans="1:2">
      <c r="A10660" s="174">
        <v>1065.7</v>
      </c>
      <c r="B10660" s="174">
        <v>18.610000000000099</v>
      </c>
    </row>
    <row r="10661" spans="1:2">
      <c r="A10661" s="174">
        <v>1065.8</v>
      </c>
      <c r="B10661" s="174">
        <v>19.0399999999998</v>
      </c>
    </row>
    <row r="10662" spans="1:2">
      <c r="A10662" s="174">
        <v>1065.9000000000001</v>
      </c>
      <c r="B10662" s="174">
        <v>19.470000000000301</v>
      </c>
    </row>
    <row r="10663" spans="1:2">
      <c r="A10663" s="174">
        <v>1066</v>
      </c>
      <c r="B10663" s="174">
        <v>19.899999999999999</v>
      </c>
    </row>
    <row r="10664" spans="1:2">
      <c r="A10664" s="174">
        <v>1066.0999999999999</v>
      </c>
      <c r="B10664" s="174">
        <v>20.250000000000401</v>
      </c>
    </row>
    <row r="10665" spans="1:2">
      <c r="A10665" s="174">
        <v>1066.2</v>
      </c>
      <c r="B10665" s="174">
        <v>20.600000000000101</v>
      </c>
    </row>
    <row r="10666" spans="1:2">
      <c r="A10666" s="174">
        <v>1066.3</v>
      </c>
      <c r="B10666" s="174">
        <v>20.9499999999998</v>
      </c>
    </row>
    <row r="10667" spans="1:2">
      <c r="A10667" s="174">
        <v>1066.4000000000001</v>
      </c>
      <c r="B10667" s="174">
        <v>21.300000000000299</v>
      </c>
    </row>
    <row r="10668" spans="1:2">
      <c r="A10668" s="174">
        <v>1066.5</v>
      </c>
      <c r="B10668" s="174">
        <v>21.65</v>
      </c>
    </row>
    <row r="10669" spans="1:2">
      <c r="A10669" s="174">
        <v>1066.5999999999999</v>
      </c>
      <c r="B10669" s="174">
        <v>22.000000000000401</v>
      </c>
    </row>
    <row r="10670" spans="1:2">
      <c r="A10670" s="174">
        <v>1066.7</v>
      </c>
      <c r="B10670" s="174">
        <v>22.350000000000101</v>
      </c>
    </row>
    <row r="10671" spans="1:2">
      <c r="A10671" s="174">
        <v>1066.8</v>
      </c>
      <c r="B10671" s="174">
        <v>22.6999999999998</v>
      </c>
    </row>
    <row r="10672" spans="1:2">
      <c r="A10672" s="174">
        <v>1066.9000000000001</v>
      </c>
      <c r="B10672" s="174">
        <v>23.050000000000299</v>
      </c>
    </row>
    <row r="10673" spans="1:2">
      <c r="A10673" s="174">
        <v>1067</v>
      </c>
      <c r="B10673" s="174">
        <v>23.4</v>
      </c>
    </row>
    <row r="10674" spans="1:2">
      <c r="A10674" s="174">
        <v>1067.0999999999999</v>
      </c>
      <c r="B10674" s="174">
        <v>23.520000000000099</v>
      </c>
    </row>
    <row r="10675" spans="1:2">
      <c r="A10675" s="174">
        <v>1067.2</v>
      </c>
      <c r="B10675" s="174">
        <v>23.64</v>
      </c>
    </row>
    <row r="10676" spans="1:2">
      <c r="A10676" s="174">
        <v>1067.3</v>
      </c>
      <c r="B10676" s="174">
        <v>23.759999999999899</v>
      </c>
    </row>
    <row r="10677" spans="1:2">
      <c r="A10677" s="174">
        <v>1067.4000000000001</v>
      </c>
      <c r="B10677" s="174">
        <v>23.880000000000098</v>
      </c>
    </row>
    <row r="10678" spans="1:2">
      <c r="A10678" s="174">
        <v>1067.5</v>
      </c>
      <c r="B10678" s="174">
        <v>24</v>
      </c>
    </row>
    <row r="10679" spans="1:2">
      <c r="A10679" s="174">
        <v>1067.5999999999999</v>
      </c>
      <c r="B10679" s="174">
        <v>24.1200000000001</v>
      </c>
    </row>
    <row r="10680" spans="1:2">
      <c r="A10680" s="174">
        <v>1067.7</v>
      </c>
      <c r="B10680" s="174">
        <v>24.24</v>
      </c>
    </row>
    <row r="10681" spans="1:2">
      <c r="A10681" s="174">
        <v>1067.8</v>
      </c>
      <c r="B10681" s="174">
        <v>24.3599999999999</v>
      </c>
    </row>
    <row r="10682" spans="1:2">
      <c r="A10682" s="174">
        <v>1067.9000000000001</v>
      </c>
      <c r="B10682" s="174">
        <v>24.4800000000001</v>
      </c>
    </row>
    <row r="10683" spans="1:2">
      <c r="A10683" s="174">
        <v>1068</v>
      </c>
      <c r="B10683" s="174">
        <v>24.6</v>
      </c>
    </row>
    <row r="10684" spans="1:2">
      <c r="A10684" s="174">
        <v>1068.0999999999999</v>
      </c>
      <c r="B10684" s="174">
        <v>24.66</v>
      </c>
    </row>
    <row r="10685" spans="1:2">
      <c r="A10685" s="174">
        <v>1068.2</v>
      </c>
      <c r="B10685" s="174">
        <v>24.72</v>
      </c>
    </row>
    <row r="10686" spans="1:2">
      <c r="A10686" s="174">
        <v>1068.3</v>
      </c>
      <c r="B10686" s="174">
        <v>24.779999999999902</v>
      </c>
    </row>
    <row r="10687" spans="1:2">
      <c r="A10687" s="174">
        <v>1068.4000000000001</v>
      </c>
      <c r="B10687" s="174">
        <v>24.84</v>
      </c>
    </row>
    <row r="10688" spans="1:2">
      <c r="A10688" s="174">
        <v>1068.5</v>
      </c>
      <c r="B10688" s="174">
        <v>24.9</v>
      </c>
    </row>
    <row r="10689" spans="1:2">
      <c r="A10689" s="174">
        <v>1068.5999999999999</v>
      </c>
      <c r="B10689" s="174">
        <v>24.96</v>
      </c>
    </row>
    <row r="10690" spans="1:2">
      <c r="A10690" s="174">
        <v>1068.7</v>
      </c>
      <c r="B10690" s="174">
        <v>25.02</v>
      </c>
    </row>
    <row r="10691" spans="1:2">
      <c r="A10691" s="174">
        <v>1068.8</v>
      </c>
      <c r="B10691" s="174">
        <v>25.079999999999899</v>
      </c>
    </row>
    <row r="10692" spans="1:2">
      <c r="A10692" s="174">
        <v>1068.9000000000001</v>
      </c>
      <c r="B10692" s="174">
        <v>25.14</v>
      </c>
    </row>
    <row r="10693" spans="1:2">
      <c r="A10693" s="174">
        <v>1069</v>
      </c>
      <c r="B10693" s="174">
        <v>25.2</v>
      </c>
    </row>
    <row r="10694" spans="1:2">
      <c r="A10694" s="174">
        <v>1069.0999999999999</v>
      </c>
      <c r="B10694" s="174">
        <v>25.3200000000001</v>
      </c>
    </row>
    <row r="10695" spans="1:2">
      <c r="A10695" s="174">
        <v>1069.2</v>
      </c>
      <c r="B10695" s="174">
        <v>25.44</v>
      </c>
    </row>
    <row r="10696" spans="1:2">
      <c r="A10696" s="174">
        <v>1069.3</v>
      </c>
      <c r="B10696" s="174">
        <v>25.559999999999899</v>
      </c>
    </row>
    <row r="10697" spans="1:2">
      <c r="A10697" s="174">
        <v>1069.4000000000001</v>
      </c>
      <c r="B10697" s="174">
        <v>25.680000000000099</v>
      </c>
    </row>
    <row r="10698" spans="1:2">
      <c r="A10698" s="174">
        <v>1069.5</v>
      </c>
      <c r="B10698" s="174">
        <v>25.799999999999901</v>
      </c>
    </row>
    <row r="10699" spans="1:2">
      <c r="A10699" s="174">
        <v>1069.5999999999999</v>
      </c>
      <c r="B10699" s="174">
        <v>25.920000000000101</v>
      </c>
    </row>
    <row r="10700" spans="1:2">
      <c r="A10700" s="174">
        <v>1069.7</v>
      </c>
      <c r="B10700" s="174">
        <v>26.04</v>
      </c>
    </row>
    <row r="10701" spans="1:2">
      <c r="A10701" s="174">
        <v>1069.8</v>
      </c>
      <c r="B10701" s="174">
        <v>26.159999999999901</v>
      </c>
    </row>
    <row r="10702" spans="1:2">
      <c r="A10702" s="174">
        <v>1069.9000000000001</v>
      </c>
      <c r="B10702" s="174">
        <v>26.280000000000101</v>
      </c>
    </row>
    <row r="10703" spans="1:2">
      <c r="A10703" s="174">
        <v>1070</v>
      </c>
      <c r="B10703" s="174">
        <v>26.4</v>
      </c>
    </row>
    <row r="10704" spans="1:2">
      <c r="A10704" s="174">
        <v>1070.0999999999999</v>
      </c>
      <c r="B10704" s="174">
        <v>26.640000000000299</v>
      </c>
    </row>
    <row r="10705" spans="1:2">
      <c r="A10705" s="174">
        <v>1070.2</v>
      </c>
      <c r="B10705" s="174">
        <v>26.880000000000098</v>
      </c>
    </row>
    <row r="10706" spans="1:2">
      <c r="A10706" s="174">
        <v>1070.3</v>
      </c>
      <c r="B10706" s="174">
        <v>27.119999999999798</v>
      </c>
    </row>
    <row r="10707" spans="1:2">
      <c r="A10707" s="174">
        <v>1070.4000000000001</v>
      </c>
      <c r="B10707" s="174">
        <v>27.360000000000198</v>
      </c>
    </row>
    <row r="10708" spans="1:2">
      <c r="A10708" s="174">
        <v>1070.5</v>
      </c>
      <c r="B10708" s="174">
        <v>27.6</v>
      </c>
    </row>
    <row r="10709" spans="1:2">
      <c r="A10709" s="174">
        <v>1070.5999999999999</v>
      </c>
      <c r="B10709" s="174">
        <v>27.840000000000298</v>
      </c>
    </row>
    <row r="10710" spans="1:2">
      <c r="A10710" s="174">
        <v>1070.7</v>
      </c>
      <c r="B10710" s="174">
        <v>28.080000000000101</v>
      </c>
    </row>
    <row r="10711" spans="1:2">
      <c r="A10711" s="174">
        <v>1070.8</v>
      </c>
      <c r="B10711" s="174">
        <v>28.319999999999801</v>
      </c>
    </row>
    <row r="10712" spans="1:2">
      <c r="A10712" s="174">
        <v>1070.9000000000001</v>
      </c>
      <c r="B10712" s="174">
        <v>28.560000000000201</v>
      </c>
    </row>
    <row r="10713" spans="1:2">
      <c r="A10713" s="174">
        <v>1071</v>
      </c>
      <c r="B10713" s="174">
        <v>28.8</v>
      </c>
    </row>
    <row r="10714" spans="1:2">
      <c r="A10714" s="174">
        <v>1071.0999999999999</v>
      </c>
      <c r="B10714" s="174">
        <v>29.100000000000399</v>
      </c>
    </row>
    <row r="10715" spans="1:2">
      <c r="A10715" s="174">
        <v>1071.2</v>
      </c>
      <c r="B10715" s="174">
        <v>29.400000000000102</v>
      </c>
    </row>
    <row r="10716" spans="1:2">
      <c r="A10716" s="174">
        <v>1071.3</v>
      </c>
      <c r="B10716" s="174">
        <v>29.6999999999998</v>
      </c>
    </row>
    <row r="10717" spans="1:2">
      <c r="A10717" s="174">
        <v>1071.4000000000001</v>
      </c>
      <c r="B10717" s="174">
        <v>30.000000000000199</v>
      </c>
    </row>
    <row r="10718" spans="1:2">
      <c r="A10718" s="174">
        <v>1071.5</v>
      </c>
      <c r="B10718" s="174">
        <v>30.3</v>
      </c>
    </row>
    <row r="10719" spans="1:2">
      <c r="A10719" s="174">
        <v>1071.5999999999999</v>
      </c>
      <c r="B10719" s="174">
        <v>30.600000000000399</v>
      </c>
    </row>
    <row r="10720" spans="1:2">
      <c r="A10720" s="174">
        <v>1071.7</v>
      </c>
      <c r="B10720" s="174">
        <v>30.900000000000102</v>
      </c>
    </row>
    <row r="10721" spans="1:2">
      <c r="A10721" s="174">
        <v>1071.8</v>
      </c>
      <c r="B10721" s="174">
        <v>31.1999999999998</v>
      </c>
    </row>
    <row r="10722" spans="1:2">
      <c r="A10722" s="174">
        <v>1071.9000000000001</v>
      </c>
      <c r="B10722" s="174">
        <v>31.500000000000199</v>
      </c>
    </row>
    <row r="10723" spans="1:2">
      <c r="A10723" s="174">
        <v>1072</v>
      </c>
      <c r="B10723" s="174">
        <v>31.8</v>
      </c>
    </row>
    <row r="10724" spans="1:2">
      <c r="A10724" s="174">
        <v>1072.0999999999999</v>
      </c>
      <c r="B10724" s="174">
        <v>32.150000000000396</v>
      </c>
    </row>
    <row r="10725" spans="1:2">
      <c r="A10725" s="174">
        <v>1072.2</v>
      </c>
      <c r="B10725" s="174">
        <v>32.500000000000099</v>
      </c>
    </row>
    <row r="10726" spans="1:2">
      <c r="A10726" s="174">
        <v>1072.3</v>
      </c>
      <c r="B10726" s="174">
        <v>32.849999999999802</v>
      </c>
    </row>
    <row r="10727" spans="1:2">
      <c r="A10727" s="174">
        <v>1072.4000000000001</v>
      </c>
      <c r="B10727" s="174">
        <v>33.200000000000301</v>
      </c>
    </row>
    <row r="10728" spans="1:2">
      <c r="A10728" s="174">
        <v>1072.5</v>
      </c>
      <c r="B10728" s="174">
        <v>33.549999999999997</v>
      </c>
    </row>
    <row r="10729" spans="1:2">
      <c r="A10729" s="174">
        <v>1072.5999999999999</v>
      </c>
      <c r="B10729" s="174">
        <v>33.900000000000396</v>
      </c>
    </row>
    <row r="10730" spans="1:2">
      <c r="A10730" s="174">
        <v>1072.7</v>
      </c>
      <c r="B10730" s="174">
        <v>34.250000000000099</v>
      </c>
    </row>
    <row r="10731" spans="1:2">
      <c r="A10731" s="174">
        <v>1072.8</v>
      </c>
      <c r="B10731" s="174">
        <v>34.599999999999802</v>
      </c>
    </row>
    <row r="10732" spans="1:2">
      <c r="A10732" s="174">
        <v>1072.9000000000001</v>
      </c>
      <c r="B10732" s="174">
        <v>34.950000000000301</v>
      </c>
    </row>
    <row r="10733" spans="1:2">
      <c r="A10733" s="174">
        <v>1073</v>
      </c>
      <c r="B10733" s="174">
        <v>35.299999999999997</v>
      </c>
    </row>
    <row r="10734" spans="1:2">
      <c r="A10734" s="174">
        <v>1073.0999999999999</v>
      </c>
      <c r="B10734" s="174">
        <v>35.720000000000503</v>
      </c>
    </row>
    <row r="10735" spans="1:2">
      <c r="A10735" s="174">
        <v>1073.2</v>
      </c>
      <c r="B10735" s="174">
        <v>36.1400000000001</v>
      </c>
    </row>
    <row r="10736" spans="1:2">
      <c r="A10736" s="174">
        <v>1073.3</v>
      </c>
      <c r="B10736" s="174">
        <v>36.559999999999803</v>
      </c>
    </row>
    <row r="10737" spans="1:2">
      <c r="A10737" s="174">
        <v>1073.4000000000001</v>
      </c>
      <c r="B10737" s="174">
        <v>36.980000000000302</v>
      </c>
    </row>
    <row r="10738" spans="1:2">
      <c r="A10738" s="174">
        <v>1073.5</v>
      </c>
      <c r="B10738" s="174">
        <v>37.4</v>
      </c>
    </row>
    <row r="10739" spans="1:2">
      <c r="A10739" s="174">
        <v>1073.5999999999999</v>
      </c>
      <c r="B10739" s="174">
        <v>37.820000000000498</v>
      </c>
    </row>
    <row r="10740" spans="1:2">
      <c r="A10740" s="174">
        <v>1073.7</v>
      </c>
      <c r="B10740" s="174">
        <v>38.240000000000101</v>
      </c>
    </row>
    <row r="10741" spans="1:2">
      <c r="A10741" s="174">
        <v>1073.8</v>
      </c>
      <c r="B10741" s="174">
        <v>38.659999999999798</v>
      </c>
    </row>
    <row r="10742" spans="1:2">
      <c r="A10742" s="174">
        <v>1073.9000000000001</v>
      </c>
      <c r="B10742" s="174">
        <v>39.080000000000297</v>
      </c>
    </row>
    <row r="10743" spans="1:2">
      <c r="A10743" s="174">
        <v>1074</v>
      </c>
      <c r="B10743" s="174">
        <v>39.5</v>
      </c>
    </row>
    <row r="10744" spans="1:2">
      <c r="A10744" s="174">
        <v>1074.0999999999999</v>
      </c>
      <c r="B10744" s="174">
        <v>40.000000000000597</v>
      </c>
    </row>
    <row r="10745" spans="1:2">
      <c r="A10745" s="174">
        <v>1074.2</v>
      </c>
      <c r="B10745" s="174">
        <v>40.500000000000199</v>
      </c>
    </row>
    <row r="10746" spans="1:2">
      <c r="A10746" s="174">
        <v>1074.3</v>
      </c>
      <c r="B10746" s="174">
        <v>40.999999999999702</v>
      </c>
    </row>
    <row r="10747" spans="1:2">
      <c r="A10747" s="174">
        <v>1074.4000000000001</v>
      </c>
      <c r="B10747" s="174">
        <v>41.500000000000398</v>
      </c>
    </row>
    <row r="10748" spans="1:2">
      <c r="A10748" s="174">
        <v>1074.5</v>
      </c>
      <c r="B10748" s="174">
        <v>42</v>
      </c>
    </row>
    <row r="10749" spans="1:2">
      <c r="A10749" s="174">
        <v>1074.5999999999999</v>
      </c>
      <c r="B10749" s="174">
        <v>42.500000000000597</v>
      </c>
    </row>
    <row r="10750" spans="1:2">
      <c r="A10750" s="174">
        <v>1074.7</v>
      </c>
      <c r="B10750" s="174">
        <v>43.000000000000199</v>
      </c>
    </row>
    <row r="10751" spans="1:2">
      <c r="A10751" s="174">
        <v>1074.8</v>
      </c>
      <c r="B10751" s="174">
        <v>43.499999999999702</v>
      </c>
    </row>
    <row r="10752" spans="1:2">
      <c r="A10752" s="174">
        <v>1074.9000000000001</v>
      </c>
      <c r="B10752" s="174">
        <v>44.000000000000398</v>
      </c>
    </row>
    <row r="10753" spans="1:2">
      <c r="A10753" s="174">
        <v>1075</v>
      </c>
      <c r="B10753" s="174">
        <v>44.5</v>
      </c>
    </row>
    <row r="10754" spans="1:2">
      <c r="A10754" s="174">
        <v>1075.0999999999999</v>
      </c>
      <c r="B10754" s="174">
        <v>44.980000000000601</v>
      </c>
    </row>
    <row r="10755" spans="1:2">
      <c r="A10755" s="174">
        <v>1075.2</v>
      </c>
      <c r="B10755" s="174">
        <v>45.4600000000002</v>
      </c>
    </row>
    <row r="10756" spans="1:2">
      <c r="A10756" s="174">
        <v>1075.3</v>
      </c>
      <c r="B10756" s="174">
        <v>45.939999999999699</v>
      </c>
    </row>
    <row r="10757" spans="1:2">
      <c r="A10757" s="174">
        <v>1075.4000000000001</v>
      </c>
      <c r="B10757" s="174">
        <v>46.4200000000004</v>
      </c>
    </row>
    <row r="10758" spans="1:2">
      <c r="A10758" s="174">
        <v>1075.5</v>
      </c>
      <c r="B10758" s="174">
        <v>46.9</v>
      </c>
    </row>
    <row r="10759" spans="1:2">
      <c r="A10759" s="174">
        <v>1075.5999999999999</v>
      </c>
      <c r="B10759" s="174">
        <v>47.380000000000599</v>
      </c>
    </row>
    <row r="10760" spans="1:2">
      <c r="A10760" s="174">
        <v>1075.7</v>
      </c>
      <c r="B10760" s="174">
        <v>47.860000000000198</v>
      </c>
    </row>
    <row r="10761" spans="1:2">
      <c r="A10761" s="174">
        <v>1075.8</v>
      </c>
      <c r="B10761" s="174">
        <v>48.339999999999698</v>
      </c>
    </row>
    <row r="10762" spans="1:2">
      <c r="A10762" s="174">
        <v>1075.9000000000001</v>
      </c>
      <c r="B10762" s="174">
        <v>48.820000000000398</v>
      </c>
    </row>
    <row r="10763" spans="1:2">
      <c r="A10763" s="174">
        <v>1076</v>
      </c>
      <c r="B10763" s="174">
        <v>49.3</v>
      </c>
    </row>
    <row r="10764" spans="1:2">
      <c r="A10764" s="174">
        <v>1076.0999999999999</v>
      </c>
      <c r="B10764" s="174">
        <v>49.7000000000005</v>
      </c>
    </row>
    <row r="10765" spans="1:2">
      <c r="A10765" s="174">
        <v>1076.2</v>
      </c>
      <c r="B10765" s="174">
        <v>50.100000000000101</v>
      </c>
    </row>
    <row r="10766" spans="1:2">
      <c r="A10766" s="174">
        <v>1076.3</v>
      </c>
      <c r="B10766" s="174">
        <v>50.499999999999801</v>
      </c>
    </row>
    <row r="10767" spans="1:2">
      <c r="A10767" s="174">
        <v>1076.4000000000001</v>
      </c>
      <c r="B10767" s="174">
        <v>50.900000000000297</v>
      </c>
    </row>
    <row r="10768" spans="1:2">
      <c r="A10768" s="174">
        <v>1076.5</v>
      </c>
      <c r="B10768" s="174">
        <v>51.3</v>
      </c>
    </row>
    <row r="10769" spans="1:2">
      <c r="A10769" s="174">
        <v>1076.5999999999999</v>
      </c>
      <c r="B10769" s="174">
        <v>51.7000000000005</v>
      </c>
    </row>
    <row r="10770" spans="1:2">
      <c r="A10770" s="174">
        <v>1076.7</v>
      </c>
      <c r="B10770" s="174">
        <v>52.100000000000101</v>
      </c>
    </row>
    <row r="10771" spans="1:2">
      <c r="A10771" s="174">
        <v>1076.8</v>
      </c>
      <c r="B10771" s="174">
        <v>52.499999999999801</v>
      </c>
    </row>
    <row r="10772" spans="1:2">
      <c r="A10772" s="174">
        <v>1076.9000000000001</v>
      </c>
      <c r="B10772" s="174">
        <v>52.900000000000297</v>
      </c>
    </row>
    <row r="10773" spans="1:2">
      <c r="A10773" s="174">
        <v>1077</v>
      </c>
      <c r="B10773" s="174">
        <v>53.3</v>
      </c>
    </row>
    <row r="10774" spans="1:2">
      <c r="A10774" s="174">
        <v>1077.0999999999999</v>
      </c>
      <c r="B10774" s="174">
        <v>53.610000000000397</v>
      </c>
    </row>
    <row r="10775" spans="1:2">
      <c r="A10775" s="174">
        <v>1077.2</v>
      </c>
      <c r="B10775" s="174">
        <v>53.920000000000101</v>
      </c>
    </row>
    <row r="10776" spans="1:2">
      <c r="A10776" s="174">
        <v>1077.3</v>
      </c>
      <c r="B10776" s="174">
        <v>54.229999999999798</v>
      </c>
    </row>
    <row r="10777" spans="1:2">
      <c r="A10777" s="174">
        <v>1077.4000000000001</v>
      </c>
      <c r="B10777" s="174">
        <v>54.540000000000198</v>
      </c>
    </row>
    <row r="10778" spans="1:2">
      <c r="A10778" s="174">
        <v>1077.5</v>
      </c>
      <c r="B10778" s="174">
        <v>54.849999999999902</v>
      </c>
    </row>
    <row r="10779" spans="1:2">
      <c r="A10779" s="174">
        <v>1077.5999999999999</v>
      </c>
      <c r="B10779" s="174">
        <v>55.160000000000402</v>
      </c>
    </row>
    <row r="10780" spans="1:2">
      <c r="A10780" s="174">
        <v>1077.7</v>
      </c>
      <c r="B10780" s="174">
        <v>55.470000000000098</v>
      </c>
    </row>
    <row r="10781" spans="1:2">
      <c r="A10781" s="174">
        <v>1077.8</v>
      </c>
      <c r="B10781" s="174">
        <v>55.779999999999802</v>
      </c>
    </row>
    <row r="10782" spans="1:2">
      <c r="A10782" s="174">
        <v>1077.9000000000001</v>
      </c>
      <c r="B10782" s="174">
        <v>56.090000000000202</v>
      </c>
    </row>
    <row r="10783" spans="1:2">
      <c r="A10783" s="174">
        <v>1078</v>
      </c>
      <c r="B10783" s="174">
        <v>56.4</v>
      </c>
    </row>
    <row r="10784" spans="1:2">
      <c r="A10784" s="174">
        <v>1078.0999999999999</v>
      </c>
      <c r="B10784" s="174">
        <v>56.650000000000297</v>
      </c>
    </row>
    <row r="10785" spans="1:2">
      <c r="A10785" s="174">
        <v>1078.2</v>
      </c>
      <c r="B10785" s="174">
        <v>56.900000000000098</v>
      </c>
    </row>
    <row r="10786" spans="1:2">
      <c r="A10786" s="174">
        <v>1078.3</v>
      </c>
      <c r="B10786" s="174">
        <v>57.1499999999998</v>
      </c>
    </row>
    <row r="10787" spans="1:2">
      <c r="A10787" s="174">
        <v>1078.4000000000001</v>
      </c>
      <c r="B10787" s="174">
        <v>57.400000000000198</v>
      </c>
    </row>
    <row r="10788" spans="1:2">
      <c r="A10788" s="174">
        <v>1078.5</v>
      </c>
      <c r="B10788" s="174">
        <v>57.65</v>
      </c>
    </row>
    <row r="10789" spans="1:2">
      <c r="A10789" s="174">
        <v>1078.5999999999999</v>
      </c>
      <c r="B10789" s="174">
        <v>57.900000000000297</v>
      </c>
    </row>
    <row r="10790" spans="1:2">
      <c r="A10790" s="174">
        <v>1078.7</v>
      </c>
      <c r="B10790" s="174">
        <v>58.150000000000098</v>
      </c>
    </row>
    <row r="10791" spans="1:2">
      <c r="A10791" s="174">
        <v>1078.8</v>
      </c>
      <c r="B10791" s="174">
        <v>58.3999999999998</v>
      </c>
    </row>
    <row r="10792" spans="1:2">
      <c r="A10792" s="174">
        <v>1078.9000000000001</v>
      </c>
      <c r="B10792" s="174">
        <v>58.650000000000198</v>
      </c>
    </row>
    <row r="10793" spans="1:2">
      <c r="A10793" s="174">
        <v>1079</v>
      </c>
      <c r="B10793" s="174">
        <v>58.9</v>
      </c>
    </row>
    <row r="10794" spans="1:2">
      <c r="A10794" s="174">
        <v>1079.0999999999999</v>
      </c>
      <c r="B10794" s="174">
        <v>59.130000000000301</v>
      </c>
    </row>
    <row r="10795" spans="1:2">
      <c r="A10795" s="174">
        <v>1079.2</v>
      </c>
      <c r="B10795" s="174">
        <v>59.360000000000099</v>
      </c>
    </row>
    <row r="10796" spans="1:2">
      <c r="A10796" s="174">
        <v>1079.3</v>
      </c>
      <c r="B10796" s="174">
        <v>59.589999999999897</v>
      </c>
    </row>
    <row r="10797" spans="1:2">
      <c r="A10797" s="174">
        <v>1079.4000000000001</v>
      </c>
      <c r="B10797" s="174">
        <v>59.820000000000199</v>
      </c>
    </row>
    <row r="10798" spans="1:2">
      <c r="A10798" s="174">
        <v>1079.5</v>
      </c>
      <c r="B10798" s="174">
        <v>60.05</v>
      </c>
    </row>
    <row r="10799" spans="1:2">
      <c r="A10799" s="174">
        <v>1079.5999999999999</v>
      </c>
      <c r="B10799" s="174">
        <v>60.2800000000003</v>
      </c>
    </row>
    <row r="10800" spans="1:2">
      <c r="A10800" s="174">
        <v>1079.7</v>
      </c>
      <c r="B10800" s="174">
        <v>60.510000000000097</v>
      </c>
    </row>
    <row r="10801" spans="1:2">
      <c r="A10801" s="174">
        <v>1079.8</v>
      </c>
      <c r="B10801" s="174">
        <v>60.739999999999803</v>
      </c>
    </row>
    <row r="10802" spans="1:2">
      <c r="A10802" s="174">
        <v>1079.9000000000001</v>
      </c>
      <c r="B10802" s="174">
        <v>60.970000000000198</v>
      </c>
    </row>
    <row r="10803" spans="1:2">
      <c r="A10803" s="174">
        <v>1080</v>
      </c>
      <c r="B10803" s="174">
        <v>61.2</v>
      </c>
    </row>
    <row r="10804" spans="1:2">
      <c r="A10804" s="174">
        <v>1080.0999999999999</v>
      </c>
      <c r="B10804" s="174">
        <v>61.340000000000103</v>
      </c>
    </row>
    <row r="10805" spans="1:2">
      <c r="A10805" s="174">
        <v>1080.2</v>
      </c>
      <c r="B10805" s="174">
        <v>61.48</v>
      </c>
    </row>
    <row r="10806" spans="1:2">
      <c r="A10806" s="174">
        <v>1080.3</v>
      </c>
      <c r="B10806" s="174">
        <v>61.619999999999898</v>
      </c>
    </row>
    <row r="10807" spans="1:2">
      <c r="A10807" s="174">
        <v>1080.4000000000001</v>
      </c>
      <c r="B10807" s="174">
        <v>61.760000000000097</v>
      </c>
    </row>
    <row r="10808" spans="1:2">
      <c r="A10808" s="174">
        <v>1080.5</v>
      </c>
      <c r="B10808" s="174">
        <v>61.9</v>
      </c>
    </row>
    <row r="10809" spans="1:2">
      <c r="A10809" s="174">
        <v>1080.5999999999999</v>
      </c>
      <c r="B10809" s="174">
        <v>62.040000000000099</v>
      </c>
    </row>
    <row r="10810" spans="1:2">
      <c r="A10810" s="174">
        <v>1080.7</v>
      </c>
      <c r="B10810" s="174">
        <v>62.18</v>
      </c>
    </row>
    <row r="10811" spans="1:2">
      <c r="A10811" s="174">
        <v>1080.8</v>
      </c>
      <c r="B10811" s="174">
        <v>62.319999999999901</v>
      </c>
    </row>
    <row r="10812" spans="1:2">
      <c r="A10812" s="174">
        <v>1080.9000000000001</v>
      </c>
      <c r="B10812" s="174">
        <v>62.4600000000001</v>
      </c>
    </row>
    <row r="10813" spans="1:2">
      <c r="A10813" s="174">
        <v>1081</v>
      </c>
      <c r="B10813" s="174">
        <v>62.6</v>
      </c>
    </row>
    <row r="10814" spans="1:2">
      <c r="A10814" s="174">
        <v>1081.0999999999999</v>
      </c>
      <c r="B10814" s="174">
        <v>62.64</v>
      </c>
    </row>
    <row r="10815" spans="1:2">
      <c r="A10815" s="174">
        <v>1081.2</v>
      </c>
      <c r="B10815" s="174">
        <v>62.68</v>
      </c>
    </row>
    <row r="10816" spans="1:2">
      <c r="A10816" s="174">
        <v>1081.3</v>
      </c>
      <c r="B10816" s="174">
        <v>62.719999999999899</v>
      </c>
    </row>
    <row r="10817" spans="1:2">
      <c r="A10817" s="174">
        <v>1081.4000000000001</v>
      </c>
      <c r="B10817" s="174">
        <v>62.76</v>
      </c>
    </row>
    <row r="10818" spans="1:2">
      <c r="A10818" s="174">
        <v>1081.5</v>
      </c>
      <c r="B10818" s="174">
        <v>62.8</v>
      </c>
    </row>
    <row r="10819" spans="1:2">
      <c r="A10819" s="174">
        <v>1081.5999999999999</v>
      </c>
      <c r="B10819" s="174">
        <v>62.84</v>
      </c>
    </row>
    <row r="10820" spans="1:2">
      <c r="A10820" s="174">
        <v>1081.7</v>
      </c>
      <c r="B10820" s="174">
        <v>62.88</v>
      </c>
    </row>
    <row r="10821" spans="1:2">
      <c r="A10821" s="174">
        <v>1081.8</v>
      </c>
      <c r="B10821" s="174">
        <v>62.919999999999902</v>
      </c>
    </row>
    <row r="10822" spans="1:2">
      <c r="A10822" s="174">
        <v>1081.9000000000001</v>
      </c>
      <c r="B10822" s="174">
        <v>62.96</v>
      </c>
    </row>
    <row r="10823" spans="1:2">
      <c r="A10823" s="174">
        <v>1082</v>
      </c>
      <c r="B10823" s="174">
        <v>63</v>
      </c>
    </row>
    <row r="10824" spans="1:2">
      <c r="A10824" s="174">
        <v>1082.0999999999999</v>
      </c>
      <c r="B10824" s="174">
        <v>62.949999999999903</v>
      </c>
    </row>
    <row r="10825" spans="1:2">
      <c r="A10825" s="174">
        <v>1082.2</v>
      </c>
      <c r="B10825" s="174">
        <v>62.899999999999899</v>
      </c>
    </row>
    <row r="10826" spans="1:2">
      <c r="A10826" s="174">
        <v>1082.3</v>
      </c>
      <c r="B10826" s="174">
        <v>62.85</v>
      </c>
    </row>
    <row r="10827" spans="1:2">
      <c r="A10827" s="174">
        <v>1082.4000000000001</v>
      </c>
      <c r="B10827" s="174">
        <v>62.799999999999898</v>
      </c>
    </row>
    <row r="10828" spans="1:2">
      <c r="A10828" s="174">
        <v>1082.5</v>
      </c>
      <c r="B10828" s="174">
        <v>62.75</v>
      </c>
    </row>
    <row r="10829" spans="1:2">
      <c r="A10829" s="174">
        <v>1082.5999999999999</v>
      </c>
      <c r="B10829" s="174">
        <v>62.699999999999903</v>
      </c>
    </row>
    <row r="10830" spans="1:2">
      <c r="A10830" s="174">
        <v>1082.7</v>
      </c>
      <c r="B10830" s="174">
        <v>62.649999999999899</v>
      </c>
    </row>
    <row r="10831" spans="1:2">
      <c r="A10831" s="174">
        <v>1082.8</v>
      </c>
      <c r="B10831" s="174">
        <v>62.6</v>
      </c>
    </row>
    <row r="10832" spans="1:2">
      <c r="A10832" s="174">
        <v>1082.9000000000001</v>
      </c>
      <c r="B10832" s="174">
        <v>62.549999999999898</v>
      </c>
    </row>
    <row r="10833" spans="1:2">
      <c r="A10833" s="174">
        <v>1083</v>
      </c>
      <c r="B10833" s="174">
        <v>62.5</v>
      </c>
    </row>
    <row r="10834" spans="1:2">
      <c r="A10834" s="174">
        <v>1083.0999999999999</v>
      </c>
      <c r="B10834" s="174">
        <v>62.339999999999698</v>
      </c>
    </row>
    <row r="10835" spans="1:2">
      <c r="A10835" s="174">
        <v>1083.2</v>
      </c>
      <c r="B10835" s="174">
        <v>62.1799999999999</v>
      </c>
    </row>
    <row r="10836" spans="1:2">
      <c r="A10836" s="174">
        <v>1083.3</v>
      </c>
      <c r="B10836" s="174">
        <v>62.02</v>
      </c>
    </row>
    <row r="10837" spans="1:2">
      <c r="A10837" s="174">
        <v>1083.4000000000001</v>
      </c>
      <c r="B10837" s="174">
        <v>61.8599999999998</v>
      </c>
    </row>
    <row r="10838" spans="1:2">
      <c r="A10838" s="174">
        <v>1083.5</v>
      </c>
      <c r="B10838" s="174">
        <v>61.7</v>
      </c>
    </row>
    <row r="10839" spans="1:2">
      <c r="A10839" s="174">
        <v>1083.5999999999999</v>
      </c>
      <c r="B10839" s="174">
        <v>61.539999999999701</v>
      </c>
    </row>
    <row r="10840" spans="1:2">
      <c r="A10840" s="174">
        <v>1083.7</v>
      </c>
      <c r="B10840" s="174">
        <v>61.379999999999903</v>
      </c>
    </row>
    <row r="10841" spans="1:2">
      <c r="A10841" s="174">
        <v>1083.8</v>
      </c>
      <c r="B10841" s="174">
        <v>61.22</v>
      </c>
    </row>
    <row r="10842" spans="1:2">
      <c r="A10842" s="174">
        <v>1083.9000000000001</v>
      </c>
      <c r="B10842" s="174">
        <v>61.059999999999803</v>
      </c>
    </row>
    <row r="10843" spans="1:2">
      <c r="A10843" s="174">
        <v>1084</v>
      </c>
      <c r="B10843" s="174">
        <v>60.9</v>
      </c>
    </row>
    <row r="10844" spans="1:2">
      <c r="A10844" s="174">
        <v>1084.0999999999999</v>
      </c>
      <c r="B10844" s="174">
        <v>60.739999999999696</v>
      </c>
    </row>
    <row r="10845" spans="1:2">
      <c r="A10845" s="174">
        <v>1084.2</v>
      </c>
      <c r="B10845" s="174">
        <v>60.579999999999899</v>
      </c>
    </row>
    <row r="10846" spans="1:2">
      <c r="A10846" s="174">
        <v>1084.3</v>
      </c>
      <c r="B10846" s="174">
        <v>60.42</v>
      </c>
    </row>
    <row r="10847" spans="1:2">
      <c r="A10847" s="174">
        <v>1084.4000000000001</v>
      </c>
      <c r="B10847" s="174">
        <v>60.259999999999799</v>
      </c>
    </row>
    <row r="10848" spans="1:2">
      <c r="A10848" s="174">
        <v>1084.5</v>
      </c>
      <c r="B10848" s="174">
        <v>60.099999999999902</v>
      </c>
    </row>
    <row r="10849" spans="1:2">
      <c r="A10849" s="174">
        <v>1084.5999999999999</v>
      </c>
      <c r="B10849" s="174">
        <v>59.939999999999699</v>
      </c>
    </row>
    <row r="10850" spans="1:2">
      <c r="A10850" s="174">
        <v>1084.7</v>
      </c>
      <c r="B10850" s="174">
        <v>59.779999999999902</v>
      </c>
    </row>
    <row r="10851" spans="1:2">
      <c r="A10851" s="174">
        <v>1084.8</v>
      </c>
      <c r="B10851" s="174">
        <v>59.62</v>
      </c>
    </row>
    <row r="10852" spans="1:2">
      <c r="A10852" s="174">
        <v>1084.9000000000001</v>
      </c>
      <c r="B10852" s="174">
        <v>59.459999999999802</v>
      </c>
    </row>
    <row r="10853" spans="1:2">
      <c r="A10853" s="174">
        <v>1085</v>
      </c>
      <c r="B10853" s="174">
        <v>59.3</v>
      </c>
    </row>
    <row r="10854" spans="1:2">
      <c r="A10854" s="174">
        <v>1085.0999999999999</v>
      </c>
      <c r="B10854" s="174">
        <v>59.229999999999897</v>
      </c>
    </row>
    <row r="10855" spans="1:2">
      <c r="A10855" s="174">
        <v>1085.2</v>
      </c>
      <c r="B10855" s="174">
        <v>59.159999999999897</v>
      </c>
    </row>
    <row r="10856" spans="1:2">
      <c r="A10856" s="174">
        <v>1085.3</v>
      </c>
      <c r="B10856" s="174">
        <v>59.09</v>
      </c>
    </row>
    <row r="10857" spans="1:2">
      <c r="A10857" s="174">
        <v>1085.4000000000001</v>
      </c>
      <c r="B10857" s="174">
        <v>59.019999999999897</v>
      </c>
    </row>
    <row r="10858" spans="1:2">
      <c r="A10858" s="174">
        <v>1085.5</v>
      </c>
      <c r="B10858" s="174">
        <v>58.95</v>
      </c>
    </row>
    <row r="10859" spans="1:2">
      <c r="A10859" s="174">
        <v>1085.5999999999999</v>
      </c>
      <c r="B10859" s="174">
        <v>58.879999999999903</v>
      </c>
    </row>
    <row r="10860" spans="1:2">
      <c r="A10860" s="174">
        <v>1085.7</v>
      </c>
      <c r="B10860" s="174">
        <v>58.809999999999903</v>
      </c>
    </row>
    <row r="10861" spans="1:2">
      <c r="A10861" s="174">
        <v>1085.8</v>
      </c>
      <c r="B10861" s="174">
        <v>58.74</v>
      </c>
    </row>
    <row r="10862" spans="1:2">
      <c r="A10862" s="174">
        <v>1085.9000000000001</v>
      </c>
      <c r="B10862" s="174">
        <v>58.669999999999902</v>
      </c>
    </row>
    <row r="10863" spans="1:2">
      <c r="A10863" s="174">
        <v>1086</v>
      </c>
      <c r="B10863" s="174">
        <v>58.6</v>
      </c>
    </row>
    <row r="10864" spans="1:2">
      <c r="A10864" s="174">
        <v>1086.0999999999999</v>
      </c>
      <c r="B10864" s="174">
        <v>58.6</v>
      </c>
    </row>
    <row r="10865" spans="1:2">
      <c r="A10865" s="174">
        <v>1086.2</v>
      </c>
      <c r="B10865" s="174">
        <v>58.6</v>
      </c>
    </row>
    <row r="10866" spans="1:2">
      <c r="A10866" s="174">
        <v>1086.3</v>
      </c>
      <c r="B10866" s="174">
        <v>58.6</v>
      </c>
    </row>
    <row r="10867" spans="1:2">
      <c r="A10867" s="174">
        <v>1086.4000000000001</v>
      </c>
      <c r="B10867" s="174">
        <v>58.6</v>
      </c>
    </row>
    <row r="10868" spans="1:2">
      <c r="A10868" s="174">
        <v>1086.5</v>
      </c>
      <c r="B10868" s="174">
        <v>58.6</v>
      </c>
    </row>
    <row r="10869" spans="1:2">
      <c r="A10869" s="174">
        <v>1086.5999999999999</v>
      </c>
      <c r="B10869" s="174">
        <v>58.6</v>
      </c>
    </row>
    <row r="10870" spans="1:2">
      <c r="A10870" s="174">
        <v>1086.7</v>
      </c>
      <c r="B10870" s="174">
        <v>58.6</v>
      </c>
    </row>
    <row r="10871" spans="1:2">
      <c r="A10871" s="174">
        <v>1086.8</v>
      </c>
      <c r="B10871" s="174">
        <v>58.6</v>
      </c>
    </row>
    <row r="10872" spans="1:2">
      <c r="A10872" s="174">
        <v>1086.9000000000001</v>
      </c>
      <c r="B10872" s="174">
        <v>58.6</v>
      </c>
    </row>
    <row r="10873" spans="1:2">
      <c r="A10873" s="174">
        <v>1087</v>
      </c>
      <c r="B10873" s="174">
        <v>58.6</v>
      </c>
    </row>
    <row r="10874" spans="1:2">
      <c r="A10874" s="174">
        <v>1087.0999999999999</v>
      </c>
      <c r="B10874" s="174">
        <v>58.61</v>
      </c>
    </row>
    <row r="10875" spans="1:2">
      <c r="A10875" s="174">
        <v>1087.2</v>
      </c>
      <c r="B10875" s="174">
        <v>58.62</v>
      </c>
    </row>
    <row r="10876" spans="1:2">
      <c r="A10876" s="174">
        <v>1087.3</v>
      </c>
      <c r="B10876" s="174">
        <v>58.629999999999903</v>
      </c>
    </row>
    <row r="10877" spans="1:2">
      <c r="A10877" s="174">
        <v>1087.4000000000001</v>
      </c>
      <c r="B10877" s="174">
        <v>58.64</v>
      </c>
    </row>
    <row r="10878" spans="1:2">
      <c r="A10878" s="174">
        <v>1087.5</v>
      </c>
      <c r="B10878" s="174">
        <v>58.65</v>
      </c>
    </row>
    <row r="10879" spans="1:2">
      <c r="A10879" s="174">
        <v>1087.5999999999999</v>
      </c>
      <c r="B10879" s="174">
        <v>58.66</v>
      </c>
    </row>
    <row r="10880" spans="1:2">
      <c r="A10880" s="174">
        <v>1087.7</v>
      </c>
      <c r="B10880" s="174">
        <v>58.67</v>
      </c>
    </row>
    <row r="10881" spans="1:2">
      <c r="A10881" s="174">
        <v>1087.8</v>
      </c>
      <c r="B10881" s="174">
        <v>58.68</v>
      </c>
    </row>
    <row r="10882" spans="1:2">
      <c r="A10882" s="174">
        <v>1087.9000000000001</v>
      </c>
      <c r="B10882" s="174">
        <v>58.69</v>
      </c>
    </row>
    <row r="10883" spans="1:2">
      <c r="A10883" s="174">
        <v>1088</v>
      </c>
      <c r="B10883" s="174">
        <v>58.7</v>
      </c>
    </row>
    <row r="10884" spans="1:2">
      <c r="A10884" s="174">
        <v>1088.0999999999999</v>
      </c>
      <c r="B10884" s="174">
        <v>58.71</v>
      </c>
    </row>
    <row r="10885" spans="1:2">
      <c r="A10885" s="174">
        <v>1088.2</v>
      </c>
      <c r="B10885" s="174">
        <v>58.72</v>
      </c>
    </row>
    <row r="10886" spans="1:2">
      <c r="A10886" s="174">
        <v>1088.3</v>
      </c>
      <c r="B10886" s="174">
        <v>58.73</v>
      </c>
    </row>
    <row r="10887" spans="1:2">
      <c r="A10887" s="174">
        <v>1088.4000000000001</v>
      </c>
      <c r="B10887" s="174">
        <v>58.74</v>
      </c>
    </row>
    <row r="10888" spans="1:2">
      <c r="A10888" s="174">
        <v>1088.5</v>
      </c>
      <c r="B10888" s="174">
        <v>58.75</v>
      </c>
    </row>
    <row r="10889" spans="1:2">
      <c r="A10889" s="174">
        <v>1088.5999999999999</v>
      </c>
      <c r="B10889" s="174">
        <v>58.76</v>
      </c>
    </row>
    <row r="10890" spans="1:2">
      <c r="A10890" s="174">
        <v>1088.7</v>
      </c>
      <c r="B10890" s="174">
        <v>58.77</v>
      </c>
    </row>
    <row r="10891" spans="1:2">
      <c r="A10891" s="174">
        <v>1088.8</v>
      </c>
      <c r="B10891" s="174">
        <v>58.779999999999902</v>
      </c>
    </row>
    <row r="10892" spans="1:2">
      <c r="A10892" s="174">
        <v>1088.9000000000001</v>
      </c>
      <c r="B10892" s="174">
        <v>58.79</v>
      </c>
    </row>
    <row r="10893" spans="1:2">
      <c r="A10893" s="174">
        <v>1089</v>
      </c>
      <c r="B10893" s="174">
        <v>58.8</v>
      </c>
    </row>
    <row r="10894" spans="1:2">
      <c r="A10894" s="174">
        <v>1089.0999999999999</v>
      </c>
      <c r="B10894" s="174">
        <v>58.8</v>
      </c>
    </row>
    <row r="10895" spans="1:2">
      <c r="A10895" s="174">
        <v>1089.2</v>
      </c>
      <c r="B10895" s="174">
        <v>58.8</v>
      </c>
    </row>
    <row r="10896" spans="1:2">
      <c r="A10896" s="174">
        <v>1089.3</v>
      </c>
      <c r="B10896" s="174">
        <v>58.8</v>
      </c>
    </row>
    <row r="10897" spans="1:2">
      <c r="A10897" s="174">
        <v>1089.4000000000001</v>
      </c>
      <c r="B10897" s="174">
        <v>58.8</v>
      </c>
    </row>
    <row r="10898" spans="1:2">
      <c r="A10898" s="174">
        <v>1089.5</v>
      </c>
      <c r="B10898" s="174">
        <v>58.8</v>
      </c>
    </row>
    <row r="10899" spans="1:2">
      <c r="A10899" s="174">
        <v>1089.5999999999999</v>
      </c>
      <c r="B10899" s="174">
        <v>58.8</v>
      </c>
    </row>
    <row r="10900" spans="1:2">
      <c r="A10900" s="174">
        <v>1089.7</v>
      </c>
      <c r="B10900" s="174">
        <v>58.8</v>
      </c>
    </row>
    <row r="10901" spans="1:2">
      <c r="A10901" s="174">
        <v>1089.8</v>
      </c>
      <c r="B10901" s="174">
        <v>58.8</v>
      </c>
    </row>
    <row r="10902" spans="1:2">
      <c r="A10902" s="174">
        <v>1089.9000000000001</v>
      </c>
      <c r="B10902" s="174">
        <v>58.8</v>
      </c>
    </row>
    <row r="10903" spans="1:2">
      <c r="A10903" s="174">
        <v>1090</v>
      </c>
      <c r="B10903" s="174">
        <v>58.8</v>
      </c>
    </row>
    <row r="10904" spans="1:2">
      <c r="A10904" s="174">
        <v>1090.0999999999999</v>
      </c>
      <c r="B10904" s="174">
        <v>58.8</v>
      </c>
    </row>
    <row r="10905" spans="1:2">
      <c r="A10905" s="174">
        <v>1090.2</v>
      </c>
      <c r="B10905" s="174">
        <v>58.8</v>
      </c>
    </row>
    <row r="10906" spans="1:2">
      <c r="A10906" s="174">
        <v>1090.3</v>
      </c>
      <c r="B10906" s="174">
        <v>58.8</v>
      </c>
    </row>
    <row r="10907" spans="1:2">
      <c r="A10907" s="174">
        <v>1090.4000000000001</v>
      </c>
      <c r="B10907" s="174">
        <v>58.8</v>
      </c>
    </row>
    <row r="10908" spans="1:2">
      <c r="A10908" s="174">
        <v>1090.5</v>
      </c>
      <c r="B10908" s="174">
        <v>58.8</v>
      </c>
    </row>
    <row r="10909" spans="1:2">
      <c r="A10909" s="174">
        <v>1090.5999999999999</v>
      </c>
      <c r="B10909" s="174">
        <v>58.8</v>
      </c>
    </row>
    <row r="10910" spans="1:2">
      <c r="A10910" s="174">
        <v>1090.7</v>
      </c>
      <c r="B10910" s="174">
        <v>58.8</v>
      </c>
    </row>
    <row r="10911" spans="1:2">
      <c r="A10911" s="174">
        <v>1090.8</v>
      </c>
      <c r="B10911" s="174">
        <v>58.8</v>
      </c>
    </row>
    <row r="10912" spans="1:2">
      <c r="A10912" s="174">
        <v>1090.9000000000001</v>
      </c>
      <c r="B10912" s="174">
        <v>58.8</v>
      </c>
    </row>
    <row r="10913" spans="1:2">
      <c r="A10913" s="174">
        <v>1091</v>
      </c>
      <c r="B10913" s="174">
        <v>58.8</v>
      </c>
    </row>
    <row r="10914" spans="1:2">
      <c r="A10914" s="174">
        <v>1091.0999999999999</v>
      </c>
      <c r="B10914" s="174">
        <v>58.83</v>
      </c>
    </row>
    <row r="10915" spans="1:2">
      <c r="A10915" s="174">
        <v>1091.2</v>
      </c>
      <c r="B10915" s="174">
        <v>58.86</v>
      </c>
    </row>
    <row r="10916" spans="1:2">
      <c r="A10916" s="174">
        <v>1091.3</v>
      </c>
      <c r="B10916" s="174">
        <v>58.889999999999901</v>
      </c>
    </row>
    <row r="10917" spans="1:2">
      <c r="A10917" s="174">
        <v>1091.4000000000001</v>
      </c>
      <c r="B10917" s="174">
        <v>58.92</v>
      </c>
    </row>
    <row r="10918" spans="1:2">
      <c r="A10918" s="174">
        <v>1091.5</v>
      </c>
      <c r="B10918" s="174">
        <v>58.95</v>
      </c>
    </row>
    <row r="10919" spans="1:2">
      <c r="A10919" s="174">
        <v>1091.5999999999999</v>
      </c>
      <c r="B10919" s="174">
        <v>58.98</v>
      </c>
    </row>
    <row r="10920" spans="1:2">
      <c r="A10920" s="174">
        <v>1091.7</v>
      </c>
      <c r="B10920" s="174">
        <v>59.01</v>
      </c>
    </row>
    <row r="10921" spans="1:2">
      <c r="A10921" s="174">
        <v>1091.8</v>
      </c>
      <c r="B10921" s="174">
        <v>59.0399999999999</v>
      </c>
    </row>
    <row r="10922" spans="1:2">
      <c r="A10922" s="174">
        <v>1091.9000000000001</v>
      </c>
      <c r="B10922" s="174">
        <v>59.07</v>
      </c>
    </row>
    <row r="10923" spans="1:2">
      <c r="A10923" s="174">
        <v>1092</v>
      </c>
      <c r="B10923" s="174">
        <v>59.1</v>
      </c>
    </row>
    <row r="10924" spans="1:2">
      <c r="A10924" s="174">
        <v>1092.0999999999999</v>
      </c>
      <c r="B10924" s="174">
        <v>59.200000000000102</v>
      </c>
    </row>
    <row r="10925" spans="1:2">
      <c r="A10925" s="174">
        <v>1092.2</v>
      </c>
      <c r="B10925" s="174">
        <v>59.3</v>
      </c>
    </row>
    <row r="10926" spans="1:2">
      <c r="A10926" s="174">
        <v>1092.3</v>
      </c>
      <c r="B10926" s="174">
        <v>59.399999999999899</v>
      </c>
    </row>
    <row r="10927" spans="1:2">
      <c r="A10927" s="174">
        <v>1092.4000000000001</v>
      </c>
      <c r="B10927" s="174">
        <v>59.5</v>
      </c>
    </row>
    <row r="10928" spans="1:2">
      <c r="A10928" s="174">
        <v>1092.5</v>
      </c>
      <c r="B10928" s="174">
        <v>59.6</v>
      </c>
    </row>
    <row r="10929" spans="1:2">
      <c r="A10929" s="174">
        <v>1092.5999999999999</v>
      </c>
      <c r="B10929" s="174">
        <v>59.700000000000102</v>
      </c>
    </row>
    <row r="10930" spans="1:2">
      <c r="A10930" s="174">
        <v>1092.7</v>
      </c>
      <c r="B10930" s="174">
        <v>59.8</v>
      </c>
    </row>
    <row r="10931" spans="1:2">
      <c r="A10931" s="174">
        <v>1092.8</v>
      </c>
      <c r="B10931" s="174">
        <v>59.899999999999899</v>
      </c>
    </row>
    <row r="10932" spans="1:2">
      <c r="A10932" s="174">
        <v>1092.9000000000001</v>
      </c>
      <c r="B10932" s="174">
        <v>60</v>
      </c>
    </row>
    <row r="10933" spans="1:2">
      <c r="A10933" s="174">
        <v>1093</v>
      </c>
      <c r="B10933" s="174">
        <v>60.1</v>
      </c>
    </row>
    <row r="10934" spans="1:2">
      <c r="A10934" s="174">
        <v>1093.0999999999999</v>
      </c>
      <c r="B10934" s="174">
        <v>60.260000000000197</v>
      </c>
    </row>
    <row r="10935" spans="1:2">
      <c r="A10935" s="174">
        <v>1093.2</v>
      </c>
      <c r="B10935" s="174">
        <v>60.42</v>
      </c>
    </row>
    <row r="10936" spans="1:2">
      <c r="A10936" s="174">
        <v>1093.3</v>
      </c>
      <c r="B10936" s="174">
        <v>60.579999999999899</v>
      </c>
    </row>
    <row r="10937" spans="1:2">
      <c r="A10937" s="174">
        <v>1093.4000000000001</v>
      </c>
      <c r="B10937" s="174">
        <v>60.740000000000101</v>
      </c>
    </row>
    <row r="10938" spans="1:2">
      <c r="A10938" s="174">
        <v>1093.5</v>
      </c>
      <c r="B10938" s="174">
        <v>60.9</v>
      </c>
    </row>
    <row r="10939" spans="1:2">
      <c r="A10939" s="174">
        <v>1093.5999999999999</v>
      </c>
      <c r="B10939" s="174">
        <v>61.060000000000201</v>
      </c>
    </row>
    <row r="10940" spans="1:2">
      <c r="A10940" s="174">
        <v>1093.7</v>
      </c>
      <c r="B10940" s="174">
        <v>61.22</v>
      </c>
    </row>
    <row r="10941" spans="1:2">
      <c r="A10941" s="174">
        <v>1093.8</v>
      </c>
      <c r="B10941" s="174">
        <v>61.379999999999903</v>
      </c>
    </row>
    <row r="10942" spans="1:2">
      <c r="A10942" s="174">
        <v>1093.9000000000001</v>
      </c>
      <c r="B10942" s="174">
        <v>61.540000000000099</v>
      </c>
    </row>
    <row r="10943" spans="1:2">
      <c r="A10943" s="174">
        <v>1094</v>
      </c>
      <c r="B10943" s="174">
        <v>61.7</v>
      </c>
    </row>
    <row r="10944" spans="1:2">
      <c r="A10944" s="174">
        <v>1094.0999999999999</v>
      </c>
      <c r="B10944" s="174">
        <v>61.830000000000098</v>
      </c>
    </row>
    <row r="10945" spans="1:2">
      <c r="A10945" s="174">
        <v>1094.2</v>
      </c>
      <c r="B10945" s="174">
        <v>61.96</v>
      </c>
    </row>
    <row r="10946" spans="1:2">
      <c r="A10946" s="174">
        <v>1094.3</v>
      </c>
      <c r="B10946" s="174">
        <v>62.089999999999897</v>
      </c>
    </row>
    <row r="10947" spans="1:2">
      <c r="A10947" s="174">
        <v>1094.4000000000001</v>
      </c>
      <c r="B10947" s="174">
        <v>62.220000000000098</v>
      </c>
    </row>
    <row r="10948" spans="1:2">
      <c r="A10948" s="174">
        <v>1094.5</v>
      </c>
      <c r="B10948" s="174">
        <v>62.35</v>
      </c>
    </row>
    <row r="10949" spans="1:2">
      <c r="A10949" s="174">
        <v>1094.5999999999999</v>
      </c>
      <c r="B10949" s="174">
        <v>62.480000000000103</v>
      </c>
    </row>
    <row r="10950" spans="1:2">
      <c r="A10950" s="174">
        <v>1094.7</v>
      </c>
      <c r="B10950" s="174">
        <v>62.61</v>
      </c>
    </row>
    <row r="10951" spans="1:2">
      <c r="A10951" s="174">
        <v>1094.8</v>
      </c>
      <c r="B10951" s="174">
        <v>62.739999999999903</v>
      </c>
    </row>
    <row r="10952" spans="1:2">
      <c r="A10952" s="174">
        <v>1094.9000000000001</v>
      </c>
      <c r="B10952" s="174">
        <v>62.870000000000097</v>
      </c>
    </row>
    <row r="10953" spans="1:2">
      <c r="A10953" s="174">
        <v>1095</v>
      </c>
      <c r="B10953" s="174">
        <v>63</v>
      </c>
    </row>
    <row r="10954" spans="1:2">
      <c r="A10954" s="174">
        <v>1095.0999999999999</v>
      </c>
      <c r="B10954" s="174">
        <v>63.07</v>
      </c>
    </row>
    <row r="10955" spans="1:2">
      <c r="A10955" s="174">
        <v>1095.2</v>
      </c>
      <c r="B10955" s="174">
        <v>63.14</v>
      </c>
    </row>
    <row r="10956" spans="1:2">
      <c r="A10956" s="174">
        <v>1095.3</v>
      </c>
      <c r="B10956" s="174">
        <v>63.209999999999901</v>
      </c>
    </row>
    <row r="10957" spans="1:2">
      <c r="A10957" s="174">
        <v>1095.4000000000001</v>
      </c>
      <c r="B10957" s="174">
        <v>63.28</v>
      </c>
    </row>
    <row r="10958" spans="1:2">
      <c r="A10958" s="174">
        <v>1095.5</v>
      </c>
      <c r="B10958" s="174">
        <v>63.35</v>
      </c>
    </row>
    <row r="10959" spans="1:2">
      <c r="A10959" s="174">
        <v>1095.5999999999999</v>
      </c>
      <c r="B10959" s="174">
        <v>63.42</v>
      </c>
    </row>
    <row r="10960" spans="1:2">
      <c r="A10960" s="174">
        <v>1095.7</v>
      </c>
      <c r="B10960" s="174">
        <v>63.49</v>
      </c>
    </row>
    <row r="10961" spans="1:2">
      <c r="A10961" s="174">
        <v>1095.8</v>
      </c>
      <c r="B10961" s="174">
        <v>63.559999999999903</v>
      </c>
    </row>
    <row r="10962" spans="1:2">
      <c r="A10962" s="174">
        <v>1095.9000000000001</v>
      </c>
      <c r="B10962" s="174">
        <v>63.63</v>
      </c>
    </row>
    <row r="10963" spans="1:2">
      <c r="A10963" s="174">
        <v>1096</v>
      </c>
      <c r="B10963" s="174">
        <v>63.7</v>
      </c>
    </row>
    <row r="10964" spans="1:2">
      <c r="A10964" s="174">
        <v>1096.0999999999999</v>
      </c>
      <c r="B10964" s="174">
        <v>63.72</v>
      </c>
    </row>
    <row r="10965" spans="1:2">
      <c r="A10965" s="174">
        <v>1096.2</v>
      </c>
      <c r="B10965" s="174">
        <v>63.74</v>
      </c>
    </row>
    <row r="10966" spans="1:2">
      <c r="A10966" s="174">
        <v>1096.3</v>
      </c>
      <c r="B10966" s="174">
        <v>63.759999999999899</v>
      </c>
    </row>
    <row r="10967" spans="1:2">
      <c r="A10967" s="174">
        <v>1096.4000000000001</v>
      </c>
      <c r="B10967" s="174">
        <v>63.78</v>
      </c>
    </row>
    <row r="10968" spans="1:2">
      <c r="A10968" s="174">
        <v>1096.5</v>
      </c>
      <c r="B10968" s="174">
        <v>63.8</v>
      </c>
    </row>
    <row r="10969" spans="1:2">
      <c r="A10969" s="174">
        <v>1096.5999999999999</v>
      </c>
      <c r="B10969" s="174">
        <v>63.82</v>
      </c>
    </row>
    <row r="10970" spans="1:2">
      <c r="A10970" s="174">
        <v>1096.7</v>
      </c>
      <c r="B10970" s="174">
        <v>63.84</v>
      </c>
    </row>
    <row r="10971" spans="1:2">
      <c r="A10971" s="174">
        <v>1096.8</v>
      </c>
      <c r="B10971" s="174">
        <v>63.8599999999999</v>
      </c>
    </row>
    <row r="10972" spans="1:2">
      <c r="A10972" s="174">
        <v>1096.9000000000001</v>
      </c>
      <c r="B10972" s="174">
        <v>63.88</v>
      </c>
    </row>
    <row r="10973" spans="1:2">
      <c r="A10973" s="174">
        <v>1097</v>
      </c>
      <c r="B10973" s="174">
        <v>63.9</v>
      </c>
    </row>
    <row r="10974" spans="1:2">
      <c r="A10974" s="174">
        <v>1097.0999999999999</v>
      </c>
      <c r="B10974" s="174">
        <v>63.8599999999999</v>
      </c>
    </row>
    <row r="10975" spans="1:2">
      <c r="A10975" s="174">
        <v>1097.2</v>
      </c>
      <c r="B10975" s="174">
        <v>63.819999999999901</v>
      </c>
    </row>
    <row r="10976" spans="1:2">
      <c r="A10976" s="174">
        <v>1097.3</v>
      </c>
      <c r="B10976" s="174">
        <v>63.78</v>
      </c>
    </row>
    <row r="10977" spans="1:2">
      <c r="A10977" s="174">
        <v>1097.4000000000001</v>
      </c>
      <c r="B10977" s="174">
        <v>63.739999999999903</v>
      </c>
    </row>
    <row r="10978" spans="1:2">
      <c r="A10978" s="174">
        <v>1097.5</v>
      </c>
      <c r="B10978" s="174">
        <v>63.7</v>
      </c>
    </row>
    <row r="10979" spans="1:2">
      <c r="A10979" s="174">
        <v>1097.5999999999999</v>
      </c>
      <c r="B10979" s="174">
        <v>63.659999999999897</v>
      </c>
    </row>
    <row r="10980" spans="1:2">
      <c r="A10980" s="174">
        <v>1097.7</v>
      </c>
      <c r="B10980" s="174">
        <v>63.619999999999898</v>
      </c>
    </row>
    <row r="10981" spans="1:2">
      <c r="A10981" s="174">
        <v>1097.8</v>
      </c>
      <c r="B10981" s="174">
        <v>63.58</v>
      </c>
    </row>
    <row r="10982" spans="1:2">
      <c r="A10982" s="174">
        <v>1097.9000000000001</v>
      </c>
      <c r="B10982" s="174">
        <v>63.5399999999999</v>
      </c>
    </row>
    <row r="10983" spans="1:2">
      <c r="A10983" s="174">
        <v>1098</v>
      </c>
      <c r="B10983" s="174">
        <v>63.5</v>
      </c>
    </row>
    <row r="10984" spans="1:2">
      <c r="A10984" s="174">
        <v>1098.0999999999999</v>
      </c>
      <c r="B10984" s="174">
        <v>63.379999999999797</v>
      </c>
    </row>
    <row r="10985" spans="1:2">
      <c r="A10985" s="174">
        <v>1098.2</v>
      </c>
      <c r="B10985" s="174">
        <v>63.259999999999899</v>
      </c>
    </row>
    <row r="10986" spans="1:2">
      <c r="A10986" s="174">
        <v>1098.3</v>
      </c>
      <c r="B10986" s="174">
        <v>63.14</v>
      </c>
    </row>
    <row r="10987" spans="1:2">
      <c r="A10987" s="174">
        <v>1098.4000000000001</v>
      </c>
      <c r="B10987" s="174">
        <v>63.019999999999797</v>
      </c>
    </row>
    <row r="10988" spans="1:2">
      <c r="A10988" s="174">
        <v>1098.5</v>
      </c>
      <c r="B10988" s="174">
        <v>62.9</v>
      </c>
    </row>
    <row r="10989" spans="1:2">
      <c r="A10989" s="174">
        <v>1098.5999999999999</v>
      </c>
      <c r="B10989" s="174">
        <v>62.779999999999802</v>
      </c>
    </row>
    <row r="10990" spans="1:2">
      <c r="A10990" s="174">
        <v>1098.7</v>
      </c>
      <c r="B10990" s="174">
        <v>62.659999999999897</v>
      </c>
    </row>
    <row r="10991" spans="1:2">
      <c r="A10991" s="174">
        <v>1098.8</v>
      </c>
      <c r="B10991" s="174">
        <v>62.54</v>
      </c>
    </row>
    <row r="10992" spans="1:2">
      <c r="A10992" s="174">
        <v>1098.9000000000001</v>
      </c>
      <c r="B10992" s="174">
        <v>62.419999999999803</v>
      </c>
    </row>
    <row r="10993" spans="1:2">
      <c r="A10993" s="174">
        <v>1099</v>
      </c>
      <c r="B10993" s="174">
        <v>62.3</v>
      </c>
    </row>
    <row r="10994" spans="1:2">
      <c r="A10994" s="174">
        <v>1099.0999999999999</v>
      </c>
      <c r="B10994" s="174">
        <v>62.099999999999703</v>
      </c>
    </row>
    <row r="10995" spans="1:2">
      <c r="A10995" s="174">
        <v>1099.2</v>
      </c>
      <c r="B10995" s="174">
        <v>61.899999999999899</v>
      </c>
    </row>
    <row r="10996" spans="1:2">
      <c r="A10996" s="174">
        <v>1099.3</v>
      </c>
      <c r="B10996" s="174">
        <v>61.7</v>
      </c>
    </row>
    <row r="10997" spans="1:2">
      <c r="A10997" s="174">
        <v>1099.4000000000001</v>
      </c>
      <c r="B10997" s="174">
        <v>61.499999999999801</v>
      </c>
    </row>
    <row r="10998" spans="1:2">
      <c r="A10998" s="174">
        <v>1099.5</v>
      </c>
      <c r="B10998" s="174">
        <v>61.3</v>
      </c>
    </row>
    <row r="10999" spans="1:2">
      <c r="A10999" s="174">
        <v>1099.5999999999999</v>
      </c>
      <c r="B10999" s="174">
        <v>61.099999999999703</v>
      </c>
    </row>
    <row r="11000" spans="1:2">
      <c r="A11000" s="174">
        <v>1099.7</v>
      </c>
      <c r="B11000" s="174">
        <v>60.899999999999899</v>
      </c>
    </row>
    <row r="11001" spans="1:2">
      <c r="A11001" s="174">
        <v>1099.8</v>
      </c>
      <c r="B11001" s="174">
        <v>60.7</v>
      </c>
    </row>
    <row r="11002" spans="1:2">
      <c r="A11002" s="174">
        <v>1099.9000000000001</v>
      </c>
      <c r="B11002" s="174">
        <v>60.499999999999801</v>
      </c>
    </row>
    <row r="11003" spans="1:2">
      <c r="A11003" s="174">
        <v>1100</v>
      </c>
      <c r="B11003" s="174">
        <v>60.3</v>
      </c>
    </row>
    <row r="11004" spans="1:2">
      <c r="A11004" s="174">
        <v>1100.0999999999999</v>
      </c>
      <c r="B11004" s="174">
        <v>60.159999999999798</v>
      </c>
    </row>
    <row r="11005" spans="1:2">
      <c r="A11005" s="174">
        <v>1100.2</v>
      </c>
      <c r="B11005" s="174">
        <v>60.019999999999897</v>
      </c>
    </row>
    <row r="11006" spans="1:2">
      <c r="A11006" s="174">
        <v>1100.3</v>
      </c>
      <c r="B11006" s="174">
        <v>59.88</v>
      </c>
    </row>
    <row r="11007" spans="1:2">
      <c r="A11007" s="174">
        <v>1100.4000000000001</v>
      </c>
      <c r="B11007" s="174">
        <v>59.739999999999803</v>
      </c>
    </row>
    <row r="11008" spans="1:2">
      <c r="A11008" s="174">
        <v>1100.5</v>
      </c>
      <c r="B11008" s="174">
        <v>59.599999999999902</v>
      </c>
    </row>
    <row r="11009" spans="1:2">
      <c r="A11009" s="174">
        <v>1100.5999999999999</v>
      </c>
      <c r="B11009" s="174">
        <v>59.459999999999802</v>
      </c>
    </row>
    <row r="11010" spans="1:2">
      <c r="A11010" s="174">
        <v>1100.7</v>
      </c>
      <c r="B11010" s="174">
        <v>59.319999999999901</v>
      </c>
    </row>
    <row r="11011" spans="1:2">
      <c r="A11011" s="174">
        <v>1100.8</v>
      </c>
      <c r="B11011" s="174">
        <v>59.18</v>
      </c>
    </row>
    <row r="11012" spans="1:2">
      <c r="A11012" s="174">
        <v>1100.9000000000001</v>
      </c>
      <c r="B11012" s="174">
        <v>59.0399999999998</v>
      </c>
    </row>
    <row r="11013" spans="1:2">
      <c r="A11013" s="174">
        <v>1101</v>
      </c>
      <c r="B11013" s="174">
        <v>58.9</v>
      </c>
    </row>
    <row r="11014" spans="1:2">
      <c r="A11014" s="174">
        <v>1101.0999999999999</v>
      </c>
      <c r="B11014" s="174">
        <v>58.849999999999902</v>
      </c>
    </row>
    <row r="11015" spans="1:2">
      <c r="A11015" s="174">
        <v>1101.2</v>
      </c>
      <c r="B11015" s="174">
        <v>58.799999999999898</v>
      </c>
    </row>
    <row r="11016" spans="1:2">
      <c r="A11016" s="174">
        <v>1101.3</v>
      </c>
      <c r="B11016" s="174">
        <v>58.75</v>
      </c>
    </row>
    <row r="11017" spans="1:2">
      <c r="A11017" s="174">
        <v>1101.4000000000001</v>
      </c>
      <c r="B11017" s="174">
        <v>58.699999999999903</v>
      </c>
    </row>
    <row r="11018" spans="1:2">
      <c r="A11018" s="174">
        <v>1101.5</v>
      </c>
      <c r="B11018" s="174">
        <v>58.65</v>
      </c>
    </row>
    <row r="11019" spans="1:2">
      <c r="A11019" s="174">
        <v>1101.5999999999999</v>
      </c>
      <c r="B11019" s="174">
        <v>58.599999999999902</v>
      </c>
    </row>
    <row r="11020" spans="1:2">
      <c r="A11020" s="174">
        <v>1101.7</v>
      </c>
      <c r="B11020" s="174">
        <v>58.549999999999898</v>
      </c>
    </row>
    <row r="11021" spans="1:2">
      <c r="A11021" s="174">
        <v>1101.8</v>
      </c>
      <c r="B11021" s="174">
        <v>58.5</v>
      </c>
    </row>
    <row r="11022" spans="1:2">
      <c r="A11022" s="174">
        <v>1101.9000000000001</v>
      </c>
      <c r="B11022" s="174">
        <v>58.449999999999903</v>
      </c>
    </row>
    <row r="11023" spans="1:2">
      <c r="A11023" s="174">
        <v>1102</v>
      </c>
      <c r="B11023" s="174">
        <v>58.4</v>
      </c>
    </row>
    <row r="11024" spans="1:2">
      <c r="A11024" s="174">
        <v>1102.0999999999999</v>
      </c>
      <c r="B11024" s="174">
        <v>58.44</v>
      </c>
    </row>
    <row r="11025" spans="1:2">
      <c r="A11025" s="174">
        <v>1102.2</v>
      </c>
      <c r="B11025" s="174">
        <v>58.48</v>
      </c>
    </row>
    <row r="11026" spans="1:2">
      <c r="A11026" s="174">
        <v>1102.3</v>
      </c>
      <c r="B11026" s="174">
        <v>58.519999999999897</v>
      </c>
    </row>
    <row r="11027" spans="1:2">
      <c r="A11027" s="174">
        <v>1102.4000000000001</v>
      </c>
      <c r="B11027" s="174">
        <v>58.56</v>
      </c>
    </row>
    <row r="11028" spans="1:2">
      <c r="A11028" s="174">
        <v>1102.5</v>
      </c>
      <c r="B11028" s="174">
        <v>58.599999999999902</v>
      </c>
    </row>
    <row r="11029" spans="1:2">
      <c r="A11029" s="174">
        <v>1102.5999999999999</v>
      </c>
      <c r="B11029" s="174">
        <v>58.64</v>
      </c>
    </row>
    <row r="11030" spans="1:2">
      <c r="A11030" s="174">
        <v>1102.7</v>
      </c>
      <c r="B11030" s="174">
        <v>58.68</v>
      </c>
    </row>
    <row r="11031" spans="1:2">
      <c r="A11031" s="174">
        <v>1102.8</v>
      </c>
      <c r="B11031" s="174">
        <v>58.719999999999899</v>
      </c>
    </row>
    <row r="11032" spans="1:2">
      <c r="A11032" s="174">
        <v>1102.9000000000001</v>
      </c>
      <c r="B11032" s="174">
        <v>58.76</v>
      </c>
    </row>
    <row r="11033" spans="1:2">
      <c r="A11033" s="174">
        <v>1103</v>
      </c>
      <c r="B11033" s="174">
        <v>58.8</v>
      </c>
    </row>
    <row r="11034" spans="1:2">
      <c r="A11034" s="174">
        <v>1103.0999999999999</v>
      </c>
      <c r="B11034" s="174">
        <v>58.940000000000097</v>
      </c>
    </row>
    <row r="11035" spans="1:2">
      <c r="A11035" s="174">
        <v>1103.2</v>
      </c>
      <c r="B11035" s="174">
        <v>59.08</v>
      </c>
    </row>
    <row r="11036" spans="1:2">
      <c r="A11036" s="174">
        <v>1103.3</v>
      </c>
      <c r="B11036" s="174">
        <v>59.219999999999899</v>
      </c>
    </row>
    <row r="11037" spans="1:2">
      <c r="A11037" s="174">
        <v>1103.4000000000001</v>
      </c>
      <c r="B11037" s="174">
        <v>59.360000000000099</v>
      </c>
    </row>
    <row r="11038" spans="1:2">
      <c r="A11038" s="174">
        <v>1103.5</v>
      </c>
      <c r="B11038" s="174">
        <v>59.5</v>
      </c>
    </row>
    <row r="11039" spans="1:2">
      <c r="A11039" s="174">
        <v>1103.5999999999999</v>
      </c>
      <c r="B11039" s="174">
        <v>59.6400000000001</v>
      </c>
    </row>
    <row r="11040" spans="1:2">
      <c r="A11040" s="174">
        <v>1103.7</v>
      </c>
      <c r="B11040" s="174">
        <v>59.78</v>
      </c>
    </row>
    <row r="11041" spans="1:2">
      <c r="A11041" s="174">
        <v>1103.8</v>
      </c>
      <c r="B11041" s="174">
        <v>59.919999999999902</v>
      </c>
    </row>
    <row r="11042" spans="1:2">
      <c r="A11042" s="174">
        <v>1103.9000000000001</v>
      </c>
      <c r="B11042" s="174">
        <v>60.060000000000102</v>
      </c>
    </row>
    <row r="11043" spans="1:2">
      <c r="A11043" s="174">
        <v>1104</v>
      </c>
      <c r="B11043" s="174">
        <v>60.2</v>
      </c>
    </row>
    <row r="11044" spans="1:2">
      <c r="A11044" s="174">
        <v>1104.0999999999999</v>
      </c>
      <c r="B11044" s="174">
        <v>60.410000000000203</v>
      </c>
    </row>
    <row r="11045" spans="1:2">
      <c r="A11045" s="174">
        <v>1104.2</v>
      </c>
      <c r="B11045" s="174">
        <v>60.620000000000097</v>
      </c>
    </row>
    <row r="11046" spans="1:2">
      <c r="A11046" s="174">
        <v>1104.3</v>
      </c>
      <c r="B11046" s="174">
        <v>60.829999999999899</v>
      </c>
    </row>
    <row r="11047" spans="1:2">
      <c r="A11047" s="174">
        <v>1104.4000000000001</v>
      </c>
      <c r="B11047" s="174">
        <v>61.040000000000099</v>
      </c>
    </row>
    <row r="11048" spans="1:2">
      <c r="A11048" s="174">
        <v>1104.5</v>
      </c>
      <c r="B11048" s="174">
        <v>61.25</v>
      </c>
    </row>
    <row r="11049" spans="1:2">
      <c r="A11049" s="174">
        <v>1104.5999999999999</v>
      </c>
      <c r="B11049" s="174">
        <v>61.4600000000002</v>
      </c>
    </row>
    <row r="11050" spans="1:2">
      <c r="A11050" s="174">
        <v>1104.7</v>
      </c>
      <c r="B11050" s="174">
        <v>61.67</v>
      </c>
    </row>
    <row r="11051" spans="1:2">
      <c r="A11051" s="174">
        <v>1104.8</v>
      </c>
      <c r="B11051" s="174">
        <v>61.879999999999903</v>
      </c>
    </row>
    <row r="11052" spans="1:2">
      <c r="A11052" s="174">
        <v>1104.9000000000001</v>
      </c>
      <c r="B11052" s="174">
        <v>62.090000000000103</v>
      </c>
    </row>
    <row r="11053" spans="1:2">
      <c r="A11053" s="174">
        <v>1105</v>
      </c>
      <c r="B11053" s="174">
        <v>62.3</v>
      </c>
    </row>
    <row r="11054" spans="1:2">
      <c r="A11054" s="174">
        <v>1105.0999999999999</v>
      </c>
      <c r="B11054" s="174">
        <v>62.4600000000002</v>
      </c>
    </row>
    <row r="11055" spans="1:2">
      <c r="A11055" s="174">
        <v>1105.2</v>
      </c>
      <c r="B11055" s="174">
        <v>62.62</v>
      </c>
    </row>
    <row r="11056" spans="1:2">
      <c r="A11056" s="174">
        <v>1105.3</v>
      </c>
      <c r="B11056" s="174">
        <v>62.779999999999902</v>
      </c>
    </row>
    <row r="11057" spans="1:2">
      <c r="A11057" s="174">
        <v>1105.4000000000001</v>
      </c>
      <c r="B11057" s="174">
        <v>62.940000000000097</v>
      </c>
    </row>
    <row r="11058" spans="1:2">
      <c r="A11058" s="174">
        <v>1105.5</v>
      </c>
      <c r="B11058" s="174">
        <v>63.099999999999902</v>
      </c>
    </row>
    <row r="11059" spans="1:2">
      <c r="A11059" s="174">
        <v>1105.5999999999999</v>
      </c>
      <c r="B11059" s="174">
        <v>63.260000000000197</v>
      </c>
    </row>
    <row r="11060" spans="1:2">
      <c r="A11060" s="174">
        <v>1105.7</v>
      </c>
      <c r="B11060" s="174">
        <v>63.42</v>
      </c>
    </row>
    <row r="11061" spans="1:2">
      <c r="A11061" s="174">
        <v>1105.8</v>
      </c>
      <c r="B11061" s="174">
        <v>63.579999999999899</v>
      </c>
    </row>
    <row r="11062" spans="1:2">
      <c r="A11062" s="174">
        <v>1105.9000000000001</v>
      </c>
      <c r="B11062" s="174">
        <v>63.740000000000101</v>
      </c>
    </row>
    <row r="11063" spans="1:2">
      <c r="A11063" s="174">
        <v>1106</v>
      </c>
      <c r="B11063" s="174">
        <v>63.9</v>
      </c>
    </row>
    <row r="11064" spans="1:2">
      <c r="A11064" s="174">
        <v>1106.0999999999999</v>
      </c>
      <c r="B11064" s="174">
        <v>63.96</v>
      </c>
    </row>
    <row r="11065" spans="1:2">
      <c r="A11065" s="174">
        <v>1106.2</v>
      </c>
      <c r="B11065" s="174">
        <v>64.02</v>
      </c>
    </row>
    <row r="11066" spans="1:2">
      <c r="A11066" s="174">
        <v>1106.3</v>
      </c>
      <c r="B11066" s="174">
        <v>64.079999999999899</v>
      </c>
    </row>
    <row r="11067" spans="1:2">
      <c r="A11067" s="174">
        <v>1106.4000000000001</v>
      </c>
      <c r="B11067" s="174">
        <v>64.14</v>
      </c>
    </row>
    <row r="11068" spans="1:2">
      <c r="A11068" s="174">
        <v>1106.5</v>
      </c>
      <c r="B11068" s="174">
        <v>64.2</v>
      </c>
    </row>
    <row r="11069" spans="1:2">
      <c r="A11069" s="174">
        <v>1106.5999999999999</v>
      </c>
      <c r="B11069" s="174">
        <v>64.260000000000005</v>
      </c>
    </row>
    <row r="11070" spans="1:2">
      <c r="A11070" s="174">
        <v>1106.7</v>
      </c>
      <c r="B11070" s="174">
        <v>64.319999999999993</v>
      </c>
    </row>
    <row r="11071" spans="1:2">
      <c r="A11071" s="174">
        <v>1106.8</v>
      </c>
      <c r="B11071" s="174">
        <v>64.379999999999896</v>
      </c>
    </row>
    <row r="11072" spans="1:2">
      <c r="A11072" s="174">
        <v>1106.9000000000001</v>
      </c>
      <c r="B11072" s="174">
        <v>64.44</v>
      </c>
    </row>
    <row r="11073" spans="1:2">
      <c r="A11073" s="174">
        <v>1107</v>
      </c>
      <c r="B11073" s="174">
        <v>64.5</v>
      </c>
    </row>
    <row r="11074" spans="1:2">
      <c r="A11074" s="174">
        <v>1107.0999999999999</v>
      </c>
      <c r="B11074" s="174">
        <v>64.489999999999895</v>
      </c>
    </row>
    <row r="11075" spans="1:2">
      <c r="A11075" s="174">
        <v>1107.2</v>
      </c>
      <c r="B11075" s="174">
        <v>64.479999999999905</v>
      </c>
    </row>
    <row r="11076" spans="1:2">
      <c r="A11076" s="174">
        <v>1107.3</v>
      </c>
      <c r="B11076" s="174">
        <v>64.47</v>
      </c>
    </row>
    <row r="11077" spans="1:2">
      <c r="A11077" s="174">
        <v>1107.4000000000001</v>
      </c>
      <c r="B11077" s="174">
        <v>64.459999999999994</v>
      </c>
    </row>
    <row r="11078" spans="1:2">
      <c r="A11078" s="174">
        <v>1107.5</v>
      </c>
      <c r="B11078" s="174">
        <v>64.45</v>
      </c>
    </row>
    <row r="11079" spans="1:2">
      <c r="A11079" s="174">
        <v>1107.5999999999999</v>
      </c>
      <c r="B11079" s="174">
        <v>64.439999999999898</v>
      </c>
    </row>
    <row r="11080" spans="1:2">
      <c r="A11080" s="174">
        <v>1107.7</v>
      </c>
      <c r="B11080" s="174">
        <v>64.429999999999893</v>
      </c>
    </row>
    <row r="11081" spans="1:2">
      <c r="A11081" s="174">
        <v>1107.8</v>
      </c>
      <c r="B11081" s="174">
        <v>64.42</v>
      </c>
    </row>
    <row r="11082" spans="1:2">
      <c r="A11082" s="174">
        <v>1107.9000000000001</v>
      </c>
      <c r="B11082" s="174">
        <v>64.41</v>
      </c>
    </row>
    <row r="11083" spans="1:2">
      <c r="A11083" s="174">
        <v>1108</v>
      </c>
      <c r="B11083" s="174">
        <v>64.400000000000006</v>
      </c>
    </row>
    <row r="11084" spans="1:2">
      <c r="A11084" s="174">
        <v>1108.0999999999999</v>
      </c>
      <c r="B11084" s="174">
        <v>64.309999999999803</v>
      </c>
    </row>
    <row r="11085" spans="1:2">
      <c r="A11085" s="174">
        <v>1108.2</v>
      </c>
      <c r="B11085" s="174">
        <v>64.219999999999899</v>
      </c>
    </row>
    <row r="11086" spans="1:2">
      <c r="A11086" s="174">
        <v>1108.3</v>
      </c>
      <c r="B11086" s="174">
        <v>64.13</v>
      </c>
    </row>
    <row r="11087" spans="1:2">
      <c r="A11087" s="174">
        <v>1108.4000000000001</v>
      </c>
      <c r="B11087" s="174">
        <v>64.039999999999907</v>
      </c>
    </row>
    <row r="11088" spans="1:2">
      <c r="A11088" s="174">
        <v>1108.5</v>
      </c>
      <c r="B11088" s="174">
        <v>63.95</v>
      </c>
    </row>
    <row r="11089" spans="1:2">
      <c r="A11089" s="174">
        <v>1108.5999999999999</v>
      </c>
      <c r="B11089" s="174">
        <v>63.8599999999998</v>
      </c>
    </row>
    <row r="11090" spans="1:2">
      <c r="A11090" s="174">
        <v>1108.7</v>
      </c>
      <c r="B11090" s="174">
        <v>63.769999999999897</v>
      </c>
    </row>
    <row r="11091" spans="1:2">
      <c r="A11091" s="174">
        <v>1108.8</v>
      </c>
      <c r="B11091" s="174">
        <v>63.68</v>
      </c>
    </row>
    <row r="11092" spans="1:2">
      <c r="A11092" s="174">
        <v>1108.9000000000001</v>
      </c>
      <c r="B11092" s="174">
        <v>63.589999999999897</v>
      </c>
    </row>
    <row r="11093" spans="1:2">
      <c r="A11093" s="174">
        <v>1109</v>
      </c>
      <c r="B11093" s="174">
        <v>63.5</v>
      </c>
    </row>
    <row r="11094" spans="1:2">
      <c r="A11094" s="174">
        <v>1109.0999999999999</v>
      </c>
      <c r="B11094" s="174">
        <v>63.349999999999703</v>
      </c>
    </row>
    <row r="11095" spans="1:2">
      <c r="A11095" s="174">
        <v>1109.2</v>
      </c>
      <c r="B11095" s="174">
        <v>63.199999999999903</v>
      </c>
    </row>
    <row r="11096" spans="1:2">
      <c r="A11096" s="174">
        <v>1109.3</v>
      </c>
      <c r="B11096" s="174">
        <v>63.05</v>
      </c>
    </row>
    <row r="11097" spans="1:2">
      <c r="A11097" s="174">
        <v>1109.4000000000001</v>
      </c>
      <c r="B11097" s="174">
        <v>62.8999999999998</v>
      </c>
    </row>
    <row r="11098" spans="1:2">
      <c r="A11098" s="174">
        <v>1109.5</v>
      </c>
      <c r="B11098" s="174">
        <v>62.75</v>
      </c>
    </row>
    <row r="11099" spans="1:2">
      <c r="A11099" s="174">
        <v>1109.5999999999999</v>
      </c>
      <c r="B11099" s="174">
        <v>62.599999999999703</v>
      </c>
    </row>
    <row r="11100" spans="1:2">
      <c r="A11100" s="174">
        <v>1109.7</v>
      </c>
      <c r="B11100" s="174">
        <v>62.449999999999903</v>
      </c>
    </row>
    <row r="11101" spans="1:2">
      <c r="A11101" s="174">
        <v>1109.8</v>
      </c>
      <c r="B11101" s="174">
        <v>62.3</v>
      </c>
    </row>
    <row r="11102" spans="1:2">
      <c r="A11102" s="174">
        <v>1109.9000000000001</v>
      </c>
      <c r="B11102" s="174">
        <v>62.1499999999998</v>
      </c>
    </row>
    <row r="11103" spans="1:2">
      <c r="A11103" s="174">
        <v>1110</v>
      </c>
      <c r="B11103" s="174">
        <v>62</v>
      </c>
    </row>
    <row r="11104" spans="1:2">
      <c r="A11104" s="174">
        <v>1110.0999999999999</v>
      </c>
      <c r="B11104" s="174">
        <v>61.919999999999803</v>
      </c>
    </row>
    <row r="11105" spans="1:2">
      <c r="A11105" s="174">
        <v>1110.2</v>
      </c>
      <c r="B11105" s="174">
        <v>61.839999999999897</v>
      </c>
    </row>
    <row r="11106" spans="1:2">
      <c r="A11106" s="174">
        <v>1110.3</v>
      </c>
      <c r="B11106" s="174">
        <v>61.76</v>
      </c>
    </row>
    <row r="11107" spans="1:2">
      <c r="A11107" s="174">
        <v>1110.4000000000001</v>
      </c>
      <c r="B11107" s="174">
        <v>61.6799999999999</v>
      </c>
    </row>
    <row r="11108" spans="1:2">
      <c r="A11108" s="174">
        <v>1110.5</v>
      </c>
      <c r="B11108" s="174">
        <v>61.6</v>
      </c>
    </row>
    <row r="11109" spans="1:2">
      <c r="A11109" s="174">
        <v>1110.5999999999999</v>
      </c>
      <c r="B11109" s="174">
        <v>61.519999999999797</v>
      </c>
    </row>
    <row r="11110" spans="1:2">
      <c r="A11110" s="174">
        <v>1110.7</v>
      </c>
      <c r="B11110" s="174">
        <v>61.439999999999898</v>
      </c>
    </row>
    <row r="11111" spans="1:2">
      <c r="A11111" s="174">
        <v>1110.8</v>
      </c>
      <c r="B11111" s="174">
        <v>61.36</v>
      </c>
    </row>
    <row r="11112" spans="1:2">
      <c r="A11112" s="174">
        <v>1110.9000000000001</v>
      </c>
      <c r="B11112" s="174">
        <v>61.279999999999902</v>
      </c>
    </row>
    <row r="11113" spans="1:2">
      <c r="A11113" s="174">
        <v>1111</v>
      </c>
      <c r="B11113" s="174">
        <v>61.2</v>
      </c>
    </row>
    <row r="11114" spans="1:2">
      <c r="A11114" s="174">
        <v>1111.0999999999999</v>
      </c>
      <c r="B11114" s="174">
        <v>61.21</v>
      </c>
    </row>
    <row r="11115" spans="1:2">
      <c r="A11115" s="174">
        <v>1111.2</v>
      </c>
      <c r="B11115" s="174">
        <v>61.22</v>
      </c>
    </row>
    <row r="11116" spans="1:2">
      <c r="A11116" s="174">
        <v>1111.3</v>
      </c>
      <c r="B11116" s="174">
        <v>61.23</v>
      </c>
    </row>
    <row r="11117" spans="1:2">
      <c r="A11117" s="174">
        <v>1111.4000000000001</v>
      </c>
      <c r="B11117" s="174">
        <v>61.24</v>
      </c>
    </row>
    <row r="11118" spans="1:2">
      <c r="A11118" s="174">
        <v>1111.5</v>
      </c>
      <c r="B11118" s="174">
        <v>61.25</v>
      </c>
    </row>
    <row r="11119" spans="1:2">
      <c r="A11119" s="174">
        <v>1111.5999999999999</v>
      </c>
      <c r="B11119" s="174">
        <v>61.26</v>
      </c>
    </row>
    <row r="11120" spans="1:2">
      <c r="A11120" s="174">
        <v>1111.7</v>
      </c>
      <c r="B11120" s="174">
        <v>61.27</v>
      </c>
    </row>
    <row r="11121" spans="1:2">
      <c r="A11121" s="174">
        <v>1111.8</v>
      </c>
      <c r="B11121" s="174">
        <v>61.279999999999902</v>
      </c>
    </row>
    <row r="11122" spans="1:2">
      <c r="A11122" s="174">
        <v>1111.9000000000001</v>
      </c>
      <c r="B11122" s="174">
        <v>61.29</v>
      </c>
    </row>
    <row r="11123" spans="1:2">
      <c r="A11123" s="174">
        <v>1112</v>
      </c>
      <c r="B11123" s="174">
        <v>61.3</v>
      </c>
    </row>
    <row r="11124" spans="1:2">
      <c r="A11124" s="174">
        <v>1112.0999999999999</v>
      </c>
      <c r="B11124" s="174">
        <v>61.430000000000099</v>
      </c>
    </row>
    <row r="11125" spans="1:2">
      <c r="A11125" s="174">
        <v>1112.2</v>
      </c>
      <c r="B11125" s="174">
        <v>61.56</v>
      </c>
    </row>
    <row r="11126" spans="1:2">
      <c r="A11126" s="174">
        <v>1112.3</v>
      </c>
      <c r="B11126" s="174">
        <v>61.689999999999898</v>
      </c>
    </row>
    <row r="11127" spans="1:2">
      <c r="A11127" s="174">
        <v>1112.4000000000001</v>
      </c>
      <c r="B11127" s="174">
        <v>61.8200000000001</v>
      </c>
    </row>
    <row r="11128" spans="1:2">
      <c r="A11128" s="174">
        <v>1112.5</v>
      </c>
      <c r="B11128" s="174">
        <v>61.95</v>
      </c>
    </row>
    <row r="11129" spans="1:2">
      <c r="A11129" s="174">
        <v>1112.5999999999999</v>
      </c>
      <c r="B11129" s="174">
        <v>62.080000000000098</v>
      </c>
    </row>
    <row r="11130" spans="1:2">
      <c r="A11130" s="174">
        <v>1112.7</v>
      </c>
      <c r="B11130" s="174">
        <v>62.21</v>
      </c>
    </row>
    <row r="11131" spans="1:2">
      <c r="A11131" s="174">
        <v>1112.8</v>
      </c>
      <c r="B11131" s="174">
        <v>62.339999999999897</v>
      </c>
    </row>
    <row r="11132" spans="1:2">
      <c r="A11132" s="174">
        <v>1112.9000000000001</v>
      </c>
      <c r="B11132" s="174">
        <v>62.470000000000098</v>
      </c>
    </row>
    <row r="11133" spans="1:2">
      <c r="A11133" s="174">
        <v>1113</v>
      </c>
      <c r="B11133" s="174">
        <v>62.6</v>
      </c>
    </row>
    <row r="11134" spans="1:2">
      <c r="A11134" s="174">
        <v>1113.0999999999999</v>
      </c>
      <c r="B11134" s="174">
        <v>62.870000000000303</v>
      </c>
    </row>
    <row r="11135" spans="1:2">
      <c r="A11135" s="174">
        <v>1113.2</v>
      </c>
      <c r="B11135" s="174">
        <v>63.1400000000001</v>
      </c>
    </row>
    <row r="11136" spans="1:2">
      <c r="A11136" s="174">
        <v>1113.3</v>
      </c>
      <c r="B11136" s="174">
        <v>63.409999999999798</v>
      </c>
    </row>
    <row r="11137" spans="1:2">
      <c r="A11137" s="174">
        <v>1113.4000000000001</v>
      </c>
      <c r="B11137" s="174">
        <v>63.680000000000199</v>
      </c>
    </row>
    <row r="11138" spans="1:2">
      <c r="A11138" s="174">
        <v>1113.5</v>
      </c>
      <c r="B11138" s="174">
        <v>63.95</v>
      </c>
    </row>
    <row r="11139" spans="1:2">
      <c r="A11139" s="174">
        <v>1113.5999999999999</v>
      </c>
      <c r="B11139" s="174">
        <v>64.220000000000297</v>
      </c>
    </row>
    <row r="11140" spans="1:2">
      <c r="A11140" s="174">
        <v>1113.7</v>
      </c>
      <c r="B11140" s="174">
        <v>64.490000000000094</v>
      </c>
    </row>
    <row r="11141" spans="1:2">
      <c r="A11141" s="174">
        <v>1113.8</v>
      </c>
      <c r="B11141" s="174">
        <v>64.759999999999806</v>
      </c>
    </row>
    <row r="11142" spans="1:2">
      <c r="A11142" s="174">
        <v>1113.9000000000001</v>
      </c>
      <c r="B11142" s="174">
        <v>65.0300000000002</v>
      </c>
    </row>
    <row r="11143" spans="1:2">
      <c r="A11143" s="174">
        <v>1114</v>
      </c>
      <c r="B11143" s="174">
        <v>65.3</v>
      </c>
    </row>
    <row r="11144" spans="1:2">
      <c r="A11144" s="174">
        <v>1114.0999999999999</v>
      </c>
      <c r="B11144" s="174">
        <v>65.570000000000306</v>
      </c>
    </row>
    <row r="11145" spans="1:2">
      <c r="A11145" s="174">
        <v>1114.2</v>
      </c>
      <c r="B11145" s="174">
        <v>65.840000000000103</v>
      </c>
    </row>
    <row r="11146" spans="1:2">
      <c r="A11146" s="174">
        <v>1114.3</v>
      </c>
      <c r="B11146" s="174">
        <v>66.1099999999998</v>
      </c>
    </row>
    <row r="11147" spans="1:2">
      <c r="A11147" s="174">
        <v>1114.4000000000001</v>
      </c>
      <c r="B11147" s="174">
        <v>66.380000000000194</v>
      </c>
    </row>
    <row r="11148" spans="1:2">
      <c r="A11148" s="174">
        <v>1114.5</v>
      </c>
      <c r="B11148" s="174">
        <v>66.650000000000006</v>
      </c>
    </row>
    <row r="11149" spans="1:2">
      <c r="A11149" s="174">
        <v>1114.5999999999999</v>
      </c>
      <c r="B11149" s="174">
        <v>66.9200000000003</v>
      </c>
    </row>
    <row r="11150" spans="1:2">
      <c r="A11150" s="174">
        <v>1114.7</v>
      </c>
      <c r="B11150" s="174">
        <v>67.190000000000097</v>
      </c>
    </row>
    <row r="11151" spans="1:2">
      <c r="A11151" s="174">
        <v>1114.8</v>
      </c>
      <c r="B11151" s="174">
        <v>67.459999999999795</v>
      </c>
    </row>
    <row r="11152" spans="1:2">
      <c r="A11152" s="174">
        <v>1114.9000000000001</v>
      </c>
      <c r="B11152" s="174">
        <v>67.730000000000203</v>
      </c>
    </row>
    <row r="11153" spans="1:2">
      <c r="A11153" s="174">
        <v>1115</v>
      </c>
      <c r="B11153" s="174">
        <v>68</v>
      </c>
    </row>
    <row r="11154" spans="1:2">
      <c r="A11154" s="174">
        <v>1115.0999999999999</v>
      </c>
      <c r="B11154" s="174">
        <v>68.1400000000001</v>
      </c>
    </row>
    <row r="11155" spans="1:2">
      <c r="A11155" s="174">
        <v>1115.2</v>
      </c>
      <c r="B11155" s="174">
        <v>68.28</v>
      </c>
    </row>
    <row r="11156" spans="1:2">
      <c r="A11156" s="174">
        <v>1115.3</v>
      </c>
      <c r="B11156" s="174">
        <v>68.419999999999902</v>
      </c>
    </row>
    <row r="11157" spans="1:2">
      <c r="A11157" s="174">
        <v>1115.4000000000001</v>
      </c>
      <c r="B11157" s="174">
        <v>68.560000000000102</v>
      </c>
    </row>
    <row r="11158" spans="1:2">
      <c r="A11158" s="174">
        <v>1115.5</v>
      </c>
      <c r="B11158" s="174">
        <v>68.7</v>
      </c>
    </row>
    <row r="11159" spans="1:2">
      <c r="A11159" s="174">
        <v>1115.5999999999999</v>
      </c>
      <c r="B11159" s="174">
        <v>68.840000000000103</v>
      </c>
    </row>
    <row r="11160" spans="1:2">
      <c r="A11160" s="174">
        <v>1115.7</v>
      </c>
      <c r="B11160" s="174">
        <v>68.98</v>
      </c>
    </row>
    <row r="11161" spans="1:2">
      <c r="A11161" s="174">
        <v>1115.8</v>
      </c>
      <c r="B11161" s="174">
        <v>69.119999999999905</v>
      </c>
    </row>
    <row r="11162" spans="1:2">
      <c r="A11162" s="174">
        <v>1115.9000000000001</v>
      </c>
      <c r="B11162" s="174">
        <v>69.260000000000105</v>
      </c>
    </row>
    <row r="11163" spans="1:2">
      <c r="A11163" s="174">
        <v>1116</v>
      </c>
      <c r="B11163" s="174">
        <v>69.400000000000006</v>
      </c>
    </row>
    <row r="11164" spans="1:2">
      <c r="A11164" s="174">
        <v>1116.0999999999999</v>
      </c>
      <c r="B11164" s="174">
        <v>69.430000000000007</v>
      </c>
    </row>
    <row r="11165" spans="1:2">
      <c r="A11165" s="174">
        <v>1116.2</v>
      </c>
      <c r="B11165" s="174">
        <v>69.459999999999994</v>
      </c>
    </row>
    <row r="11166" spans="1:2">
      <c r="A11166" s="174">
        <v>1116.3</v>
      </c>
      <c r="B11166" s="174">
        <v>69.489999999999995</v>
      </c>
    </row>
    <row r="11167" spans="1:2">
      <c r="A11167" s="174">
        <v>1116.4000000000001</v>
      </c>
      <c r="B11167" s="174">
        <v>69.52</v>
      </c>
    </row>
    <row r="11168" spans="1:2">
      <c r="A11168" s="174">
        <v>1116.5</v>
      </c>
      <c r="B11168" s="174">
        <v>69.55</v>
      </c>
    </row>
    <row r="11169" spans="1:2">
      <c r="A11169" s="174">
        <v>1116.5999999999999</v>
      </c>
      <c r="B11169" s="174">
        <v>69.58</v>
      </c>
    </row>
    <row r="11170" spans="1:2">
      <c r="A11170" s="174">
        <v>1116.7</v>
      </c>
      <c r="B11170" s="174">
        <v>69.61</v>
      </c>
    </row>
    <row r="11171" spans="1:2">
      <c r="A11171" s="174">
        <v>1116.8</v>
      </c>
      <c r="B11171" s="174">
        <v>69.639999999999901</v>
      </c>
    </row>
    <row r="11172" spans="1:2">
      <c r="A11172" s="174">
        <v>1116.9000000000001</v>
      </c>
      <c r="B11172" s="174">
        <v>69.67</v>
      </c>
    </row>
    <row r="11173" spans="1:2">
      <c r="A11173" s="174">
        <v>1117</v>
      </c>
      <c r="B11173" s="174">
        <v>69.7</v>
      </c>
    </row>
    <row r="11174" spans="1:2">
      <c r="A11174" s="174">
        <v>1117.0999999999999</v>
      </c>
      <c r="B11174" s="174">
        <v>69.659999999999897</v>
      </c>
    </row>
    <row r="11175" spans="1:2">
      <c r="A11175" s="174">
        <v>1117.2</v>
      </c>
      <c r="B11175" s="174">
        <v>69.619999999999905</v>
      </c>
    </row>
    <row r="11176" spans="1:2">
      <c r="A11176" s="174">
        <v>1117.3</v>
      </c>
      <c r="B11176" s="174">
        <v>69.58</v>
      </c>
    </row>
    <row r="11177" spans="1:2">
      <c r="A11177" s="174">
        <v>1117.4000000000001</v>
      </c>
      <c r="B11177" s="174">
        <v>69.539999999999907</v>
      </c>
    </row>
    <row r="11178" spans="1:2">
      <c r="A11178" s="174">
        <v>1117.5</v>
      </c>
      <c r="B11178" s="174">
        <v>69.5</v>
      </c>
    </row>
    <row r="11179" spans="1:2">
      <c r="A11179" s="174">
        <v>1117.5999999999999</v>
      </c>
      <c r="B11179" s="174">
        <v>69.459999999999894</v>
      </c>
    </row>
    <row r="11180" spans="1:2">
      <c r="A11180" s="174">
        <v>1117.7</v>
      </c>
      <c r="B11180" s="174">
        <v>69.419999999999902</v>
      </c>
    </row>
    <row r="11181" spans="1:2">
      <c r="A11181" s="174">
        <v>1117.8</v>
      </c>
      <c r="B11181" s="174">
        <v>69.38</v>
      </c>
    </row>
    <row r="11182" spans="1:2">
      <c r="A11182" s="174">
        <v>1117.9000000000001</v>
      </c>
      <c r="B11182" s="174">
        <v>69.339999999999904</v>
      </c>
    </row>
    <row r="11183" spans="1:2">
      <c r="A11183" s="174">
        <v>1118</v>
      </c>
      <c r="B11183" s="174">
        <v>69.3</v>
      </c>
    </row>
    <row r="11184" spans="1:2">
      <c r="A11184" s="174">
        <v>1118.0999999999999</v>
      </c>
      <c r="B11184" s="174">
        <v>69.179999999999794</v>
      </c>
    </row>
    <row r="11185" spans="1:2">
      <c r="A11185" s="174">
        <v>1118.2</v>
      </c>
      <c r="B11185" s="174">
        <v>69.059999999999903</v>
      </c>
    </row>
    <row r="11186" spans="1:2">
      <c r="A11186" s="174">
        <v>1118.3</v>
      </c>
      <c r="B11186" s="174">
        <v>68.94</v>
      </c>
    </row>
    <row r="11187" spans="1:2">
      <c r="A11187" s="174">
        <v>1118.4000000000001</v>
      </c>
      <c r="B11187" s="174">
        <v>68.819999999999894</v>
      </c>
    </row>
    <row r="11188" spans="1:2">
      <c r="A11188" s="174">
        <v>1118.5</v>
      </c>
      <c r="B11188" s="174">
        <v>68.699999999999903</v>
      </c>
    </row>
    <row r="11189" spans="1:2">
      <c r="A11189" s="174">
        <v>1118.5999999999999</v>
      </c>
      <c r="B11189" s="174">
        <v>68.579999999999799</v>
      </c>
    </row>
    <row r="11190" spans="1:2">
      <c r="A11190" s="174">
        <v>1118.7</v>
      </c>
      <c r="B11190" s="174">
        <v>68.459999999999894</v>
      </c>
    </row>
    <row r="11191" spans="1:2">
      <c r="A11191" s="174">
        <v>1118.8</v>
      </c>
      <c r="B11191" s="174">
        <v>68.34</v>
      </c>
    </row>
    <row r="11192" spans="1:2">
      <c r="A11192" s="174">
        <v>1118.9000000000001</v>
      </c>
      <c r="B11192" s="174">
        <v>68.2199999999998</v>
      </c>
    </row>
    <row r="11193" spans="1:2">
      <c r="A11193" s="174">
        <v>1119</v>
      </c>
      <c r="B11193" s="174">
        <v>68.099999999999994</v>
      </c>
    </row>
    <row r="11194" spans="1:2">
      <c r="A11194" s="174">
        <v>1119.0999999999999</v>
      </c>
      <c r="B11194" s="174">
        <v>67.979999999999805</v>
      </c>
    </row>
    <row r="11195" spans="1:2">
      <c r="A11195" s="174">
        <v>1119.2</v>
      </c>
      <c r="B11195" s="174">
        <v>67.8599999999999</v>
      </c>
    </row>
    <row r="11196" spans="1:2">
      <c r="A11196" s="174">
        <v>1119.3</v>
      </c>
      <c r="B11196" s="174">
        <v>67.739999999999995</v>
      </c>
    </row>
    <row r="11197" spans="1:2">
      <c r="A11197" s="174">
        <v>1119.4000000000001</v>
      </c>
      <c r="B11197" s="174">
        <v>67.619999999999806</v>
      </c>
    </row>
    <row r="11198" spans="1:2">
      <c r="A11198" s="174">
        <v>1119.5</v>
      </c>
      <c r="B11198" s="174">
        <v>67.5</v>
      </c>
    </row>
    <row r="11199" spans="1:2">
      <c r="A11199" s="174">
        <v>1119.5999999999999</v>
      </c>
      <c r="B11199" s="174">
        <v>67.379999999999797</v>
      </c>
    </row>
    <row r="11200" spans="1:2">
      <c r="A11200" s="174">
        <v>1119.7</v>
      </c>
      <c r="B11200" s="174">
        <v>67.259999999999906</v>
      </c>
    </row>
    <row r="11201" spans="1:2">
      <c r="A11201" s="174">
        <v>1119.8</v>
      </c>
      <c r="B11201" s="174">
        <v>67.14</v>
      </c>
    </row>
    <row r="11202" spans="1:2">
      <c r="A11202" s="174">
        <v>1119.9000000000001</v>
      </c>
      <c r="B11202" s="174">
        <v>67.019999999999897</v>
      </c>
    </row>
    <row r="11203" spans="1:2">
      <c r="A11203" s="174">
        <v>1120</v>
      </c>
      <c r="B11203" s="174">
        <v>66.900000000000006</v>
      </c>
    </row>
    <row r="11204" spans="1:2">
      <c r="A11204" s="174">
        <v>1120.0999999999999</v>
      </c>
      <c r="B11204" s="174">
        <v>66.829999999999899</v>
      </c>
    </row>
    <row r="11205" spans="1:2">
      <c r="A11205" s="174">
        <v>1120.2</v>
      </c>
      <c r="B11205" s="174">
        <v>66.759999999999906</v>
      </c>
    </row>
    <row r="11206" spans="1:2">
      <c r="A11206" s="174">
        <v>1120.3</v>
      </c>
      <c r="B11206" s="174">
        <v>66.69</v>
      </c>
    </row>
    <row r="11207" spans="1:2">
      <c r="A11207" s="174">
        <v>1120.4000000000001</v>
      </c>
      <c r="B11207" s="174">
        <v>66.619999999999905</v>
      </c>
    </row>
    <row r="11208" spans="1:2">
      <c r="A11208" s="174">
        <v>1120.5</v>
      </c>
      <c r="B11208" s="174">
        <v>66.55</v>
      </c>
    </row>
    <row r="11209" spans="1:2">
      <c r="A11209" s="174">
        <v>1120.5999999999999</v>
      </c>
      <c r="B11209" s="174">
        <v>66.479999999999905</v>
      </c>
    </row>
    <row r="11210" spans="1:2">
      <c r="A11210" s="174">
        <v>1120.7</v>
      </c>
      <c r="B11210" s="174">
        <v>66.409999999999897</v>
      </c>
    </row>
    <row r="11211" spans="1:2">
      <c r="A11211" s="174">
        <v>1120.8</v>
      </c>
      <c r="B11211" s="174">
        <v>66.34</v>
      </c>
    </row>
    <row r="11212" spans="1:2">
      <c r="A11212" s="174">
        <v>1120.9000000000001</v>
      </c>
      <c r="B11212" s="174">
        <v>66.269999999999897</v>
      </c>
    </row>
    <row r="11213" spans="1:2">
      <c r="A11213" s="174">
        <v>1121</v>
      </c>
      <c r="B11213" s="174">
        <v>66.2</v>
      </c>
    </row>
    <row r="11214" spans="1:2">
      <c r="A11214" s="174">
        <v>1121.0999999999999</v>
      </c>
      <c r="B11214" s="174">
        <v>66.149999999999906</v>
      </c>
    </row>
    <row r="11215" spans="1:2">
      <c r="A11215" s="174">
        <v>1121.2</v>
      </c>
      <c r="B11215" s="174">
        <v>66.099999999999895</v>
      </c>
    </row>
    <row r="11216" spans="1:2">
      <c r="A11216" s="174">
        <v>1121.3</v>
      </c>
      <c r="B11216" s="174">
        <v>66.05</v>
      </c>
    </row>
    <row r="11217" spans="1:2">
      <c r="A11217" s="174">
        <v>1121.4000000000001</v>
      </c>
      <c r="B11217" s="174">
        <v>65.999999999999901</v>
      </c>
    </row>
    <row r="11218" spans="1:2">
      <c r="A11218" s="174">
        <v>1121.5</v>
      </c>
      <c r="B11218" s="174">
        <v>65.95</v>
      </c>
    </row>
    <row r="11219" spans="1:2">
      <c r="A11219" s="174">
        <v>1121.5999999999999</v>
      </c>
      <c r="B11219" s="174">
        <v>65.899999999999906</v>
      </c>
    </row>
    <row r="11220" spans="1:2">
      <c r="A11220" s="174">
        <v>1121.7</v>
      </c>
      <c r="B11220" s="174">
        <v>65.849999999999895</v>
      </c>
    </row>
    <row r="11221" spans="1:2">
      <c r="A11221" s="174">
        <v>1121.8</v>
      </c>
      <c r="B11221" s="174">
        <v>65.8</v>
      </c>
    </row>
    <row r="11222" spans="1:2">
      <c r="A11222" s="174">
        <v>1121.9000000000001</v>
      </c>
      <c r="B11222" s="174">
        <v>65.749999999999901</v>
      </c>
    </row>
    <row r="11223" spans="1:2">
      <c r="A11223" s="174">
        <v>1122</v>
      </c>
      <c r="B11223" s="174">
        <v>65.7</v>
      </c>
    </row>
    <row r="11224" spans="1:2">
      <c r="A11224" s="174">
        <v>1122.0999999999999</v>
      </c>
      <c r="B11224" s="174">
        <v>65.619999999999806</v>
      </c>
    </row>
    <row r="11225" spans="1:2">
      <c r="A11225" s="174">
        <v>1122.2</v>
      </c>
      <c r="B11225" s="174">
        <v>65.539999999999907</v>
      </c>
    </row>
    <row r="11226" spans="1:2">
      <c r="A11226" s="174">
        <v>1122.3</v>
      </c>
      <c r="B11226" s="174">
        <v>65.459999999999994</v>
      </c>
    </row>
    <row r="11227" spans="1:2">
      <c r="A11227" s="174">
        <v>1122.4000000000001</v>
      </c>
      <c r="B11227" s="174">
        <v>65.379999999999896</v>
      </c>
    </row>
    <row r="11228" spans="1:2">
      <c r="A11228" s="174">
        <v>1122.5</v>
      </c>
      <c r="B11228" s="174">
        <v>65.3</v>
      </c>
    </row>
    <row r="11229" spans="1:2">
      <c r="A11229" s="174">
        <v>1122.5999999999999</v>
      </c>
      <c r="B11229" s="174">
        <v>65.219999999999899</v>
      </c>
    </row>
    <row r="11230" spans="1:2">
      <c r="A11230" s="174">
        <v>1122.7</v>
      </c>
      <c r="B11230" s="174">
        <v>65.139999999999901</v>
      </c>
    </row>
    <row r="11231" spans="1:2">
      <c r="A11231" s="174">
        <v>1122.8</v>
      </c>
      <c r="B11231" s="174">
        <v>65.06</v>
      </c>
    </row>
    <row r="11232" spans="1:2">
      <c r="A11232" s="174">
        <v>1122.9000000000001</v>
      </c>
      <c r="B11232" s="174">
        <v>64.979999999999905</v>
      </c>
    </row>
    <row r="11233" spans="1:2">
      <c r="A11233" s="174">
        <v>1123</v>
      </c>
      <c r="B11233" s="174">
        <v>64.900000000000006</v>
      </c>
    </row>
    <row r="11234" spans="1:2">
      <c r="A11234" s="174">
        <v>1123.0999999999999</v>
      </c>
      <c r="B11234" s="174">
        <v>64.729999999999706</v>
      </c>
    </row>
    <row r="11235" spans="1:2">
      <c r="A11235" s="174">
        <v>1123.2</v>
      </c>
      <c r="B11235" s="174">
        <v>64.559999999999903</v>
      </c>
    </row>
    <row r="11236" spans="1:2">
      <c r="A11236" s="174">
        <v>1123.3</v>
      </c>
      <c r="B11236" s="174">
        <v>64.39</v>
      </c>
    </row>
    <row r="11237" spans="1:2">
      <c r="A11237" s="174">
        <v>1123.4000000000001</v>
      </c>
      <c r="B11237" s="174">
        <v>64.2199999999998</v>
      </c>
    </row>
    <row r="11238" spans="1:2">
      <c r="A11238" s="174">
        <v>1123.5</v>
      </c>
      <c r="B11238" s="174">
        <v>64.05</v>
      </c>
    </row>
    <row r="11239" spans="1:2">
      <c r="A11239" s="174">
        <v>1123.5999999999999</v>
      </c>
      <c r="B11239" s="174">
        <v>63.879999999999697</v>
      </c>
    </row>
    <row r="11240" spans="1:2">
      <c r="A11240" s="174">
        <v>1123.7</v>
      </c>
      <c r="B11240" s="174">
        <v>63.709999999999901</v>
      </c>
    </row>
    <row r="11241" spans="1:2">
      <c r="A11241" s="174">
        <v>1123.8</v>
      </c>
      <c r="B11241" s="174">
        <v>63.54</v>
      </c>
    </row>
    <row r="11242" spans="1:2">
      <c r="A11242" s="174">
        <v>1123.9000000000001</v>
      </c>
      <c r="B11242" s="174">
        <v>63.369999999999798</v>
      </c>
    </row>
    <row r="11243" spans="1:2">
      <c r="A11243" s="174">
        <v>1124</v>
      </c>
      <c r="B11243" s="174">
        <v>63.2</v>
      </c>
    </row>
    <row r="11244" spans="1:2">
      <c r="A11244" s="174">
        <v>1124.0999999999999</v>
      </c>
      <c r="B11244" s="174">
        <v>62.909999999999599</v>
      </c>
    </row>
    <row r="11245" spans="1:2">
      <c r="A11245" s="174">
        <v>1124.2</v>
      </c>
      <c r="B11245" s="174">
        <v>62.619999999999798</v>
      </c>
    </row>
    <row r="11246" spans="1:2">
      <c r="A11246" s="174">
        <v>1124.3</v>
      </c>
      <c r="B11246" s="174">
        <v>62.330000000000098</v>
      </c>
    </row>
    <row r="11247" spans="1:2">
      <c r="A11247" s="174">
        <v>1124.4000000000001</v>
      </c>
      <c r="B11247" s="174">
        <v>62.039999999999701</v>
      </c>
    </row>
    <row r="11248" spans="1:2">
      <c r="A11248" s="174">
        <v>1124.5</v>
      </c>
      <c r="B11248" s="174">
        <v>61.75</v>
      </c>
    </row>
    <row r="11249" spans="1:2">
      <c r="A11249" s="174">
        <v>1124.5999999999999</v>
      </c>
      <c r="B11249" s="174">
        <v>61.459999999999603</v>
      </c>
    </row>
    <row r="11250" spans="1:2">
      <c r="A11250" s="174">
        <v>1124.7</v>
      </c>
      <c r="B11250" s="174">
        <v>61.169999999999803</v>
      </c>
    </row>
    <row r="11251" spans="1:2">
      <c r="A11251" s="174">
        <v>1124.8</v>
      </c>
      <c r="B11251" s="174">
        <v>60.880000000000102</v>
      </c>
    </row>
    <row r="11252" spans="1:2">
      <c r="A11252" s="174">
        <v>1124.9000000000001</v>
      </c>
      <c r="B11252" s="174">
        <v>60.589999999999698</v>
      </c>
    </row>
    <row r="11253" spans="1:2">
      <c r="A11253" s="174">
        <v>1125</v>
      </c>
      <c r="B11253" s="174">
        <v>60.3</v>
      </c>
    </row>
    <row r="11254" spans="1:2">
      <c r="A11254" s="174">
        <v>1125.0999999999999</v>
      </c>
      <c r="B11254" s="174">
        <v>59.849999999999298</v>
      </c>
    </row>
    <row r="11255" spans="1:2">
      <c r="A11255" s="174">
        <v>1125.2</v>
      </c>
      <c r="B11255" s="174">
        <v>59.3999999999997</v>
      </c>
    </row>
    <row r="11256" spans="1:2">
      <c r="A11256" s="174">
        <v>1125.3</v>
      </c>
      <c r="B11256" s="174">
        <v>58.950000000000202</v>
      </c>
    </row>
    <row r="11257" spans="1:2">
      <c r="A11257" s="174">
        <v>1125.4000000000001</v>
      </c>
      <c r="B11257" s="174">
        <v>58.499999999999503</v>
      </c>
    </row>
    <row r="11258" spans="1:2">
      <c r="A11258" s="174">
        <v>1125.5</v>
      </c>
      <c r="B11258" s="174">
        <v>58.05</v>
      </c>
    </row>
    <row r="11259" spans="1:2">
      <c r="A11259" s="174">
        <v>1125.5999999999999</v>
      </c>
      <c r="B11259" s="174">
        <v>57.599999999999298</v>
      </c>
    </row>
    <row r="11260" spans="1:2">
      <c r="A11260" s="174">
        <v>1125.7</v>
      </c>
      <c r="B11260" s="174">
        <v>57.1499999999997</v>
      </c>
    </row>
    <row r="11261" spans="1:2">
      <c r="A11261" s="174">
        <v>1125.8</v>
      </c>
      <c r="B11261" s="174">
        <v>56.700000000000202</v>
      </c>
    </row>
    <row r="11262" spans="1:2">
      <c r="A11262" s="174">
        <v>1125.9000000000001</v>
      </c>
      <c r="B11262" s="174">
        <v>56.249999999999503</v>
      </c>
    </row>
    <row r="11263" spans="1:2">
      <c r="A11263" s="174">
        <v>1126</v>
      </c>
      <c r="B11263" s="174">
        <v>55.8</v>
      </c>
    </row>
    <row r="11264" spans="1:2">
      <c r="A11264" s="174">
        <v>1126.0999999999999</v>
      </c>
      <c r="B11264" s="174">
        <v>55.2699999999992</v>
      </c>
    </row>
    <row r="11265" spans="1:2">
      <c r="A11265" s="174">
        <v>1126.2</v>
      </c>
      <c r="B11265" s="174">
        <v>54.739999999999696</v>
      </c>
    </row>
    <row r="11266" spans="1:2">
      <c r="A11266" s="174">
        <v>1126.3</v>
      </c>
      <c r="B11266" s="174">
        <v>54.2100000000002</v>
      </c>
    </row>
    <row r="11267" spans="1:2">
      <c r="A11267" s="174">
        <v>1126.4000000000001</v>
      </c>
      <c r="B11267" s="174">
        <v>53.679999999999502</v>
      </c>
    </row>
    <row r="11268" spans="1:2">
      <c r="A11268" s="174">
        <v>1126.5</v>
      </c>
      <c r="B11268" s="174">
        <v>53.15</v>
      </c>
    </row>
    <row r="11269" spans="1:2">
      <c r="A11269" s="174">
        <v>1126.5999999999999</v>
      </c>
      <c r="B11269" s="174">
        <v>52.619999999999202</v>
      </c>
    </row>
    <row r="11270" spans="1:2">
      <c r="A11270" s="174">
        <v>1126.7</v>
      </c>
      <c r="B11270" s="174">
        <v>52.089999999999698</v>
      </c>
    </row>
    <row r="11271" spans="1:2">
      <c r="A11271" s="174">
        <v>1126.8</v>
      </c>
      <c r="B11271" s="174">
        <v>51.560000000000201</v>
      </c>
    </row>
    <row r="11272" spans="1:2">
      <c r="A11272" s="174">
        <v>1126.9000000000001</v>
      </c>
      <c r="B11272" s="174">
        <v>51.029999999999497</v>
      </c>
    </row>
    <row r="11273" spans="1:2">
      <c r="A11273" s="174">
        <v>1127</v>
      </c>
      <c r="B11273" s="174">
        <v>50.5</v>
      </c>
    </row>
    <row r="11274" spans="1:2">
      <c r="A11274" s="174">
        <v>1127.0999999999999</v>
      </c>
      <c r="B11274" s="174">
        <v>49.969999999999203</v>
      </c>
    </row>
    <row r="11275" spans="1:2">
      <c r="A11275" s="174">
        <v>1127.2</v>
      </c>
      <c r="B11275" s="174">
        <v>49.439999999999699</v>
      </c>
    </row>
    <row r="11276" spans="1:2">
      <c r="A11276" s="174">
        <v>1127.3</v>
      </c>
      <c r="B11276" s="174">
        <v>48.910000000000203</v>
      </c>
    </row>
    <row r="11277" spans="1:2">
      <c r="A11277" s="174">
        <v>1127.4000000000001</v>
      </c>
      <c r="B11277" s="174">
        <v>48.379999999999498</v>
      </c>
    </row>
    <row r="11278" spans="1:2">
      <c r="A11278" s="174">
        <v>1127.5</v>
      </c>
      <c r="B11278" s="174">
        <v>47.85</v>
      </c>
    </row>
    <row r="11279" spans="1:2">
      <c r="A11279" s="174">
        <v>1127.5999999999999</v>
      </c>
      <c r="B11279" s="174">
        <v>47.319999999999197</v>
      </c>
    </row>
    <row r="11280" spans="1:2">
      <c r="A11280" s="174">
        <v>1127.7</v>
      </c>
      <c r="B11280" s="174">
        <v>46.789999999999701</v>
      </c>
    </row>
    <row r="11281" spans="1:2">
      <c r="A11281" s="174">
        <v>1127.8</v>
      </c>
      <c r="B11281" s="174">
        <v>46.260000000000197</v>
      </c>
    </row>
    <row r="11282" spans="1:2">
      <c r="A11282" s="174">
        <v>1127.9000000000001</v>
      </c>
      <c r="B11282" s="174">
        <v>45.729999999999499</v>
      </c>
    </row>
    <row r="11283" spans="1:2">
      <c r="A11283" s="174">
        <v>1128</v>
      </c>
      <c r="B11283" s="174">
        <v>45.2</v>
      </c>
    </row>
    <row r="11284" spans="1:2">
      <c r="A11284" s="174">
        <v>1128.0999999999999</v>
      </c>
      <c r="B11284" s="174">
        <v>44.689999999999301</v>
      </c>
    </row>
    <row r="11285" spans="1:2">
      <c r="A11285" s="174">
        <v>1128.2</v>
      </c>
      <c r="B11285" s="174">
        <v>44.179999999999701</v>
      </c>
    </row>
    <row r="11286" spans="1:2">
      <c r="A11286" s="174">
        <v>1128.3</v>
      </c>
      <c r="B11286" s="174">
        <v>43.670000000000201</v>
      </c>
    </row>
    <row r="11287" spans="1:2">
      <c r="A11287" s="174">
        <v>1128.4000000000001</v>
      </c>
      <c r="B11287" s="174">
        <v>43.159999999999499</v>
      </c>
    </row>
    <row r="11288" spans="1:2">
      <c r="A11288" s="174">
        <v>1128.5</v>
      </c>
      <c r="B11288" s="174">
        <v>42.65</v>
      </c>
    </row>
    <row r="11289" spans="1:2">
      <c r="A11289" s="174">
        <v>1128.5999999999999</v>
      </c>
      <c r="B11289" s="174">
        <v>42.139999999999297</v>
      </c>
    </row>
    <row r="11290" spans="1:2">
      <c r="A11290" s="174">
        <v>1128.7</v>
      </c>
      <c r="B11290" s="174">
        <v>41.629999999999697</v>
      </c>
    </row>
    <row r="11291" spans="1:2">
      <c r="A11291" s="174">
        <v>1128.8</v>
      </c>
      <c r="B11291" s="174">
        <v>41.120000000000203</v>
      </c>
    </row>
    <row r="11292" spans="1:2">
      <c r="A11292" s="174">
        <v>1128.9000000000001</v>
      </c>
      <c r="B11292" s="174">
        <v>40.609999999999502</v>
      </c>
    </row>
    <row r="11293" spans="1:2">
      <c r="A11293" s="174">
        <v>1129</v>
      </c>
      <c r="B11293" s="174">
        <v>40.1</v>
      </c>
    </row>
    <row r="11294" spans="1:2">
      <c r="A11294" s="174">
        <v>1129.0999999999999</v>
      </c>
      <c r="B11294" s="174">
        <v>39.709999999999397</v>
      </c>
    </row>
    <row r="11295" spans="1:2">
      <c r="A11295" s="174">
        <v>1129.2</v>
      </c>
      <c r="B11295" s="174">
        <v>39.319999999999801</v>
      </c>
    </row>
    <row r="11296" spans="1:2">
      <c r="A11296" s="174">
        <v>1129.3</v>
      </c>
      <c r="B11296" s="174">
        <v>38.930000000000099</v>
      </c>
    </row>
    <row r="11297" spans="1:2">
      <c r="A11297" s="174">
        <v>1129.4000000000001</v>
      </c>
      <c r="B11297" s="174">
        <v>38.539999999999601</v>
      </c>
    </row>
    <row r="11298" spans="1:2">
      <c r="A11298" s="174">
        <v>1129.5</v>
      </c>
      <c r="B11298" s="174">
        <v>38.15</v>
      </c>
    </row>
    <row r="11299" spans="1:2">
      <c r="A11299" s="174">
        <v>1129.5999999999999</v>
      </c>
      <c r="B11299" s="174">
        <v>37.759999999999401</v>
      </c>
    </row>
    <row r="11300" spans="1:2">
      <c r="A11300" s="174">
        <v>1129.7</v>
      </c>
      <c r="B11300" s="174">
        <v>37.369999999999798</v>
      </c>
    </row>
    <row r="11301" spans="1:2">
      <c r="A11301" s="174">
        <v>1129.8</v>
      </c>
      <c r="B11301" s="174">
        <v>36.980000000000103</v>
      </c>
    </row>
    <row r="11302" spans="1:2">
      <c r="A11302" s="174">
        <v>1129.9000000000001</v>
      </c>
      <c r="B11302" s="174">
        <v>36.589999999999598</v>
      </c>
    </row>
    <row r="11303" spans="1:2">
      <c r="A11303" s="174">
        <v>1130</v>
      </c>
      <c r="B11303" s="174">
        <v>36.200000000000003</v>
      </c>
    </row>
    <row r="11304" spans="1:2">
      <c r="A11304" s="174">
        <v>1130.0999999999999</v>
      </c>
      <c r="B11304" s="174">
        <v>35.8699999999995</v>
      </c>
    </row>
    <row r="11305" spans="1:2">
      <c r="A11305" s="174">
        <v>1130.2</v>
      </c>
      <c r="B11305" s="174">
        <v>35.5399999999998</v>
      </c>
    </row>
    <row r="11306" spans="1:2">
      <c r="A11306" s="174">
        <v>1130.3</v>
      </c>
      <c r="B11306" s="174">
        <v>35.2100000000001</v>
      </c>
    </row>
    <row r="11307" spans="1:2">
      <c r="A11307" s="174">
        <v>1130.4000000000001</v>
      </c>
      <c r="B11307" s="174">
        <v>34.879999999999697</v>
      </c>
    </row>
    <row r="11308" spans="1:2">
      <c r="A11308" s="174">
        <v>1130.5</v>
      </c>
      <c r="B11308" s="174">
        <v>34.549999999999997</v>
      </c>
    </row>
    <row r="11309" spans="1:2">
      <c r="A11309" s="174">
        <v>1130.5999999999999</v>
      </c>
      <c r="B11309" s="174">
        <v>34.219999999999501</v>
      </c>
    </row>
    <row r="11310" spans="1:2">
      <c r="A11310" s="174">
        <v>1130.7</v>
      </c>
      <c r="B11310" s="174">
        <v>33.889999999999802</v>
      </c>
    </row>
    <row r="11311" spans="1:2">
      <c r="A11311" s="174">
        <v>1130.8</v>
      </c>
      <c r="B11311" s="174">
        <v>33.560000000000102</v>
      </c>
    </row>
    <row r="11312" spans="1:2">
      <c r="A11312" s="174">
        <v>1130.9000000000001</v>
      </c>
      <c r="B11312" s="174">
        <v>33.229999999999698</v>
      </c>
    </row>
    <row r="11313" spans="1:2">
      <c r="A11313" s="174">
        <v>1131</v>
      </c>
      <c r="B11313" s="174">
        <v>32.9</v>
      </c>
    </row>
    <row r="11314" spans="1:2">
      <c r="A11314" s="174">
        <v>1131.0999999999999</v>
      </c>
      <c r="B11314" s="174">
        <v>32.589999999999499</v>
      </c>
    </row>
    <row r="11315" spans="1:2">
      <c r="A11315" s="174">
        <v>1131.2</v>
      </c>
      <c r="B11315" s="174">
        <v>32.279999999999802</v>
      </c>
    </row>
    <row r="11316" spans="1:2">
      <c r="A11316" s="174">
        <v>1131.3</v>
      </c>
      <c r="B11316" s="174">
        <v>31.970000000000098</v>
      </c>
    </row>
    <row r="11317" spans="1:2">
      <c r="A11317" s="174">
        <v>1131.4000000000001</v>
      </c>
      <c r="B11317" s="174">
        <v>31.659999999999702</v>
      </c>
    </row>
    <row r="11318" spans="1:2">
      <c r="A11318" s="174">
        <v>1131.5</v>
      </c>
      <c r="B11318" s="174">
        <v>31.35</v>
      </c>
    </row>
    <row r="11319" spans="1:2">
      <c r="A11319" s="174">
        <v>1131.5999999999999</v>
      </c>
      <c r="B11319" s="174">
        <v>31.039999999999502</v>
      </c>
    </row>
    <row r="11320" spans="1:2">
      <c r="A11320" s="174">
        <v>1131.7</v>
      </c>
      <c r="B11320" s="174">
        <v>30.729999999999801</v>
      </c>
    </row>
    <row r="11321" spans="1:2">
      <c r="A11321" s="174">
        <v>1131.8</v>
      </c>
      <c r="B11321" s="174">
        <v>30.420000000000101</v>
      </c>
    </row>
    <row r="11322" spans="1:2">
      <c r="A11322" s="174">
        <v>1131.9000000000001</v>
      </c>
      <c r="B11322" s="174">
        <v>30.109999999999701</v>
      </c>
    </row>
    <row r="11323" spans="1:2">
      <c r="A11323" s="174">
        <v>1132</v>
      </c>
      <c r="B11323" s="174">
        <v>29.8</v>
      </c>
    </row>
    <row r="11324" spans="1:2">
      <c r="A11324" s="174">
        <v>1132.0999999999999</v>
      </c>
      <c r="B11324" s="174">
        <v>29.479999999999499</v>
      </c>
    </row>
    <row r="11325" spans="1:2">
      <c r="A11325" s="174">
        <v>1132.2</v>
      </c>
      <c r="B11325" s="174">
        <v>29.159999999999801</v>
      </c>
    </row>
    <row r="11326" spans="1:2">
      <c r="A11326" s="174">
        <v>1132.3</v>
      </c>
      <c r="B11326" s="174">
        <v>28.840000000000099</v>
      </c>
    </row>
    <row r="11327" spans="1:2">
      <c r="A11327" s="174">
        <v>1132.4000000000001</v>
      </c>
      <c r="B11327" s="174">
        <v>28.519999999999701</v>
      </c>
    </row>
    <row r="11328" spans="1:2">
      <c r="A11328" s="174">
        <v>1132.5</v>
      </c>
      <c r="B11328" s="174">
        <v>28.2</v>
      </c>
    </row>
    <row r="11329" spans="1:2">
      <c r="A11329" s="174">
        <v>1132.5999999999999</v>
      </c>
      <c r="B11329" s="174">
        <v>27.879999999999502</v>
      </c>
    </row>
    <row r="11330" spans="1:2">
      <c r="A11330" s="174">
        <v>1132.7</v>
      </c>
      <c r="B11330" s="174">
        <v>27.5599999999998</v>
      </c>
    </row>
    <row r="11331" spans="1:2">
      <c r="A11331" s="174">
        <v>1132.8</v>
      </c>
      <c r="B11331" s="174">
        <v>27.240000000000101</v>
      </c>
    </row>
    <row r="11332" spans="1:2">
      <c r="A11332" s="174">
        <v>1132.9000000000001</v>
      </c>
      <c r="B11332" s="174">
        <v>26.9199999999997</v>
      </c>
    </row>
    <row r="11333" spans="1:2">
      <c r="A11333" s="174">
        <v>1133</v>
      </c>
      <c r="B11333" s="174">
        <v>26.6</v>
      </c>
    </row>
    <row r="11334" spans="1:2">
      <c r="A11334" s="174">
        <v>1133.0999999999999</v>
      </c>
      <c r="B11334" s="174">
        <v>26.239999999999501</v>
      </c>
    </row>
    <row r="11335" spans="1:2">
      <c r="A11335" s="174">
        <v>1133.2</v>
      </c>
      <c r="B11335" s="174">
        <v>25.8799999999998</v>
      </c>
    </row>
    <row r="11336" spans="1:2">
      <c r="A11336" s="174">
        <v>1133.3</v>
      </c>
      <c r="B11336" s="174">
        <v>25.520000000000099</v>
      </c>
    </row>
    <row r="11337" spans="1:2">
      <c r="A11337" s="174">
        <v>1133.4000000000001</v>
      </c>
      <c r="B11337" s="174">
        <v>25.159999999999599</v>
      </c>
    </row>
    <row r="11338" spans="1:2">
      <c r="A11338" s="174">
        <v>1133.5</v>
      </c>
      <c r="B11338" s="174">
        <v>24.8</v>
      </c>
    </row>
    <row r="11339" spans="1:2">
      <c r="A11339" s="174">
        <v>1133.5999999999999</v>
      </c>
      <c r="B11339" s="174">
        <v>24.4399999999995</v>
      </c>
    </row>
    <row r="11340" spans="1:2">
      <c r="A11340" s="174">
        <v>1133.7</v>
      </c>
      <c r="B11340" s="174">
        <v>24.079999999999799</v>
      </c>
    </row>
    <row r="11341" spans="1:2">
      <c r="A11341" s="174">
        <v>1133.8</v>
      </c>
      <c r="B11341" s="174">
        <v>23.720000000000098</v>
      </c>
    </row>
    <row r="11342" spans="1:2">
      <c r="A11342" s="174">
        <v>1133.9000000000001</v>
      </c>
      <c r="B11342" s="174">
        <v>23.359999999999602</v>
      </c>
    </row>
    <row r="11343" spans="1:2">
      <c r="A11343" s="174">
        <v>1134</v>
      </c>
      <c r="B11343" s="174">
        <v>23</v>
      </c>
    </row>
    <row r="11344" spans="1:2">
      <c r="A11344" s="174">
        <v>1134.0999999999999</v>
      </c>
      <c r="B11344" s="174">
        <v>22.6399999999995</v>
      </c>
    </row>
    <row r="11345" spans="1:2">
      <c r="A11345" s="174">
        <v>1134.2</v>
      </c>
      <c r="B11345" s="174">
        <v>22.279999999999799</v>
      </c>
    </row>
    <row r="11346" spans="1:2">
      <c r="A11346" s="174">
        <v>1134.3</v>
      </c>
      <c r="B11346" s="174">
        <v>21.920000000000101</v>
      </c>
    </row>
    <row r="11347" spans="1:2">
      <c r="A11347" s="174">
        <v>1134.4000000000001</v>
      </c>
      <c r="B11347" s="174">
        <v>21.559999999999601</v>
      </c>
    </row>
    <row r="11348" spans="1:2">
      <c r="A11348" s="174">
        <v>1134.5</v>
      </c>
      <c r="B11348" s="174">
        <v>21.2</v>
      </c>
    </row>
    <row r="11349" spans="1:2">
      <c r="A11349" s="174">
        <v>1134.5999999999999</v>
      </c>
      <c r="B11349" s="174">
        <v>20.839999999999499</v>
      </c>
    </row>
    <row r="11350" spans="1:2">
      <c r="A11350" s="174">
        <v>1134.7</v>
      </c>
      <c r="B11350" s="174">
        <v>20.479999999999801</v>
      </c>
    </row>
    <row r="11351" spans="1:2">
      <c r="A11351" s="174">
        <v>1134.8</v>
      </c>
      <c r="B11351" s="174">
        <v>20.1200000000001</v>
      </c>
    </row>
    <row r="11352" spans="1:2">
      <c r="A11352" s="174">
        <v>1134.9000000000001</v>
      </c>
      <c r="B11352" s="174">
        <v>19.7599999999996</v>
      </c>
    </row>
    <row r="11353" spans="1:2">
      <c r="A11353" s="174">
        <v>1135</v>
      </c>
      <c r="B11353" s="174">
        <v>19.399999999999999</v>
      </c>
    </row>
    <row r="11354" spans="1:2">
      <c r="A11354" s="174">
        <v>1135.0999999999999</v>
      </c>
      <c r="B11354" s="174">
        <v>19.089999999999499</v>
      </c>
    </row>
    <row r="11355" spans="1:2">
      <c r="A11355" s="174">
        <v>1135.2</v>
      </c>
      <c r="B11355" s="174">
        <v>18.779999999999799</v>
      </c>
    </row>
    <row r="11356" spans="1:2">
      <c r="A11356" s="174">
        <v>1135.3</v>
      </c>
      <c r="B11356" s="174">
        <v>18.470000000000098</v>
      </c>
    </row>
    <row r="11357" spans="1:2">
      <c r="A11357" s="174">
        <v>1135.4000000000001</v>
      </c>
      <c r="B11357" s="174">
        <v>18.159999999999702</v>
      </c>
    </row>
    <row r="11358" spans="1:2">
      <c r="A11358" s="174">
        <v>1135.5</v>
      </c>
      <c r="B11358" s="174">
        <v>17.850000000000001</v>
      </c>
    </row>
    <row r="11359" spans="1:2">
      <c r="A11359" s="174">
        <v>1135.5999999999999</v>
      </c>
      <c r="B11359" s="174">
        <v>17.539999999999502</v>
      </c>
    </row>
    <row r="11360" spans="1:2">
      <c r="A11360" s="174">
        <v>1135.7</v>
      </c>
      <c r="B11360" s="174">
        <v>17.229999999999801</v>
      </c>
    </row>
    <row r="11361" spans="1:2">
      <c r="A11361" s="174">
        <v>1135.8</v>
      </c>
      <c r="B11361" s="174">
        <v>16.920000000000101</v>
      </c>
    </row>
    <row r="11362" spans="1:2">
      <c r="A11362" s="174">
        <v>1135.9000000000001</v>
      </c>
      <c r="B11362" s="174">
        <v>16.609999999999701</v>
      </c>
    </row>
    <row r="11363" spans="1:2">
      <c r="A11363" s="174">
        <v>1136</v>
      </c>
      <c r="B11363" s="174">
        <v>16.3</v>
      </c>
    </row>
    <row r="11364" spans="1:2">
      <c r="A11364" s="174">
        <v>1136.0999999999999</v>
      </c>
      <c r="B11364" s="174">
        <v>16.129999999999701</v>
      </c>
    </row>
    <row r="11365" spans="1:2">
      <c r="A11365" s="174">
        <v>1136.2</v>
      </c>
      <c r="B11365" s="174">
        <v>15.9599999999999</v>
      </c>
    </row>
    <row r="11366" spans="1:2">
      <c r="A11366" s="174">
        <v>1136.3</v>
      </c>
      <c r="B11366" s="174">
        <v>15.79</v>
      </c>
    </row>
    <row r="11367" spans="1:2">
      <c r="A11367" s="174">
        <v>1136.4000000000001</v>
      </c>
      <c r="B11367" s="174">
        <v>15.6199999999998</v>
      </c>
    </row>
    <row r="11368" spans="1:2">
      <c r="A11368" s="174">
        <v>1136.5</v>
      </c>
      <c r="B11368" s="174">
        <v>15.45</v>
      </c>
    </row>
    <row r="11369" spans="1:2">
      <c r="A11369" s="174">
        <v>1136.5999999999999</v>
      </c>
      <c r="B11369" s="174">
        <v>15.279999999999699</v>
      </c>
    </row>
    <row r="11370" spans="1:2">
      <c r="A11370" s="174">
        <v>1136.7</v>
      </c>
      <c r="B11370" s="174">
        <v>15.1099999999999</v>
      </c>
    </row>
    <row r="11371" spans="1:2">
      <c r="A11371" s="174">
        <v>1136.8</v>
      </c>
      <c r="B11371" s="174">
        <v>14.94</v>
      </c>
    </row>
    <row r="11372" spans="1:2">
      <c r="A11372" s="174">
        <v>1136.9000000000001</v>
      </c>
      <c r="B11372" s="174">
        <v>14.769999999999801</v>
      </c>
    </row>
    <row r="11373" spans="1:2">
      <c r="A11373" s="174">
        <v>1137</v>
      </c>
      <c r="B11373" s="174">
        <v>14.6</v>
      </c>
    </row>
    <row r="11374" spans="1:2">
      <c r="A11374" s="174">
        <v>1137.0999999999999</v>
      </c>
      <c r="B11374" s="174">
        <v>14.559999999999899</v>
      </c>
    </row>
    <row r="11375" spans="1:2">
      <c r="A11375" s="174">
        <v>1137.2</v>
      </c>
      <c r="B11375" s="174">
        <v>14.5199999999999</v>
      </c>
    </row>
    <row r="11376" spans="1:2">
      <c r="A11376" s="174">
        <v>1137.3</v>
      </c>
      <c r="B11376" s="174">
        <v>14.48</v>
      </c>
    </row>
    <row r="11377" spans="1:2">
      <c r="A11377" s="174">
        <v>1137.4000000000001</v>
      </c>
      <c r="B11377" s="174">
        <v>14.4399999999999</v>
      </c>
    </row>
    <row r="11378" spans="1:2">
      <c r="A11378" s="174">
        <v>1137.5</v>
      </c>
      <c r="B11378" s="174">
        <v>14.399999999999901</v>
      </c>
    </row>
    <row r="11379" spans="1:2">
      <c r="A11379" s="174">
        <v>1137.5999999999999</v>
      </c>
      <c r="B11379" s="174">
        <v>14.3599999999999</v>
      </c>
    </row>
    <row r="11380" spans="1:2">
      <c r="A11380" s="174">
        <v>1137.7</v>
      </c>
      <c r="B11380" s="174">
        <v>14.319999999999901</v>
      </c>
    </row>
    <row r="11381" spans="1:2">
      <c r="A11381" s="174">
        <v>1137.8</v>
      </c>
      <c r="B11381" s="174">
        <v>14.28</v>
      </c>
    </row>
    <row r="11382" spans="1:2">
      <c r="A11382" s="174">
        <v>1137.9000000000001</v>
      </c>
      <c r="B11382" s="174">
        <v>14.239999999999901</v>
      </c>
    </row>
    <row r="11383" spans="1:2">
      <c r="A11383" s="174">
        <v>1138</v>
      </c>
      <c r="B11383" s="174">
        <v>14.2</v>
      </c>
    </row>
    <row r="11384" spans="1:2">
      <c r="A11384" s="174">
        <v>1138.0999999999999</v>
      </c>
      <c r="B11384" s="174">
        <v>14.21</v>
      </c>
    </row>
    <row r="11385" spans="1:2">
      <c r="A11385" s="174">
        <v>1138.2</v>
      </c>
      <c r="B11385" s="174">
        <v>14.22</v>
      </c>
    </row>
    <row r="11386" spans="1:2">
      <c r="A11386" s="174">
        <v>1138.3</v>
      </c>
      <c r="B11386" s="174">
        <v>14.229999999999899</v>
      </c>
    </row>
    <row r="11387" spans="1:2">
      <c r="A11387" s="174">
        <v>1138.4000000000001</v>
      </c>
      <c r="B11387" s="174">
        <v>14.24</v>
      </c>
    </row>
    <row r="11388" spans="1:2">
      <c r="A11388" s="174">
        <v>1138.5</v>
      </c>
      <c r="B11388" s="174">
        <v>14.25</v>
      </c>
    </row>
    <row r="11389" spans="1:2">
      <c r="A11389" s="174">
        <v>1138.5999999999999</v>
      </c>
      <c r="B11389" s="174">
        <v>14.26</v>
      </c>
    </row>
    <row r="11390" spans="1:2">
      <c r="A11390" s="174">
        <v>1138.7</v>
      </c>
      <c r="B11390" s="174">
        <v>14.27</v>
      </c>
    </row>
    <row r="11391" spans="1:2">
      <c r="A11391" s="174">
        <v>1138.8</v>
      </c>
      <c r="B11391" s="174">
        <v>14.2799999999999</v>
      </c>
    </row>
    <row r="11392" spans="1:2">
      <c r="A11392" s="174">
        <v>1138.9000000000001</v>
      </c>
      <c r="B11392" s="174">
        <v>14.29</v>
      </c>
    </row>
    <row r="11393" spans="1:2">
      <c r="A11393" s="174">
        <v>1139</v>
      </c>
      <c r="B11393" s="174">
        <v>14.3</v>
      </c>
    </row>
    <row r="11394" spans="1:2">
      <c r="A11394" s="174">
        <v>1139.0999999999999</v>
      </c>
      <c r="B11394" s="174">
        <v>14.33</v>
      </c>
    </row>
    <row r="11395" spans="1:2">
      <c r="A11395" s="174">
        <v>1139.2</v>
      </c>
      <c r="B11395" s="174">
        <v>14.36</v>
      </c>
    </row>
    <row r="11396" spans="1:2">
      <c r="A11396" s="174">
        <v>1139.3</v>
      </c>
      <c r="B11396" s="174">
        <v>14.389999999999899</v>
      </c>
    </row>
    <row r="11397" spans="1:2">
      <c r="A11397" s="174">
        <v>1139.4000000000001</v>
      </c>
      <c r="B11397" s="174">
        <v>14.42</v>
      </c>
    </row>
    <row r="11398" spans="1:2">
      <c r="A11398" s="174">
        <v>1139.5</v>
      </c>
      <c r="B11398" s="174">
        <v>14.45</v>
      </c>
    </row>
    <row r="11399" spans="1:2">
      <c r="A11399" s="174">
        <v>1139.5999999999999</v>
      </c>
      <c r="B11399" s="174">
        <v>14.48</v>
      </c>
    </row>
    <row r="11400" spans="1:2">
      <c r="A11400" s="174">
        <v>1139.7</v>
      </c>
      <c r="B11400" s="174">
        <v>14.51</v>
      </c>
    </row>
    <row r="11401" spans="1:2">
      <c r="A11401" s="174">
        <v>1139.8</v>
      </c>
      <c r="B11401" s="174">
        <v>14.5399999999999</v>
      </c>
    </row>
    <row r="11402" spans="1:2">
      <c r="A11402" s="174">
        <v>1139.9000000000001</v>
      </c>
      <c r="B11402" s="174">
        <v>14.57</v>
      </c>
    </row>
    <row r="11403" spans="1:2">
      <c r="A11403" s="174">
        <v>1140</v>
      </c>
      <c r="B11403" s="174">
        <v>14.6</v>
      </c>
    </row>
    <row r="11404" spans="1:2">
      <c r="A11404" s="174">
        <v>1140.0999999999999</v>
      </c>
      <c r="B11404" s="174">
        <v>14.65</v>
      </c>
    </row>
    <row r="11405" spans="1:2">
      <c r="A11405" s="174">
        <v>1140.2</v>
      </c>
      <c r="B11405" s="174">
        <v>14.7</v>
      </c>
    </row>
    <row r="11406" spans="1:2">
      <c r="A11406" s="174">
        <v>1140.3</v>
      </c>
      <c r="B11406" s="174">
        <v>14.749999999999901</v>
      </c>
    </row>
    <row r="11407" spans="1:2">
      <c r="A11407" s="174">
        <v>1140.4000000000001</v>
      </c>
      <c r="B11407" s="174">
        <v>14.8</v>
      </c>
    </row>
    <row r="11408" spans="1:2">
      <c r="A11408" s="174">
        <v>1140.5</v>
      </c>
      <c r="B11408" s="174">
        <v>14.85</v>
      </c>
    </row>
    <row r="11409" spans="1:2">
      <c r="A11409" s="174">
        <v>1140.5999999999999</v>
      </c>
      <c r="B11409" s="174">
        <v>14.9</v>
      </c>
    </row>
    <row r="11410" spans="1:2">
      <c r="A11410" s="174">
        <v>1140.7</v>
      </c>
      <c r="B11410" s="174">
        <v>14.95</v>
      </c>
    </row>
    <row r="11411" spans="1:2">
      <c r="A11411" s="174">
        <v>1140.8</v>
      </c>
      <c r="B11411" s="174">
        <v>14.999999999999901</v>
      </c>
    </row>
    <row r="11412" spans="1:2">
      <c r="A11412" s="174">
        <v>1140.9000000000001</v>
      </c>
      <c r="B11412" s="174">
        <v>15.05</v>
      </c>
    </row>
    <row r="11413" spans="1:2">
      <c r="A11413" s="174">
        <v>1141</v>
      </c>
      <c r="B11413" s="174">
        <v>15.1</v>
      </c>
    </row>
    <row r="11414" spans="1:2">
      <c r="A11414" s="174">
        <v>1141.0999999999999</v>
      </c>
      <c r="B11414" s="174">
        <v>15.2300000000001</v>
      </c>
    </row>
    <row r="11415" spans="1:2">
      <c r="A11415" s="174">
        <v>1141.2</v>
      </c>
      <c r="B11415" s="174">
        <v>15.36</v>
      </c>
    </row>
    <row r="11416" spans="1:2">
      <c r="A11416" s="174">
        <v>1141.3</v>
      </c>
      <c r="B11416" s="174">
        <v>15.489999999999901</v>
      </c>
    </row>
    <row r="11417" spans="1:2">
      <c r="A11417" s="174">
        <v>1141.4000000000001</v>
      </c>
      <c r="B11417" s="174">
        <v>15.6200000000001</v>
      </c>
    </row>
    <row r="11418" spans="1:2">
      <c r="A11418" s="174">
        <v>1141.5</v>
      </c>
      <c r="B11418" s="174">
        <v>15.75</v>
      </c>
    </row>
    <row r="11419" spans="1:2">
      <c r="A11419" s="174">
        <v>1141.5999999999999</v>
      </c>
      <c r="B11419" s="174">
        <v>15.8800000000001</v>
      </c>
    </row>
    <row r="11420" spans="1:2">
      <c r="A11420" s="174">
        <v>1141.7</v>
      </c>
      <c r="B11420" s="174">
        <v>16.010000000000002</v>
      </c>
    </row>
    <row r="11421" spans="1:2">
      <c r="A11421" s="174">
        <v>1141.8</v>
      </c>
      <c r="B11421" s="174">
        <v>16.139999999999901</v>
      </c>
    </row>
    <row r="11422" spans="1:2">
      <c r="A11422" s="174">
        <v>1141.9000000000001</v>
      </c>
      <c r="B11422" s="174">
        <v>16.270000000000099</v>
      </c>
    </row>
    <row r="11423" spans="1:2">
      <c r="A11423" s="174">
        <v>1142</v>
      </c>
      <c r="B11423" s="174">
        <v>16.399999999999999</v>
      </c>
    </row>
    <row r="11424" spans="1:2">
      <c r="A11424" s="174">
        <v>1142.0999999999999</v>
      </c>
      <c r="B11424" s="174">
        <v>16.6700000000003</v>
      </c>
    </row>
    <row r="11425" spans="1:2">
      <c r="A11425" s="174">
        <v>1142.2</v>
      </c>
      <c r="B11425" s="174">
        <v>16.940000000000101</v>
      </c>
    </row>
    <row r="11426" spans="1:2">
      <c r="A11426" s="174">
        <v>1142.3</v>
      </c>
      <c r="B11426" s="174">
        <v>17.209999999999798</v>
      </c>
    </row>
    <row r="11427" spans="1:2">
      <c r="A11427" s="174">
        <v>1142.4000000000001</v>
      </c>
      <c r="B11427" s="174">
        <v>17.480000000000199</v>
      </c>
    </row>
    <row r="11428" spans="1:2">
      <c r="A11428" s="174">
        <v>1142.5</v>
      </c>
      <c r="B11428" s="174">
        <v>17.75</v>
      </c>
    </row>
    <row r="11429" spans="1:2">
      <c r="A11429" s="174">
        <v>1142.5999999999999</v>
      </c>
      <c r="B11429" s="174">
        <v>18.020000000000302</v>
      </c>
    </row>
    <row r="11430" spans="1:2">
      <c r="A11430" s="174">
        <v>1142.7</v>
      </c>
      <c r="B11430" s="174">
        <v>18.290000000000099</v>
      </c>
    </row>
    <row r="11431" spans="1:2">
      <c r="A11431" s="174">
        <v>1142.8</v>
      </c>
      <c r="B11431" s="174">
        <v>18.5599999999998</v>
      </c>
    </row>
    <row r="11432" spans="1:2">
      <c r="A11432" s="174">
        <v>1142.9000000000001</v>
      </c>
      <c r="B11432" s="174">
        <v>18.830000000000201</v>
      </c>
    </row>
    <row r="11433" spans="1:2">
      <c r="A11433" s="174">
        <v>1143</v>
      </c>
      <c r="B11433" s="174">
        <v>19.100000000000001</v>
      </c>
    </row>
    <row r="11434" spans="1:2">
      <c r="A11434" s="174">
        <v>1143.0999999999999</v>
      </c>
      <c r="B11434" s="174">
        <v>19.440000000000399</v>
      </c>
    </row>
    <row r="11435" spans="1:2">
      <c r="A11435" s="174">
        <v>1143.2</v>
      </c>
      <c r="B11435" s="174">
        <v>19.780000000000101</v>
      </c>
    </row>
    <row r="11436" spans="1:2">
      <c r="A11436" s="174">
        <v>1143.3</v>
      </c>
      <c r="B11436" s="174">
        <v>20.119999999999798</v>
      </c>
    </row>
    <row r="11437" spans="1:2">
      <c r="A11437" s="174">
        <v>1143.4000000000001</v>
      </c>
      <c r="B11437" s="174">
        <v>20.460000000000299</v>
      </c>
    </row>
    <row r="11438" spans="1:2">
      <c r="A11438" s="174">
        <v>1143.5</v>
      </c>
      <c r="B11438" s="174">
        <v>20.8</v>
      </c>
    </row>
    <row r="11439" spans="1:2">
      <c r="A11439" s="174">
        <v>1143.5999999999999</v>
      </c>
      <c r="B11439" s="174">
        <v>21.140000000000398</v>
      </c>
    </row>
    <row r="11440" spans="1:2">
      <c r="A11440" s="174">
        <v>1143.7</v>
      </c>
      <c r="B11440" s="174">
        <v>21.4800000000001</v>
      </c>
    </row>
    <row r="11441" spans="1:2">
      <c r="A11441" s="174">
        <v>1143.8</v>
      </c>
      <c r="B11441" s="174">
        <v>21.819999999999801</v>
      </c>
    </row>
    <row r="11442" spans="1:2">
      <c r="A11442" s="174">
        <v>1143.9000000000001</v>
      </c>
      <c r="B11442" s="174">
        <v>22.160000000000299</v>
      </c>
    </row>
    <row r="11443" spans="1:2">
      <c r="A11443" s="174">
        <v>1144</v>
      </c>
      <c r="B11443" s="174">
        <v>22.5</v>
      </c>
    </row>
    <row r="11444" spans="1:2">
      <c r="A11444" s="174">
        <v>1144.0999999999999</v>
      </c>
      <c r="B11444" s="174">
        <v>22.6900000000002</v>
      </c>
    </row>
    <row r="11445" spans="1:2">
      <c r="A11445" s="174">
        <v>1144.2</v>
      </c>
      <c r="B11445" s="174">
        <v>22.88</v>
      </c>
    </row>
    <row r="11446" spans="1:2">
      <c r="A11446" s="174">
        <v>1144.3</v>
      </c>
      <c r="B11446" s="174">
        <v>23.069999999999901</v>
      </c>
    </row>
    <row r="11447" spans="1:2">
      <c r="A11447" s="174">
        <v>1144.4000000000001</v>
      </c>
      <c r="B11447" s="174">
        <v>23.260000000000101</v>
      </c>
    </row>
    <row r="11448" spans="1:2">
      <c r="A11448" s="174">
        <v>1144.5</v>
      </c>
      <c r="B11448" s="174">
        <v>23.45</v>
      </c>
    </row>
    <row r="11449" spans="1:2">
      <c r="A11449" s="174">
        <v>1144.5999999999999</v>
      </c>
      <c r="B11449" s="174">
        <v>23.6400000000002</v>
      </c>
    </row>
    <row r="11450" spans="1:2">
      <c r="A11450" s="174">
        <v>1144.7</v>
      </c>
      <c r="B11450" s="174">
        <v>23.83</v>
      </c>
    </row>
    <row r="11451" spans="1:2">
      <c r="A11451" s="174">
        <v>1144.8</v>
      </c>
      <c r="B11451" s="174">
        <v>24.0199999999999</v>
      </c>
    </row>
    <row r="11452" spans="1:2">
      <c r="A11452" s="174">
        <v>1144.9000000000001</v>
      </c>
      <c r="B11452" s="174">
        <v>24.2100000000001</v>
      </c>
    </row>
    <row r="11453" spans="1:2">
      <c r="A11453" s="174">
        <v>1145</v>
      </c>
      <c r="B11453" s="174">
        <v>24.4</v>
      </c>
    </row>
    <row r="11454" spans="1:2">
      <c r="A11454" s="174">
        <v>1145.0999999999999</v>
      </c>
      <c r="B11454" s="174">
        <v>24.44</v>
      </c>
    </row>
    <row r="11455" spans="1:2">
      <c r="A11455" s="174">
        <v>1145.2</v>
      </c>
      <c r="B11455" s="174">
        <v>24.48</v>
      </c>
    </row>
    <row r="11456" spans="1:2">
      <c r="A11456" s="174">
        <v>1145.3</v>
      </c>
      <c r="B11456" s="174">
        <v>24.5199999999999</v>
      </c>
    </row>
    <row r="11457" spans="1:2">
      <c r="A11457" s="174">
        <v>1145.4000000000001</v>
      </c>
      <c r="B11457" s="174">
        <v>24.56</v>
      </c>
    </row>
    <row r="11458" spans="1:2">
      <c r="A11458" s="174">
        <v>1145.5</v>
      </c>
      <c r="B11458" s="174">
        <v>24.6</v>
      </c>
    </row>
    <row r="11459" spans="1:2">
      <c r="A11459" s="174">
        <v>1145.5999999999999</v>
      </c>
      <c r="B11459" s="174">
        <v>24.64</v>
      </c>
    </row>
    <row r="11460" spans="1:2">
      <c r="A11460" s="174">
        <v>1145.7</v>
      </c>
      <c r="B11460" s="174">
        <v>24.68</v>
      </c>
    </row>
    <row r="11461" spans="1:2">
      <c r="A11461" s="174">
        <v>1145.8</v>
      </c>
      <c r="B11461" s="174">
        <v>24.719999999999899</v>
      </c>
    </row>
    <row r="11462" spans="1:2">
      <c r="A11462" s="174">
        <v>1145.9000000000001</v>
      </c>
      <c r="B11462" s="174">
        <v>24.76</v>
      </c>
    </row>
    <row r="11463" spans="1:2">
      <c r="A11463" s="174">
        <v>1146</v>
      </c>
      <c r="B11463" s="174">
        <v>24.8</v>
      </c>
    </row>
    <row r="11464" spans="1:2">
      <c r="A11464" s="174">
        <v>1146.0999999999999</v>
      </c>
      <c r="B11464" s="174">
        <v>24.589999999999701</v>
      </c>
    </row>
    <row r="11465" spans="1:2">
      <c r="A11465" s="174">
        <v>1146.2</v>
      </c>
      <c r="B11465" s="174">
        <v>24.3799999999999</v>
      </c>
    </row>
    <row r="11466" spans="1:2">
      <c r="A11466" s="174">
        <v>1146.3</v>
      </c>
      <c r="B11466" s="174">
        <v>24.17</v>
      </c>
    </row>
    <row r="11467" spans="1:2">
      <c r="A11467" s="174">
        <v>1146.4000000000001</v>
      </c>
      <c r="B11467" s="174">
        <v>23.959999999999798</v>
      </c>
    </row>
    <row r="11468" spans="1:2">
      <c r="A11468" s="174">
        <v>1146.5</v>
      </c>
      <c r="B11468" s="174">
        <v>23.75</v>
      </c>
    </row>
    <row r="11469" spans="1:2">
      <c r="A11469" s="174">
        <v>1146.5999999999999</v>
      </c>
      <c r="B11469" s="174">
        <v>23.539999999999701</v>
      </c>
    </row>
    <row r="11470" spans="1:2">
      <c r="A11470" s="174">
        <v>1146.7</v>
      </c>
      <c r="B11470" s="174">
        <v>23.329999999999899</v>
      </c>
    </row>
    <row r="11471" spans="1:2">
      <c r="A11471" s="174">
        <v>1146.8</v>
      </c>
      <c r="B11471" s="174">
        <v>23.12</v>
      </c>
    </row>
    <row r="11472" spans="1:2">
      <c r="A11472" s="174">
        <v>1146.9000000000001</v>
      </c>
      <c r="B11472" s="174">
        <v>22.909999999999801</v>
      </c>
    </row>
    <row r="11473" spans="1:2">
      <c r="A11473" s="174">
        <v>1147</v>
      </c>
      <c r="B11473" s="174">
        <v>22.7</v>
      </c>
    </row>
    <row r="11474" spans="1:2">
      <c r="A11474" s="174">
        <v>1147.0999999999999</v>
      </c>
      <c r="B11474" s="174">
        <v>22.169999999999199</v>
      </c>
    </row>
    <row r="11475" spans="1:2">
      <c r="A11475" s="174">
        <v>1147.2</v>
      </c>
      <c r="B11475" s="174">
        <v>21.639999999999699</v>
      </c>
    </row>
    <row r="11476" spans="1:2">
      <c r="A11476" s="174">
        <v>1147.3</v>
      </c>
      <c r="B11476" s="174">
        <v>21.110000000000198</v>
      </c>
    </row>
    <row r="11477" spans="1:2">
      <c r="A11477" s="174">
        <v>1147.4000000000001</v>
      </c>
      <c r="B11477" s="174">
        <v>20.579999999999501</v>
      </c>
    </row>
    <row r="11478" spans="1:2">
      <c r="A11478" s="174">
        <v>1147.5</v>
      </c>
      <c r="B11478" s="174">
        <v>20.049999999999901</v>
      </c>
    </row>
    <row r="11479" spans="1:2">
      <c r="A11479" s="174">
        <v>1147.5999999999999</v>
      </c>
      <c r="B11479" s="174">
        <v>19.5199999999992</v>
      </c>
    </row>
    <row r="11480" spans="1:2">
      <c r="A11480" s="174">
        <v>1147.7</v>
      </c>
      <c r="B11480" s="174">
        <v>18.9899999999997</v>
      </c>
    </row>
    <row r="11481" spans="1:2">
      <c r="A11481" s="174">
        <v>1147.8</v>
      </c>
      <c r="B11481" s="174">
        <v>18.4600000000002</v>
      </c>
    </row>
    <row r="11482" spans="1:2">
      <c r="A11482" s="174">
        <v>1147.9000000000001</v>
      </c>
      <c r="B11482" s="174">
        <v>17.929999999999499</v>
      </c>
    </row>
    <row r="11483" spans="1:2">
      <c r="A11483" s="174">
        <v>1148</v>
      </c>
      <c r="B11483" s="174">
        <v>17.399999999999999</v>
      </c>
    </row>
    <row r="11484" spans="1:2">
      <c r="A11484" s="174">
        <v>1148.0999999999999</v>
      </c>
      <c r="B11484" s="174">
        <v>17.039999999999502</v>
      </c>
    </row>
    <row r="11485" spans="1:2">
      <c r="A11485" s="174">
        <v>1148.2</v>
      </c>
      <c r="B11485" s="174">
        <v>16.679999999999801</v>
      </c>
    </row>
    <row r="11486" spans="1:2">
      <c r="A11486" s="174">
        <v>1148.3</v>
      </c>
      <c r="B11486" s="174">
        <v>16.3200000000001</v>
      </c>
    </row>
    <row r="11487" spans="1:2">
      <c r="A11487" s="174">
        <v>1148.4000000000001</v>
      </c>
      <c r="B11487" s="174">
        <v>15.959999999999599</v>
      </c>
    </row>
    <row r="11488" spans="1:2">
      <c r="A11488" s="174">
        <v>1148.5</v>
      </c>
      <c r="B11488" s="174">
        <v>15.6</v>
      </c>
    </row>
    <row r="11489" spans="1:2">
      <c r="A11489" s="174">
        <v>1148.5999999999999</v>
      </c>
      <c r="B11489" s="174">
        <v>15.239999999999499</v>
      </c>
    </row>
    <row r="11490" spans="1:2">
      <c r="A11490" s="174">
        <v>1148.7</v>
      </c>
      <c r="B11490" s="174">
        <v>14.8799999999998</v>
      </c>
    </row>
    <row r="11491" spans="1:2">
      <c r="A11491" s="174">
        <v>1148.8</v>
      </c>
      <c r="B11491" s="174">
        <v>14.520000000000101</v>
      </c>
    </row>
    <row r="11492" spans="1:2">
      <c r="A11492" s="174">
        <v>1148.9000000000001</v>
      </c>
      <c r="B11492" s="174">
        <v>14.1599999999996</v>
      </c>
    </row>
    <row r="11493" spans="1:2">
      <c r="A11493" s="174">
        <v>1149</v>
      </c>
      <c r="B11493" s="174">
        <v>13.8</v>
      </c>
    </row>
    <row r="11494" spans="1:2">
      <c r="A11494" s="174">
        <v>1149.0999999999999</v>
      </c>
      <c r="B11494" s="174">
        <v>13.619999999999701</v>
      </c>
    </row>
    <row r="11495" spans="1:2">
      <c r="A11495" s="174">
        <v>1149.2</v>
      </c>
      <c r="B11495" s="174">
        <v>13.4399999999999</v>
      </c>
    </row>
    <row r="11496" spans="1:2">
      <c r="A11496" s="174">
        <v>1149.3</v>
      </c>
      <c r="B11496" s="174">
        <v>13.26</v>
      </c>
    </row>
    <row r="11497" spans="1:2">
      <c r="A11497" s="174">
        <v>1149.4000000000001</v>
      </c>
      <c r="B11497" s="174">
        <v>13.079999999999799</v>
      </c>
    </row>
    <row r="11498" spans="1:2">
      <c r="A11498" s="174">
        <v>1149.5</v>
      </c>
      <c r="B11498" s="174">
        <v>12.9</v>
      </c>
    </row>
    <row r="11499" spans="1:2">
      <c r="A11499" s="174">
        <v>1149.5999999999999</v>
      </c>
      <c r="B11499" s="174">
        <v>12.7199999999997</v>
      </c>
    </row>
    <row r="11500" spans="1:2">
      <c r="A11500" s="174">
        <v>1149.7</v>
      </c>
      <c r="B11500" s="174">
        <v>12.5399999999999</v>
      </c>
    </row>
    <row r="11501" spans="1:2">
      <c r="A11501" s="174">
        <v>1149.8</v>
      </c>
      <c r="B11501" s="174">
        <v>12.36</v>
      </c>
    </row>
    <row r="11502" spans="1:2">
      <c r="A11502" s="174">
        <v>1149.9000000000001</v>
      </c>
      <c r="B11502" s="174">
        <v>12.179999999999801</v>
      </c>
    </row>
    <row r="11503" spans="1:2">
      <c r="A11503" s="174">
        <v>1150</v>
      </c>
      <c r="B11503" s="174">
        <v>12</v>
      </c>
    </row>
    <row r="11504" spans="1:2">
      <c r="A11504" s="174">
        <v>1150.0999999999999</v>
      </c>
      <c r="B11504" s="174">
        <v>12</v>
      </c>
    </row>
    <row r="11505" spans="1:2">
      <c r="A11505" s="174">
        <v>1150.2</v>
      </c>
      <c r="B11505" s="174">
        <v>12</v>
      </c>
    </row>
    <row r="11506" spans="1:2">
      <c r="A11506" s="174">
        <v>1150.3</v>
      </c>
      <c r="B11506" s="174">
        <v>12</v>
      </c>
    </row>
    <row r="11507" spans="1:2">
      <c r="A11507" s="174">
        <v>1150.4000000000001</v>
      </c>
      <c r="B11507" s="174">
        <v>12</v>
      </c>
    </row>
    <row r="11508" spans="1:2">
      <c r="A11508" s="174">
        <v>1150.5</v>
      </c>
      <c r="B11508" s="174">
        <v>12</v>
      </c>
    </row>
    <row r="11509" spans="1:2">
      <c r="A11509" s="174">
        <v>1150.5999999999999</v>
      </c>
      <c r="B11509" s="174">
        <v>12</v>
      </c>
    </row>
    <row r="11510" spans="1:2">
      <c r="A11510" s="174">
        <v>1150.7</v>
      </c>
      <c r="B11510" s="174">
        <v>12</v>
      </c>
    </row>
    <row r="11511" spans="1:2">
      <c r="A11511" s="174">
        <v>1150.8</v>
      </c>
      <c r="B11511" s="174">
        <v>12</v>
      </c>
    </row>
    <row r="11512" spans="1:2">
      <c r="A11512" s="174">
        <v>1150.9000000000001</v>
      </c>
      <c r="B11512" s="174">
        <v>12</v>
      </c>
    </row>
    <row r="11513" spans="1:2">
      <c r="A11513" s="174">
        <v>1151</v>
      </c>
      <c r="B11513" s="174">
        <v>12</v>
      </c>
    </row>
    <row r="11514" spans="1:2">
      <c r="A11514" s="174">
        <v>1151.0999999999999</v>
      </c>
      <c r="B11514" s="174">
        <v>12</v>
      </c>
    </row>
    <row r="11515" spans="1:2">
      <c r="A11515" s="174">
        <v>1151.2</v>
      </c>
      <c r="B11515" s="174">
        <v>12</v>
      </c>
    </row>
    <row r="11516" spans="1:2">
      <c r="A11516" s="174">
        <v>1151.3</v>
      </c>
      <c r="B11516" s="174">
        <v>12</v>
      </c>
    </row>
    <row r="11517" spans="1:2">
      <c r="A11517" s="174">
        <v>1151.4000000000001</v>
      </c>
      <c r="B11517" s="174">
        <v>12</v>
      </c>
    </row>
    <row r="11518" spans="1:2">
      <c r="A11518" s="174">
        <v>1151.5</v>
      </c>
      <c r="B11518" s="174">
        <v>12</v>
      </c>
    </row>
    <row r="11519" spans="1:2">
      <c r="A11519" s="174">
        <v>1151.5999999999999</v>
      </c>
      <c r="B11519" s="174">
        <v>12</v>
      </c>
    </row>
    <row r="11520" spans="1:2">
      <c r="A11520" s="174">
        <v>1151.7</v>
      </c>
      <c r="B11520" s="174">
        <v>12</v>
      </c>
    </row>
    <row r="11521" spans="1:2">
      <c r="A11521" s="174">
        <v>1151.8</v>
      </c>
      <c r="B11521" s="174">
        <v>12</v>
      </c>
    </row>
    <row r="11522" spans="1:2">
      <c r="A11522" s="174">
        <v>1151.9000000000001</v>
      </c>
      <c r="B11522" s="174">
        <v>12</v>
      </c>
    </row>
    <row r="11523" spans="1:2">
      <c r="A11523" s="174">
        <v>1152</v>
      </c>
      <c r="B11523" s="174">
        <v>12</v>
      </c>
    </row>
    <row r="11524" spans="1:2">
      <c r="A11524" s="174">
        <v>1152.0999999999999</v>
      </c>
      <c r="B11524" s="174">
        <v>12.1900000000002</v>
      </c>
    </row>
    <row r="11525" spans="1:2">
      <c r="A11525" s="174">
        <v>1152.2</v>
      </c>
      <c r="B11525" s="174">
        <v>12.38</v>
      </c>
    </row>
    <row r="11526" spans="1:2">
      <c r="A11526" s="174">
        <v>1152.3</v>
      </c>
      <c r="B11526" s="174">
        <v>12.569999999999901</v>
      </c>
    </row>
    <row r="11527" spans="1:2">
      <c r="A11527" s="174">
        <v>1152.4000000000001</v>
      </c>
      <c r="B11527" s="174">
        <v>12.760000000000099</v>
      </c>
    </row>
    <row r="11528" spans="1:2">
      <c r="A11528" s="174">
        <v>1152.5</v>
      </c>
      <c r="B11528" s="174">
        <v>12.95</v>
      </c>
    </row>
    <row r="11529" spans="1:2">
      <c r="A11529" s="174">
        <v>1152.5999999999999</v>
      </c>
      <c r="B11529" s="174">
        <v>13.1400000000002</v>
      </c>
    </row>
    <row r="11530" spans="1:2">
      <c r="A11530" s="174">
        <v>1152.7</v>
      </c>
      <c r="B11530" s="174">
        <v>13.33</v>
      </c>
    </row>
    <row r="11531" spans="1:2">
      <c r="A11531" s="174">
        <v>1152.8</v>
      </c>
      <c r="B11531" s="174">
        <v>13.5199999999999</v>
      </c>
    </row>
    <row r="11532" spans="1:2">
      <c r="A11532" s="174">
        <v>1152.9000000000001</v>
      </c>
      <c r="B11532" s="174">
        <v>13.7100000000001</v>
      </c>
    </row>
    <row r="11533" spans="1:2">
      <c r="A11533" s="174">
        <v>1153</v>
      </c>
      <c r="B11533" s="174">
        <v>13.9</v>
      </c>
    </row>
    <row r="11534" spans="1:2">
      <c r="A11534" s="174">
        <v>1153.0999999999999</v>
      </c>
      <c r="B11534" s="174">
        <v>14.2800000000005</v>
      </c>
    </row>
    <row r="11535" spans="1:2">
      <c r="A11535" s="174">
        <v>1153.2</v>
      </c>
      <c r="B11535" s="174">
        <v>14.6600000000001</v>
      </c>
    </row>
    <row r="11536" spans="1:2">
      <c r="A11536" s="174">
        <v>1153.3</v>
      </c>
      <c r="B11536" s="174">
        <v>15.0399999999998</v>
      </c>
    </row>
    <row r="11537" spans="1:2">
      <c r="A11537" s="174">
        <v>1153.4000000000001</v>
      </c>
      <c r="B11537" s="174">
        <v>15.4200000000003</v>
      </c>
    </row>
    <row r="11538" spans="1:2">
      <c r="A11538" s="174">
        <v>1153.5</v>
      </c>
      <c r="B11538" s="174">
        <v>15.8</v>
      </c>
    </row>
    <row r="11539" spans="1:2">
      <c r="A11539" s="174">
        <v>1153.5999999999999</v>
      </c>
      <c r="B11539" s="174">
        <v>16.180000000000501</v>
      </c>
    </row>
    <row r="11540" spans="1:2">
      <c r="A11540" s="174">
        <v>1153.7</v>
      </c>
      <c r="B11540" s="174">
        <v>16.560000000000102</v>
      </c>
    </row>
    <row r="11541" spans="1:2">
      <c r="A11541" s="174">
        <v>1153.8</v>
      </c>
      <c r="B11541" s="174">
        <v>16.939999999999799</v>
      </c>
    </row>
    <row r="11542" spans="1:2">
      <c r="A11542" s="174">
        <v>1153.9000000000001</v>
      </c>
      <c r="B11542" s="174">
        <v>17.320000000000299</v>
      </c>
    </row>
    <row r="11543" spans="1:2">
      <c r="A11543" s="174">
        <v>1154</v>
      </c>
      <c r="B11543" s="174">
        <v>17.7</v>
      </c>
    </row>
    <row r="11544" spans="1:2">
      <c r="A11544" s="174">
        <v>1154.0999999999999</v>
      </c>
      <c r="B11544" s="174">
        <v>18.210000000000601</v>
      </c>
    </row>
    <row r="11545" spans="1:2">
      <c r="A11545" s="174">
        <v>1154.2</v>
      </c>
      <c r="B11545" s="174">
        <v>18.720000000000201</v>
      </c>
    </row>
    <row r="11546" spans="1:2">
      <c r="A11546" s="174">
        <v>1154.3</v>
      </c>
      <c r="B11546" s="174">
        <v>19.229999999999698</v>
      </c>
    </row>
    <row r="11547" spans="1:2">
      <c r="A11547" s="174">
        <v>1154.4000000000001</v>
      </c>
      <c r="B11547" s="174">
        <v>19.7400000000004</v>
      </c>
    </row>
    <row r="11548" spans="1:2">
      <c r="A11548" s="174">
        <v>1154.5</v>
      </c>
      <c r="B11548" s="174">
        <v>20.25</v>
      </c>
    </row>
    <row r="11549" spans="1:2">
      <c r="A11549" s="174">
        <v>1154.5999999999999</v>
      </c>
      <c r="B11549" s="174">
        <v>20.760000000000598</v>
      </c>
    </row>
    <row r="11550" spans="1:2">
      <c r="A11550" s="174">
        <v>1154.7</v>
      </c>
      <c r="B11550" s="174">
        <v>21.270000000000199</v>
      </c>
    </row>
    <row r="11551" spans="1:2">
      <c r="A11551" s="174">
        <v>1154.8</v>
      </c>
      <c r="B11551" s="174">
        <v>21.779999999999699</v>
      </c>
    </row>
    <row r="11552" spans="1:2">
      <c r="A11552" s="174">
        <v>1154.9000000000001</v>
      </c>
      <c r="B11552" s="174">
        <v>22.290000000000401</v>
      </c>
    </row>
    <row r="11553" spans="1:2">
      <c r="A11553" s="174">
        <v>1155</v>
      </c>
      <c r="B11553" s="174">
        <v>22.8</v>
      </c>
    </row>
    <row r="11554" spans="1:2">
      <c r="A11554" s="174">
        <v>1155.0999999999999</v>
      </c>
      <c r="B11554" s="174">
        <v>23.2500000000006</v>
      </c>
    </row>
    <row r="11555" spans="1:2">
      <c r="A11555" s="174">
        <v>1155.2</v>
      </c>
      <c r="B11555" s="174">
        <v>23.700000000000198</v>
      </c>
    </row>
    <row r="11556" spans="1:2">
      <c r="A11556" s="174">
        <v>1155.3</v>
      </c>
      <c r="B11556" s="174">
        <v>24.1499999999997</v>
      </c>
    </row>
    <row r="11557" spans="1:2">
      <c r="A11557" s="174">
        <v>1155.4000000000001</v>
      </c>
      <c r="B11557" s="174">
        <v>24.600000000000399</v>
      </c>
    </row>
    <row r="11558" spans="1:2">
      <c r="A11558" s="174">
        <v>1155.5</v>
      </c>
      <c r="B11558" s="174">
        <v>25.05</v>
      </c>
    </row>
    <row r="11559" spans="1:2">
      <c r="A11559" s="174">
        <v>1155.5999999999999</v>
      </c>
      <c r="B11559" s="174">
        <v>25.5000000000006</v>
      </c>
    </row>
    <row r="11560" spans="1:2">
      <c r="A11560" s="174">
        <v>1155.7</v>
      </c>
      <c r="B11560" s="174">
        <v>25.950000000000198</v>
      </c>
    </row>
    <row r="11561" spans="1:2">
      <c r="A11561" s="174">
        <v>1155.8</v>
      </c>
      <c r="B11561" s="174">
        <v>26.3999999999997</v>
      </c>
    </row>
    <row r="11562" spans="1:2">
      <c r="A11562" s="174">
        <v>1155.9000000000001</v>
      </c>
      <c r="B11562" s="174">
        <v>26.850000000000399</v>
      </c>
    </row>
    <row r="11563" spans="1:2">
      <c r="A11563" s="174">
        <v>1156</v>
      </c>
      <c r="B11563" s="174">
        <v>27.3</v>
      </c>
    </row>
    <row r="11564" spans="1:2">
      <c r="A11564" s="174">
        <v>1156.0999999999999</v>
      </c>
      <c r="B11564" s="174">
        <v>27.690000000000499</v>
      </c>
    </row>
    <row r="11565" spans="1:2">
      <c r="A11565" s="174">
        <v>1156.2</v>
      </c>
      <c r="B11565" s="174">
        <v>28.080000000000101</v>
      </c>
    </row>
    <row r="11566" spans="1:2">
      <c r="A11566" s="174">
        <v>1156.3</v>
      </c>
      <c r="B11566" s="174">
        <v>28.4699999999998</v>
      </c>
    </row>
    <row r="11567" spans="1:2">
      <c r="A11567" s="174">
        <v>1156.4000000000001</v>
      </c>
      <c r="B11567" s="174">
        <v>28.860000000000301</v>
      </c>
    </row>
    <row r="11568" spans="1:2">
      <c r="A11568" s="174">
        <v>1156.5</v>
      </c>
      <c r="B11568" s="174">
        <v>29.25</v>
      </c>
    </row>
    <row r="11569" spans="1:2">
      <c r="A11569" s="174">
        <v>1156.5999999999999</v>
      </c>
      <c r="B11569" s="174">
        <v>29.640000000000502</v>
      </c>
    </row>
    <row r="11570" spans="1:2">
      <c r="A11570" s="174">
        <v>1156.7</v>
      </c>
      <c r="B11570" s="174">
        <v>30.030000000000101</v>
      </c>
    </row>
    <row r="11571" spans="1:2">
      <c r="A11571" s="174">
        <v>1156.8</v>
      </c>
      <c r="B11571" s="174">
        <v>30.419999999999799</v>
      </c>
    </row>
    <row r="11572" spans="1:2">
      <c r="A11572" s="174">
        <v>1156.9000000000001</v>
      </c>
      <c r="B11572" s="174">
        <v>30.810000000000301</v>
      </c>
    </row>
    <row r="11573" spans="1:2">
      <c r="A11573" s="174">
        <v>1157</v>
      </c>
      <c r="B11573" s="174">
        <v>31.2</v>
      </c>
    </row>
    <row r="11574" spans="1:2">
      <c r="A11574" s="174">
        <v>1157.0999999999999</v>
      </c>
      <c r="B11574" s="174">
        <v>31.600000000000499</v>
      </c>
    </row>
    <row r="11575" spans="1:2">
      <c r="A11575" s="174">
        <v>1157.2</v>
      </c>
      <c r="B11575" s="174">
        <v>32.000000000000099</v>
      </c>
    </row>
    <row r="11576" spans="1:2">
      <c r="A11576" s="174">
        <v>1157.3</v>
      </c>
      <c r="B11576" s="174">
        <v>32.3999999999998</v>
      </c>
    </row>
    <row r="11577" spans="1:2">
      <c r="A11577" s="174">
        <v>1157.4000000000001</v>
      </c>
      <c r="B11577" s="174">
        <v>32.800000000000303</v>
      </c>
    </row>
    <row r="11578" spans="1:2">
      <c r="A11578" s="174">
        <v>1157.5</v>
      </c>
      <c r="B11578" s="174">
        <v>33.200000000000003</v>
      </c>
    </row>
    <row r="11579" spans="1:2">
      <c r="A11579" s="174">
        <v>1157.5999999999999</v>
      </c>
      <c r="B11579" s="174">
        <v>33.600000000000499</v>
      </c>
    </row>
    <row r="11580" spans="1:2">
      <c r="A11580" s="174">
        <v>1157.7</v>
      </c>
      <c r="B11580" s="174">
        <v>34.000000000000099</v>
      </c>
    </row>
    <row r="11581" spans="1:2">
      <c r="A11581" s="174">
        <v>1157.8</v>
      </c>
      <c r="B11581" s="174">
        <v>34.3999999999998</v>
      </c>
    </row>
    <row r="11582" spans="1:2">
      <c r="A11582" s="174">
        <v>1157.9000000000001</v>
      </c>
      <c r="B11582" s="174">
        <v>34.800000000000303</v>
      </c>
    </row>
    <row r="11583" spans="1:2">
      <c r="A11583" s="174">
        <v>1158</v>
      </c>
      <c r="B11583" s="174">
        <v>35.200000000000003</v>
      </c>
    </row>
    <row r="11584" spans="1:2">
      <c r="A11584" s="174">
        <v>1158.0999999999999</v>
      </c>
      <c r="B11584" s="174">
        <v>35.620000000000502</v>
      </c>
    </row>
    <row r="11585" spans="1:2">
      <c r="A11585" s="174">
        <v>1158.2</v>
      </c>
      <c r="B11585" s="174">
        <v>36.040000000000099</v>
      </c>
    </row>
    <row r="11586" spans="1:2">
      <c r="A11586" s="174">
        <v>1158.3</v>
      </c>
      <c r="B11586" s="174">
        <v>36.459999999999802</v>
      </c>
    </row>
    <row r="11587" spans="1:2">
      <c r="A11587" s="174">
        <v>1158.4000000000001</v>
      </c>
      <c r="B11587" s="174">
        <v>36.880000000000301</v>
      </c>
    </row>
    <row r="11588" spans="1:2">
      <c r="A11588" s="174">
        <v>1158.5</v>
      </c>
      <c r="B11588" s="174">
        <v>37.299999999999997</v>
      </c>
    </row>
    <row r="11589" spans="1:2">
      <c r="A11589" s="174">
        <v>1158.5999999999999</v>
      </c>
      <c r="B11589" s="174">
        <v>37.720000000000503</v>
      </c>
    </row>
    <row r="11590" spans="1:2">
      <c r="A11590" s="174">
        <v>1158.7</v>
      </c>
      <c r="B11590" s="174">
        <v>38.1400000000001</v>
      </c>
    </row>
    <row r="11591" spans="1:2">
      <c r="A11591" s="174">
        <v>1158.8</v>
      </c>
      <c r="B11591" s="174">
        <v>38.559999999999803</v>
      </c>
    </row>
    <row r="11592" spans="1:2">
      <c r="A11592" s="174">
        <v>1158.9000000000001</v>
      </c>
      <c r="B11592" s="174">
        <v>38.980000000000302</v>
      </c>
    </row>
    <row r="11593" spans="1:2">
      <c r="A11593" s="174">
        <v>1159</v>
      </c>
      <c r="B11593" s="174">
        <v>39.4</v>
      </c>
    </row>
    <row r="11594" spans="1:2">
      <c r="A11594" s="174">
        <v>1159.0999999999999</v>
      </c>
      <c r="B11594" s="174">
        <v>39.710000000000399</v>
      </c>
    </row>
    <row r="11595" spans="1:2">
      <c r="A11595" s="174">
        <v>1159.2</v>
      </c>
      <c r="B11595" s="174">
        <v>40.020000000000103</v>
      </c>
    </row>
    <row r="11596" spans="1:2">
      <c r="A11596" s="174">
        <v>1159.3</v>
      </c>
      <c r="B11596" s="174">
        <v>40.329999999999799</v>
      </c>
    </row>
    <row r="11597" spans="1:2">
      <c r="A11597" s="174">
        <v>1159.4000000000001</v>
      </c>
      <c r="B11597" s="174">
        <v>40.6400000000002</v>
      </c>
    </row>
    <row r="11598" spans="1:2">
      <c r="A11598" s="174">
        <v>1159.5</v>
      </c>
      <c r="B11598" s="174">
        <v>40.950000000000003</v>
      </c>
    </row>
    <row r="11599" spans="1:2">
      <c r="A11599" s="174">
        <v>1159.5999999999999</v>
      </c>
      <c r="B11599" s="174">
        <v>41.260000000000403</v>
      </c>
    </row>
    <row r="11600" spans="1:2">
      <c r="A11600" s="174">
        <v>1159.7</v>
      </c>
      <c r="B11600" s="174">
        <v>41.5700000000001</v>
      </c>
    </row>
    <row r="11601" spans="1:2">
      <c r="A11601" s="174">
        <v>1159.8</v>
      </c>
      <c r="B11601" s="174">
        <v>41.879999999999797</v>
      </c>
    </row>
    <row r="11602" spans="1:2">
      <c r="A11602" s="174">
        <v>1159.9000000000001</v>
      </c>
      <c r="B11602" s="174">
        <v>42.190000000000197</v>
      </c>
    </row>
    <row r="11603" spans="1:2">
      <c r="A11603" s="174">
        <v>1160</v>
      </c>
      <c r="B11603" s="174">
        <v>42.5</v>
      </c>
    </row>
    <row r="11604" spans="1:2">
      <c r="A11604" s="174">
        <v>1160.0999999999999</v>
      </c>
      <c r="B11604" s="174">
        <v>42.790000000000397</v>
      </c>
    </row>
    <row r="11605" spans="1:2">
      <c r="A11605" s="174">
        <v>1160.2</v>
      </c>
      <c r="B11605" s="174">
        <v>43.080000000000098</v>
      </c>
    </row>
    <row r="11606" spans="1:2">
      <c r="A11606" s="174">
        <v>1160.3</v>
      </c>
      <c r="B11606" s="174">
        <v>43.369999999999798</v>
      </c>
    </row>
    <row r="11607" spans="1:2">
      <c r="A11607" s="174">
        <v>1160.4000000000001</v>
      </c>
      <c r="B11607" s="174">
        <v>43.660000000000203</v>
      </c>
    </row>
    <row r="11608" spans="1:2">
      <c r="A11608" s="174">
        <v>1160.5</v>
      </c>
      <c r="B11608" s="174">
        <v>43.95</v>
      </c>
    </row>
    <row r="11609" spans="1:2">
      <c r="A11609" s="174">
        <v>1160.5999999999999</v>
      </c>
      <c r="B11609" s="174">
        <v>44.2400000000003</v>
      </c>
    </row>
    <row r="11610" spans="1:2">
      <c r="A11610" s="174">
        <v>1160.7</v>
      </c>
      <c r="B11610" s="174">
        <v>44.530000000000101</v>
      </c>
    </row>
    <row r="11611" spans="1:2">
      <c r="A11611" s="174">
        <v>1160.8</v>
      </c>
      <c r="B11611" s="174">
        <v>44.819999999999801</v>
      </c>
    </row>
    <row r="11612" spans="1:2">
      <c r="A11612" s="174">
        <v>1160.9000000000001</v>
      </c>
      <c r="B11612" s="174">
        <v>45.110000000000198</v>
      </c>
    </row>
    <row r="11613" spans="1:2">
      <c r="A11613" s="174">
        <v>1161</v>
      </c>
      <c r="B11613" s="174">
        <v>45.4</v>
      </c>
    </row>
    <row r="11614" spans="1:2">
      <c r="A11614" s="174">
        <v>1161.0999999999999</v>
      </c>
      <c r="B11614" s="174">
        <v>45.680000000000298</v>
      </c>
    </row>
    <row r="11615" spans="1:2">
      <c r="A11615" s="174">
        <v>1161.2</v>
      </c>
      <c r="B11615" s="174">
        <v>45.9600000000001</v>
      </c>
    </row>
    <row r="11616" spans="1:2">
      <c r="A11616" s="174">
        <v>1161.3</v>
      </c>
      <c r="B11616" s="174">
        <v>46.239999999999803</v>
      </c>
    </row>
    <row r="11617" spans="1:2">
      <c r="A11617" s="174">
        <v>1161.4000000000001</v>
      </c>
      <c r="B11617" s="174">
        <v>46.520000000000202</v>
      </c>
    </row>
    <row r="11618" spans="1:2">
      <c r="A11618" s="174">
        <v>1161.5</v>
      </c>
      <c r="B11618" s="174">
        <v>46.8</v>
      </c>
    </row>
    <row r="11619" spans="1:2">
      <c r="A11619" s="174">
        <v>1161.5999999999999</v>
      </c>
      <c r="B11619" s="174">
        <v>47.080000000000297</v>
      </c>
    </row>
    <row r="11620" spans="1:2">
      <c r="A11620" s="174">
        <v>1161.7</v>
      </c>
      <c r="B11620" s="174">
        <v>47.360000000000099</v>
      </c>
    </row>
    <row r="11621" spans="1:2">
      <c r="A11621" s="174">
        <v>1161.8</v>
      </c>
      <c r="B11621" s="174">
        <v>47.639999999999802</v>
      </c>
    </row>
    <row r="11622" spans="1:2">
      <c r="A11622" s="174">
        <v>1161.9000000000001</v>
      </c>
      <c r="B11622" s="174">
        <v>47.920000000000201</v>
      </c>
    </row>
    <row r="11623" spans="1:2">
      <c r="A11623" s="174">
        <v>1162</v>
      </c>
      <c r="B11623" s="174">
        <v>48.2</v>
      </c>
    </row>
    <row r="11624" spans="1:2">
      <c r="A11624" s="174">
        <v>1162.0999999999999</v>
      </c>
      <c r="B11624" s="174">
        <v>48.410000000000203</v>
      </c>
    </row>
    <row r="11625" spans="1:2">
      <c r="A11625" s="174">
        <v>1162.2</v>
      </c>
      <c r="B11625" s="174">
        <v>48.620000000000097</v>
      </c>
    </row>
    <row r="11626" spans="1:2">
      <c r="A11626" s="174">
        <v>1162.3</v>
      </c>
      <c r="B11626" s="174">
        <v>48.829999999999899</v>
      </c>
    </row>
    <row r="11627" spans="1:2">
      <c r="A11627" s="174">
        <v>1162.4000000000001</v>
      </c>
      <c r="B11627" s="174">
        <v>49.040000000000099</v>
      </c>
    </row>
    <row r="11628" spans="1:2">
      <c r="A11628" s="174">
        <v>1162.5</v>
      </c>
      <c r="B11628" s="174">
        <v>49.25</v>
      </c>
    </row>
    <row r="11629" spans="1:2">
      <c r="A11629" s="174">
        <v>1162.5999999999999</v>
      </c>
      <c r="B11629" s="174">
        <v>49.4600000000002</v>
      </c>
    </row>
    <row r="11630" spans="1:2">
      <c r="A11630" s="174">
        <v>1162.7</v>
      </c>
      <c r="B11630" s="174">
        <v>49.67</v>
      </c>
    </row>
    <row r="11631" spans="1:2">
      <c r="A11631" s="174">
        <v>1162.8</v>
      </c>
      <c r="B11631" s="174">
        <v>49.879999999999903</v>
      </c>
    </row>
    <row r="11632" spans="1:2">
      <c r="A11632" s="174">
        <v>1162.9000000000001</v>
      </c>
      <c r="B11632" s="174">
        <v>50.090000000000103</v>
      </c>
    </row>
    <row r="11633" spans="1:2">
      <c r="A11633" s="174">
        <v>1163</v>
      </c>
      <c r="B11633" s="174">
        <v>50.3</v>
      </c>
    </row>
    <row r="11634" spans="1:2">
      <c r="A11634" s="174">
        <v>1163.0999999999999</v>
      </c>
      <c r="B11634" s="174">
        <v>50.5300000000003</v>
      </c>
    </row>
    <row r="11635" spans="1:2">
      <c r="A11635" s="174">
        <v>1163.2</v>
      </c>
      <c r="B11635" s="174">
        <v>50.760000000000097</v>
      </c>
    </row>
    <row r="11636" spans="1:2">
      <c r="A11636" s="174">
        <v>1163.3</v>
      </c>
      <c r="B11636" s="174">
        <v>50.989999999999803</v>
      </c>
    </row>
    <row r="11637" spans="1:2">
      <c r="A11637" s="174">
        <v>1163.4000000000001</v>
      </c>
      <c r="B11637" s="174">
        <v>51.220000000000198</v>
      </c>
    </row>
    <row r="11638" spans="1:2">
      <c r="A11638" s="174">
        <v>1163.5</v>
      </c>
      <c r="B11638" s="174">
        <v>51.45</v>
      </c>
    </row>
    <row r="11639" spans="1:2">
      <c r="A11639" s="174">
        <v>1163.5999999999999</v>
      </c>
      <c r="B11639" s="174">
        <v>51.680000000000298</v>
      </c>
    </row>
    <row r="11640" spans="1:2">
      <c r="A11640" s="174">
        <v>1163.7</v>
      </c>
      <c r="B11640" s="174">
        <v>51.910000000000103</v>
      </c>
    </row>
    <row r="11641" spans="1:2">
      <c r="A11641" s="174">
        <v>1163.8</v>
      </c>
      <c r="B11641" s="174">
        <v>52.139999999999802</v>
      </c>
    </row>
    <row r="11642" spans="1:2">
      <c r="A11642" s="174">
        <v>1163.9000000000001</v>
      </c>
      <c r="B11642" s="174">
        <v>52.370000000000203</v>
      </c>
    </row>
    <row r="11643" spans="1:2">
      <c r="A11643" s="174">
        <v>1164</v>
      </c>
      <c r="B11643" s="174">
        <v>52.6</v>
      </c>
    </row>
    <row r="11644" spans="1:2">
      <c r="A11644" s="174">
        <v>1164.0999999999999</v>
      </c>
      <c r="B11644" s="174">
        <v>52.790000000000198</v>
      </c>
    </row>
    <row r="11645" spans="1:2">
      <c r="A11645" s="174">
        <v>1164.2</v>
      </c>
      <c r="B11645" s="174">
        <v>52.98</v>
      </c>
    </row>
    <row r="11646" spans="1:2">
      <c r="A11646" s="174">
        <v>1164.3</v>
      </c>
      <c r="B11646" s="174">
        <v>53.169999999999902</v>
      </c>
    </row>
    <row r="11647" spans="1:2">
      <c r="A11647" s="174">
        <v>1164.4000000000001</v>
      </c>
      <c r="B11647" s="174">
        <v>53.360000000000099</v>
      </c>
    </row>
    <row r="11648" spans="1:2">
      <c r="A11648" s="174">
        <v>1164.5</v>
      </c>
      <c r="B11648" s="174">
        <v>53.55</v>
      </c>
    </row>
    <row r="11649" spans="1:2">
      <c r="A11649" s="174">
        <v>1164.5999999999999</v>
      </c>
      <c r="B11649" s="174">
        <v>53.740000000000201</v>
      </c>
    </row>
    <row r="11650" spans="1:2">
      <c r="A11650" s="174">
        <v>1164.7</v>
      </c>
      <c r="B11650" s="174">
        <v>53.93</v>
      </c>
    </row>
    <row r="11651" spans="1:2">
      <c r="A11651" s="174">
        <v>1164.8</v>
      </c>
      <c r="B11651" s="174">
        <v>54.119999999999898</v>
      </c>
    </row>
    <row r="11652" spans="1:2">
      <c r="A11652" s="174">
        <v>1164.9000000000001</v>
      </c>
      <c r="B11652" s="174">
        <v>54.310000000000102</v>
      </c>
    </row>
    <row r="11653" spans="1:2">
      <c r="A11653" s="174">
        <v>1165</v>
      </c>
      <c r="B11653" s="174">
        <v>54.5</v>
      </c>
    </row>
    <row r="11654" spans="1:2">
      <c r="A11654" s="174">
        <v>1165.0999999999999</v>
      </c>
      <c r="B11654" s="174">
        <v>54.7100000000002</v>
      </c>
    </row>
    <row r="11655" spans="1:2">
      <c r="A11655" s="174">
        <v>1165.2</v>
      </c>
      <c r="B11655" s="174">
        <v>54.92</v>
      </c>
    </row>
    <row r="11656" spans="1:2">
      <c r="A11656" s="174">
        <v>1165.3</v>
      </c>
      <c r="B11656" s="174">
        <v>55.129999999999903</v>
      </c>
    </row>
    <row r="11657" spans="1:2">
      <c r="A11657" s="174">
        <v>1165.4000000000001</v>
      </c>
      <c r="B11657" s="174">
        <v>55.340000000000103</v>
      </c>
    </row>
    <row r="11658" spans="1:2">
      <c r="A11658" s="174">
        <v>1165.5</v>
      </c>
      <c r="B11658" s="174">
        <v>55.55</v>
      </c>
    </row>
    <row r="11659" spans="1:2">
      <c r="A11659" s="174">
        <v>1165.5999999999999</v>
      </c>
      <c r="B11659" s="174">
        <v>55.760000000000197</v>
      </c>
    </row>
    <row r="11660" spans="1:2">
      <c r="A11660" s="174">
        <v>1165.7</v>
      </c>
      <c r="B11660" s="174">
        <v>55.970000000000098</v>
      </c>
    </row>
    <row r="11661" spans="1:2">
      <c r="A11661" s="174">
        <v>1165.8</v>
      </c>
      <c r="B11661" s="174">
        <v>56.1799999999999</v>
      </c>
    </row>
    <row r="11662" spans="1:2">
      <c r="A11662" s="174">
        <v>1165.9000000000001</v>
      </c>
      <c r="B11662" s="174">
        <v>56.3900000000001</v>
      </c>
    </row>
    <row r="11663" spans="1:2">
      <c r="A11663" s="174">
        <v>1166</v>
      </c>
      <c r="B11663" s="174">
        <v>56.6</v>
      </c>
    </row>
    <row r="11664" spans="1:2">
      <c r="A11664" s="174">
        <v>1166.0999999999999</v>
      </c>
      <c r="B11664" s="174">
        <v>56.770000000000202</v>
      </c>
    </row>
    <row r="11665" spans="1:2">
      <c r="A11665" s="174">
        <v>1166.2</v>
      </c>
      <c r="B11665" s="174">
        <v>56.94</v>
      </c>
    </row>
    <row r="11666" spans="1:2">
      <c r="A11666" s="174">
        <v>1166.3</v>
      </c>
      <c r="B11666" s="174">
        <v>57.1099999999999</v>
      </c>
    </row>
    <row r="11667" spans="1:2">
      <c r="A11667" s="174">
        <v>1166.4000000000001</v>
      </c>
      <c r="B11667" s="174">
        <v>57.280000000000101</v>
      </c>
    </row>
    <row r="11668" spans="1:2">
      <c r="A11668" s="174">
        <v>1166.5</v>
      </c>
      <c r="B11668" s="174">
        <v>57.45</v>
      </c>
    </row>
    <row r="11669" spans="1:2">
      <c r="A11669" s="174">
        <v>1166.5999999999999</v>
      </c>
      <c r="B11669" s="174">
        <v>57.620000000000203</v>
      </c>
    </row>
    <row r="11670" spans="1:2">
      <c r="A11670" s="174">
        <v>1166.7</v>
      </c>
      <c r="B11670" s="174">
        <v>57.79</v>
      </c>
    </row>
    <row r="11671" spans="1:2">
      <c r="A11671" s="174">
        <v>1166.8</v>
      </c>
      <c r="B11671" s="174">
        <v>57.959999999999901</v>
      </c>
    </row>
    <row r="11672" spans="1:2">
      <c r="A11672" s="174">
        <v>1166.9000000000001</v>
      </c>
      <c r="B11672" s="174">
        <v>58.130000000000102</v>
      </c>
    </row>
    <row r="11673" spans="1:2">
      <c r="A11673" s="174">
        <v>1167</v>
      </c>
      <c r="B11673" s="174">
        <v>58.3</v>
      </c>
    </row>
    <row r="11674" spans="1:2">
      <c r="A11674" s="174">
        <v>1167.0999999999999</v>
      </c>
      <c r="B11674" s="174">
        <v>58.470000000000198</v>
      </c>
    </row>
    <row r="11675" spans="1:2">
      <c r="A11675" s="174">
        <v>1167.2</v>
      </c>
      <c r="B11675" s="174">
        <v>58.64</v>
      </c>
    </row>
    <row r="11676" spans="1:2">
      <c r="A11676" s="174">
        <v>1167.3</v>
      </c>
      <c r="B11676" s="174">
        <v>58.809999999999903</v>
      </c>
    </row>
    <row r="11677" spans="1:2">
      <c r="A11677" s="174">
        <v>1167.4000000000001</v>
      </c>
      <c r="B11677" s="174">
        <v>58.980000000000103</v>
      </c>
    </row>
    <row r="11678" spans="1:2">
      <c r="A11678" s="174">
        <v>1167.5</v>
      </c>
      <c r="B11678" s="174">
        <v>59.15</v>
      </c>
    </row>
    <row r="11679" spans="1:2">
      <c r="A11679" s="174">
        <v>1167.5999999999999</v>
      </c>
      <c r="B11679" s="174">
        <v>59.320000000000199</v>
      </c>
    </row>
    <row r="11680" spans="1:2">
      <c r="A11680" s="174">
        <v>1167.7</v>
      </c>
      <c r="B11680" s="174">
        <v>59.49</v>
      </c>
    </row>
    <row r="11681" spans="1:2">
      <c r="A11681" s="174">
        <v>1167.8</v>
      </c>
      <c r="B11681" s="174">
        <v>59.659999999999897</v>
      </c>
    </row>
    <row r="11682" spans="1:2">
      <c r="A11682" s="174">
        <v>1167.9000000000001</v>
      </c>
      <c r="B11682" s="174">
        <v>59.830000000000098</v>
      </c>
    </row>
    <row r="11683" spans="1:2">
      <c r="A11683" s="174">
        <v>1168</v>
      </c>
      <c r="B11683" s="174">
        <v>60</v>
      </c>
    </row>
    <row r="11684" spans="1:2">
      <c r="A11684" s="174">
        <v>1168.0999999999999</v>
      </c>
      <c r="B11684" s="174">
        <v>60.150000000000198</v>
      </c>
    </row>
    <row r="11685" spans="1:2">
      <c r="A11685" s="174">
        <v>1168.2</v>
      </c>
      <c r="B11685" s="174">
        <v>60.3</v>
      </c>
    </row>
    <row r="11686" spans="1:2">
      <c r="A11686" s="174">
        <v>1168.3</v>
      </c>
      <c r="B11686" s="174">
        <v>60.449999999999903</v>
      </c>
    </row>
    <row r="11687" spans="1:2">
      <c r="A11687" s="174">
        <v>1168.4000000000001</v>
      </c>
      <c r="B11687" s="174">
        <v>60.600000000000101</v>
      </c>
    </row>
    <row r="11688" spans="1:2">
      <c r="A11688" s="174">
        <v>1168.5</v>
      </c>
      <c r="B11688" s="174">
        <v>60.75</v>
      </c>
    </row>
    <row r="11689" spans="1:2">
      <c r="A11689" s="174">
        <v>1168.5999999999999</v>
      </c>
      <c r="B11689" s="174">
        <v>60.900000000000198</v>
      </c>
    </row>
    <row r="11690" spans="1:2">
      <c r="A11690" s="174">
        <v>1168.7</v>
      </c>
      <c r="B11690" s="174">
        <v>61.05</v>
      </c>
    </row>
    <row r="11691" spans="1:2">
      <c r="A11691" s="174">
        <v>1168.8</v>
      </c>
      <c r="B11691" s="174">
        <v>61.199999999999903</v>
      </c>
    </row>
    <row r="11692" spans="1:2">
      <c r="A11692" s="174">
        <v>1168.9000000000001</v>
      </c>
      <c r="B11692" s="174">
        <v>61.350000000000101</v>
      </c>
    </row>
    <row r="11693" spans="1:2">
      <c r="A11693" s="174">
        <v>1169</v>
      </c>
      <c r="B11693" s="174">
        <v>61.5</v>
      </c>
    </row>
    <row r="11694" spans="1:2">
      <c r="A11694" s="174">
        <v>1169.0999999999999</v>
      </c>
      <c r="B11694" s="174">
        <v>61.660000000000203</v>
      </c>
    </row>
    <row r="11695" spans="1:2">
      <c r="A11695" s="174">
        <v>1169.2</v>
      </c>
      <c r="B11695" s="174">
        <v>61.82</v>
      </c>
    </row>
    <row r="11696" spans="1:2">
      <c r="A11696" s="174">
        <v>1169.3</v>
      </c>
      <c r="B11696" s="174">
        <v>61.979999999999897</v>
      </c>
    </row>
    <row r="11697" spans="1:2">
      <c r="A11697" s="174">
        <v>1169.4000000000001</v>
      </c>
      <c r="B11697" s="174">
        <v>62.1400000000001</v>
      </c>
    </row>
    <row r="11698" spans="1:2">
      <c r="A11698" s="174">
        <v>1169.5</v>
      </c>
      <c r="B11698" s="174">
        <v>62.3</v>
      </c>
    </row>
    <row r="11699" spans="1:2">
      <c r="A11699" s="174">
        <v>1169.5999999999999</v>
      </c>
      <c r="B11699" s="174">
        <v>62.4600000000002</v>
      </c>
    </row>
    <row r="11700" spans="1:2">
      <c r="A11700" s="174">
        <v>1169.7</v>
      </c>
      <c r="B11700" s="174">
        <v>62.62</v>
      </c>
    </row>
    <row r="11701" spans="1:2">
      <c r="A11701" s="174">
        <v>1169.8</v>
      </c>
      <c r="B11701" s="174">
        <v>62.779999999999902</v>
      </c>
    </row>
    <row r="11702" spans="1:2">
      <c r="A11702" s="174">
        <v>1169.9000000000001</v>
      </c>
      <c r="B11702" s="174">
        <v>62.940000000000097</v>
      </c>
    </row>
    <row r="11703" spans="1:2">
      <c r="A11703" s="174">
        <v>1170</v>
      </c>
      <c r="B11703" s="174">
        <v>63.1</v>
      </c>
    </row>
    <row r="11704" spans="1:2">
      <c r="A11704" s="174">
        <v>1170.0999999999999</v>
      </c>
      <c r="B11704" s="174">
        <v>63.220000000000098</v>
      </c>
    </row>
    <row r="11705" spans="1:2">
      <c r="A11705" s="174">
        <v>1170.2</v>
      </c>
      <c r="B11705" s="174">
        <v>63.34</v>
      </c>
    </row>
    <row r="11706" spans="1:2">
      <c r="A11706" s="174">
        <v>1170.3</v>
      </c>
      <c r="B11706" s="174">
        <v>63.459999999999901</v>
      </c>
    </row>
    <row r="11707" spans="1:2">
      <c r="A11707" s="174">
        <v>1170.4000000000001</v>
      </c>
      <c r="B11707" s="174">
        <v>63.580000000000098</v>
      </c>
    </row>
    <row r="11708" spans="1:2">
      <c r="A11708" s="174">
        <v>1170.5</v>
      </c>
      <c r="B11708" s="174">
        <v>63.7</v>
      </c>
    </row>
    <row r="11709" spans="1:2">
      <c r="A11709" s="174">
        <v>1170.5999999999999</v>
      </c>
      <c r="B11709" s="174">
        <v>63.8200000000001</v>
      </c>
    </row>
    <row r="11710" spans="1:2">
      <c r="A11710" s="174">
        <v>1170.7</v>
      </c>
      <c r="B11710" s="174">
        <v>63.94</v>
      </c>
    </row>
    <row r="11711" spans="1:2">
      <c r="A11711" s="174">
        <v>1170.8</v>
      </c>
      <c r="B11711" s="174">
        <v>64.059999999999903</v>
      </c>
    </row>
    <row r="11712" spans="1:2">
      <c r="A11712" s="174">
        <v>1170.9000000000001</v>
      </c>
      <c r="B11712" s="174">
        <v>64.180000000000106</v>
      </c>
    </row>
    <row r="11713" spans="1:2">
      <c r="A11713" s="174">
        <v>1171</v>
      </c>
      <c r="B11713" s="174">
        <v>64.3</v>
      </c>
    </row>
    <row r="11714" spans="1:2">
      <c r="A11714" s="174">
        <v>1171.0999999999999</v>
      </c>
      <c r="B11714" s="174">
        <v>64.440000000000097</v>
      </c>
    </row>
    <row r="11715" spans="1:2">
      <c r="A11715" s="174">
        <v>1171.2</v>
      </c>
      <c r="B11715" s="174">
        <v>64.58</v>
      </c>
    </row>
    <row r="11716" spans="1:2">
      <c r="A11716" s="174">
        <v>1171.3</v>
      </c>
      <c r="B11716" s="174">
        <v>64.719999999999899</v>
      </c>
    </row>
    <row r="11717" spans="1:2">
      <c r="A11717" s="174">
        <v>1171.4000000000001</v>
      </c>
      <c r="B11717" s="174">
        <v>64.860000000000099</v>
      </c>
    </row>
    <row r="11718" spans="1:2">
      <c r="A11718" s="174">
        <v>1171.5</v>
      </c>
      <c r="B11718" s="174">
        <v>65</v>
      </c>
    </row>
    <row r="11719" spans="1:2">
      <c r="A11719" s="174">
        <v>1171.5999999999999</v>
      </c>
      <c r="B11719" s="174">
        <v>65.1400000000001</v>
      </c>
    </row>
    <row r="11720" spans="1:2">
      <c r="A11720" s="174">
        <v>1171.7</v>
      </c>
      <c r="B11720" s="174">
        <v>65.28</v>
      </c>
    </row>
    <row r="11721" spans="1:2">
      <c r="A11721" s="174">
        <v>1171.8</v>
      </c>
      <c r="B11721" s="174">
        <v>65.419999999999902</v>
      </c>
    </row>
    <row r="11722" spans="1:2">
      <c r="A11722" s="174">
        <v>1171.9000000000001</v>
      </c>
      <c r="B11722" s="174">
        <v>65.560000000000102</v>
      </c>
    </row>
    <row r="11723" spans="1:2">
      <c r="A11723" s="174">
        <v>1172</v>
      </c>
      <c r="B11723" s="174">
        <v>65.7</v>
      </c>
    </row>
    <row r="11724" spans="1:2">
      <c r="A11724" s="174">
        <v>1172.0999999999999</v>
      </c>
      <c r="B11724" s="174">
        <v>65.840000000000103</v>
      </c>
    </row>
    <row r="11725" spans="1:2">
      <c r="A11725" s="174">
        <v>1172.2</v>
      </c>
      <c r="B11725" s="174">
        <v>65.98</v>
      </c>
    </row>
    <row r="11726" spans="1:2">
      <c r="A11726" s="174">
        <v>1172.3</v>
      </c>
      <c r="B11726" s="174">
        <v>66.119999999999905</v>
      </c>
    </row>
    <row r="11727" spans="1:2">
      <c r="A11727" s="174">
        <v>1172.4000000000001</v>
      </c>
      <c r="B11727" s="174">
        <v>66.260000000000105</v>
      </c>
    </row>
    <row r="11728" spans="1:2">
      <c r="A11728" s="174">
        <v>1172.5</v>
      </c>
      <c r="B11728" s="174">
        <v>66.400000000000006</v>
      </c>
    </row>
    <row r="11729" spans="1:2">
      <c r="A11729" s="174">
        <v>1172.5999999999999</v>
      </c>
      <c r="B11729" s="174">
        <v>66.540000000000106</v>
      </c>
    </row>
    <row r="11730" spans="1:2">
      <c r="A11730" s="174">
        <v>1172.7</v>
      </c>
      <c r="B11730" s="174">
        <v>66.680000000000007</v>
      </c>
    </row>
    <row r="11731" spans="1:2">
      <c r="A11731" s="174">
        <v>1172.8</v>
      </c>
      <c r="B11731" s="174">
        <v>66.819999999999894</v>
      </c>
    </row>
    <row r="11732" spans="1:2">
      <c r="A11732" s="174">
        <v>1172.9000000000001</v>
      </c>
      <c r="B11732" s="174">
        <v>66.960000000000093</v>
      </c>
    </row>
    <row r="11733" spans="1:2">
      <c r="A11733" s="174">
        <v>1173</v>
      </c>
      <c r="B11733" s="174">
        <v>67.099999999999994</v>
      </c>
    </row>
    <row r="11734" spans="1:2">
      <c r="A11734" s="174">
        <v>1173.0999999999999</v>
      </c>
      <c r="B11734" s="174">
        <v>67.220000000000098</v>
      </c>
    </row>
    <row r="11735" spans="1:2">
      <c r="A11735" s="174">
        <v>1173.2</v>
      </c>
      <c r="B11735" s="174">
        <v>67.34</v>
      </c>
    </row>
    <row r="11736" spans="1:2">
      <c r="A11736" s="174">
        <v>1173.3</v>
      </c>
      <c r="B11736" s="174">
        <v>67.459999999999894</v>
      </c>
    </row>
    <row r="11737" spans="1:2">
      <c r="A11737" s="174">
        <v>1173.4000000000001</v>
      </c>
      <c r="B11737" s="174">
        <v>67.580000000000098</v>
      </c>
    </row>
    <row r="11738" spans="1:2">
      <c r="A11738" s="174">
        <v>1173.5</v>
      </c>
      <c r="B11738" s="174">
        <v>67.699999999999903</v>
      </c>
    </row>
    <row r="11739" spans="1:2">
      <c r="A11739" s="174">
        <v>1173.5999999999999</v>
      </c>
      <c r="B11739" s="174">
        <v>67.820000000000107</v>
      </c>
    </row>
    <row r="11740" spans="1:2">
      <c r="A11740" s="174">
        <v>1173.7</v>
      </c>
      <c r="B11740" s="174">
        <v>67.94</v>
      </c>
    </row>
    <row r="11741" spans="1:2">
      <c r="A11741" s="174">
        <v>1173.8</v>
      </c>
      <c r="B11741" s="174">
        <v>68.059999999999903</v>
      </c>
    </row>
    <row r="11742" spans="1:2">
      <c r="A11742" s="174">
        <v>1173.9000000000001</v>
      </c>
      <c r="B11742" s="174">
        <v>68.180000000000106</v>
      </c>
    </row>
    <row r="11743" spans="1:2">
      <c r="A11743" s="174">
        <v>1174</v>
      </c>
      <c r="B11743" s="174">
        <v>68.3</v>
      </c>
    </row>
    <row r="11744" spans="1:2">
      <c r="A11744" s="174">
        <v>1174.0999999999999</v>
      </c>
      <c r="B11744" s="174">
        <v>68.440000000000097</v>
      </c>
    </row>
    <row r="11745" spans="1:2">
      <c r="A11745" s="174">
        <v>1174.2</v>
      </c>
      <c r="B11745" s="174">
        <v>68.58</v>
      </c>
    </row>
    <row r="11746" spans="1:2">
      <c r="A11746" s="174">
        <v>1174.3</v>
      </c>
      <c r="B11746" s="174">
        <v>68.719999999999899</v>
      </c>
    </row>
    <row r="11747" spans="1:2">
      <c r="A11747" s="174">
        <v>1174.4000000000001</v>
      </c>
      <c r="B11747" s="174">
        <v>68.860000000000099</v>
      </c>
    </row>
    <row r="11748" spans="1:2">
      <c r="A11748" s="174">
        <v>1174.5</v>
      </c>
      <c r="B11748" s="174">
        <v>69</v>
      </c>
    </row>
    <row r="11749" spans="1:2">
      <c r="A11749" s="174">
        <v>1174.5999999999999</v>
      </c>
      <c r="B11749" s="174">
        <v>69.1400000000001</v>
      </c>
    </row>
    <row r="11750" spans="1:2">
      <c r="A11750" s="174">
        <v>1174.7</v>
      </c>
      <c r="B11750" s="174">
        <v>69.28</v>
      </c>
    </row>
    <row r="11751" spans="1:2">
      <c r="A11751" s="174">
        <v>1174.8</v>
      </c>
      <c r="B11751" s="174">
        <v>69.419999999999902</v>
      </c>
    </row>
    <row r="11752" spans="1:2">
      <c r="A11752" s="174">
        <v>1174.9000000000001</v>
      </c>
      <c r="B11752" s="174">
        <v>69.560000000000102</v>
      </c>
    </row>
    <row r="11753" spans="1:2">
      <c r="A11753" s="174">
        <v>1175</v>
      </c>
      <c r="B11753" s="174">
        <v>69.7</v>
      </c>
    </row>
    <row r="11754" spans="1:2">
      <c r="A11754" s="174">
        <v>1175.0999999999999</v>
      </c>
      <c r="B11754" s="174">
        <v>69.790000000000106</v>
      </c>
    </row>
    <row r="11755" spans="1:2">
      <c r="A11755" s="174">
        <v>1175.2</v>
      </c>
      <c r="B11755" s="174">
        <v>69.88</v>
      </c>
    </row>
    <row r="11756" spans="1:2">
      <c r="A11756" s="174">
        <v>1175.3</v>
      </c>
      <c r="B11756" s="174">
        <v>69.969999999999899</v>
      </c>
    </row>
    <row r="11757" spans="1:2">
      <c r="A11757" s="174">
        <v>1175.4000000000001</v>
      </c>
      <c r="B11757" s="174">
        <v>70.06</v>
      </c>
    </row>
    <row r="11758" spans="1:2">
      <c r="A11758" s="174">
        <v>1175.5</v>
      </c>
      <c r="B11758" s="174">
        <v>70.150000000000006</v>
      </c>
    </row>
    <row r="11759" spans="1:2">
      <c r="A11759" s="174">
        <v>1175.5999999999999</v>
      </c>
      <c r="B11759" s="174">
        <v>70.240000000000094</v>
      </c>
    </row>
    <row r="11760" spans="1:2">
      <c r="A11760" s="174">
        <v>1175.7</v>
      </c>
      <c r="B11760" s="174">
        <v>70.33</v>
      </c>
    </row>
    <row r="11761" spans="1:2">
      <c r="A11761" s="174">
        <v>1175.8</v>
      </c>
      <c r="B11761" s="174">
        <v>70.419999999999902</v>
      </c>
    </row>
    <row r="11762" spans="1:2">
      <c r="A11762" s="174">
        <v>1175.9000000000001</v>
      </c>
      <c r="B11762" s="174">
        <v>70.510000000000005</v>
      </c>
    </row>
    <row r="11763" spans="1:2">
      <c r="A11763" s="174">
        <v>1176</v>
      </c>
      <c r="B11763" s="174">
        <v>70.599999999999994</v>
      </c>
    </row>
    <row r="11764" spans="1:2">
      <c r="A11764" s="174">
        <v>1176.0999999999999</v>
      </c>
      <c r="B11764" s="174">
        <v>70.700000000000102</v>
      </c>
    </row>
    <row r="11765" spans="1:2">
      <c r="A11765" s="174">
        <v>1176.2</v>
      </c>
      <c r="B11765" s="174">
        <v>70.8</v>
      </c>
    </row>
    <row r="11766" spans="1:2">
      <c r="A11766" s="174">
        <v>1176.3</v>
      </c>
      <c r="B11766" s="174">
        <v>70.899999999999906</v>
      </c>
    </row>
    <row r="11767" spans="1:2">
      <c r="A11767" s="174">
        <v>1176.4000000000001</v>
      </c>
      <c r="B11767" s="174">
        <v>71</v>
      </c>
    </row>
    <row r="11768" spans="1:2">
      <c r="A11768" s="174">
        <v>1176.5</v>
      </c>
      <c r="B11768" s="174">
        <v>71.099999999999994</v>
      </c>
    </row>
    <row r="11769" spans="1:2">
      <c r="A11769" s="174">
        <v>1176.5999999999999</v>
      </c>
      <c r="B11769" s="174">
        <v>71.200000000000102</v>
      </c>
    </row>
    <row r="11770" spans="1:2">
      <c r="A11770" s="174">
        <v>1176.7</v>
      </c>
      <c r="B11770" s="174">
        <v>71.3</v>
      </c>
    </row>
    <row r="11771" spans="1:2">
      <c r="A11771" s="174">
        <v>1176.8</v>
      </c>
      <c r="B11771" s="174">
        <v>71.399999999999906</v>
      </c>
    </row>
    <row r="11772" spans="1:2">
      <c r="A11772" s="174">
        <v>1176.9000000000001</v>
      </c>
      <c r="B11772" s="174">
        <v>71.5</v>
      </c>
    </row>
    <row r="11773" spans="1:2">
      <c r="A11773" s="174">
        <v>1177</v>
      </c>
      <c r="B11773" s="174">
        <v>71.599999999999994</v>
      </c>
    </row>
    <row r="11774" spans="1:2">
      <c r="A11774" s="174">
        <v>1177.0999999999999</v>
      </c>
      <c r="B11774" s="174">
        <v>71.700000000000102</v>
      </c>
    </row>
    <row r="11775" spans="1:2">
      <c r="A11775" s="174">
        <v>1177.2</v>
      </c>
      <c r="B11775" s="174">
        <v>71.8</v>
      </c>
    </row>
    <row r="11776" spans="1:2">
      <c r="A11776" s="174">
        <v>1177.3</v>
      </c>
      <c r="B11776" s="174">
        <v>71.899999999999906</v>
      </c>
    </row>
    <row r="11777" spans="1:2">
      <c r="A11777" s="174">
        <v>1177.4000000000001</v>
      </c>
      <c r="B11777" s="174">
        <v>72</v>
      </c>
    </row>
    <row r="11778" spans="1:2">
      <c r="A11778" s="174">
        <v>1177.5</v>
      </c>
      <c r="B11778" s="174">
        <v>72.099999999999994</v>
      </c>
    </row>
    <row r="11779" spans="1:2">
      <c r="A11779" s="174">
        <v>1177.5999999999999</v>
      </c>
      <c r="B11779" s="174">
        <v>72.200000000000102</v>
      </c>
    </row>
    <row r="11780" spans="1:2">
      <c r="A11780" s="174">
        <v>1177.7</v>
      </c>
      <c r="B11780" s="174">
        <v>72.3</v>
      </c>
    </row>
    <row r="11781" spans="1:2">
      <c r="A11781" s="174">
        <v>1177.8</v>
      </c>
      <c r="B11781" s="174">
        <v>72.399999999999906</v>
      </c>
    </row>
    <row r="11782" spans="1:2">
      <c r="A11782" s="174">
        <v>1177.9000000000001</v>
      </c>
      <c r="B11782" s="174">
        <v>72.5</v>
      </c>
    </row>
    <row r="11783" spans="1:2">
      <c r="A11783" s="174">
        <v>1178</v>
      </c>
      <c r="B11783" s="174">
        <v>72.599999999999994</v>
      </c>
    </row>
    <row r="11784" spans="1:2">
      <c r="A11784" s="174">
        <v>1178.0999999999999</v>
      </c>
      <c r="B11784" s="174">
        <v>72.690000000000097</v>
      </c>
    </row>
    <row r="11785" spans="1:2">
      <c r="A11785" s="174">
        <v>1178.2</v>
      </c>
      <c r="B11785" s="174">
        <v>72.78</v>
      </c>
    </row>
    <row r="11786" spans="1:2">
      <c r="A11786" s="174">
        <v>1178.3</v>
      </c>
      <c r="B11786" s="174">
        <v>72.869999999999905</v>
      </c>
    </row>
    <row r="11787" spans="1:2">
      <c r="A11787" s="174">
        <v>1178.4000000000001</v>
      </c>
      <c r="B11787" s="174">
        <v>72.959999999999994</v>
      </c>
    </row>
    <row r="11788" spans="1:2">
      <c r="A11788" s="174">
        <v>1178.5</v>
      </c>
      <c r="B11788" s="174">
        <v>73.05</v>
      </c>
    </row>
    <row r="11789" spans="1:2">
      <c r="A11789" s="174">
        <v>1178.5999999999999</v>
      </c>
      <c r="B11789" s="174">
        <v>73.1400000000001</v>
      </c>
    </row>
    <row r="11790" spans="1:2">
      <c r="A11790" s="174">
        <v>1178.7</v>
      </c>
      <c r="B11790" s="174">
        <v>73.23</v>
      </c>
    </row>
    <row r="11791" spans="1:2">
      <c r="A11791" s="174">
        <v>1178.8</v>
      </c>
      <c r="B11791" s="174">
        <v>73.319999999999894</v>
      </c>
    </row>
    <row r="11792" spans="1:2">
      <c r="A11792" s="174">
        <v>1178.9000000000001</v>
      </c>
      <c r="B11792" s="174">
        <v>73.41</v>
      </c>
    </row>
    <row r="11793" spans="1:2">
      <c r="A11793" s="174">
        <v>1179</v>
      </c>
      <c r="B11793" s="174">
        <v>73.5</v>
      </c>
    </row>
    <row r="11794" spans="1:2">
      <c r="A11794" s="174">
        <v>1179.0999999999999</v>
      </c>
      <c r="B11794" s="174">
        <v>73.569999999999993</v>
      </c>
    </row>
    <row r="11795" spans="1:2">
      <c r="A11795" s="174">
        <v>1179.2</v>
      </c>
      <c r="B11795" s="174">
        <v>73.64</v>
      </c>
    </row>
    <row r="11796" spans="1:2">
      <c r="A11796" s="174">
        <v>1179.3</v>
      </c>
      <c r="B11796" s="174">
        <v>73.709999999999894</v>
      </c>
    </row>
    <row r="11797" spans="1:2">
      <c r="A11797" s="174">
        <v>1179.4000000000001</v>
      </c>
      <c r="B11797" s="174">
        <v>73.78</v>
      </c>
    </row>
    <row r="11798" spans="1:2">
      <c r="A11798" s="174">
        <v>1179.5</v>
      </c>
      <c r="B11798" s="174">
        <v>73.849999999999994</v>
      </c>
    </row>
    <row r="11799" spans="1:2">
      <c r="A11799" s="174">
        <v>1179.5999999999999</v>
      </c>
      <c r="B11799" s="174">
        <v>73.920000000000101</v>
      </c>
    </row>
    <row r="11800" spans="1:2">
      <c r="A11800" s="174">
        <v>1179.7</v>
      </c>
      <c r="B11800" s="174">
        <v>73.989999999999995</v>
      </c>
    </row>
    <row r="11801" spans="1:2">
      <c r="A11801" s="174">
        <v>1179.8</v>
      </c>
      <c r="B11801" s="174">
        <v>74.059999999999903</v>
      </c>
    </row>
    <row r="11802" spans="1:2">
      <c r="A11802" s="174">
        <v>1179.9000000000001</v>
      </c>
      <c r="B11802" s="174">
        <v>74.13</v>
      </c>
    </row>
    <row r="11803" spans="1:2">
      <c r="A11803" s="174">
        <v>1180</v>
      </c>
      <c r="B11803" s="174">
        <v>74.2</v>
      </c>
    </row>
    <row r="11804" spans="1:2">
      <c r="A11804" s="174">
        <v>1180.0999999999999</v>
      </c>
      <c r="B11804" s="174">
        <v>74.270000000000095</v>
      </c>
    </row>
    <row r="11805" spans="1:2">
      <c r="A11805" s="174">
        <v>1180.2</v>
      </c>
      <c r="B11805" s="174">
        <v>74.34</v>
      </c>
    </row>
    <row r="11806" spans="1:2">
      <c r="A11806" s="174">
        <v>1180.3</v>
      </c>
      <c r="B11806" s="174">
        <v>74.409999999999897</v>
      </c>
    </row>
    <row r="11807" spans="1:2">
      <c r="A11807" s="174">
        <v>1180.4000000000001</v>
      </c>
      <c r="B11807" s="174">
        <v>74.48</v>
      </c>
    </row>
    <row r="11808" spans="1:2">
      <c r="A11808" s="174">
        <v>1180.5</v>
      </c>
      <c r="B11808" s="174">
        <v>74.55</v>
      </c>
    </row>
    <row r="11809" spans="1:2">
      <c r="A11809" s="174">
        <v>1180.5999999999999</v>
      </c>
      <c r="B11809" s="174">
        <v>74.620000000000104</v>
      </c>
    </row>
    <row r="11810" spans="1:2">
      <c r="A11810" s="174">
        <v>1180.7</v>
      </c>
      <c r="B11810" s="174">
        <v>74.69</v>
      </c>
    </row>
    <row r="11811" spans="1:2">
      <c r="A11811" s="174">
        <v>1180.8</v>
      </c>
      <c r="B11811" s="174">
        <v>74.759999999999906</v>
      </c>
    </row>
    <row r="11812" spans="1:2">
      <c r="A11812" s="174">
        <v>1180.9000000000001</v>
      </c>
      <c r="B11812" s="174">
        <v>74.83</v>
      </c>
    </row>
    <row r="11813" spans="1:2">
      <c r="A11813" s="174">
        <v>1181</v>
      </c>
      <c r="B11813" s="174">
        <v>74.900000000000006</v>
      </c>
    </row>
    <row r="11814" spans="1:2">
      <c r="A11814" s="174">
        <v>1181.0999999999999</v>
      </c>
      <c r="B11814" s="174">
        <v>74.970000000000098</v>
      </c>
    </row>
    <row r="11815" spans="1:2">
      <c r="A11815" s="174">
        <v>1181.2</v>
      </c>
      <c r="B11815" s="174">
        <v>75.040000000000006</v>
      </c>
    </row>
    <row r="11816" spans="1:2">
      <c r="A11816" s="174">
        <v>1181.3</v>
      </c>
      <c r="B11816" s="174">
        <v>75.1099999999999</v>
      </c>
    </row>
    <row r="11817" spans="1:2">
      <c r="A11817" s="174">
        <v>1181.4000000000001</v>
      </c>
      <c r="B11817" s="174">
        <v>75.180000000000007</v>
      </c>
    </row>
    <row r="11818" spans="1:2">
      <c r="A11818" s="174">
        <v>1181.5</v>
      </c>
      <c r="B11818" s="174">
        <v>75.25</v>
      </c>
    </row>
    <row r="11819" spans="1:2">
      <c r="A11819" s="174">
        <v>1181.5999999999999</v>
      </c>
      <c r="B11819" s="174">
        <v>75.319999999999993</v>
      </c>
    </row>
    <row r="11820" spans="1:2">
      <c r="A11820" s="174">
        <v>1181.7</v>
      </c>
      <c r="B11820" s="174">
        <v>75.39</v>
      </c>
    </row>
    <row r="11821" spans="1:2">
      <c r="A11821" s="174">
        <v>1181.8</v>
      </c>
      <c r="B11821" s="174">
        <v>75.459999999999894</v>
      </c>
    </row>
    <row r="11822" spans="1:2">
      <c r="A11822" s="174">
        <v>1181.9000000000001</v>
      </c>
      <c r="B11822" s="174">
        <v>75.53</v>
      </c>
    </row>
    <row r="11823" spans="1:2">
      <c r="A11823" s="174">
        <v>1182</v>
      </c>
      <c r="B11823" s="174">
        <v>75.599999999999994</v>
      </c>
    </row>
    <row r="11824" spans="1:2">
      <c r="A11824" s="174">
        <v>1182.0999999999999</v>
      </c>
      <c r="B11824" s="174">
        <v>75.67</v>
      </c>
    </row>
    <row r="11825" spans="1:2">
      <c r="A11825" s="174">
        <v>1182.2</v>
      </c>
      <c r="B11825" s="174">
        <v>75.739999999999995</v>
      </c>
    </row>
    <row r="11826" spans="1:2">
      <c r="A11826" s="174">
        <v>1182.3</v>
      </c>
      <c r="B11826" s="174">
        <v>75.809999999999903</v>
      </c>
    </row>
    <row r="11827" spans="1:2">
      <c r="A11827" s="174">
        <v>1182.4000000000001</v>
      </c>
      <c r="B11827" s="174">
        <v>75.88</v>
      </c>
    </row>
    <row r="11828" spans="1:2">
      <c r="A11828" s="174">
        <v>1182.5</v>
      </c>
      <c r="B11828" s="174">
        <v>75.949999999999903</v>
      </c>
    </row>
    <row r="11829" spans="1:2">
      <c r="A11829" s="174">
        <v>1182.5999999999999</v>
      </c>
      <c r="B11829" s="174">
        <v>76.020000000000095</v>
      </c>
    </row>
    <row r="11830" spans="1:2">
      <c r="A11830" s="174">
        <v>1182.7</v>
      </c>
      <c r="B11830" s="174">
        <v>76.09</v>
      </c>
    </row>
    <row r="11831" spans="1:2">
      <c r="A11831" s="174">
        <v>1182.8</v>
      </c>
      <c r="B11831" s="174">
        <v>76.159999999999897</v>
      </c>
    </row>
    <row r="11832" spans="1:2">
      <c r="A11832" s="174">
        <v>1182.9000000000001</v>
      </c>
      <c r="B11832" s="174">
        <v>76.23</v>
      </c>
    </row>
    <row r="11833" spans="1:2">
      <c r="A11833" s="174">
        <v>1183</v>
      </c>
      <c r="B11833" s="174">
        <v>76.3</v>
      </c>
    </row>
    <row r="11834" spans="1:2">
      <c r="A11834" s="174">
        <v>1183.0999999999999</v>
      </c>
      <c r="B11834" s="174">
        <v>76.380000000000095</v>
      </c>
    </row>
    <row r="11835" spans="1:2">
      <c r="A11835" s="174">
        <v>1183.2</v>
      </c>
      <c r="B11835" s="174">
        <v>76.459999999999994</v>
      </c>
    </row>
    <row r="11836" spans="1:2">
      <c r="A11836" s="174">
        <v>1183.3</v>
      </c>
      <c r="B11836" s="174">
        <v>76.539999999999907</v>
      </c>
    </row>
    <row r="11837" spans="1:2">
      <c r="A11837" s="174">
        <v>1183.4000000000001</v>
      </c>
      <c r="B11837" s="174">
        <v>76.62</v>
      </c>
    </row>
    <row r="11838" spans="1:2">
      <c r="A11838" s="174">
        <v>1183.5</v>
      </c>
      <c r="B11838" s="174">
        <v>76.699999999999903</v>
      </c>
    </row>
    <row r="11839" spans="1:2">
      <c r="A11839" s="174">
        <v>1183.5999999999999</v>
      </c>
      <c r="B11839" s="174">
        <v>76.780000000000101</v>
      </c>
    </row>
    <row r="11840" spans="1:2">
      <c r="A11840" s="174">
        <v>1183.7</v>
      </c>
      <c r="B11840" s="174">
        <v>76.86</v>
      </c>
    </row>
    <row r="11841" spans="1:2">
      <c r="A11841" s="174">
        <v>1183.8</v>
      </c>
      <c r="B11841" s="174">
        <v>76.939999999999898</v>
      </c>
    </row>
    <row r="11842" spans="1:2">
      <c r="A11842" s="174">
        <v>1183.9000000000001</v>
      </c>
      <c r="B11842" s="174">
        <v>77.02</v>
      </c>
    </row>
    <row r="11843" spans="1:2">
      <c r="A11843" s="174">
        <v>1184</v>
      </c>
      <c r="B11843" s="174">
        <v>77.099999999999994</v>
      </c>
    </row>
    <row r="11844" spans="1:2">
      <c r="A11844" s="174">
        <v>1184.0999999999999</v>
      </c>
      <c r="B11844" s="174">
        <v>77.180000000000106</v>
      </c>
    </row>
    <row r="11845" spans="1:2">
      <c r="A11845" s="174">
        <v>1184.2</v>
      </c>
      <c r="B11845" s="174">
        <v>77.260000000000005</v>
      </c>
    </row>
    <row r="11846" spans="1:2">
      <c r="A11846" s="174">
        <v>1184.3</v>
      </c>
      <c r="B11846" s="174">
        <v>77.339999999999904</v>
      </c>
    </row>
    <row r="11847" spans="1:2">
      <c r="A11847" s="174">
        <v>1184.4000000000001</v>
      </c>
      <c r="B11847" s="174">
        <v>77.42</v>
      </c>
    </row>
    <row r="11848" spans="1:2">
      <c r="A11848" s="174">
        <v>1184.5</v>
      </c>
      <c r="B11848" s="174">
        <v>77.5</v>
      </c>
    </row>
    <row r="11849" spans="1:2">
      <c r="A11849" s="174">
        <v>1184.5999999999999</v>
      </c>
      <c r="B11849" s="174">
        <v>77.580000000000098</v>
      </c>
    </row>
    <row r="11850" spans="1:2">
      <c r="A11850" s="174">
        <v>1184.7</v>
      </c>
      <c r="B11850" s="174">
        <v>77.66</v>
      </c>
    </row>
    <row r="11851" spans="1:2">
      <c r="A11851" s="174">
        <v>1184.8</v>
      </c>
      <c r="B11851" s="174">
        <v>77.739999999999895</v>
      </c>
    </row>
    <row r="11852" spans="1:2">
      <c r="A11852" s="174">
        <v>1184.9000000000001</v>
      </c>
      <c r="B11852" s="174">
        <v>77.819999999999993</v>
      </c>
    </row>
    <row r="11853" spans="1:2">
      <c r="A11853" s="174">
        <v>1185</v>
      </c>
      <c r="B11853" s="174">
        <v>77.900000000000006</v>
      </c>
    </row>
    <row r="11854" spans="1:2">
      <c r="A11854" s="174">
        <v>1185.0999999999999</v>
      </c>
      <c r="B11854" s="174">
        <v>77.960000000000093</v>
      </c>
    </row>
    <row r="11855" spans="1:2">
      <c r="A11855" s="174">
        <v>1185.2</v>
      </c>
      <c r="B11855" s="174">
        <v>78.02</v>
      </c>
    </row>
    <row r="11856" spans="1:2">
      <c r="A11856" s="174">
        <v>1185.3</v>
      </c>
      <c r="B11856" s="174">
        <v>78.079999999999899</v>
      </c>
    </row>
    <row r="11857" spans="1:2">
      <c r="A11857" s="174">
        <v>1185.4000000000001</v>
      </c>
      <c r="B11857" s="174">
        <v>78.14</v>
      </c>
    </row>
    <row r="11858" spans="1:2">
      <c r="A11858" s="174">
        <v>1185.5</v>
      </c>
      <c r="B11858" s="174">
        <v>78.2</v>
      </c>
    </row>
    <row r="11859" spans="1:2">
      <c r="A11859" s="174">
        <v>1185.5999999999999</v>
      </c>
      <c r="B11859" s="174">
        <v>78.260000000000005</v>
      </c>
    </row>
    <row r="11860" spans="1:2">
      <c r="A11860" s="174">
        <v>1185.7</v>
      </c>
      <c r="B11860" s="174">
        <v>78.319999999999993</v>
      </c>
    </row>
    <row r="11861" spans="1:2">
      <c r="A11861" s="174">
        <v>1185.8</v>
      </c>
      <c r="B11861" s="174">
        <v>78.379999999999896</v>
      </c>
    </row>
    <row r="11862" spans="1:2">
      <c r="A11862" s="174">
        <v>1185.9000000000001</v>
      </c>
      <c r="B11862" s="174">
        <v>78.44</v>
      </c>
    </row>
    <row r="11863" spans="1:2">
      <c r="A11863" s="174">
        <v>1186</v>
      </c>
      <c r="B11863" s="174">
        <v>78.5</v>
      </c>
    </row>
    <row r="11864" spans="1:2">
      <c r="A11864" s="174">
        <v>1186.0999999999999</v>
      </c>
      <c r="B11864" s="174">
        <v>78.55</v>
      </c>
    </row>
    <row r="11865" spans="1:2">
      <c r="A11865" s="174">
        <v>1186.2</v>
      </c>
      <c r="B11865" s="174">
        <v>78.599999999999994</v>
      </c>
    </row>
    <row r="11866" spans="1:2">
      <c r="A11866" s="174">
        <v>1186.3</v>
      </c>
      <c r="B11866" s="174">
        <v>78.649999999999906</v>
      </c>
    </row>
    <row r="11867" spans="1:2">
      <c r="A11867" s="174">
        <v>1186.4000000000001</v>
      </c>
      <c r="B11867" s="174">
        <v>78.7</v>
      </c>
    </row>
    <row r="11868" spans="1:2">
      <c r="A11868" s="174">
        <v>1186.5</v>
      </c>
      <c r="B11868" s="174">
        <v>78.75</v>
      </c>
    </row>
    <row r="11869" spans="1:2">
      <c r="A11869" s="174">
        <v>1186.5999999999999</v>
      </c>
      <c r="B11869" s="174">
        <v>78.8</v>
      </c>
    </row>
    <row r="11870" spans="1:2">
      <c r="A11870" s="174">
        <v>1186.7</v>
      </c>
      <c r="B11870" s="174">
        <v>78.849999999999994</v>
      </c>
    </row>
    <row r="11871" spans="1:2">
      <c r="A11871" s="174">
        <v>1186.8</v>
      </c>
      <c r="B11871" s="174">
        <v>78.899999999999906</v>
      </c>
    </row>
    <row r="11872" spans="1:2">
      <c r="A11872" s="174">
        <v>1186.9000000000001</v>
      </c>
      <c r="B11872" s="174">
        <v>78.95</v>
      </c>
    </row>
    <row r="11873" spans="1:2">
      <c r="A11873" s="174">
        <v>1187</v>
      </c>
      <c r="B11873" s="174">
        <v>79</v>
      </c>
    </row>
    <row r="11874" spans="1:2">
      <c r="A11874" s="174">
        <v>1187.0999999999999</v>
      </c>
      <c r="B11874" s="174">
        <v>79.069999999999993</v>
      </c>
    </row>
    <row r="11875" spans="1:2">
      <c r="A11875" s="174">
        <v>1187.2</v>
      </c>
      <c r="B11875" s="174">
        <v>79.14</v>
      </c>
    </row>
    <row r="11876" spans="1:2">
      <c r="A11876" s="174">
        <v>1187.3</v>
      </c>
      <c r="B11876" s="174">
        <v>79.209999999999894</v>
      </c>
    </row>
    <row r="11877" spans="1:2">
      <c r="A11877" s="174">
        <v>1187.4000000000001</v>
      </c>
      <c r="B11877" s="174">
        <v>79.28</v>
      </c>
    </row>
    <row r="11878" spans="1:2">
      <c r="A11878" s="174">
        <v>1187.5</v>
      </c>
      <c r="B11878" s="174">
        <v>79.349999999999994</v>
      </c>
    </row>
    <row r="11879" spans="1:2">
      <c r="A11879" s="174">
        <v>1187.5999999999999</v>
      </c>
      <c r="B11879" s="174">
        <v>79.420000000000101</v>
      </c>
    </row>
    <row r="11880" spans="1:2">
      <c r="A11880" s="174">
        <v>1187.7</v>
      </c>
      <c r="B11880" s="174">
        <v>79.489999999999995</v>
      </c>
    </row>
    <row r="11881" spans="1:2">
      <c r="A11881" s="174">
        <v>1187.8</v>
      </c>
      <c r="B11881" s="174">
        <v>79.559999999999903</v>
      </c>
    </row>
    <row r="11882" spans="1:2">
      <c r="A11882" s="174">
        <v>1187.9000000000001</v>
      </c>
      <c r="B11882" s="174">
        <v>79.63</v>
      </c>
    </row>
    <row r="11883" spans="1:2">
      <c r="A11883" s="174">
        <v>1188</v>
      </c>
      <c r="B11883" s="174">
        <v>79.7</v>
      </c>
    </row>
    <row r="11884" spans="1:2">
      <c r="A11884" s="174">
        <v>1188.0999999999999</v>
      </c>
      <c r="B11884" s="174">
        <v>79.760000000000005</v>
      </c>
    </row>
    <row r="11885" spans="1:2">
      <c r="A11885" s="174">
        <v>1188.2</v>
      </c>
      <c r="B11885" s="174">
        <v>79.819999999999993</v>
      </c>
    </row>
    <row r="11886" spans="1:2">
      <c r="A11886" s="174">
        <v>1188.3</v>
      </c>
      <c r="B11886" s="174">
        <v>79.879999999999896</v>
      </c>
    </row>
    <row r="11887" spans="1:2">
      <c r="A11887" s="174">
        <v>1188.4000000000001</v>
      </c>
      <c r="B11887" s="174">
        <v>79.94</v>
      </c>
    </row>
    <row r="11888" spans="1:2">
      <c r="A11888" s="174">
        <v>1188.5</v>
      </c>
      <c r="B11888" s="174">
        <v>80</v>
      </c>
    </row>
    <row r="11889" spans="1:2">
      <c r="A11889" s="174">
        <v>1188.5999999999999</v>
      </c>
      <c r="B11889" s="174">
        <v>80.06</v>
      </c>
    </row>
    <row r="11890" spans="1:2">
      <c r="A11890" s="174">
        <v>1188.7</v>
      </c>
      <c r="B11890" s="174">
        <v>80.12</v>
      </c>
    </row>
    <row r="11891" spans="1:2">
      <c r="A11891" s="174">
        <v>1188.8</v>
      </c>
      <c r="B11891" s="174">
        <v>80.179999999999893</v>
      </c>
    </row>
    <row r="11892" spans="1:2">
      <c r="A11892" s="174">
        <v>1188.9000000000001</v>
      </c>
      <c r="B11892" s="174">
        <v>80.239999999999995</v>
      </c>
    </row>
    <row r="11893" spans="1:2">
      <c r="A11893" s="174">
        <v>1189</v>
      </c>
      <c r="B11893" s="174">
        <v>80.3</v>
      </c>
    </row>
    <row r="11894" spans="1:2">
      <c r="A11894" s="174">
        <v>1189.0999999999999</v>
      </c>
      <c r="B11894" s="174">
        <v>80.37</v>
      </c>
    </row>
    <row r="11895" spans="1:2">
      <c r="A11895" s="174">
        <v>1189.2</v>
      </c>
      <c r="B11895" s="174">
        <v>80.44</v>
      </c>
    </row>
    <row r="11896" spans="1:2">
      <c r="A11896" s="174">
        <v>1189.3</v>
      </c>
      <c r="B11896" s="174">
        <v>80.509999999999906</v>
      </c>
    </row>
    <row r="11897" spans="1:2">
      <c r="A11897" s="174">
        <v>1189.4000000000001</v>
      </c>
      <c r="B11897" s="174">
        <v>80.58</v>
      </c>
    </row>
    <row r="11898" spans="1:2">
      <c r="A11898" s="174">
        <v>1189.5</v>
      </c>
      <c r="B11898" s="174">
        <v>80.650000000000006</v>
      </c>
    </row>
    <row r="11899" spans="1:2">
      <c r="A11899" s="174">
        <v>1189.5999999999999</v>
      </c>
      <c r="B11899" s="174">
        <v>80.720000000000098</v>
      </c>
    </row>
    <row r="11900" spans="1:2">
      <c r="A11900" s="174">
        <v>1189.7</v>
      </c>
      <c r="B11900" s="174">
        <v>80.790000000000006</v>
      </c>
    </row>
    <row r="11901" spans="1:2">
      <c r="A11901" s="174">
        <v>1189.8</v>
      </c>
      <c r="B11901" s="174">
        <v>80.8599999999999</v>
      </c>
    </row>
    <row r="11902" spans="1:2">
      <c r="A11902" s="174">
        <v>1189.9000000000001</v>
      </c>
      <c r="B11902" s="174">
        <v>80.930000000000007</v>
      </c>
    </row>
    <row r="11903" spans="1:2">
      <c r="A11903" s="174">
        <v>1190</v>
      </c>
      <c r="B11903" s="174">
        <v>81</v>
      </c>
    </row>
    <row r="11904" spans="1:2">
      <c r="A11904" s="174">
        <v>1190.0999999999999</v>
      </c>
      <c r="B11904" s="174">
        <v>81.06</v>
      </c>
    </row>
    <row r="11905" spans="1:2">
      <c r="A11905" s="174">
        <v>1190.2</v>
      </c>
      <c r="B11905" s="174">
        <v>81.12</v>
      </c>
    </row>
    <row r="11906" spans="1:2">
      <c r="A11906" s="174">
        <v>1190.3</v>
      </c>
      <c r="B11906" s="174">
        <v>81.179999999999893</v>
      </c>
    </row>
    <row r="11907" spans="1:2">
      <c r="A11907" s="174">
        <v>1190.4000000000001</v>
      </c>
      <c r="B11907" s="174">
        <v>81.239999999999995</v>
      </c>
    </row>
    <row r="11908" spans="1:2">
      <c r="A11908" s="174">
        <v>1190.5</v>
      </c>
      <c r="B11908" s="174">
        <v>81.3</v>
      </c>
    </row>
    <row r="11909" spans="1:2">
      <c r="A11909" s="174">
        <v>1190.5999999999999</v>
      </c>
      <c r="B11909" s="174">
        <v>81.36</v>
      </c>
    </row>
    <row r="11910" spans="1:2">
      <c r="A11910" s="174">
        <v>1190.7</v>
      </c>
      <c r="B11910" s="174">
        <v>81.42</v>
      </c>
    </row>
    <row r="11911" spans="1:2">
      <c r="A11911" s="174">
        <v>1190.8</v>
      </c>
      <c r="B11911" s="174">
        <v>81.479999999999905</v>
      </c>
    </row>
    <row r="11912" spans="1:2">
      <c r="A11912" s="174">
        <v>1190.9000000000001</v>
      </c>
      <c r="B11912" s="174">
        <v>81.540000000000006</v>
      </c>
    </row>
    <row r="11913" spans="1:2">
      <c r="A11913" s="174">
        <v>1191</v>
      </c>
      <c r="B11913" s="174">
        <v>81.599999999999994</v>
      </c>
    </row>
    <row r="11914" spans="1:2">
      <c r="A11914" s="174">
        <v>1191.0999999999999</v>
      </c>
      <c r="B11914" s="174">
        <v>81.680000000000106</v>
      </c>
    </row>
    <row r="11915" spans="1:2">
      <c r="A11915" s="174">
        <v>1191.2</v>
      </c>
      <c r="B11915" s="174">
        <v>81.760000000000005</v>
      </c>
    </row>
    <row r="11916" spans="1:2">
      <c r="A11916" s="174">
        <v>1191.3</v>
      </c>
      <c r="B11916" s="174">
        <v>81.839999999999904</v>
      </c>
    </row>
    <row r="11917" spans="1:2">
      <c r="A11917" s="174">
        <v>1191.4000000000001</v>
      </c>
      <c r="B11917" s="174">
        <v>81.92</v>
      </c>
    </row>
    <row r="11918" spans="1:2">
      <c r="A11918" s="174">
        <v>1191.5</v>
      </c>
      <c r="B11918" s="174">
        <v>82</v>
      </c>
    </row>
    <row r="11919" spans="1:2">
      <c r="A11919" s="174">
        <v>1191.5999999999999</v>
      </c>
      <c r="B11919" s="174">
        <v>82.080000000000098</v>
      </c>
    </row>
    <row r="11920" spans="1:2">
      <c r="A11920" s="174">
        <v>1191.7</v>
      </c>
      <c r="B11920" s="174">
        <v>82.16</v>
      </c>
    </row>
    <row r="11921" spans="1:2">
      <c r="A11921" s="174">
        <v>1191.8</v>
      </c>
      <c r="B11921" s="174">
        <v>82.239999999999895</v>
      </c>
    </row>
    <row r="11922" spans="1:2">
      <c r="A11922" s="174">
        <v>1191.9000000000001</v>
      </c>
      <c r="B11922" s="174">
        <v>82.32</v>
      </c>
    </row>
    <row r="11923" spans="1:2">
      <c r="A11923" s="174">
        <v>1192</v>
      </c>
      <c r="B11923" s="174">
        <v>82.4</v>
      </c>
    </row>
    <row r="11924" spans="1:2">
      <c r="A11924" s="174">
        <v>1192.0999999999999</v>
      </c>
      <c r="B11924" s="174">
        <v>82.45</v>
      </c>
    </row>
    <row r="11925" spans="1:2">
      <c r="A11925" s="174">
        <v>1192.2</v>
      </c>
      <c r="B11925" s="174">
        <v>82.5</v>
      </c>
    </row>
    <row r="11926" spans="1:2">
      <c r="A11926" s="174">
        <v>1192.3</v>
      </c>
      <c r="B11926" s="174">
        <v>82.549999999999898</v>
      </c>
    </row>
    <row r="11927" spans="1:2">
      <c r="A11927" s="174">
        <v>1192.4000000000001</v>
      </c>
      <c r="B11927" s="174">
        <v>82.6</v>
      </c>
    </row>
    <row r="11928" spans="1:2">
      <c r="A11928" s="174">
        <v>1192.5</v>
      </c>
      <c r="B11928" s="174">
        <v>82.65</v>
      </c>
    </row>
    <row r="11929" spans="1:2">
      <c r="A11929" s="174">
        <v>1192.5999999999999</v>
      </c>
      <c r="B11929" s="174">
        <v>82.7</v>
      </c>
    </row>
    <row r="11930" spans="1:2">
      <c r="A11930" s="174">
        <v>1192.7</v>
      </c>
      <c r="B11930" s="174">
        <v>82.75</v>
      </c>
    </row>
    <row r="11931" spans="1:2">
      <c r="A11931" s="174">
        <v>1192.8</v>
      </c>
      <c r="B11931" s="174">
        <v>82.799999999999898</v>
      </c>
    </row>
    <row r="11932" spans="1:2">
      <c r="A11932" s="174">
        <v>1192.9000000000001</v>
      </c>
      <c r="B11932" s="174">
        <v>82.85</v>
      </c>
    </row>
    <row r="11933" spans="1:2">
      <c r="A11933" s="174">
        <v>1193</v>
      </c>
      <c r="B11933" s="174">
        <v>82.9</v>
      </c>
    </row>
    <row r="11934" spans="1:2">
      <c r="A11934" s="174">
        <v>1193.0999999999999</v>
      </c>
      <c r="B11934" s="174">
        <v>82.95</v>
      </c>
    </row>
    <row r="11935" spans="1:2">
      <c r="A11935" s="174">
        <v>1193.2</v>
      </c>
      <c r="B11935" s="174">
        <v>83</v>
      </c>
    </row>
    <row r="11936" spans="1:2">
      <c r="A11936" s="174">
        <v>1193.3</v>
      </c>
      <c r="B11936" s="174">
        <v>83.049999999999898</v>
      </c>
    </row>
    <row r="11937" spans="1:2">
      <c r="A11937" s="174">
        <v>1193.4000000000001</v>
      </c>
      <c r="B11937" s="174">
        <v>83.1</v>
      </c>
    </row>
    <row r="11938" spans="1:2">
      <c r="A11938" s="174">
        <v>1193.5</v>
      </c>
      <c r="B11938" s="174">
        <v>83.15</v>
      </c>
    </row>
    <row r="11939" spans="1:2">
      <c r="A11939" s="174">
        <v>1193.5999999999999</v>
      </c>
      <c r="B11939" s="174">
        <v>83.2</v>
      </c>
    </row>
    <row r="11940" spans="1:2">
      <c r="A11940" s="174">
        <v>1193.7</v>
      </c>
      <c r="B11940" s="174">
        <v>83.25</v>
      </c>
    </row>
    <row r="11941" spans="1:2">
      <c r="A11941" s="174">
        <v>1193.8</v>
      </c>
      <c r="B11941" s="174">
        <v>83.299999999999898</v>
      </c>
    </row>
    <row r="11942" spans="1:2">
      <c r="A11942" s="174">
        <v>1193.9000000000001</v>
      </c>
      <c r="B11942" s="174">
        <v>83.35</v>
      </c>
    </row>
    <row r="11943" spans="1:2">
      <c r="A11943" s="174">
        <v>1194</v>
      </c>
      <c r="B11943" s="174">
        <v>83.4</v>
      </c>
    </row>
    <row r="11944" spans="1:2">
      <c r="A11944" s="174">
        <v>1194.0999999999999</v>
      </c>
      <c r="B11944" s="174">
        <v>83.44</v>
      </c>
    </row>
    <row r="11945" spans="1:2">
      <c r="A11945" s="174">
        <v>1194.2</v>
      </c>
      <c r="B11945" s="174">
        <v>83.48</v>
      </c>
    </row>
    <row r="11946" spans="1:2">
      <c r="A11946" s="174">
        <v>1194.3</v>
      </c>
      <c r="B11946" s="174">
        <v>83.519999999999897</v>
      </c>
    </row>
    <row r="11947" spans="1:2">
      <c r="A11947" s="174">
        <v>1194.4000000000001</v>
      </c>
      <c r="B11947" s="174">
        <v>83.56</v>
      </c>
    </row>
    <row r="11948" spans="1:2">
      <c r="A11948" s="174">
        <v>1194.5</v>
      </c>
      <c r="B11948" s="174">
        <v>83.6</v>
      </c>
    </row>
    <row r="11949" spans="1:2">
      <c r="A11949" s="174">
        <v>1194.5999999999999</v>
      </c>
      <c r="B11949" s="174">
        <v>83.64</v>
      </c>
    </row>
    <row r="11950" spans="1:2">
      <c r="A11950" s="174">
        <v>1194.7</v>
      </c>
      <c r="B11950" s="174">
        <v>83.68</v>
      </c>
    </row>
    <row r="11951" spans="1:2">
      <c r="A11951" s="174">
        <v>1194.8</v>
      </c>
      <c r="B11951" s="174">
        <v>83.719999999999899</v>
      </c>
    </row>
    <row r="11952" spans="1:2">
      <c r="A11952" s="174">
        <v>1194.9000000000001</v>
      </c>
      <c r="B11952" s="174">
        <v>83.76</v>
      </c>
    </row>
    <row r="11953" spans="1:2">
      <c r="A11953" s="174">
        <v>1195</v>
      </c>
      <c r="B11953" s="174">
        <v>83.8</v>
      </c>
    </row>
    <row r="11954" spans="1:2">
      <c r="A11954" s="174">
        <v>1195.0999999999999</v>
      </c>
      <c r="B11954" s="174">
        <v>83.84</v>
      </c>
    </row>
    <row r="11955" spans="1:2">
      <c r="A11955" s="174">
        <v>1195.2</v>
      </c>
      <c r="B11955" s="174">
        <v>83.88</v>
      </c>
    </row>
    <row r="11956" spans="1:2">
      <c r="A11956" s="174">
        <v>1195.3</v>
      </c>
      <c r="B11956" s="174">
        <v>83.919999999999902</v>
      </c>
    </row>
    <row r="11957" spans="1:2">
      <c r="A11957" s="174">
        <v>1195.4000000000001</v>
      </c>
      <c r="B11957" s="174">
        <v>83.96</v>
      </c>
    </row>
    <row r="11958" spans="1:2">
      <c r="A11958" s="174">
        <v>1195.5</v>
      </c>
      <c r="B11958" s="174">
        <v>84</v>
      </c>
    </row>
    <row r="11959" spans="1:2">
      <c r="A11959" s="174">
        <v>1195.5999999999999</v>
      </c>
      <c r="B11959" s="174">
        <v>84.04</v>
      </c>
    </row>
    <row r="11960" spans="1:2">
      <c r="A11960" s="174">
        <v>1195.7</v>
      </c>
      <c r="B11960" s="174">
        <v>84.08</v>
      </c>
    </row>
    <row r="11961" spans="1:2">
      <c r="A11961" s="174">
        <v>1195.8</v>
      </c>
      <c r="B11961" s="174">
        <v>84.119999999999905</v>
      </c>
    </row>
    <row r="11962" spans="1:2">
      <c r="A11962" s="174">
        <v>1195.9000000000001</v>
      </c>
      <c r="B11962" s="174">
        <v>84.16</v>
      </c>
    </row>
    <row r="11963" spans="1:2">
      <c r="A11963" s="174">
        <v>1196</v>
      </c>
      <c r="B11963" s="174">
        <v>84.2</v>
      </c>
    </row>
    <row r="11964" spans="1:2">
      <c r="A11964" s="174">
        <v>1196.0999999999999</v>
      </c>
      <c r="B11964" s="174">
        <v>84.25</v>
      </c>
    </row>
    <row r="11965" spans="1:2">
      <c r="A11965" s="174">
        <v>1196.2</v>
      </c>
      <c r="B11965" s="174">
        <v>84.3</v>
      </c>
    </row>
    <row r="11966" spans="1:2">
      <c r="A11966" s="174">
        <v>1196.3</v>
      </c>
      <c r="B11966" s="174">
        <v>84.349999999999895</v>
      </c>
    </row>
    <row r="11967" spans="1:2">
      <c r="A11967" s="174">
        <v>1196.4000000000001</v>
      </c>
      <c r="B11967" s="174">
        <v>84.4</v>
      </c>
    </row>
    <row r="11968" spans="1:2">
      <c r="A11968" s="174">
        <v>1196.5</v>
      </c>
      <c r="B11968" s="174">
        <v>84.45</v>
      </c>
    </row>
    <row r="11969" spans="1:2">
      <c r="A11969" s="174">
        <v>1196.5999999999999</v>
      </c>
      <c r="B11969" s="174">
        <v>84.5</v>
      </c>
    </row>
    <row r="11970" spans="1:2">
      <c r="A11970" s="174">
        <v>1196.7</v>
      </c>
      <c r="B11970" s="174">
        <v>84.55</v>
      </c>
    </row>
    <row r="11971" spans="1:2">
      <c r="A11971" s="174">
        <v>1196.8</v>
      </c>
      <c r="B11971" s="174">
        <v>84.599999999999895</v>
      </c>
    </row>
    <row r="11972" spans="1:2">
      <c r="A11972" s="174">
        <v>1196.9000000000001</v>
      </c>
      <c r="B11972" s="174">
        <v>84.65</v>
      </c>
    </row>
    <row r="11973" spans="1:2">
      <c r="A11973" s="174">
        <v>1197</v>
      </c>
      <c r="B11973" s="174">
        <v>84.7</v>
      </c>
    </row>
    <row r="11974" spans="1:2">
      <c r="A11974" s="174">
        <v>1197.0999999999999</v>
      </c>
      <c r="B11974" s="174">
        <v>84.75</v>
      </c>
    </row>
    <row r="11975" spans="1:2">
      <c r="A11975" s="174">
        <v>1197.2</v>
      </c>
      <c r="B11975" s="174">
        <v>84.8</v>
      </c>
    </row>
    <row r="11976" spans="1:2">
      <c r="A11976" s="174">
        <v>1197.3</v>
      </c>
      <c r="B11976" s="174">
        <v>84.849999999999895</v>
      </c>
    </row>
    <row r="11977" spans="1:2">
      <c r="A11977" s="174">
        <v>1197.4000000000001</v>
      </c>
      <c r="B11977" s="174">
        <v>84.9</v>
      </c>
    </row>
    <row r="11978" spans="1:2">
      <c r="A11978" s="174">
        <v>1197.5</v>
      </c>
      <c r="B11978" s="174">
        <v>84.95</v>
      </c>
    </row>
    <row r="11979" spans="1:2">
      <c r="A11979" s="174">
        <v>1197.5999999999999</v>
      </c>
      <c r="B11979" s="174">
        <v>85</v>
      </c>
    </row>
    <row r="11980" spans="1:2">
      <c r="A11980" s="174">
        <v>1197.7</v>
      </c>
      <c r="B11980" s="174">
        <v>85.05</v>
      </c>
    </row>
    <row r="11981" spans="1:2">
      <c r="A11981" s="174">
        <v>1197.8</v>
      </c>
      <c r="B11981" s="174">
        <v>85.099999999999895</v>
      </c>
    </row>
    <row r="11982" spans="1:2">
      <c r="A11982" s="174">
        <v>1197.9000000000001</v>
      </c>
      <c r="B11982" s="174">
        <v>85.15</v>
      </c>
    </row>
    <row r="11983" spans="1:2">
      <c r="A11983" s="174">
        <v>1198</v>
      </c>
      <c r="B11983" s="174">
        <v>85.2</v>
      </c>
    </row>
    <row r="11984" spans="1:2">
      <c r="A11984" s="174">
        <v>1198.0999999999999</v>
      </c>
      <c r="B11984" s="174">
        <v>85.24</v>
      </c>
    </row>
    <row r="11985" spans="1:2">
      <c r="A11985" s="174">
        <v>1198.2</v>
      </c>
      <c r="B11985" s="174">
        <v>85.28</v>
      </c>
    </row>
    <row r="11986" spans="1:2">
      <c r="A11986" s="174">
        <v>1198.3</v>
      </c>
      <c r="B11986" s="174">
        <v>85.319999999999894</v>
      </c>
    </row>
    <row r="11987" spans="1:2">
      <c r="A11987" s="174">
        <v>1198.4000000000001</v>
      </c>
      <c r="B11987" s="174">
        <v>85.36</v>
      </c>
    </row>
    <row r="11988" spans="1:2">
      <c r="A11988" s="174">
        <v>1198.5</v>
      </c>
      <c r="B11988" s="174">
        <v>85.4</v>
      </c>
    </row>
    <row r="11989" spans="1:2">
      <c r="A11989" s="174">
        <v>1198.5999999999999</v>
      </c>
      <c r="B11989" s="174">
        <v>85.44</v>
      </c>
    </row>
    <row r="11990" spans="1:2">
      <c r="A11990" s="174">
        <v>1198.7</v>
      </c>
      <c r="B11990" s="174">
        <v>85.48</v>
      </c>
    </row>
    <row r="11991" spans="1:2">
      <c r="A11991" s="174">
        <v>1198.8</v>
      </c>
      <c r="B11991" s="174">
        <v>85.519999999999897</v>
      </c>
    </row>
    <row r="11992" spans="1:2">
      <c r="A11992" s="174">
        <v>1198.9000000000001</v>
      </c>
      <c r="B11992" s="174">
        <v>85.56</v>
      </c>
    </row>
    <row r="11993" spans="1:2">
      <c r="A11993" s="174">
        <v>1199</v>
      </c>
      <c r="B11993" s="174">
        <v>85.6</v>
      </c>
    </row>
    <row r="11994" spans="1:2">
      <c r="A11994" s="174">
        <v>1199.0999999999999</v>
      </c>
      <c r="B11994" s="174">
        <v>85.67</v>
      </c>
    </row>
    <row r="11995" spans="1:2">
      <c r="A11995" s="174">
        <v>1199.2</v>
      </c>
      <c r="B11995" s="174">
        <v>85.74</v>
      </c>
    </row>
    <row r="11996" spans="1:2">
      <c r="A11996" s="174">
        <v>1199.3</v>
      </c>
      <c r="B11996" s="174">
        <v>85.809999999999903</v>
      </c>
    </row>
    <row r="11997" spans="1:2">
      <c r="A11997" s="174">
        <v>1199.4000000000001</v>
      </c>
      <c r="B11997" s="174">
        <v>85.88</v>
      </c>
    </row>
    <row r="11998" spans="1:2">
      <c r="A11998" s="174">
        <v>1199.5</v>
      </c>
      <c r="B11998" s="174">
        <v>85.949999999999903</v>
      </c>
    </row>
    <row r="11999" spans="1:2">
      <c r="A11999" s="174">
        <v>1199.5999999999999</v>
      </c>
      <c r="B11999" s="174">
        <v>86.020000000000095</v>
      </c>
    </row>
    <row r="12000" spans="1:2">
      <c r="A12000" s="174">
        <v>1199.7</v>
      </c>
      <c r="B12000" s="174">
        <v>86.09</v>
      </c>
    </row>
    <row r="12001" spans="1:2">
      <c r="A12001" s="174">
        <v>1199.8</v>
      </c>
      <c r="B12001" s="174">
        <v>86.159999999999897</v>
      </c>
    </row>
    <row r="12002" spans="1:2">
      <c r="A12002" s="174">
        <v>1199.9000000000001</v>
      </c>
      <c r="B12002" s="174">
        <v>86.23</v>
      </c>
    </row>
    <row r="12003" spans="1:2">
      <c r="A12003" s="174">
        <v>1200</v>
      </c>
      <c r="B12003" s="174">
        <v>86.3</v>
      </c>
    </row>
    <row r="12004" spans="1:2">
      <c r="A12004" s="174">
        <v>1200.0999999999999</v>
      </c>
      <c r="B12004" s="174">
        <v>86.35</v>
      </c>
    </row>
    <row r="12005" spans="1:2">
      <c r="A12005" s="174">
        <v>1200.2</v>
      </c>
      <c r="B12005" s="174">
        <v>86.4</v>
      </c>
    </row>
    <row r="12006" spans="1:2">
      <c r="A12006" s="174">
        <v>1200.3</v>
      </c>
      <c r="B12006" s="174">
        <v>86.449999999999903</v>
      </c>
    </row>
    <row r="12007" spans="1:2">
      <c r="A12007" s="174">
        <v>1200.4000000000001</v>
      </c>
      <c r="B12007" s="174">
        <v>86.5</v>
      </c>
    </row>
    <row r="12008" spans="1:2">
      <c r="A12008" s="174">
        <v>1200.5</v>
      </c>
      <c r="B12008" s="174">
        <v>86.55</v>
      </c>
    </row>
    <row r="12009" spans="1:2">
      <c r="A12009" s="174">
        <v>1200.5999999999999</v>
      </c>
      <c r="B12009" s="174">
        <v>86.6</v>
      </c>
    </row>
    <row r="12010" spans="1:2">
      <c r="A12010" s="174">
        <v>1200.7</v>
      </c>
      <c r="B12010" s="174">
        <v>86.65</v>
      </c>
    </row>
    <row r="12011" spans="1:2">
      <c r="A12011" s="174">
        <v>1200.8</v>
      </c>
      <c r="B12011" s="174">
        <v>86.699999999999903</v>
      </c>
    </row>
    <row r="12012" spans="1:2">
      <c r="A12012" s="174">
        <v>1200.9000000000001</v>
      </c>
      <c r="B12012" s="174">
        <v>86.75</v>
      </c>
    </row>
    <row r="12013" spans="1:2">
      <c r="A12013" s="174">
        <v>1201</v>
      </c>
      <c r="B12013" s="174">
        <v>86.8</v>
      </c>
    </row>
    <row r="12014" spans="1:2">
      <c r="A12014" s="174">
        <v>1201.0999999999999</v>
      </c>
      <c r="B12014" s="174">
        <v>86.86</v>
      </c>
    </row>
    <row r="12015" spans="1:2">
      <c r="A12015" s="174">
        <v>1201.2</v>
      </c>
      <c r="B12015" s="174">
        <v>86.92</v>
      </c>
    </row>
    <row r="12016" spans="1:2">
      <c r="A12016" s="174">
        <v>1201.3</v>
      </c>
      <c r="B12016" s="174">
        <v>86.979999999999905</v>
      </c>
    </row>
    <row r="12017" spans="1:2">
      <c r="A12017" s="174">
        <v>1201.4000000000001</v>
      </c>
      <c r="B12017" s="174">
        <v>87.04</v>
      </c>
    </row>
    <row r="12018" spans="1:2">
      <c r="A12018" s="174">
        <v>1201.5</v>
      </c>
      <c r="B12018" s="174">
        <v>87.1</v>
      </c>
    </row>
    <row r="12019" spans="1:2">
      <c r="A12019" s="174">
        <v>1201.5999999999999</v>
      </c>
      <c r="B12019" s="174">
        <v>87.16</v>
      </c>
    </row>
    <row r="12020" spans="1:2">
      <c r="A12020" s="174">
        <v>1201.7</v>
      </c>
      <c r="B12020" s="174">
        <v>87.22</v>
      </c>
    </row>
    <row r="12021" spans="1:2">
      <c r="A12021" s="174">
        <v>1201.8</v>
      </c>
      <c r="B12021" s="174">
        <v>87.279999999999902</v>
      </c>
    </row>
    <row r="12022" spans="1:2">
      <c r="A12022" s="174">
        <v>1201.9000000000001</v>
      </c>
      <c r="B12022" s="174">
        <v>87.34</v>
      </c>
    </row>
    <row r="12023" spans="1:2">
      <c r="A12023" s="174">
        <v>1202</v>
      </c>
      <c r="B12023" s="174">
        <v>87.4</v>
      </c>
    </row>
    <row r="12024" spans="1:2">
      <c r="A12024" s="174">
        <v>1202.0999999999999</v>
      </c>
      <c r="B12024" s="174">
        <v>87.460000000000093</v>
      </c>
    </row>
    <row r="12025" spans="1:2">
      <c r="A12025" s="174">
        <v>1202.2</v>
      </c>
      <c r="B12025" s="174">
        <v>87.52</v>
      </c>
    </row>
    <row r="12026" spans="1:2">
      <c r="A12026" s="174">
        <v>1202.3</v>
      </c>
      <c r="B12026" s="174">
        <v>87.579999999999899</v>
      </c>
    </row>
    <row r="12027" spans="1:2">
      <c r="A12027" s="174">
        <v>1202.4000000000001</v>
      </c>
      <c r="B12027" s="174">
        <v>87.64</v>
      </c>
    </row>
    <row r="12028" spans="1:2">
      <c r="A12028" s="174">
        <v>1202.5</v>
      </c>
      <c r="B12028" s="174">
        <v>87.7</v>
      </c>
    </row>
    <row r="12029" spans="1:2">
      <c r="A12029" s="174">
        <v>1202.5999999999999</v>
      </c>
      <c r="B12029" s="174">
        <v>87.76</v>
      </c>
    </row>
    <row r="12030" spans="1:2">
      <c r="A12030" s="174">
        <v>1202.7</v>
      </c>
      <c r="B12030" s="174">
        <v>87.82</v>
      </c>
    </row>
    <row r="12031" spans="1:2">
      <c r="A12031" s="174">
        <v>1202.8</v>
      </c>
      <c r="B12031" s="174">
        <v>87.879999999999896</v>
      </c>
    </row>
    <row r="12032" spans="1:2">
      <c r="A12032" s="174">
        <v>1202.9000000000001</v>
      </c>
      <c r="B12032" s="174">
        <v>87.94</v>
      </c>
    </row>
    <row r="12033" spans="1:2">
      <c r="A12033" s="174">
        <v>1203</v>
      </c>
      <c r="B12033" s="174">
        <v>88</v>
      </c>
    </row>
    <row r="12034" spans="1:2">
      <c r="A12034" s="174">
        <v>1203.0999999999999</v>
      </c>
      <c r="B12034" s="174">
        <v>88.03</v>
      </c>
    </row>
    <row r="12035" spans="1:2">
      <c r="A12035" s="174">
        <v>1203.2</v>
      </c>
      <c r="B12035" s="174">
        <v>88.06</v>
      </c>
    </row>
    <row r="12036" spans="1:2">
      <c r="A12036" s="174">
        <v>1203.3</v>
      </c>
      <c r="B12036" s="174">
        <v>88.089999999999904</v>
      </c>
    </row>
    <row r="12037" spans="1:2">
      <c r="A12037" s="174">
        <v>1203.4000000000001</v>
      </c>
      <c r="B12037" s="174">
        <v>88.12</v>
      </c>
    </row>
    <row r="12038" spans="1:2">
      <c r="A12038" s="174">
        <v>1203.5</v>
      </c>
      <c r="B12038" s="174">
        <v>88.15</v>
      </c>
    </row>
    <row r="12039" spans="1:2">
      <c r="A12039" s="174">
        <v>1203.5999999999999</v>
      </c>
      <c r="B12039" s="174">
        <v>88.18</v>
      </c>
    </row>
    <row r="12040" spans="1:2">
      <c r="A12040" s="174">
        <v>1203.7</v>
      </c>
      <c r="B12040" s="174">
        <v>88.21</v>
      </c>
    </row>
    <row r="12041" spans="1:2">
      <c r="A12041" s="174">
        <v>1203.8</v>
      </c>
      <c r="B12041" s="174">
        <v>88.239999999999895</v>
      </c>
    </row>
    <row r="12042" spans="1:2">
      <c r="A12042" s="174">
        <v>1203.9000000000001</v>
      </c>
      <c r="B12042" s="174">
        <v>88.27</v>
      </c>
    </row>
    <row r="12043" spans="1:2">
      <c r="A12043" s="174">
        <v>1204</v>
      </c>
      <c r="B12043" s="174">
        <v>88.3</v>
      </c>
    </row>
    <row r="12044" spans="1:2">
      <c r="A12044" s="174">
        <v>1204.0999999999999</v>
      </c>
      <c r="B12044" s="174">
        <v>88.34</v>
      </c>
    </row>
    <row r="12045" spans="1:2">
      <c r="A12045" s="174">
        <v>1204.2</v>
      </c>
      <c r="B12045" s="174">
        <v>88.38</v>
      </c>
    </row>
    <row r="12046" spans="1:2">
      <c r="A12046" s="174">
        <v>1204.3</v>
      </c>
      <c r="B12046" s="174">
        <v>88.419999999999902</v>
      </c>
    </row>
    <row r="12047" spans="1:2">
      <c r="A12047" s="174">
        <v>1204.4000000000001</v>
      </c>
      <c r="B12047" s="174">
        <v>88.46</v>
      </c>
    </row>
    <row r="12048" spans="1:2">
      <c r="A12048" s="174">
        <v>1204.5</v>
      </c>
      <c r="B12048" s="174">
        <v>88.5</v>
      </c>
    </row>
    <row r="12049" spans="1:2">
      <c r="A12049" s="174">
        <v>1204.5999999999999</v>
      </c>
      <c r="B12049" s="174">
        <v>88.54</v>
      </c>
    </row>
    <row r="12050" spans="1:2">
      <c r="A12050" s="174">
        <v>1204.7</v>
      </c>
      <c r="B12050" s="174">
        <v>88.58</v>
      </c>
    </row>
    <row r="12051" spans="1:2">
      <c r="A12051" s="174">
        <v>1204.8</v>
      </c>
      <c r="B12051" s="174">
        <v>88.619999999999905</v>
      </c>
    </row>
    <row r="12052" spans="1:2">
      <c r="A12052" s="174">
        <v>1204.9000000000001</v>
      </c>
      <c r="B12052" s="174">
        <v>88.66</v>
      </c>
    </row>
    <row r="12053" spans="1:2">
      <c r="A12053" s="174">
        <v>1205</v>
      </c>
      <c r="B12053" s="174">
        <v>88.7</v>
      </c>
    </row>
    <row r="12054" spans="1:2">
      <c r="A12054" s="174">
        <v>1205.0999999999999</v>
      </c>
      <c r="B12054" s="174">
        <v>88.73</v>
      </c>
    </row>
    <row r="12055" spans="1:2">
      <c r="A12055" s="174">
        <v>1205.2</v>
      </c>
      <c r="B12055" s="174">
        <v>88.76</v>
      </c>
    </row>
    <row r="12056" spans="1:2">
      <c r="A12056" s="174">
        <v>1205.3</v>
      </c>
      <c r="B12056" s="174">
        <v>88.789999999999907</v>
      </c>
    </row>
    <row r="12057" spans="1:2">
      <c r="A12057" s="174">
        <v>1205.4000000000001</v>
      </c>
      <c r="B12057" s="174">
        <v>88.82</v>
      </c>
    </row>
    <row r="12058" spans="1:2">
      <c r="A12058" s="174">
        <v>1205.5</v>
      </c>
      <c r="B12058" s="174">
        <v>88.85</v>
      </c>
    </row>
    <row r="12059" spans="1:2">
      <c r="A12059" s="174">
        <v>1205.5999999999999</v>
      </c>
      <c r="B12059" s="174">
        <v>88.88</v>
      </c>
    </row>
    <row r="12060" spans="1:2">
      <c r="A12060" s="174">
        <v>1205.7</v>
      </c>
      <c r="B12060" s="174">
        <v>88.91</v>
      </c>
    </row>
    <row r="12061" spans="1:2">
      <c r="A12061" s="174">
        <v>1205.8</v>
      </c>
      <c r="B12061" s="174">
        <v>88.939999999999898</v>
      </c>
    </row>
    <row r="12062" spans="1:2">
      <c r="A12062" s="174">
        <v>1205.9000000000001</v>
      </c>
      <c r="B12062" s="174">
        <v>88.97</v>
      </c>
    </row>
    <row r="12063" spans="1:2">
      <c r="A12063" s="174">
        <v>1206</v>
      </c>
      <c r="B12063" s="174">
        <v>89</v>
      </c>
    </row>
    <row r="12064" spans="1:2">
      <c r="A12064" s="174">
        <v>1206.0999999999999</v>
      </c>
      <c r="B12064" s="174">
        <v>89.03</v>
      </c>
    </row>
    <row r="12065" spans="1:2">
      <c r="A12065" s="174">
        <v>1206.2</v>
      </c>
      <c r="B12065" s="174">
        <v>89.06</v>
      </c>
    </row>
    <row r="12066" spans="1:2">
      <c r="A12066" s="174">
        <v>1206.3</v>
      </c>
      <c r="B12066" s="174">
        <v>89.089999999999904</v>
      </c>
    </row>
    <row r="12067" spans="1:2">
      <c r="A12067" s="174">
        <v>1206.4000000000001</v>
      </c>
      <c r="B12067" s="174">
        <v>89.12</v>
      </c>
    </row>
    <row r="12068" spans="1:2">
      <c r="A12068" s="174">
        <v>1206.5</v>
      </c>
      <c r="B12068" s="174">
        <v>89.15</v>
      </c>
    </row>
    <row r="12069" spans="1:2">
      <c r="A12069" s="174">
        <v>1206.5999999999999</v>
      </c>
      <c r="B12069" s="174">
        <v>89.18</v>
      </c>
    </row>
    <row r="12070" spans="1:2">
      <c r="A12070" s="174">
        <v>1206.7</v>
      </c>
      <c r="B12070" s="174">
        <v>89.21</v>
      </c>
    </row>
    <row r="12071" spans="1:2">
      <c r="A12071" s="174">
        <v>1206.8</v>
      </c>
      <c r="B12071" s="174">
        <v>89.239999999999895</v>
      </c>
    </row>
    <row r="12072" spans="1:2">
      <c r="A12072" s="174">
        <v>1206.9000000000001</v>
      </c>
      <c r="B12072" s="174">
        <v>89.27</v>
      </c>
    </row>
    <row r="12073" spans="1:2">
      <c r="A12073" s="174">
        <v>1207</v>
      </c>
      <c r="B12073" s="174">
        <v>89.3</v>
      </c>
    </row>
    <row r="12074" spans="1:2">
      <c r="A12074" s="174">
        <v>1207.0999999999999</v>
      </c>
      <c r="B12074" s="174">
        <v>89.35</v>
      </c>
    </row>
    <row r="12075" spans="1:2">
      <c r="A12075" s="174">
        <v>1207.2</v>
      </c>
      <c r="B12075" s="174">
        <v>89.4</v>
      </c>
    </row>
    <row r="12076" spans="1:2">
      <c r="A12076" s="174">
        <v>1207.3</v>
      </c>
      <c r="B12076" s="174">
        <v>89.449999999999903</v>
      </c>
    </row>
    <row r="12077" spans="1:2">
      <c r="A12077" s="174">
        <v>1207.4000000000001</v>
      </c>
      <c r="B12077" s="174">
        <v>89.5</v>
      </c>
    </row>
    <row r="12078" spans="1:2">
      <c r="A12078" s="174">
        <v>1207.5</v>
      </c>
      <c r="B12078" s="174">
        <v>89.55</v>
      </c>
    </row>
    <row r="12079" spans="1:2">
      <c r="A12079" s="174">
        <v>1207.5999999999999</v>
      </c>
      <c r="B12079" s="174">
        <v>89.6</v>
      </c>
    </row>
    <row r="12080" spans="1:2">
      <c r="A12080" s="174">
        <v>1207.7</v>
      </c>
      <c r="B12080" s="174">
        <v>89.65</v>
      </c>
    </row>
    <row r="12081" spans="1:2">
      <c r="A12081" s="174">
        <v>1207.8</v>
      </c>
      <c r="B12081" s="174">
        <v>89.699999999999903</v>
      </c>
    </row>
    <row r="12082" spans="1:2">
      <c r="A12082" s="174">
        <v>1207.9000000000001</v>
      </c>
      <c r="B12082" s="174">
        <v>89.75</v>
      </c>
    </row>
    <row r="12083" spans="1:2">
      <c r="A12083" s="174">
        <v>1208</v>
      </c>
      <c r="B12083" s="174">
        <v>89.8</v>
      </c>
    </row>
    <row r="12084" spans="1:2">
      <c r="A12084" s="174">
        <v>1208.0999999999999</v>
      </c>
      <c r="B12084" s="174">
        <v>89.84</v>
      </c>
    </row>
    <row r="12085" spans="1:2">
      <c r="A12085" s="174">
        <v>1208.2</v>
      </c>
      <c r="B12085" s="174">
        <v>89.88</v>
      </c>
    </row>
    <row r="12086" spans="1:2">
      <c r="A12086" s="174">
        <v>1208.3</v>
      </c>
      <c r="B12086" s="174">
        <v>89.919999999999902</v>
      </c>
    </row>
    <row r="12087" spans="1:2">
      <c r="A12087" s="174">
        <v>1208.4000000000001</v>
      </c>
      <c r="B12087" s="174">
        <v>89.96</v>
      </c>
    </row>
    <row r="12088" spans="1:2">
      <c r="A12088" s="174">
        <v>1208.5</v>
      </c>
      <c r="B12088" s="174">
        <v>90</v>
      </c>
    </row>
    <row r="12089" spans="1:2">
      <c r="A12089" s="174">
        <v>1208.5999999999999</v>
      </c>
      <c r="B12089" s="174">
        <v>90.04</v>
      </c>
    </row>
    <row r="12090" spans="1:2">
      <c r="A12090" s="174">
        <v>1208.7</v>
      </c>
      <c r="B12090" s="174">
        <v>90.08</v>
      </c>
    </row>
    <row r="12091" spans="1:2">
      <c r="A12091" s="174">
        <v>1208.8</v>
      </c>
      <c r="B12091" s="174">
        <v>90.119999999999905</v>
      </c>
    </row>
    <row r="12092" spans="1:2">
      <c r="A12092" s="174">
        <v>1208.9000000000001</v>
      </c>
      <c r="B12092" s="174">
        <v>90.16</v>
      </c>
    </row>
    <row r="12093" spans="1:2">
      <c r="A12093" s="174">
        <v>1209</v>
      </c>
      <c r="B12093" s="174">
        <v>90.2</v>
      </c>
    </row>
    <row r="12094" spans="1:2">
      <c r="A12094" s="174">
        <v>1209.0999999999999</v>
      </c>
      <c r="B12094" s="174">
        <v>90.24</v>
      </c>
    </row>
    <row r="12095" spans="1:2">
      <c r="A12095" s="174">
        <v>1209.2</v>
      </c>
      <c r="B12095" s="174">
        <v>90.28</v>
      </c>
    </row>
    <row r="12096" spans="1:2">
      <c r="A12096" s="174">
        <v>1209.3</v>
      </c>
      <c r="B12096" s="174">
        <v>90.319999999999894</v>
      </c>
    </row>
    <row r="12097" spans="1:2">
      <c r="A12097" s="174">
        <v>1209.4000000000001</v>
      </c>
      <c r="B12097" s="174">
        <v>90.36</v>
      </c>
    </row>
    <row r="12098" spans="1:2">
      <c r="A12098" s="174">
        <v>1209.5</v>
      </c>
      <c r="B12098" s="174">
        <v>90.4</v>
      </c>
    </row>
    <row r="12099" spans="1:2">
      <c r="A12099" s="174">
        <v>1209.5999999999999</v>
      </c>
      <c r="B12099" s="174">
        <v>90.44</v>
      </c>
    </row>
    <row r="12100" spans="1:2">
      <c r="A12100" s="174">
        <v>1209.7</v>
      </c>
      <c r="B12100" s="174">
        <v>90.48</v>
      </c>
    </row>
    <row r="12101" spans="1:2">
      <c r="A12101" s="174">
        <v>1209.8</v>
      </c>
      <c r="B12101" s="174">
        <v>90.519999999999897</v>
      </c>
    </row>
    <row r="12102" spans="1:2">
      <c r="A12102" s="174">
        <v>1209.9000000000001</v>
      </c>
      <c r="B12102" s="174">
        <v>90.56</v>
      </c>
    </row>
    <row r="12103" spans="1:2">
      <c r="A12103" s="174">
        <v>1210</v>
      </c>
      <c r="B12103" s="174">
        <v>90.6</v>
      </c>
    </row>
    <row r="12104" spans="1:2">
      <c r="A12104" s="174">
        <v>1210.0999999999999</v>
      </c>
      <c r="B12104" s="174">
        <v>90.64</v>
      </c>
    </row>
    <row r="12105" spans="1:2">
      <c r="A12105" s="174">
        <v>1210.2</v>
      </c>
      <c r="B12105" s="174">
        <v>90.68</v>
      </c>
    </row>
    <row r="12106" spans="1:2">
      <c r="A12106" s="174">
        <v>1210.3</v>
      </c>
      <c r="B12106" s="174">
        <v>90.719999999999899</v>
      </c>
    </row>
    <row r="12107" spans="1:2">
      <c r="A12107" s="174">
        <v>1210.4000000000001</v>
      </c>
      <c r="B12107" s="174">
        <v>90.76</v>
      </c>
    </row>
    <row r="12108" spans="1:2">
      <c r="A12108" s="174">
        <v>1210.5</v>
      </c>
      <c r="B12108" s="174">
        <v>90.8</v>
      </c>
    </row>
    <row r="12109" spans="1:2">
      <c r="A12109" s="174">
        <v>1210.5999999999999</v>
      </c>
      <c r="B12109" s="174">
        <v>90.84</v>
      </c>
    </row>
    <row r="12110" spans="1:2">
      <c r="A12110" s="174">
        <v>1210.7</v>
      </c>
      <c r="B12110" s="174">
        <v>90.88</v>
      </c>
    </row>
    <row r="12111" spans="1:2">
      <c r="A12111" s="174">
        <v>1210.8</v>
      </c>
      <c r="B12111" s="174">
        <v>90.919999999999902</v>
      </c>
    </row>
    <row r="12112" spans="1:2">
      <c r="A12112" s="174">
        <v>1210.9000000000001</v>
      </c>
      <c r="B12112" s="174">
        <v>90.96</v>
      </c>
    </row>
    <row r="12113" spans="1:2">
      <c r="A12113" s="174">
        <v>1211</v>
      </c>
      <c r="B12113" s="174">
        <v>91</v>
      </c>
    </row>
    <row r="12114" spans="1:2">
      <c r="A12114" s="174">
        <v>1211.0999999999999</v>
      </c>
      <c r="B12114" s="174">
        <v>91.03</v>
      </c>
    </row>
    <row r="12115" spans="1:2">
      <c r="A12115" s="174">
        <v>1211.2</v>
      </c>
      <c r="B12115" s="174">
        <v>91.06</v>
      </c>
    </row>
    <row r="12116" spans="1:2">
      <c r="A12116" s="174">
        <v>1211.3</v>
      </c>
      <c r="B12116" s="174">
        <v>91.089999999999904</v>
      </c>
    </row>
    <row r="12117" spans="1:2">
      <c r="A12117" s="174">
        <v>1211.4000000000001</v>
      </c>
      <c r="B12117" s="174">
        <v>91.12</v>
      </c>
    </row>
    <row r="12118" spans="1:2">
      <c r="A12118" s="174">
        <v>1211.5</v>
      </c>
      <c r="B12118" s="174">
        <v>91.15</v>
      </c>
    </row>
    <row r="12119" spans="1:2">
      <c r="A12119" s="174">
        <v>1211.5999999999999</v>
      </c>
      <c r="B12119" s="174">
        <v>91.18</v>
      </c>
    </row>
    <row r="12120" spans="1:2">
      <c r="A12120" s="174">
        <v>1211.7</v>
      </c>
      <c r="B12120" s="174">
        <v>91.21</v>
      </c>
    </row>
    <row r="12121" spans="1:2">
      <c r="A12121" s="174">
        <v>1211.8</v>
      </c>
      <c r="B12121" s="174">
        <v>91.239999999999895</v>
      </c>
    </row>
    <row r="12122" spans="1:2">
      <c r="A12122" s="174">
        <v>1211.9000000000001</v>
      </c>
      <c r="B12122" s="174">
        <v>91.27</v>
      </c>
    </row>
    <row r="12123" spans="1:2">
      <c r="A12123" s="174">
        <v>1212</v>
      </c>
      <c r="B12123" s="174">
        <v>91.3</v>
      </c>
    </row>
    <row r="12124" spans="1:2">
      <c r="A12124" s="174">
        <v>1212.0999999999999</v>
      </c>
      <c r="B12124" s="174">
        <v>91.33</v>
      </c>
    </row>
    <row r="12125" spans="1:2">
      <c r="A12125" s="174">
        <v>1212.2</v>
      </c>
      <c r="B12125" s="174">
        <v>91.36</v>
      </c>
    </row>
    <row r="12126" spans="1:2">
      <c r="A12126" s="174">
        <v>1212.3</v>
      </c>
      <c r="B12126" s="174">
        <v>91.389999999999901</v>
      </c>
    </row>
    <row r="12127" spans="1:2">
      <c r="A12127" s="174">
        <v>1212.4000000000001</v>
      </c>
      <c r="B12127" s="174">
        <v>91.42</v>
      </c>
    </row>
    <row r="12128" spans="1:2">
      <c r="A12128" s="174">
        <v>1212.5</v>
      </c>
      <c r="B12128" s="174">
        <v>91.449999999999903</v>
      </c>
    </row>
    <row r="12129" spans="1:2">
      <c r="A12129" s="174">
        <v>1212.5999999999999</v>
      </c>
      <c r="B12129" s="174">
        <v>91.48</v>
      </c>
    </row>
    <row r="12130" spans="1:2">
      <c r="A12130" s="174">
        <v>1212.7</v>
      </c>
      <c r="B12130" s="174">
        <v>91.51</v>
      </c>
    </row>
    <row r="12131" spans="1:2">
      <c r="A12131" s="174">
        <v>1212.8</v>
      </c>
      <c r="B12131" s="174">
        <v>91.539999999999907</v>
      </c>
    </row>
    <row r="12132" spans="1:2">
      <c r="A12132" s="174">
        <v>1212.9000000000001</v>
      </c>
      <c r="B12132" s="174">
        <v>91.57</v>
      </c>
    </row>
    <row r="12133" spans="1:2">
      <c r="A12133" s="174">
        <v>1213</v>
      </c>
      <c r="B12133" s="174">
        <v>91.6</v>
      </c>
    </row>
    <row r="12134" spans="1:2">
      <c r="A12134" s="174">
        <v>1213.0999999999999</v>
      </c>
      <c r="B12134" s="174">
        <v>91.63</v>
      </c>
    </row>
    <row r="12135" spans="1:2">
      <c r="A12135" s="174">
        <v>1213.2</v>
      </c>
      <c r="B12135" s="174">
        <v>91.66</v>
      </c>
    </row>
    <row r="12136" spans="1:2">
      <c r="A12136" s="174">
        <v>1213.3</v>
      </c>
      <c r="B12136" s="174">
        <v>91.689999999999898</v>
      </c>
    </row>
    <row r="12137" spans="1:2">
      <c r="A12137" s="174">
        <v>1213.4000000000001</v>
      </c>
      <c r="B12137" s="174">
        <v>91.72</v>
      </c>
    </row>
    <row r="12138" spans="1:2">
      <c r="A12138" s="174">
        <v>1213.5</v>
      </c>
      <c r="B12138" s="174">
        <v>91.75</v>
      </c>
    </row>
    <row r="12139" spans="1:2">
      <c r="A12139" s="174">
        <v>1213.5999999999999</v>
      </c>
      <c r="B12139" s="174">
        <v>91.78</v>
      </c>
    </row>
    <row r="12140" spans="1:2">
      <c r="A12140" s="174">
        <v>1213.7</v>
      </c>
      <c r="B12140" s="174">
        <v>91.81</v>
      </c>
    </row>
    <row r="12141" spans="1:2">
      <c r="A12141" s="174">
        <v>1213.8</v>
      </c>
      <c r="B12141" s="174">
        <v>91.839999999999904</v>
      </c>
    </row>
    <row r="12142" spans="1:2">
      <c r="A12142" s="174">
        <v>1213.9000000000001</v>
      </c>
      <c r="B12142" s="174">
        <v>91.87</v>
      </c>
    </row>
    <row r="12143" spans="1:2">
      <c r="A12143" s="174">
        <v>1214</v>
      </c>
      <c r="B12143" s="174">
        <v>91.9</v>
      </c>
    </row>
    <row r="12144" spans="1:2">
      <c r="A12144" s="174">
        <v>1214.0999999999999</v>
      </c>
      <c r="B12144" s="174">
        <v>91.93</v>
      </c>
    </row>
    <row r="12145" spans="1:2">
      <c r="A12145" s="174">
        <v>1214.2</v>
      </c>
      <c r="B12145" s="174">
        <v>91.96</v>
      </c>
    </row>
    <row r="12146" spans="1:2">
      <c r="A12146" s="174">
        <v>1214.3</v>
      </c>
      <c r="B12146" s="174">
        <v>91.99</v>
      </c>
    </row>
    <row r="12147" spans="1:2">
      <c r="A12147" s="174">
        <v>1214.4000000000001</v>
      </c>
      <c r="B12147" s="174">
        <v>92.02</v>
      </c>
    </row>
    <row r="12148" spans="1:2">
      <c r="A12148" s="174">
        <v>1214.5</v>
      </c>
      <c r="B12148" s="174">
        <v>92.05</v>
      </c>
    </row>
    <row r="12149" spans="1:2">
      <c r="A12149" s="174">
        <v>1214.5999999999999</v>
      </c>
      <c r="B12149" s="174">
        <v>92.08</v>
      </c>
    </row>
    <row r="12150" spans="1:2">
      <c r="A12150" s="174">
        <v>1214.7</v>
      </c>
      <c r="B12150" s="174">
        <v>92.11</v>
      </c>
    </row>
    <row r="12151" spans="1:2">
      <c r="A12151" s="174">
        <v>1214.8</v>
      </c>
      <c r="B12151" s="174">
        <v>92.139999999999901</v>
      </c>
    </row>
    <row r="12152" spans="1:2">
      <c r="A12152" s="174">
        <v>1214.9000000000001</v>
      </c>
      <c r="B12152" s="174">
        <v>92.17</v>
      </c>
    </row>
    <row r="12153" spans="1:2">
      <c r="A12153" s="174">
        <v>1215</v>
      </c>
      <c r="B12153" s="174">
        <v>92.2</v>
      </c>
    </row>
    <row r="12154" spans="1:2">
      <c r="A12154" s="174">
        <v>1215.0999999999999</v>
      </c>
      <c r="B12154" s="174">
        <v>92.26</v>
      </c>
    </row>
    <row r="12155" spans="1:2">
      <c r="A12155" s="174">
        <v>1215.2</v>
      </c>
      <c r="B12155" s="174">
        <v>92.32</v>
      </c>
    </row>
    <row r="12156" spans="1:2">
      <c r="A12156" s="174">
        <v>1215.3</v>
      </c>
      <c r="B12156" s="174">
        <v>92.379999999999896</v>
      </c>
    </row>
    <row r="12157" spans="1:2">
      <c r="A12157" s="174">
        <v>1215.4000000000001</v>
      </c>
      <c r="B12157" s="174">
        <v>92.44</v>
      </c>
    </row>
    <row r="12158" spans="1:2">
      <c r="A12158" s="174">
        <v>1215.5</v>
      </c>
      <c r="B12158" s="174">
        <v>92.5</v>
      </c>
    </row>
    <row r="12159" spans="1:2">
      <c r="A12159" s="174">
        <v>1215.5999999999999</v>
      </c>
      <c r="B12159" s="174">
        <v>92.56</v>
      </c>
    </row>
    <row r="12160" spans="1:2">
      <c r="A12160" s="174">
        <v>1215.7</v>
      </c>
      <c r="B12160" s="174">
        <v>92.62</v>
      </c>
    </row>
    <row r="12161" spans="1:2">
      <c r="A12161" s="174">
        <v>1215.8</v>
      </c>
      <c r="B12161" s="174">
        <v>92.679999999999893</v>
      </c>
    </row>
    <row r="12162" spans="1:2">
      <c r="A12162" s="174">
        <v>1215.9000000000001</v>
      </c>
      <c r="B12162" s="174">
        <v>92.74</v>
      </c>
    </row>
    <row r="12163" spans="1:2">
      <c r="A12163" s="174">
        <v>1216</v>
      </c>
      <c r="B12163" s="174">
        <v>92.8</v>
      </c>
    </row>
    <row r="12164" spans="1:2">
      <c r="A12164" s="174">
        <v>1216.0999999999999</v>
      </c>
      <c r="B12164" s="174">
        <v>92.83</v>
      </c>
    </row>
    <row r="12165" spans="1:2">
      <c r="A12165" s="174">
        <v>1216.2</v>
      </c>
      <c r="B12165" s="174">
        <v>92.86</v>
      </c>
    </row>
    <row r="12166" spans="1:2">
      <c r="A12166" s="174">
        <v>1216.3</v>
      </c>
      <c r="B12166" s="174">
        <v>92.889999999999901</v>
      </c>
    </row>
    <row r="12167" spans="1:2">
      <c r="A12167" s="174">
        <v>1216.4000000000001</v>
      </c>
      <c r="B12167" s="174">
        <v>92.92</v>
      </c>
    </row>
    <row r="12168" spans="1:2">
      <c r="A12168" s="174">
        <v>1216.5</v>
      </c>
      <c r="B12168" s="174">
        <v>92.949999999999903</v>
      </c>
    </row>
    <row r="12169" spans="1:2">
      <c r="A12169" s="174">
        <v>1216.5999999999999</v>
      </c>
      <c r="B12169" s="174">
        <v>92.98</v>
      </c>
    </row>
    <row r="12170" spans="1:2">
      <c r="A12170" s="174">
        <v>1216.7</v>
      </c>
      <c r="B12170" s="174">
        <v>93.01</v>
      </c>
    </row>
    <row r="12171" spans="1:2">
      <c r="A12171" s="174">
        <v>1216.8</v>
      </c>
      <c r="B12171" s="174">
        <v>93.039999999999907</v>
      </c>
    </row>
    <row r="12172" spans="1:2">
      <c r="A12172" s="174">
        <v>1216.9000000000001</v>
      </c>
      <c r="B12172" s="174">
        <v>93.07</v>
      </c>
    </row>
    <row r="12173" spans="1:2">
      <c r="A12173" s="174">
        <v>1217</v>
      </c>
      <c r="B12173" s="174">
        <v>93.1</v>
      </c>
    </row>
    <row r="12174" spans="1:2">
      <c r="A12174" s="174">
        <v>1217.0999999999999</v>
      </c>
      <c r="B12174" s="174">
        <v>93.12</v>
      </c>
    </row>
    <row r="12175" spans="1:2">
      <c r="A12175" s="174">
        <v>1217.2</v>
      </c>
      <c r="B12175" s="174">
        <v>93.14</v>
      </c>
    </row>
    <row r="12176" spans="1:2">
      <c r="A12176" s="174">
        <v>1217.3</v>
      </c>
      <c r="B12176" s="174">
        <v>93.159999999999897</v>
      </c>
    </row>
    <row r="12177" spans="1:2">
      <c r="A12177" s="174">
        <v>1217.4000000000001</v>
      </c>
      <c r="B12177" s="174">
        <v>93.18</v>
      </c>
    </row>
    <row r="12178" spans="1:2">
      <c r="A12178" s="174">
        <v>1217.5</v>
      </c>
      <c r="B12178" s="174">
        <v>93.199999999999903</v>
      </c>
    </row>
    <row r="12179" spans="1:2">
      <c r="A12179" s="174">
        <v>1217.5999999999999</v>
      </c>
      <c r="B12179" s="174">
        <v>93.22</v>
      </c>
    </row>
    <row r="12180" spans="1:2">
      <c r="A12180" s="174">
        <v>1217.7</v>
      </c>
      <c r="B12180" s="174">
        <v>93.24</v>
      </c>
    </row>
    <row r="12181" spans="1:2">
      <c r="A12181" s="174">
        <v>1217.8</v>
      </c>
      <c r="B12181" s="174">
        <v>93.259999999999906</v>
      </c>
    </row>
    <row r="12182" spans="1:2">
      <c r="A12182" s="174">
        <v>1217.9000000000001</v>
      </c>
      <c r="B12182" s="174">
        <v>93.28</v>
      </c>
    </row>
    <row r="12183" spans="1:2">
      <c r="A12183" s="174">
        <v>1218</v>
      </c>
      <c r="B12183" s="174">
        <v>93.3</v>
      </c>
    </row>
    <row r="12184" spans="1:2">
      <c r="A12184" s="174">
        <v>1218.0999999999999</v>
      </c>
      <c r="B12184" s="174">
        <v>93.32</v>
      </c>
    </row>
    <row r="12185" spans="1:2">
      <c r="A12185" s="174">
        <v>1218.2</v>
      </c>
      <c r="B12185" s="174">
        <v>93.34</v>
      </c>
    </row>
    <row r="12186" spans="1:2">
      <c r="A12186" s="174">
        <v>1218.3</v>
      </c>
      <c r="B12186" s="174">
        <v>93.3599999999999</v>
      </c>
    </row>
    <row r="12187" spans="1:2">
      <c r="A12187" s="174">
        <v>1218.4000000000001</v>
      </c>
      <c r="B12187" s="174">
        <v>93.38</v>
      </c>
    </row>
    <row r="12188" spans="1:2">
      <c r="A12188" s="174">
        <v>1218.5</v>
      </c>
      <c r="B12188" s="174">
        <v>93.4</v>
      </c>
    </row>
    <row r="12189" spans="1:2">
      <c r="A12189" s="174">
        <v>1218.5999999999999</v>
      </c>
      <c r="B12189" s="174">
        <v>93.42</v>
      </c>
    </row>
    <row r="12190" spans="1:2">
      <c r="A12190" s="174">
        <v>1218.7</v>
      </c>
      <c r="B12190" s="174">
        <v>93.44</v>
      </c>
    </row>
    <row r="12191" spans="1:2">
      <c r="A12191" s="174">
        <v>1218.8</v>
      </c>
      <c r="B12191" s="174">
        <v>93.46</v>
      </c>
    </row>
    <row r="12192" spans="1:2">
      <c r="A12192" s="174">
        <v>1218.9000000000001</v>
      </c>
      <c r="B12192" s="174">
        <v>93.48</v>
      </c>
    </row>
    <row r="12193" spans="1:2">
      <c r="A12193" s="174">
        <v>1219</v>
      </c>
      <c r="B12193" s="174">
        <v>93.5</v>
      </c>
    </row>
    <row r="12194" spans="1:2">
      <c r="A12194" s="174">
        <v>1219.0999999999999</v>
      </c>
      <c r="B12194" s="174">
        <v>93.52</v>
      </c>
    </row>
    <row r="12195" spans="1:2">
      <c r="A12195" s="174">
        <v>1219.2</v>
      </c>
      <c r="B12195" s="174">
        <v>93.54</v>
      </c>
    </row>
    <row r="12196" spans="1:2">
      <c r="A12196" s="174">
        <v>1219.3</v>
      </c>
      <c r="B12196" s="174">
        <v>93.559999999999903</v>
      </c>
    </row>
    <row r="12197" spans="1:2">
      <c r="A12197" s="174">
        <v>1219.4000000000001</v>
      </c>
      <c r="B12197" s="174">
        <v>93.58</v>
      </c>
    </row>
    <row r="12198" spans="1:2">
      <c r="A12198" s="174">
        <v>1219.5</v>
      </c>
      <c r="B12198" s="174">
        <v>93.6</v>
      </c>
    </row>
    <row r="12199" spans="1:2">
      <c r="A12199" s="174">
        <v>1219.5999999999999</v>
      </c>
      <c r="B12199" s="174">
        <v>93.62</v>
      </c>
    </row>
    <row r="12200" spans="1:2">
      <c r="A12200" s="174">
        <v>1219.7</v>
      </c>
      <c r="B12200" s="174">
        <v>93.64</v>
      </c>
    </row>
    <row r="12201" spans="1:2">
      <c r="A12201" s="174">
        <v>1219.8</v>
      </c>
      <c r="B12201" s="174">
        <v>93.66</v>
      </c>
    </row>
    <row r="12202" spans="1:2">
      <c r="A12202" s="174">
        <v>1219.9000000000001</v>
      </c>
      <c r="B12202" s="174">
        <v>93.68</v>
      </c>
    </row>
    <row r="12203" spans="1:2">
      <c r="A12203" s="174">
        <v>1220</v>
      </c>
      <c r="B12203" s="174">
        <v>93.7</v>
      </c>
    </row>
    <row r="12204" spans="1:2">
      <c r="A12204" s="174">
        <v>1220.0999999999999</v>
      </c>
      <c r="B12204" s="174">
        <v>93.72</v>
      </c>
    </row>
    <row r="12205" spans="1:2">
      <c r="A12205" s="174">
        <v>1220.2</v>
      </c>
      <c r="B12205" s="174">
        <v>93.74</v>
      </c>
    </row>
    <row r="12206" spans="1:2">
      <c r="A12206" s="174">
        <v>1220.3</v>
      </c>
      <c r="B12206" s="174">
        <v>93.759999999999906</v>
      </c>
    </row>
    <row r="12207" spans="1:2">
      <c r="A12207" s="174">
        <v>1220.4000000000001</v>
      </c>
      <c r="B12207" s="174">
        <v>93.78</v>
      </c>
    </row>
    <row r="12208" spans="1:2">
      <c r="A12208" s="174">
        <v>1220.5</v>
      </c>
      <c r="B12208" s="174">
        <v>93.8</v>
      </c>
    </row>
    <row r="12209" spans="1:2">
      <c r="A12209" s="174">
        <v>1220.5999999999999</v>
      </c>
      <c r="B12209" s="174">
        <v>93.82</v>
      </c>
    </row>
    <row r="12210" spans="1:2">
      <c r="A12210" s="174">
        <v>1220.7</v>
      </c>
      <c r="B12210" s="174">
        <v>93.84</v>
      </c>
    </row>
    <row r="12211" spans="1:2">
      <c r="A12211" s="174">
        <v>1220.8</v>
      </c>
      <c r="B12211" s="174">
        <v>93.86</v>
      </c>
    </row>
    <row r="12212" spans="1:2">
      <c r="A12212" s="174">
        <v>1220.9000000000001</v>
      </c>
      <c r="B12212" s="174">
        <v>93.88</v>
      </c>
    </row>
    <row r="12213" spans="1:2">
      <c r="A12213" s="174">
        <v>1221</v>
      </c>
      <c r="B12213" s="174">
        <v>93.9</v>
      </c>
    </row>
    <row r="12214" spans="1:2">
      <c r="A12214" s="174">
        <v>1221.0999999999999</v>
      </c>
      <c r="B12214" s="174">
        <v>93.91</v>
      </c>
    </row>
    <row r="12215" spans="1:2">
      <c r="A12215" s="174">
        <v>1221.2</v>
      </c>
      <c r="B12215" s="174">
        <v>93.92</v>
      </c>
    </row>
    <row r="12216" spans="1:2">
      <c r="A12216" s="174">
        <v>1221.3</v>
      </c>
      <c r="B12216" s="174">
        <v>93.929999999999893</v>
      </c>
    </row>
    <row r="12217" spans="1:2">
      <c r="A12217" s="174">
        <v>1221.4000000000001</v>
      </c>
      <c r="B12217" s="174">
        <v>93.94</v>
      </c>
    </row>
    <row r="12218" spans="1:2">
      <c r="A12218" s="174">
        <v>1221.5</v>
      </c>
      <c r="B12218" s="174">
        <v>93.95</v>
      </c>
    </row>
    <row r="12219" spans="1:2">
      <c r="A12219" s="174">
        <v>1221.5999999999999</v>
      </c>
      <c r="B12219" s="174">
        <v>93.96</v>
      </c>
    </row>
    <row r="12220" spans="1:2">
      <c r="A12220" s="174">
        <v>1221.7</v>
      </c>
      <c r="B12220" s="174">
        <v>93.97</v>
      </c>
    </row>
    <row r="12221" spans="1:2">
      <c r="A12221" s="174">
        <v>1221.8</v>
      </c>
      <c r="B12221" s="174">
        <v>93.979999999999905</v>
      </c>
    </row>
    <row r="12222" spans="1:2">
      <c r="A12222" s="174">
        <v>1221.9000000000001</v>
      </c>
      <c r="B12222" s="174">
        <v>93.99</v>
      </c>
    </row>
    <row r="12223" spans="1:2">
      <c r="A12223" s="174">
        <v>1222</v>
      </c>
      <c r="B12223" s="174">
        <v>94</v>
      </c>
    </row>
    <row r="12224" spans="1:2">
      <c r="A12224" s="174">
        <v>1222.0999999999999</v>
      </c>
      <c r="B12224" s="174">
        <v>94.01</v>
      </c>
    </row>
    <row r="12225" spans="1:2">
      <c r="A12225" s="174">
        <v>1222.2</v>
      </c>
      <c r="B12225" s="174">
        <v>94.02</v>
      </c>
    </row>
    <row r="12226" spans="1:2">
      <c r="A12226" s="174">
        <v>1222.3</v>
      </c>
      <c r="B12226" s="174">
        <v>94.029999999999902</v>
      </c>
    </row>
    <row r="12227" spans="1:2">
      <c r="A12227" s="174">
        <v>1222.4000000000001</v>
      </c>
      <c r="B12227" s="174">
        <v>94.04</v>
      </c>
    </row>
    <row r="12228" spans="1:2">
      <c r="A12228" s="174">
        <v>1222.5</v>
      </c>
      <c r="B12228" s="174">
        <v>94.05</v>
      </c>
    </row>
    <row r="12229" spans="1:2">
      <c r="A12229" s="174">
        <v>1222.5999999999999</v>
      </c>
      <c r="B12229" s="174">
        <v>94.06</v>
      </c>
    </row>
    <row r="12230" spans="1:2">
      <c r="A12230" s="174">
        <v>1222.7</v>
      </c>
      <c r="B12230" s="174">
        <v>94.07</v>
      </c>
    </row>
    <row r="12231" spans="1:2">
      <c r="A12231" s="174">
        <v>1222.8</v>
      </c>
      <c r="B12231" s="174">
        <v>94.079999999999899</v>
      </c>
    </row>
    <row r="12232" spans="1:2">
      <c r="A12232" s="174">
        <v>1222.9000000000001</v>
      </c>
      <c r="B12232" s="174">
        <v>94.09</v>
      </c>
    </row>
    <row r="12233" spans="1:2">
      <c r="A12233" s="174">
        <v>1223</v>
      </c>
      <c r="B12233" s="174">
        <v>94.1</v>
      </c>
    </row>
    <row r="12234" spans="1:2">
      <c r="A12234" s="174">
        <v>1223.0999999999999</v>
      </c>
      <c r="B12234" s="174">
        <v>94.12</v>
      </c>
    </row>
    <row r="12235" spans="1:2">
      <c r="A12235" s="174">
        <v>1223.2</v>
      </c>
      <c r="B12235" s="174">
        <v>94.14</v>
      </c>
    </row>
    <row r="12236" spans="1:2">
      <c r="A12236" s="174">
        <v>1223.3</v>
      </c>
      <c r="B12236" s="174">
        <v>94.159999999999897</v>
      </c>
    </row>
    <row r="12237" spans="1:2">
      <c r="A12237" s="174">
        <v>1223.4000000000001</v>
      </c>
      <c r="B12237" s="174">
        <v>94.18</v>
      </c>
    </row>
    <row r="12238" spans="1:2">
      <c r="A12238" s="174">
        <v>1223.5</v>
      </c>
      <c r="B12238" s="174">
        <v>94.199999999999903</v>
      </c>
    </row>
    <row r="12239" spans="1:2">
      <c r="A12239" s="174">
        <v>1223.5999999999999</v>
      </c>
      <c r="B12239" s="174">
        <v>94.22</v>
      </c>
    </row>
    <row r="12240" spans="1:2">
      <c r="A12240" s="174">
        <v>1223.7</v>
      </c>
      <c r="B12240" s="174">
        <v>94.24</v>
      </c>
    </row>
    <row r="12241" spans="1:2">
      <c r="A12241" s="174">
        <v>1223.8</v>
      </c>
      <c r="B12241" s="174">
        <v>94.259999999999906</v>
      </c>
    </row>
    <row r="12242" spans="1:2">
      <c r="A12242" s="174">
        <v>1223.9000000000001</v>
      </c>
      <c r="B12242" s="174">
        <v>94.28</v>
      </c>
    </row>
    <row r="12243" spans="1:2">
      <c r="A12243" s="174">
        <v>1224</v>
      </c>
      <c r="B12243" s="174">
        <v>94.3</v>
      </c>
    </row>
    <row r="12244" spans="1:2">
      <c r="A12244" s="174">
        <v>1224.0999999999999</v>
      </c>
      <c r="B12244" s="174">
        <v>94.31</v>
      </c>
    </row>
    <row r="12245" spans="1:2">
      <c r="A12245" s="174">
        <v>1224.2</v>
      </c>
      <c r="B12245" s="174">
        <v>94.32</v>
      </c>
    </row>
    <row r="12246" spans="1:2">
      <c r="A12246" s="174">
        <v>1224.3</v>
      </c>
      <c r="B12246" s="174">
        <v>94.33</v>
      </c>
    </row>
    <row r="12247" spans="1:2">
      <c r="A12247" s="174">
        <v>1224.4000000000001</v>
      </c>
      <c r="B12247" s="174">
        <v>94.34</v>
      </c>
    </row>
    <row r="12248" spans="1:2">
      <c r="A12248" s="174">
        <v>1224.5</v>
      </c>
      <c r="B12248" s="174">
        <v>94.35</v>
      </c>
    </row>
    <row r="12249" spans="1:2">
      <c r="A12249" s="174">
        <v>1224.5999999999999</v>
      </c>
      <c r="B12249" s="174">
        <v>94.36</v>
      </c>
    </row>
    <row r="12250" spans="1:2">
      <c r="A12250" s="174">
        <v>1224.7</v>
      </c>
      <c r="B12250" s="174">
        <v>94.37</v>
      </c>
    </row>
    <row r="12251" spans="1:2">
      <c r="A12251" s="174">
        <v>1224.8</v>
      </c>
      <c r="B12251" s="174">
        <v>94.38</v>
      </c>
    </row>
    <row r="12252" spans="1:2">
      <c r="A12252" s="174">
        <v>1224.9000000000001</v>
      </c>
      <c r="B12252" s="174">
        <v>94.39</v>
      </c>
    </row>
    <row r="12253" spans="1:2">
      <c r="A12253" s="174">
        <v>1225</v>
      </c>
      <c r="B12253" s="174">
        <v>94.4</v>
      </c>
    </row>
    <row r="12254" spans="1:2">
      <c r="A12254" s="174">
        <v>1225.0999999999999</v>
      </c>
      <c r="B12254" s="174">
        <v>94.42</v>
      </c>
    </row>
    <row r="12255" spans="1:2">
      <c r="A12255" s="174">
        <v>1225.2</v>
      </c>
      <c r="B12255" s="174">
        <v>94.44</v>
      </c>
    </row>
    <row r="12256" spans="1:2">
      <c r="A12256" s="174">
        <v>1225.3</v>
      </c>
      <c r="B12256" s="174">
        <v>94.46</v>
      </c>
    </row>
    <row r="12257" spans="1:2">
      <c r="A12257" s="174">
        <v>1225.4000000000001</v>
      </c>
      <c r="B12257" s="174">
        <v>94.48</v>
      </c>
    </row>
    <row r="12258" spans="1:2">
      <c r="A12258" s="174">
        <v>1225.5</v>
      </c>
      <c r="B12258" s="174">
        <v>94.5</v>
      </c>
    </row>
    <row r="12259" spans="1:2">
      <c r="A12259" s="174">
        <v>1225.5999999999999</v>
      </c>
      <c r="B12259" s="174">
        <v>94.52</v>
      </c>
    </row>
    <row r="12260" spans="1:2">
      <c r="A12260" s="174">
        <v>1225.7</v>
      </c>
      <c r="B12260" s="174">
        <v>94.54</v>
      </c>
    </row>
    <row r="12261" spans="1:2">
      <c r="A12261" s="174">
        <v>1225.8</v>
      </c>
      <c r="B12261" s="174">
        <v>94.559999999999903</v>
      </c>
    </row>
    <row r="12262" spans="1:2">
      <c r="A12262" s="174">
        <v>1225.9000000000001</v>
      </c>
      <c r="B12262" s="174">
        <v>94.58</v>
      </c>
    </row>
    <row r="12263" spans="1:2">
      <c r="A12263" s="174">
        <v>1226</v>
      </c>
      <c r="B12263" s="174">
        <v>94.6</v>
      </c>
    </row>
    <row r="12264" spans="1:2">
      <c r="A12264" s="174">
        <v>1226.0999999999999</v>
      </c>
      <c r="B12264" s="174">
        <v>94.61</v>
      </c>
    </row>
    <row r="12265" spans="1:2">
      <c r="A12265" s="174">
        <v>1226.2</v>
      </c>
      <c r="B12265" s="174">
        <v>94.62</v>
      </c>
    </row>
    <row r="12266" spans="1:2">
      <c r="A12266" s="174">
        <v>1226.3</v>
      </c>
      <c r="B12266" s="174">
        <v>94.63</v>
      </c>
    </row>
    <row r="12267" spans="1:2">
      <c r="A12267" s="174">
        <v>1226.4000000000001</v>
      </c>
      <c r="B12267" s="174">
        <v>94.64</v>
      </c>
    </row>
    <row r="12268" spans="1:2">
      <c r="A12268" s="174">
        <v>1226.5</v>
      </c>
      <c r="B12268" s="174">
        <v>94.65</v>
      </c>
    </row>
    <row r="12269" spans="1:2">
      <c r="A12269" s="174">
        <v>1226.5999999999999</v>
      </c>
      <c r="B12269" s="174">
        <v>94.66</v>
      </c>
    </row>
    <row r="12270" spans="1:2">
      <c r="A12270" s="174">
        <v>1226.7</v>
      </c>
      <c r="B12270" s="174">
        <v>94.67</v>
      </c>
    </row>
    <row r="12271" spans="1:2">
      <c r="A12271" s="174">
        <v>1226.8</v>
      </c>
      <c r="B12271" s="174">
        <v>94.679999999999893</v>
      </c>
    </row>
    <row r="12272" spans="1:2">
      <c r="A12272" s="174">
        <v>1226.9000000000001</v>
      </c>
      <c r="B12272" s="174">
        <v>94.69</v>
      </c>
    </row>
    <row r="12273" spans="1:2">
      <c r="A12273" s="174">
        <v>1227</v>
      </c>
      <c r="B12273" s="174">
        <v>94.7</v>
      </c>
    </row>
    <row r="12274" spans="1:2">
      <c r="A12274" s="174">
        <v>1227.0999999999999</v>
      </c>
      <c r="B12274" s="174">
        <v>94.71</v>
      </c>
    </row>
    <row r="12275" spans="1:2">
      <c r="A12275" s="174">
        <v>1227.2</v>
      </c>
      <c r="B12275" s="174">
        <v>94.72</v>
      </c>
    </row>
    <row r="12276" spans="1:2">
      <c r="A12276" s="174">
        <v>1227.3</v>
      </c>
      <c r="B12276" s="174">
        <v>94.729999999999905</v>
      </c>
    </row>
    <row r="12277" spans="1:2">
      <c r="A12277" s="174">
        <v>1227.4000000000001</v>
      </c>
      <c r="B12277" s="174">
        <v>94.74</v>
      </c>
    </row>
    <row r="12278" spans="1:2">
      <c r="A12278" s="174">
        <v>1227.5</v>
      </c>
      <c r="B12278" s="174">
        <v>94.75</v>
      </c>
    </row>
    <row r="12279" spans="1:2">
      <c r="A12279" s="174">
        <v>1227.5999999999999</v>
      </c>
      <c r="B12279" s="174">
        <v>94.76</v>
      </c>
    </row>
    <row r="12280" spans="1:2">
      <c r="A12280" s="174">
        <v>1227.7</v>
      </c>
      <c r="B12280" s="174">
        <v>94.77</v>
      </c>
    </row>
    <row r="12281" spans="1:2">
      <c r="A12281" s="174">
        <v>1227.8</v>
      </c>
      <c r="B12281" s="174">
        <v>94.779999999999902</v>
      </c>
    </row>
    <row r="12282" spans="1:2">
      <c r="A12282" s="174">
        <v>1227.9000000000001</v>
      </c>
      <c r="B12282" s="174">
        <v>94.79</v>
      </c>
    </row>
    <row r="12283" spans="1:2">
      <c r="A12283" s="174">
        <v>1228</v>
      </c>
      <c r="B12283" s="174">
        <v>94.8</v>
      </c>
    </row>
    <row r="12284" spans="1:2">
      <c r="A12284" s="174">
        <v>1228.0999999999999</v>
      </c>
      <c r="B12284" s="174">
        <v>94.82</v>
      </c>
    </row>
    <row r="12285" spans="1:2">
      <c r="A12285" s="174">
        <v>1228.2</v>
      </c>
      <c r="B12285" s="174">
        <v>94.84</v>
      </c>
    </row>
    <row r="12286" spans="1:2">
      <c r="A12286" s="174">
        <v>1228.3</v>
      </c>
      <c r="B12286" s="174">
        <v>94.8599999999999</v>
      </c>
    </row>
    <row r="12287" spans="1:2">
      <c r="A12287" s="174">
        <v>1228.4000000000001</v>
      </c>
      <c r="B12287" s="174">
        <v>94.88</v>
      </c>
    </row>
    <row r="12288" spans="1:2">
      <c r="A12288" s="174">
        <v>1228.5</v>
      </c>
      <c r="B12288" s="174">
        <v>94.9</v>
      </c>
    </row>
    <row r="12289" spans="1:2">
      <c r="A12289" s="174">
        <v>1228.5999999999999</v>
      </c>
      <c r="B12289" s="174">
        <v>94.92</v>
      </c>
    </row>
    <row r="12290" spans="1:2">
      <c r="A12290" s="174">
        <v>1228.7</v>
      </c>
      <c r="B12290" s="174">
        <v>94.94</v>
      </c>
    </row>
    <row r="12291" spans="1:2">
      <c r="A12291" s="174">
        <v>1228.8</v>
      </c>
      <c r="B12291" s="174">
        <v>94.96</v>
      </c>
    </row>
    <row r="12292" spans="1:2">
      <c r="A12292" s="174">
        <v>1228.9000000000001</v>
      </c>
      <c r="B12292" s="174">
        <v>94.98</v>
      </c>
    </row>
    <row r="12293" spans="1:2">
      <c r="A12293" s="174">
        <v>1229</v>
      </c>
      <c r="B12293" s="174">
        <v>95</v>
      </c>
    </row>
    <row r="12294" spans="1:2">
      <c r="A12294" s="174">
        <v>1229.0999999999999</v>
      </c>
      <c r="B12294" s="174">
        <v>95.01</v>
      </c>
    </row>
    <row r="12295" spans="1:2">
      <c r="A12295" s="174">
        <v>1229.2</v>
      </c>
      <c r="B12295" s="174">
        <v>95.02</v>
      </c>
    </row>
    <row r="12296" spans="1:2">
      <c r="A12296" s="174">
        <v>1229.3</v>
      </c>
      <c r="B12296" s="174">
        <v>95.03</v>
      </c>
    </row>
    <row r="12297" spans="1:2">
      <c r="A12297" s="174">
        <v>1229.4000000000001</v>
      </c>
      <c r="B12297" s="174">
        <v>95.04</v>
      </c>
    </row>
    <row r="12298" spans="1:2">
      <c r="A12298" s="174">
        <v>1229.5</v>
      </c>
      <c r="B12298" s="174">
        <v>95.05</v>
      </c>
    </row>
    <row r="12299" spans="1:2">
      <c r="A12299" s="174">
        <v>1229.5999999999999</v>
      </c>
      <c r="B12299" s="174">
        <v>95.06</v>
      </c>
    </row>
    <row r="12300" spans="1:2">
      <c r="A12300" s="174">
        <v>1229.7</v>
      </c>
      <c r="B12300" s="174">
        <v>95.07</v>
      </c>
    </row>
    <row r="12301" spans="1:2">
      <c r="A12301" s="174">
        <v>1229.8</v>
      </c>
      <c r="B12301" s="174">
        <v>95.08</v>
      </c>
    </row>
    <row r="12302" spans="1:2">
      <c r="A12302" s="174">
        <v>1229.9000000000001</v>
      </c>
      <c r="B12302" s="174">
        <v>95.09</v>
      </c>
    </row>
    <row r="12303" spans="1:2">
      <c r="A12303" s="174">
        <v>1230</v>
      </c>
      <c r="B12303" s="174">
        <v>95.1</v>
      </c>
    </row>
    <row r="12304" spans="1:2">
      <c r="A12304" s="174">
        <v>1230.0999999999999</v>
      </c>
      <c r="B12304" s="174">
        <v>95.12</v>
      </c>
    </row>
    <row r="12305" spans="1:2">
      <c r="A12305" s="174">
        <v>1230.2</v>
      </c>
      <c r="B12305" s="174">
        <v>95.14</v>
      </c>
    </row>
    <row r="12306" spans="1:2">
      <c r="A12306" s="174">
        <v>1230.3</v>
      </c>
      <c r="B12306" s="174">
        <v>95.16</v>
      </c>
    </row>
    <row r="12307" spans="1:2">
      <c r="A12307" s="174">
        <v>1230.4000000000001</v>
      </c>
      <c r="B12307" s="174">
        <v>95.18</v>
      </c>
    </row>
    <row r="12308" spans="1:2">
      <c r="A12308" s="174">
        <v>1230.5</v>
      </c>
      <c r="B12308" s="174">
        <v>95.199999999999903</v>
      </c>
    </row>
    <row r="12309" spans="1:2">
      <c r="A12309" s="174">
        <v>1230.5999999999999</v>
      </c>
      <c r="B12309" s="174">
        <v>95.22</v>
      </c>
    </row>
    <row r="12310" spans="1:2">
      <c r="A12310" s="174">
        <v>1230.7</v>
      </c>
      <c r="B12310" s="174">
        <v>95.24</v>
      </c>
    </row>
    <row r="12311" spans="1:2">
      <c r="A12311" s="174">
        <v>1230.8</v>
      </c>
      <c r="B12311" s="174">
        <v>95.26</v>
      </c>
    </row>
    <row r="12312" spans="1:2">
      <c r="A12312" s="174">
        <v>1230.9000000000001</v>
      </c>
      <c r="B12312" s="174">
        <v>95.28</v>
      </c>
    </row>
    <row r="12313" spans="1:2">
      <c r="A12313" s="174">
        <v>1231</v>
      </c>
      <c r="B12313" s="174">
        <v>95.3</v>
      </c>
    </row>
    <row r="12314" spans="1:2">
      <c r="A12314" s="174">
        <v>1231.0999999999999</v>
      </c>
      <c r="B12314" s="174">
        <v>95.31</v>
      </c>
    </row>
    <row r="12315" spans="1:2">
      <c r="A12315" s="174">
        <v>1231.2</v>
      </c>
      <c r="B12315" s="174">
        <v>95.32</v>
      </c>
    </row>
    <row r="12316" spans="1:2">
      <c r="A12316" s="174">
        <v>1231.3</v>
      </c>
      <c r="B12316" s="174">
        <v>95.33</v>
      </c>
    </row>
    <row r="12317" spans="1:2">
      <c r="A12317" s="174">
        <v>1231.4000000000001</v>
      </c>
      <c r="B12317" s="174">
        <v>95.34</v>
      </c>
    </row>
    <row r="12318" spans="1:2">
      <c r="A12318" s="174">
        <v>1231.5</v>
      </c>
      <c r="B12318" s="174">
        <v>95.35</v>
      </c>
    </row>
    <row r="12319" spans="1:2">
      <c r="A12319" s="174">
        <v>1231.5999999999999</v>
      </c>
      <c r="B12319" s="174">
        <v>95.36</v>
      </c>
    </row>
    <row r="12320" spans="1:2">
      <c r="A12320" s="174">
        <v>1231.7</v>
      </c>
      <c r="B12320" s="174">
        <v>95.37</v>
      </c>
    </row>
    <row r="12321" spans="1:2">
      <c r="A12321" s="174">
        <v>1231.8</v>
      </c>
      <c r="B12321" s="174">
        <v>95.38</v>
      </c>
    </row>
    <row r="12322" spans="1:2">
      <c r="A12322" s="174">
        <v>1231.9000000000001</v>
      </c>
      <c r="B12322" s="174">
        <v>95.39</v>
      </c>
    </row>
    <row r="12323" spans="1:2">
      <c r="A12323" s="174">
        <v>1232</v>
      </c>
      <c r="B12323" s="174">
        <v>95.4</v>
      </c>
    </row>
    <row r="12324" spans="1:2">
      <c r="A12324" s="174">
        <v>1232.0999999999999</v>
      </c>
      <c r="B12324" s="174">
        <v>95.42</v>
      </c>
    </row>
    <row r="12325" spans="1:2">
      <c r="A12325" s="174">
        <v>1232.2</v>
      </c>
      <c r="B12325" s="174">
        <v>95.44</v>
      </c>
    </row>
    <row r="12326" spans="1:2">
      <c r="A12326" s="174">
        <v>1232.3</v>
      </c>
      <c r="B12326" s="174">
        <v>95.46</v>
      </c>
    </row>
    <row r="12327" spans="1:2">
      <c r="A12327" s="174">
        <v>1232.4000000000001</v>
      </c>
      <c r="B12327" s="174">
        <v>95.48</v>
      </c>
    </row>
    <row r="12328" spans="1:2">
      <c r="A12328" s="174">
        <v>1232.5</v>
      </c>
      <c r="B12328" s="174">
        <v>95.5</v>
      </c>
    </row>
    <row r="12329" spans="1:2">
      <c r="A12329" s="174">
        <v>1232.5999999999999</v>
      </c>
      <c r="B12329" s="174">
        <v>95.52</v>
      </c>
    </row>
    <row r="12330" spans="1:2">
      <c r="A12330" s="174">
        <v>1232.7</v>
      </c>
      <c r="B12330" s="174">
        <v>95.54</v>
      </c>
    </row>
    <row r="12331" spans="1:2">
      <c r="A12331" s="174">
        <v>1232.8</v>
      </c>
      <c r="B12331" s="174">
        <v>95.56</v>
      </c>
    </row>
    <row r="12332" spans="1:2">
      <c r="A12332" s="174">
        <v>1232.9000000000001</v>
      </c>
      <c r="B12332" s="174">
        <v>95.58</v>
      </c>
    </row>
    <row r="12333" spans="1:2">
      <c r="A12333" s="174">
        <v>1233</v>
      </c>
      <c r="B12333" s="174">
        <v>95.6</v>
      </c>
    </row>
    <row r="12334" spans="1:2">
      <c r="A12334" s="174">
        <v>1233.0999999999999</v>
      </c>
      <c r="B12334" s="174">
        <v>95.61</v>
      </c>
    </row>
    <row r="12335" spans="1:2">
      <c r="A12335" s="174">
        <v>1233.2</v>
      </c>
      <c r="B12335" s="174">
        <v>95.62</v>
      </c>
    </row>
    <row r="12336" spans="1:2">
      <c r="A12336" s="174">
        <v>1233.3</v>
      </c>
      <c r="B12336" s="174">
        <v>95.63</v>
      </c>
    </row>
    <row r="12337" spans="1:2">
      <c r="A12337" s="174">
        <v>1233.4000000000001</v>
      </c>
      <c r="B12337" s="174">
        <v>95.64</v>
      </c>
    </row>
    <row r="12338" spans="1:2">
      <c r="A12338" s="174">
        <v>1233.5</v>
      </c>
      <c r="B12338" s="174">
        <v>95.65</v>
      </c>
    </row>
    <row r="12339" spans="1:2">
      <c r="A12339" s="174">
        <v>1233.5999999999999</v>
      </c>
      <c r="B12339" s="174">
        <v>95.66</v>
      </c>
    </row>
    <row r="12340" spans="1:2">
      <c r="A12340" s="174">
        <v>1233.7</v>
      </c>
      <c r="B12340" s="174">
        <v>95.67</v>
      </c>
    </row>
    <row r="12341" spans="1:2">
      <c r="A12341" s="174">
        <v>1233.8</v>
      </c>
      <c r="B12341" s="174">
        <v>95.68</v>
      </c>
    </row>
    <row r="12342" spans="1:2">
      <c r="A12342" s="174">
        <v>1233.9000000000001</v>
      </c>
      <c r="B12342" s="174">
        <v>95.69</v>
      </c>
    </row>
    <row r="12343" spans="1:2">
      <c r="A12343" s="174">
        <v>1234</v>
      </c>
      <c r="B12343" s="174">
        <v>95.7</v>
      </c>
    </row>
    <row r="12344" spans="1:2">
      <c r="A12344" s="174">
        <v>1234.0999999999999</v>
      </c>
      <c r="B12344" s="174">
        <v>95.71</v>
      </c>
    </row>
    <row r="12345" spans="1:2">
      <c r="A12345" s="174">
        <v>1234.2</v>
      </c>
      <c r="B12345" s="174">
        <v>95.72</v>
      </c>
    </row>
    <row r="12346" spans="1:2">
      <c r="A12346" s="174">
        <v>1234.3</v>
      </c>
      <c r="B12346" s="174">
        <v>95.73</v>
      </c>
    </row>
    <row r="12347" spans="1:2">
      <c r="A12347" s="174">
        <v>1234.4000000000001</v>
      </c>
      <c r="B12347" s="174">
        <v>95.74</v>
      </c>
    </row>
    <row r="12348" spans="1:2">
      <c r="A12348" s="174">
        <v>1234.5</v>
      </c>
      <c r="B12348" s="174">
        <v>95.75</v>
      </c>
    </row>
    <row r="12349" spans="1:2">
      <c r="A12349" s="174">
        <v>1234.5999999999999</v>
      </c>
      <c r="B12349" s="174">
        <v>95.76</v>
      </c>
    </row>
    <row r="12350" spans="1:2">
      <c r="A12350" s="174">
        <v>1234.7</v>
      </c>
      <c r="B12350" s="174">
        <v>95.77</v>
      </c>
    </row>
    <row r="12351" spans="1:2">
      <c r="A12351" s="174">
        <v>1234.8</v>
      </c>
      <c r="B12351" s="174">
        <v>95.78</v>
      </c>
    </row>
    <row r="12352" spans="1:2">
      <c r="A12352" s="174">
        <v>1234.9000000000001</v>
      </c>
      <c r="B12352" s="174">
        <v>95.79</v>
      </c>
    </row>
    <row r="12353" spans="1:2">
      <c r="A12353" s="174">
        <v>1235</v>
      </c>
      <c r="B12353" s="174">
        <v>95.8</v>
      </c>
    </row>
    <row r="12354" spans="1:2">
      <c r="A12354" s="174">
        <v>1235.0999999999999</v>
      </c>
      <c r="B12354" s="174">
        <v>95.82</v>
      </c>
    </row>
    <row r="12355" spans="1:2">
      <c r="A12355" s="174">
        <v>1235.2</v>
      </c>
      <c r="B12355" s="174">
        <v>95.84</v>
      </c>
    </row>
    <row r="12356" spans="1:2">
      <c r="A12356" s="174">
        <v>1235.3</v>
      </c>
      <c r="B12356" s="174">
        <v>95.86</v>
      </c>
    </row>
    <row r="12357" spans="1:2">
      <c r="A12357" s="174">
        <v>1235.4000000000001</v>
      </c>
      <c r="B12357" s="174">
        <v>95.88</v>
      </c>
    </row>
    <row r="12358" spans="1:2">
      <c r="A12358" s="174">
        <v>1235.5</v>
      </c>
      <c r="B12358" s="174">
        <v>95.9</v>
      </c>
    </row>
    <row r="12359" spans="1:2">
      <c r="A12359" s="174">
        <v>1235.5999999999999</v>
      </c>
      <c r="B12359" s="174">
        <v>95.92</v>
      </c>
    </row>
    <row r="12360" spans="1:2">
      <c r="A12360" s="174">
        <v>1235.7</v>
      </c>
      <c r="B12360" s="174">
        <v>95.94</v>
      </c>
    </row>
    <row r="12361" spans="1:2">
      <c r="A12361" s="174">
        <v>1235.8</v>
      </c>
      <c r="B12361" s="174">
        <v>95.96</v>
      </c>
    </row>
    <row r="12362" spans="1:2">
      <c r="A12362" s="174">
        <v>1235.9000000000001</v>
      </c>
      <c r="B12362" s="174">
        <v>95.98</v>
      </c>
    </row>
    <row r="12363" spans="1:2">
      <c r="A12363" s="174">
        <v>1236</v>
      </c>
      <c r="B12363" s="174">
        <v>96</v>
      </c>
    </row>
    <row r="12364" spans="1:2">
      <c r="A12364" s="174">
        <v>1236.0999999999999</v>
      </c>
      <c r="B12364" s="174">
        <v>96.01</v>
      </c>
    </row>
    <row r="12365" spans="1:2">
      <c r="A12365" s="174">
        <v>1236.2</v>
      </c>
      <c r="B12365" s="174">
        <v>96.02</v>
      </c>
    </row>
    <row r="12366" spans="1:2">
      <c r="A12366" s="174">
        <v>1236.3</v>
      </c>
      <c r="B12366" s="174">
        <v>96.03</v>
      </c>
    </row>
    <row r="12367" spans="1:2">
      <c r="A12367" s="174">
        <v>1236.4000000000001</v>
      </c>
      <c r="B12367" s="174">
        <v>96.04</v>
      </c>
    </row>
    <row r="12368" spans="1:2">
      <c r="A12368" s="174">
        <v>1236.5</v>
      </c>
      <c r="B12368" s="174">
        <v>96.05</v>
      </c>
    </row>
    <row r="12369" spans="1:2">
      <c r="A12369" s="174">
        <v>1236.5999999999999</v>
      </c>
      <c r="B12369" s="174">
        <v>96.06</v>
      </c>
    </row>
    <row r="12370" spans="1:2">
      <c r="A12370" s="174">
        <v>1236.7</v>
      </c>
      <c r="B12370" s="174">
        <v>96.07</v>
      </c>
    </row>
    <row r="12371" spans="1:2">
      <c r="A12371" s="174">
        <v>1236.8</v>
      </c>
      <c r="B12371" s="174">
        <v>96.08</v>
      </c>
    </row>
    <row r="12372" spans="1:2">
      <c r="A12372" s="174">
        <v>1236.9000000000001</v>
      </c>
      <c r="B12372" s="174">
        <v>96.09</v>
      </c>
    </row>
    <row r="12373" spans="1:2">
      <c r="A12373" s="174">
        <v>1237</v>
      </c>
      <c r="B12373" s="174">
        <v>96.1</v>
      </c>
    </row>
    <row r="12374" spans="1:2">
      <c r="A12374" s="174">
        <v>1237.0999999999999</v>
      </c>
      <c r="B12374" s="174">
        <v>96.12</v>
      </c>
    </row>
    <row r="12375" spans="1:2">
      <c r="A12375" s="174">
        <v>1237.2</v>
      </c>
      <c r="B12375" s="174">
        <v>96.14</v>
      </c>
    </row>
    <row r="12376" spans="1:2">
      <c r="A12376" s="174">
        <v>1237.3</v>
      </c>
      <c r="B12376" s="174">
        <v>96.16</v>
      </c>
    </row>
    <row r="12377" spans="1:2">
      <c r="A12377" s="174">
        <v>1237.4000000000001</v>
      </c>
      <c r="B12377" s="174">
        <v>96.18</v>
      </c>
    </row>
    <row r="12378" spans="1:2">
      <c r="A12378" s="174">
        <v>1237.5</v>
      </c>
      <c r="B12378" s="174">
        <v>96.199999999999903</v>
      </c>
    </row>
    <row r="12379" spans="1:2">
      <c r="A12379" s="174">
        <v>1237.5999999999999</v>
      </c>
      <c r="B12379" s="174">
        <v>96.22</v>
      </c>
    </row>
    <row r="12380" spans="1:2">
      <c r="A12380" s="174">
        <v>1237.7</v>
      </c>
      <c r="B12380" s="174">
        <v>96.24</v>
      </c>
    </row>
    <row r="12381" spans="1:2">
      <c r="A12381" s="174">
        <v>1237.8</v>
      </c>
      <c r="B12381" s="174">
        <v>96.26</v>
      </c>
    </row>
    <row r="12382" spans="1:2">
      <c r="A12382" s="174">
        <v>1237.9000000000001</v>
      </c>
      <c r="B12382" s="174">
        <v>96.28</v>
      </c>
    </row>
    <row r="12383" spans="1:2">
      <c r="A12383" s="174">
        <v>1238</v>
      </c>
      <c r="B12383" s="174">
        <v>96.3</v>
      </c>
    </row>
    <row r="12384" spans="1:2">
      <c r="A12384" s="174">
        <v>1238.0999999999999</v>
      </c>
      <c r="B12384" s="174">
        <v>96.31</v>
      </c>
    </row>
    <row r="12385" spans="1:2">
      <c r="A12385" s="174">
        <v>1238.2</v>
      </c>
      <c r="B12385" s="174">
        <v>96.32</v>
      </c>
    </row>
    <row r="12386" spans="1:2">
      <c r="A12386" s="174">
        <v>1238.3</v>
      </c>
      <c r="B12386" s="174">
        <v>96.33</v>
      </c>
    </row>
    <row r="12387" spans="1:2">
      <c r="A12387" s="174">
        <v>1238.4000000000001</v>
      </c>
      <c r="B12387" s="174">
        <v>96.34</v>
      </c>
    </row>
    <row r="12388" spans="1:2">
      <c r="A12388" s="174">
        <v>1238.5</v>
      </c>
      <c r="B12388" s="174">
        <v>96.35</v>
      </c>
    </row>
    <row r="12389" spans="1:2">
      <c r="A12389" s="174">
        <v>1238.5999999999999</v>
      </c>
      <c r="B12389" s="174">
        <v>96.36</v>
      </c>
    </row>
    <row r="12390" spans="1:2">
      <c r="A12390" s="174">
        <v>1238.7</v>
      </c>
      <c r="B12390" s="174">
        <v>96.37</v>
      </c>
    </row>
    <row r="12391" spans="1:2">
      <c r="A12391" s="174">
        <v>1238.8</v>
      </c>
      <c r="B12391" s="174">
        <v>96.38</v>
      </c>
    </row>
    <row r="12392" spans="1:2">
      <c r="A12392" s="174">
        <v>1238.9000000000001</v>
      </c>
      <c r="B12392" s="174">
        <v>96.39</v>
      </c>
    </row>
    <row r="12393" spans="1:2">
      <c r="A12393" s="174">
        <v>1239</v>
      </c>
      <c r="B12393" s="174">
        <v>96.4</v>
      </c>
    </row>
    <row r="12394" spans="1:2">
      <c r="A12394" s="174">
        <v>1239.0999999999999</v>
      </c>
      <c r="B12394" s="174">
        <v>96.42</v>
      </c>
    </row>
    <row r="12395" spans="1:2">
      <c r="A12395" s="174">
        <v>1239.2</v>
      </c>
      <c r="B12395" s="174">
        <v>96.44</v>
      </c>
    </row>
    <row r="12396" spans="1:2">
      <c r="A12396" s="174">
        <v>1239.3</v>
      </c>
      <c r="B12396" s="174">
        <v>96.46</v>
      </c>
    </row>
    <row r="12397" spans="1:2">
      <c r="A12397" s="174">
        <v>1239.4000000000001</v>
      </c>
      <c r="B12397" s="174">
        <v>96.48</v>
      </c>
    </row>
    <row r="12398" spans="1:2">
      <c r="A12398" s="174">
        <v>1239.5</v>
      </c>
      <c r="B12398" s="174">
        <v>96.5</v>
      </c>
    </row>
    <row r="12399" spans="1:2">
      <c r="A12399" s="174">
        <v>1239.5999999999999</v>
      </c>
      <c r="B12399" s="174">
        <v>96.52</v>
      </c>
    </row>
    <row r="12400" spans="1:2">
      <c r="A12400" s="174">
        <v>1239.7</v>
      </c>
      <c r="B12400" s="174">
        <v>96.54</v>
      </c>
    </row>
    <row r="12401" spans="1:2">
      <c r="A12401" s="174">
        <v>1239.8</v>
      </c>
      <c r="B12401" s="174">
        <v>96.56</v>
      </c>
    </row>
    <row r="12402" spans="1:2">
      <c r="A12402" s="174">
        <v>1239.9000000000001</v>
      </c>
      <c r="B12402" s="174">
        <v>96.58</v>
      </c>
    </row>
    <row r="12403" spans="1:2">
      <c r="A12403" s="174">
        <v>1240</v>
      </c>
      <c r="B12403" s="174">
        <v>96.6</v>
      </c>
    </row>
    <row r="12404" spans="1:2">
      <c r="A12404" s="174">
        <v>1240.0999999999999</v>
      </c>
      <c r="B12404" s="174">
        <v>96.62</v>
      </c>
    </row>
    <row r="12405" spans="1:2">
      <c r="A12405" s="174">
        <v>1240.2</v>
      </c>
      <c r="B12405" s="174">
        <v>96.64</v>
      </c>
    </row>
    <row r="12406" spans="1:2">
      <c r="A12406" s="174">
        <v>1240.3</v>
      </c>
      <c r="B12406" s="174">
        <v>96.66</v>
      </c>
    </row>
    <row r="12407" spans="1:2">
      <c r="A12407" s="174">
        <v>1240.4000000000001</v>
      </c>
      <c r="B12407" s="174">
        <v>96.68</v>
      </c>
    </row>
    <row r="12408" spans="1:2">
      <c r="A12408" s="174">
        <v>1240.5</v>
      </c>
      <c r="B12408" s="174">
        <v>96.699999999999903</v>
      </c>
    </row>
    <row r="12409" spans="1:2">
      <c r="A12409" s="174">
        <v>1240.5999999999999</v>
      </c>
      <c r="B12409" s="174">
        <v>96.72</v>
      </c>
    </row>
    <row r="12410" spans="1:2">
      <c r="A12410" s="174">
        <v>1240.7</v>
      </c>
      <c r="B12410" s="174">
        <v>96.74</v>
      </c>
    </row>
    <row r="12411" spans="1:2">
      <c r="A12411" s="174">
        <v>1240.8</v>
      </c>
      <c r="B12411" s="174">
        <v>96.76</v>
      </c>
    </row>
    <row r="12412" spans="1:2">
      <c r="A12412" s="174">
        <v>1240.9000000000001</v>
      </c>
      <c r="B12412" s="174">
        <v>96.78</v>
      </c>
    </row>
    <row r="12413" spans="1:2">
      <c r="A12413" s="174">
        <v>1241</v>
      </c>
      <c r="B12413" s="174">
        <v>96.8</v>
      </c>
    </row>
    <row r="12414" spans="1:2">
      <c r="A12414" s="174">
        <v>1241.0999999999999</v>
      </c>
      <c r="B12414" s="174">
        <v>96.82</v>
      </c>
    </row>
    <row r="12415" spans="1:2">
      <c r="A12415" s="174">
        <v>1241.2</v>
      </c>
      <c r="B12415" s="174">
        <v>96.84</v>
      </c>
    </row>
    <row r="12416" spans="1:2">
      <c r="A12416" s="174">
        <v>1241.3</v>
      </c>
      <c r="B12416" s="174">
        <v>96.86</v>
      </c>
    </row>
    <row r="12417" spans="1:2">
      <c r="A12417" s="174">
        <v>1241.4000000000001</v>
      </c>
      <c r="B12417" s="174">
        <v>96.88</v>
      </c>
    </row>
    <row r="12418" spans="1:2">
      <c r="A12418" s="174">
        <v>1241.5</v>
      </c>
      <c r="B12418" s="174">
        <v>96.9</v>
      </c>
    </row>
    <row r="12419" spans="1:2">
      <c r="A12419" s="174">
        <v>1241.5999999999999</v>
      </c>
      <c r="B12419" s="174">
        <v>96.92</v>
      </c>
    </row>
    <row r="12420" spans="1:2">
      <c r="A12420" s="174">
        <v>1241.7</v>
      </c>
      <c r="B12420" s="174">
        <v>96.94</v>
      </c>
    </row>
    <row r="12421" spans="1:2">
      <c r="A12421" s="174">
        <v>1241.8</v>
      </c>
      <c r="B12421" s="174">
        <v>96.96</v>
      </c>
    </row>
    <row r="12422" spans="1:2">
      <c r="A12422" s="174">
        <v>1241.9000000000001</v>
      </c>
      <c r="B12422" s="174">
        <v>96.98</v>
      </c>
    </row>
    <row r="12423" spans="1:2">
      <c r="A12423" s="174">
        <v>1242</v>
      </c>
      <c r="B12423" s="174">
        <v>97</v>
      </c>
    </row>
    <row r="12424" spans="1:2">
      <c r="A12424" s="174">
        <v>1242.0999999999999</v>
      </c>
      <c r="B12424" s="174">
        <v>97.02</v>
      </c>
    </row>
    <row r="12425" spans="1:2">
      <c r="A12425" s="174">
        <v>1242.2</v>
      </c>
      <c r="B12425" s="174">
        <v>97.04</v>
      </c>
    </row>
    <row r="12426" spans="1:2">
      <c r="A12426" s="174">
        <v>1242.3</v>
      </c>
      <c r="B12426" s="174">
        <v>97.06</v>
      </c>
    </row>
    <row r="12427" spans="1:2">
      <c r="A12427" s="174">
        <v>1242.4000000000001</v>
      </c>
      <c r="B12427" s="174">
        <v>97.08</v>
      </c>
    </row>
    <row r="12428" spans="1:2">
      <c r="A12428" s="174">
        <v>1242.5</v>
      </c>
      <c r="B12428" s="174">
        <v>97.1</v>
      </c>
    </row>
    <row r="12429" spans="1:2">
      <c r="A12429" s="174">
        <v>1242.5999999999999</v>
      </c>
      <c r="B12429" s="174">
        <v>97.12</v>
      </c>
    </row>
    <row r="12430" spans="1:2">
      <c r="A12430" s="174">
        <v>1242.7</v>
      </c>
      <c r="B12430" s="174">
        <v>97.14</v>
      </c>
    </row>
    <row r="12431" spans="1:2">
      <c r="A12431" s="174">
        <v>1242.8</v>
      </c>
      <c r="B12431" s="174">
        <v>97.16</v>
      </c>
    </row>
    <row r="12432" spans="1:2">
      <c r="A12432" s="174">
        <v>1242.9000000000001</v>
      </c>
      <c r="B12432" s="174">
        <v>97.18</v>
      </c>
    </row>
    <row r="12433" spans="1:2">
      <c r="A12433" s="174">
        <v>1243</v>
      </c>
      <c r="B12433" s="174">
        <v>97.2</v>
      </c>
    </row>
    <row r="12434" spans="1:2">
      <c r="A12434" s="174">
        <v>1243.0999999999999</v>
      </c>
      <c r="B12434" s="174">
        <v>97.21</v>
      </c>
    </row>
    <row r="12435" spans="1:2">
      <c r="A12435" s="174">
        <v>1243.2</v>
      </c>
      <c r="B12435" s="174">
        <v>97.22</v>
      </c>
    </row>
    <row r="12436" spans="1:2">
      <c r="A12436" s="174">
        <v>1243.3</v>
      </c>
      <c r="B12436" s="174">
        <v>97.23</v>
      </c>
    </row>
    <row r="12437" spans="1:2">
      <c r="A12437" s="174">
        <v>1243.4000000000001</v>
      </c>
      <c r="B12437" s="174">
        <v>97.24</v>
      </c>
    </row>
    <row r="12438" spans="1:2">
      <c r="A12438" s="174">
        <v>1243.5</v>
      </c>
      <c r="B12438" s="174">
        <v>97.25</v>
      </c>
    </row>
    <row r="12439" spans="1:2">
      <c r="A12439" s="174">
        <v>1243.5999999999999</v>
      </c>
      <c r="B12439" s="174">
        <v>97.26</v>
      </c>
    </row>
    <row r="12440" spans="1:2">
      <c r="A12440" s="174">
        <v>1243.7</v>
      </c>
      <c r="B12440" s="174">
        <v>97.27</v>
      </c>
    </row>
    <row r="12441" spans="1:2">
      <c r="A12441" s="174">
        <v>1243.8</v>
      </c>
      <c r="B12441" s="174">
        <v>97.28</v>
      </c>
    </row>
    <row r="12442" spans="1:2">
      <c r="A12442" s="174">
        <v>1243.9000000000001</v>
      </c>
      <c r="B12442" s="174">
        <v>97.29</v>
      </c>
    </row>
    <row r="12443" spans="1:2">
      <c r="A12443" s="174">
        <v>1244</v>
      </c>
      <c r="B12443" s="174">
        <v>97.3</v>
      </c>
    </row>
    <row r="12444" spans="1:2">
      <c r="A12444" s="174">
        <v>1244.0999999999999</v>
      </c>
      <c r="B12444" s="174">
        <v>97.31</v>
      </c>
    </row>
    <row r="12445" spans="1:2">
      <c r="A12445" s="174">
        <v>1244.2</v>
      </c>
      <c r="B12445" s="174">
        <v>97.32</v>
      </c>
    </row>
    <row r="12446" spans="1:2">
      <c r="A12446" s="174">
        <v>1244.3</v>
      </c>
      <c r="B12446" s="174">
        <v>97.33</v>
      </c>
    </row>
    <row r="12447" spans="1:2">
      <c r="A12447" s="174">
        <v>1244.4000000000001</v>
      </c>
      <c r="B12447" s="174">
        <v>97.34</v>
      </c>
    </row>
    <row r="12448" spans="1:2">
      <c r="A12448" s="174">
        <v>1244.5</v>
      </c>
      <c r="B12448" s="174">
        <v>97.35</v>
      </c>
    </row>
    <row r="12449" spans="1:2">
      <c r="A12449" s="174">
        <v>1244.5999999999999</v>
      </c>
      <c r="B12449" s="174">
        <v>97.36</v>
      </c>
    </row>
    <row r="12450" spans="1:2">
      <c r="A12450" s="174">
        <v>1244.7</v>
      </c>
      <c r="B12450" s="174">
        <v>97.37</v>
      </c>
    </row>
    <row r="12451" spans="1:2">
      <c r="A12451" s="174">
        <v>1244.8</v>
      </c>
      <c r="B12451" s="174">
        <v>97.38</v>
      </c>
    </row>
    <row r="12452" spans="1:2">
      <c r="A12452" s="174">
        <v>1244.9000000000001</v>
      </c>
      <c r="B12452" s="174">
        <v>97.39</v>
      </c>
    </row>
    <row r="12453" spans="1:2">
      <c r="A12453" s="174">
        <v>1245</v>
      </c>
      <c r="B12453" s="174">
        <v>97.4</v>
      </c>
    </row>
    <row r="12454" spans="1:2">
      <c r="A12454" s="174">
        <v>1245.0999999999999</v>
      </c>
      <c r="B12454" s="174">
        <v>97.4</v>
      </c>
    </row>
    <row r="12455" spans="1:2">
      <c r="A12455" s="174">
        <v>1245.2</v>
      </c>
      <c r="B12455" s="174">
        <v>97.4</v>
      </c>
    </row>
    <row r="12456" spans="1:2">
      <c r="A12456" s="174">
        <v>1245.3</v>
      </c>
      <c r="B12456" s="174">
        <v>97.4</v>
      </c>
    </row>
    <row r="12457" spans="1:2">
      <c r="A12457" s="174">
        <v>1245.4000000000001</v>
      </c>
      <c r="B12457" s="174">
        <v>97.4</v>
      </c>
    </row>
    <row r="12458" spans="1:2">
      <c r="A12458" s="174">
        <v>1245.5</v>
      </c>
      <c r="B12458" s="174">
        <v>97.4</v>
      </c>
    </row>
    <row r="12459" spans="1:2">
      <c r="A12459" s="174">
        <v>1245.5999999999999</v>
      </c>
      <c r="B12459" s="174">
        <v>97.4</v>
      </c>
    </row>
    <row r="12460" spans="1:2">
      <c r="A12460" s="174">
        <v>1245.7</v>
      </c>
      <c r="B12460" s="174">
        <v>97.4</v>
      </c>
    </row>
    <row r="12461" spans="1:2">
      <c r="A12461" s="174">
        <v>1245.8</v>
      </c>
      <c r="B12461" s="174">
        <v>97.4</v>
      </c>
    </row>
    <row r="12462" spans="1:2">
      <c r="A12462" s="174">
        <v>1245.9000000000001</v>
      </c>
      <c r="B12462" s="174">
        <v>97.4</v>
      </c>
    </row>
    <row r="12463" spans="1:2">
      <c r="A12463" s="174">
        <v>1246</v>
      </c>
      <c r="B12463" s="174">
        <v>97.4</v>
      </c>
    </row>
    <row r="12464" spans="1:2">
      <c r="A12464" s="174">
        <v>1246.0999999999999</v>
      </c>
      <c r="B12464" s="174">
        <v>97.4</v>
      </c>
    </row>
    <row r="12465" spans="1:2">
      <c r="A12465" s="174">
        <v>1246.2</v>
      </c>
      <c r="B12465" s="174">
        <v>97.4</v>
      </c>
    </row>
    <row r="12466" spans="1:2">
      <c r="A12466" s="174">
        <v>1246.3</v>
      </c>
      <c r="B12466" s="174">
        <v>97.4</v>
      </c>
    </row>
    <row r="12467" spans="1:2">
      <c r="A12467" s="174">
        <v>1246.4000000000001</v>
      </c>
      <c r="B12467" s="174">
        <v>97.4</v>
      </c>
    </row>
    <row r="12468" spans="1:2">
      <c r="A12468" s="174">
        <v>1246.5</v>
      </c>
      <c r="B12468" s="174">
        <v>97.4</v>
      </c>
    </row>
    <row r="12469" spans="1:2">
      <c r="A12469" s="174">
        <v>1246.5999999999999</v>
      </c>
      <c r="B12469" s="174">
        <v>97.4</v>
      </c>
    </row>
    <row r="12470" spans="1:2">
      <c r="A12470" s="174">
        <v>1246.7</v>
      </c>
      <c r="B12470" s="174">
        <v>97.4</v>
      </c>
    </row>
    <row r="12471" spans="1:2">
      <c r="A12471" s="174">
        <v>1246.8</v>
      </c>
      <c r="B12471" s="174">
        <v>97.4</v>
      </c>
    </row>
    <row r="12472" spans="1:2">
      <c r="A12472" s="174">
        <v>1246.9000000000001</v>
      </c>
      <c r="B12472" s="174">
        <v>97.4</v>
      </c>
    </row>
    <row r="12473" spans="1:2">
      <c r="A12473" s="174">
        <v>1247</v>
      </c>
      <c r="B12473" s="174">
        <v>97.4</v>
      </c>
    </row>
    <row r="12474" spans="1:2">
      <c r="A12474" s="174">
        <v>1247.0999999999999</v>
      </c>
      <c r="B12474" s="174">
        <v>97.4</v>
      </c>
    </row>
    <row r="12475" spans="1:2">
      <c r="A12475" s="174">
        <v>1247.2</v>
      </c>
      <c r="B12475" s="174">
        <v>97.4</v>
      </c>
    </row>
    <row r="12476" spans="1:2">
      <c r="A12476" s="174">
        <v>1247.3</v>
      </c>
      <c r="B12476" s="174">
        <v>97.4</v>
      </c>
    </row>
    <row r="12477" spans="1:2">
      <c r="A12477" s="174">
        <v>1247.4000000000001</v>
      </c>
      <c r="B12477" s="174">
        <v>97.4</v>
      </c>
    </row>
    <row r="12478" spans="1:2">
      <c r="A12478" s="174">
        <v>1247.5</v>
      </c>
      <c r="B12478" s="174">
        <v>97.4</v>
      </c>
    </row>
    <row r="12479" spans="1:2">
      <c r="A12479" s="174">
        <v>1247.5999999999999</v>
      </c>
      <c r="B12479" s="174">
        <v>97.4</v>
      </c>
    </row>
    <row r="12480" spans="1:2">
      <c r="A12480" s="174">
        <v>1247.7</v>
      </c>
      <c r="B12480" s="174">
        <v>97.4</v>
      </c>
    </row>
    <row r="12481" spans="1:2">
      <c r="A12481" s="174">
        <v>1247.8</v>
      </c>
      <c r="B12481" s="174">
        <v>97.4</v>
      </c>
    </row>
    <row r="12482" spans="1:2">
      <c r="A12482" s="174">
        <v>1247.9000000000001</v>
      </c>
      <c r="B12482" s="174">
        <v>97.4</v>
      </c>
    </row>
    <row r="12483" spans="1:2">
      <c r="A12483" s="174">
        <v>1248</v>
      </c>
      <c r="B12483" s="174">
        <v>97.4</v>
      </c>
    </row>
    <row r="12484" spans="1:2">
      <c r="A12484" s="174">
        <v>1248.0999999999999</v>
      </c>
      <c r="B12484" s="174">
        <v>97.389999999999901</v>
      </c>
    </row>
    <row r="12485" spans="1:2">
      <c r="A12485" s="174">
        <v>1248.2</v>
      </c>
      <c r="B12485" s="174">
        <v>97.38</v>
      </c>
    </row>
    <row r="12486" spans="1:2">
      <c r="A12486" s="174">
        <v>1248.3</v>
      </c>
      <c r="B12486" s="174">
        <v>97.369999999999905</v>
      </c>
    </row>
    <row r="12487" spans="1:2">
      <c r="A12487" s="174">
        <v>1248.4000000000001</v>
      </c>
      <c r="B12487" s="174">
        <v>97.36</v>
      </c>
    </row>
    <row r="12488" spans="1:2">
      <c r="A12488" s="174">
        <v>1248.5</v>
      </c>
      <c r="B12488" s="174">
        <v>97.35</v>
      </c>
    </row>
    <row r="12489" spans="1:2">
      <c r="A12489" s="174">
        <v>1248.5999999999999</v>
      </c>
      <c r="B12489" s="174">
        <v>97.339999999999904</v>
      </c>
    </row>
    <row r="12490" spans="1:2">
      <c r="A12490" s="174">
        <v>1248.7</v>
      </c>
      <c r="B12490" s="174">
        <v>97.33</v>
      </c>
    </row>
    <row r="12491" spans="1:2">
      <c r="A12491" s="174">
        <v>1248.8</v>
      </c>
      <c r="B12491" s="174">
        <v>97.319999999999894</v>
      </c>
    </row>
    <row r="12492" spans="1:2">
      <c r="A12492" s="174">
        <v>1248.9000000000001</v>
      </c>
      <c r="B12492" s="174">
        <v>97.309999999999903</v>
      </c>
    </row>
    <row r="12493" spans="1:2">
      <c r="A12493" s="174">
        <v>1249</v>
      </c>
      <c r="B12493" s="174">
        <v>97.3</v>
      </c>
    </row>
    <row r="12494" spans="1:2">
      <c r="A12494" s="174">
        <v>1249.0999999999999</v>
      </c>
      <c r="B12494" s="174">
        <v>97.3</v>
      </c>
    </row>
    <row r="12495" spans="1:2">
      <c r="A12495" s="174">
        <v>1249.2</v>
      </c>
      <c r="B12495" s="174">
        <v>97.3</v>
      </c>
    </row>
    <row r="12496" spans="1:2">
      <c r="A12496" s="174">
        <v>1249.3</v>
      </c>
      <c r="B12496" s="174">
        <v>97.3</v>
      </c>
    </row>
    <row r="12497" spans="1:2">
      <c r="A12497" s="174">
        <v>1249.4000000000001</v>
      </c>
      <c r="B12497" s="174">
        <v>97.3</v>
      </c>
    </row>
    <row r="12498" spans="1:2">
      <c r="A12498" s="174">
        <v>1249.5</v>
      </c>
      <c r="B12498" s="174">
        <v>97.3</v>
      </c>
    </row>
    <row r="12499" spans="1:2">
      <c r="A12499" s="174">
        <v>1249.5999999999999</v>
      </c>
      <c r="B12499" s="174">
        <v>97.3</v>
      </c>
    </row>
    <row r="12500" spans="1:2">
      <c r="A12500" s="174">
        <v>1249.7</v>
      </c>
      <c r="B12500" s="174">
        <v>97.3</v>
      </c>
    </row>
    <row r="12501" spans="1:2">
      <c r="A12501" s="174">
        <v>1249.8</v>
      </c>
      <c r="B12501" s="174">
        <v>97.3</v>
      </c>
    </row>
    <row r="12502" spans="1:2">
      <c r="A12502" s="174">
        <v>1249.9000000000001</v>
      </c>
      <c r="B12502" s="174">
        <v>97.3</v>
      </c>
    </row>
    <row r="12503" spans="1:2">
      <c r="A12503" s="174">
        <v>1250</v>
      </c>
      <c r="B12503" s="174">
        <v>97.3</v>
      </c>
    </row>
    <row r="12504" spans="1:2">
      <c r="A12504" s="174">
        <v>1250.0999999999999</v>
      </c>
      <c r="B12504" s="174">
        <v>97.3</v>
      </c>
    </row>
    <row r="12505" spans="1:2">
      <c r="A12505" s="174">
        <v>1250.2</v>
      </c>
      <c r="B12505" s="174">
        <v>97.3</v>
      </c>
    </row>
    <row r="12506" spans="1:2">
      <c r="A12506" s="174">
        <v>1250.3</v>
      </c>
      <c r="B12506" s="174">
        <v>97.3</v>
      </c>
    </row>
    <row r="12507" spans="1:2">
      <c r="A12507" s="174">
        <v>1250.4000000000001</v>
      </c>
      <c r="B12507" s="174">
        <v>97.3</v>
      </c>
    </row>
    <row r="12508" spans="1:2">
      <c r="A12508" s="174">
        <v>1250.5</v>
      </c>
      <c r="B12508" s="174">
        <v>97.3</v>
      </c>
    </row>
    <row r="12509" spans="1:2">
      <c r="A12509" s="174">
        <v>1250.5999999999999</v>
      </c>
      <c r="B12509" s="174">
        <v>97.3</v>
      </c>
    </row>
    <row r="12510" spans="1:2">
      <c r="A12510" s="174">
        <v>1250.7</v>
      </c>
      <c r="B12510" s="174">
        <v>97.3</v>
      </c>
    </row>
    <row r="12511" spans="1:2">
      <c r="A12511" s="174">
        <v>1250.8</v>
      </c>
      <c r="B12511" s="174">
        <v>97.3</v>
      </c>
    </row>
    <row r="12512" spans="1:2">
      <c r="A12512" s="174">
        <v>1250.9000000000001</v>
      </c>
      <c r="B12512" s="174">
        <v>97.3</v>
      </c>
    </row>
    <row r="12513" spans="1:2">
      <c r="A12513" s="174">
        <v>1251</v>
      </c>
      <c r="B12513" s="174">
        <v>97.3</v>
      </c>
    </row>
    <row r="12514" spans="1:2">
      <c r="A12514" s="174">
        <v>1251.0999999999999</v>
      </c>
      <c r="B12514" s="174">
        <v>97.3</v>
      </c>
    </row>
    <row r="12515" spans="1:2">
      <c r="A12515" s="174">
        <v>1251.2</v>
      </c>
      <c r="B12515" s="174">
        <v>97.3</v>
      </c>
    </row>
    <row r="12516" spans="1:2">
      <c r="A12516" s="174">
        <v>1251.3</v>
      </c>
      <c r="B12516" s="174">
        <v>97.3</v>
      </c>
    </row>
    <row r="12517" spans="1:2">
      <c r="A12517" s="174">
        <v>1251.4000000000001</v>
      </c>
      <c r="B12517" s="174">
        <v>97.3</v>
      </c>
    </row>
    <row r="12518" spans="1:2">
      <c r="A12518" s="174">
        <v>1251.5</v>
      </c>
      <c r="B12518" s="174">
        <v>97.3</v>
      </c>
    </row>
    <row r="12519" spans="1:2">
      <c r="A12519" s="174">
        <v>1251.5999999999999</v>
      </c>
      <c r="B12519" s="174">
        <v>97.3</v>
      </c>
    </row>
    <row r="12520" spans="1:2">
      <c r="A12520" s="174">
        <v>1251.7</v>
      </c>
      <c r="B12520" s="174">
        <v>97.3</v>
      </c>
    </row>
    <row r="12521" spans="1:2">
      <c r="A12521" s="174">
        <v>1251.8</v>
      </c>
      <c r="B12521" s="174">
        <v>97.3</v>
      </c>
    </row>
    <row r="12522" spans="1:2">
      <c r="A12522" s="174">
        <v>1251.9000000000001</v>
      </c>
      <c r="B12522" s="174">
        <v>97.3</v>
      </c>
    </row>
    <row r="12523" spans="1:2">
      <c r="A12523" s="174">
        <v>1252</v>
      </c>
      <c r="B12523" s="174">
        <v>97.3</v>
      </c>
    </row>
    <row r="12524" spans="1:2">
      <c r="A12524" s="174">
        <v>1252.0999999999999</v>
      </c>
      <c r="B12524" s="174">
        <v>97.289999999999907</v>
      </c>
    </row>
    <row r="12525" spans="1:2">
      <c r="A12525" s="174">
        <v>1252.2</v>
      </c>
      <c r="B12525" s="174">
        <v>97.279999999999902</v>
      </c>
    </row>
    <row r="12526" spans="1:2">
      <c r="A12526" s="174">
        <v>1252.3</v>
      </c>
      <c r="B12526" s="174">
        <v>97.269999999999897</v>
      </c>
    </row>
    <row r="12527" spans="1:2">
      <c r="A12527" s="174">
        <v>1252.4000000000001</v>
      </c>
      <c r="B12527" s="174">
        <v>97.259999999999906</v>
      </c>
    </row>
    <row r="12528" spans="1:2">
      <c r="A12528" s="174">
        <v>1252.5</v>
      </c>
      <c r="B12528" s="174">
        <v>97.25</v>
      </c>
    </row>
    <row r="12529" spans="1:2">
      <c r="A12529" s="174">
        <v>1252.5999999999999</v>
      </c>
      <c r="B12529" s="174">
        <v>97.239999999999895</v>
      </c>
    </row>
    <row r="12530" spans="1:2">
      <c r="A12530" s="174">
        <v>1252.7</v>
      </c>
      <c r="B12530" s="174">
        <v>97.229999999999905</v>
      </c>
    </row>
    <row r="12531" spans="1:2">
      <c r="A12531" s="174">
        <v>1252.8</v>
      </c>
      <c r="B12531" s="174">
        <v>97.219999999999899</v>
      </c>
    </row>
    <row r="12532" spans="1:2">
      <c r="A12532" s="174">
        <v>1252.9000000000001</v>
      </c>
      <c r="B12532" s="174">
        <v>97.21</v>
      </c>
    </row>
    <row r="12533" spans="1:2">
      <c r="A12533" s="174">
        <v>1253</v>
      </c>
      <c r="B12533" s="174">
        <v>97.2</v>
      </c>
    </row>
    <row r="12534" spans="1:2">
      <c r="A12534" s="174">
        <v>1253.0999999999999</v>
      </c>
      <c r="B12534" s="174">
        <v>97.189999999999898</v>
      </c>
    </row>
    <row r="12535" spans="1:2">
      <c r="A12535" s="174">
        <v>1253.2</v>
      </c>
      <c r="B12535" s="174">
        <v>97.179999999999893</v>
      </c>
    </row>
    <row r="12536" spans="1:2">
      <c r="A12536" s="174">
        <v>1253.3</v>
      </c>
      <c r="B12536" s="174">
        <v>97.169999999999902</v>
      </c>
    </row>
    <row r="12537" spans="1:2">
      <c r="A12537" s="174">
        <v>1253.4000000000001</v>
      </c>
      <c r="B12537" s="174">
        <v>97.16</v>
      </c>
    </row>
    <row r="12538" spans="1:2">
      <c r="A12538" s="174">
        <v>1253.5</v>
      </c>
      <c r="B12538" s="174">
        <v>97.15</v>
      </c>
    </row>
    <row r="12539" spans="1:2">
      <c r="A12539" s="174">
        <v>1253.5999999999999</v>
      </c>
      <c r="B12539" s="174">
        <v>97.139999999999901</v>
      </c>
    </row>
    <row r="12540" spans="1:2">
      <c r="A12540" s="174">
        <v>1253.7</v>
      </c>
      <c r="B12540" s="174">
        <v>97.13</v>
      </c>
    </row>
    <row r="12541" spans="1:2">
      <c r="A12541" s="174">
        <v>1253.8</v>
      </c>
      <c r="B12541" s="174">
        <v>97.119999999999905</v>
      </c>
    </row>
    <row r="12542" spans="1:2">
      <c r="A12542" s="174">
        <v>1253.9000000000001</v>
      </c>
      <c r="B12542" s="174">
        <v>97.1099999999999</v>
      </c>
    </row>
    <row r="12543" spans="1:2">
      <c r="A12543" s="174">
        <v>1254</v>
      </c>
      <c r="B12543" s="174">
        <v>97.1</v>
      </c>
    </row>
    <row r="12544" spans="1:2">
      <c r="A12544" s="174">
        <v>1254.0999999999999</v>
      </c>
      <c r="B12544" s="174">
        <v>97.089999999999904</v>
      </c>
    </row>
    <row r="12545" spans="1:2">
      <c r="A12545" s="174">
        <v>1254.2</v>
      </c>
      <c r="B12545" s="174">
        <v>97.079999999999899</v>
      </c>
    </row>
    <row r="12546" spans="1:2">
      <c r="A12546" s="174">
        <v>1254.3</v>
      </c>
      <c r="B12546" s="174">
        <v>97.069999999999894</v>
      </c>
    </row>
    <row r="12547" spans="1:2">
      <c r="A12547" s="174">
        <v>1254.4000000000001</v>
      </c>
      <c r="B12547" s="174">
        <v>97.059999999999903</v>
      </c>
    </row>
    <row r="12548" spans="1:2">
      <c r="A12548" s="174">
        <v>1254.5</v>
      </c>
      <c r="B12548" s="174">
        <v>97.05</v>
      </c>
    </row>
    <row r="12549" spans="1:2">
      <c r="A12549" s="174">
        <v>1254.5999999999999</v>
      </c>
      <c r="B12549" s="174">
        <v>97.039999999999907</v>
      </c>
    </row>
    <row r="12550" spans="1:2">
      <c r="A12550" s="174">
        <v>1254.7</v>
      </c>
      <c r="B12550" s="174">
        <v>97.029999999999902</v>
      </c>
    </row>
    <row r="12551" spans="1:2">
      <c r="A12551" s="174">
        <v>1254.8</v>
      </c>
      <c r="B12551" s="174">
        <v>97.019999999999897</v>
      </c>
    </row>
    <row r="12552" spans="1:2">
      <c r="A12552" s="174">
        <v>1254.9000000000001</v>
      </c>
      <c r="B12552" s="174">
        <v>97.009999999999906</v>
      </c>
    </row>
    <row r="12553" spans="1:2">
      <c r="A12553" s="174">
        <v>1255</v>
      </c>
      <c r="B12553" s="174">
        <v>97</v>
      </c>
    </row>
    <row r="12554" spans="1:2">
      <c r="A12554" s="174">
        <v>1255.0999999999999</v>
      </c>
      <c r="B12554" s="174">
        <v>96.989999999999895</v>
      </c>
    </row>
    <row r="12555" spans="1:2">
      <c r="A12555" s="174">
        <v>1255.2</v>
      </c>
      <c r="B12555" s="174">
        <v>96.979999999999905</v>
      </c>
    </row>
    <row r="12556" spans="1:2">
      <c r="A12556" s="174">
        <v>1255.3</v>
      </c>
      <c r="B12556" s="174">
        <v>96.969999999999899</v>
      </c>
    </row>
    <row r="12557" spans="1:2">
      <c r="A12557" s="174">
        <v>1255.4000000000001</v>
      </c>
      <c r="B12557" s="174">
        <v>96.96</v>
      </c>
    </row>
    <row r="12558" spans="1:2">
      <c r="A12558" s="174">
        <v>1255.5</v>
      </c>
      <c r="B12558" s="174">
        <v>96.95</v>
      </c>
    </row>
    <row r="12559" spans="1:2">
      <c r="A12559" s="174">
        <v>1255.5999999999999</v>
      </c>
      <c r="B12559" s="174">
        <v>96.939999999999898</v>
      </c>
    </row>
    <row r="12560" spans="1:2">
      <c r="A12560" s="174">
        <v>1255.7</v>
      </c>
      <c r="B12560" s="174">
        <v>96.929999999999893</v>
      </c>
    </row>
    <row r="12561" spans="1:2">
      <c r="A12561" s="174">
        <v>1255.8</v>
      </c>
      <c r="B12561" s="174">
        <v>96.919999999999902</v>
      </c>
    </row>
    <row r="12562" spans="1:2">
      <c r="A12562" s="174">
        <v>1255.9000000000001</v>
      </c>
      <c r="B12562" s="174">
        <v>96.91</v>
      </c>
    </row>
    <row r="12563" spans="1:2">
      <c r="A12563" s="174">
        <v>1256</v>
      </c>
      <c r="B12563" s="174">
        <v>96.9</v>
      </c>
    </row>
    <row r="12564" spans="1:2">
      <c r="A12564" s="174">
        <v>1256.0999999999999</v>
      </c>
      <c r="B12564" s="174">
        <v>96.879999999999896</v>
      </c>
    </row>
    <row r="12565" spans="1:2">
      <c r="A12565" s="174">
        <v>1256.2</v>
      </c>
      <c r="B12565" s="174">
        <v>96.86</v>
      </c>
    </row>
    <row r="12566" spans="1:2">
      <c r="A12566" s="174">
        <v>1256.3</v>
      </c>
      <c r="B12566" s="174">
        <v>96.839999999999904</v>
      </c>
    </row>
    <row r="12567" spans="1:2">
      <c r="A12567" s="174">
        <v>1256.4000000000001</v>
      </c>
      <c r="B12567" s="174">
        <v>96.82</v>
      </c>
    </row>
    <row r="12568" spans="1:2">
      <c r="A12568" s="174">
        <v>1256.5</v>
      </c>
      <c r="B12568" s="174">
        <v>96.8</v>
      </c>
    </row>
    <row r="12569" spans="1:2">
      <c r="A12569" s="174">
        <v>1256.5999999999999</v>
      </c>
      <c r="B12569" s="174">
        <v>96.779999999999902</v>
      </c>
    </row>
    <row r="12570" spans="1:2">
      <c r="A12570" s="174">
        <v>1256.7</v>
      </c>
      <c r="B12570" s="174">
        <v>96.759999999999906</v>
      </c>
    </row>
    <row r="12571" spans="1:2">
      <c r="A12571" s="174">
        <v>1256.8</v>
      </c>
      <c r="B12571" s="174">
        <v>96.739999999999895</v>
      </c>
    </row>
    <row r="12572" spans="1:2">
      <c r="A12572" s="174">
        <v>1256.9000000000001</v>
      </c>
      <c r="B12572" s="174">
        <v>96.719999999999899</v>
      </c>
    </row>
    <row r="12573" spans="1:2">
      <c r="A12573" s="174">
        <v>1257</v>
      </c>
      <c r="B12573" s="174">
        <v>96.7</v>
      </c>
    </row>
    <row r="12574" spans="1:2">
      <c r="A12574" s="174">
        <v>1257.0999999999999</v>
      </c>
      <c r="B12574" s="174">
        <v>96.669999999999902</v>
      </c>
    </row>
    <row r="12575" spans="1:2">
      <c r="A12575" s="174">
        <v>1257.2</v>
      </c>
      <c r="B12575" s="174">
        <v>96.639999999999901</v>
      </c>
    </row>
    <row r="12576" spans="1:2">
      <c r="A12576" s="174">
        <v>1257.3</v>
      </c>
      <c r="B12576" s="174">
        <v>96.6099999999999</v>
      </c>
    </row>
    <row r="12577" spans="1:2">
      <c r="A12577" s="174">
        <v>1257.4000000000001</v>
      </c>
      <c r="B12577" s="174">
        <v>96.579999999999899</v>
      </c>
    </row>
    <row r="12578" spans="1:2">
      <c r="A12578" s="174">
        <v>1257.5</v>
      </c>
      <c r="B12578" s="174">
        <v>96.55</v>
      </c>
    </row>
    <row r="12579" spans="1:2">
      <c r="A12579" s="174">
        <v>1257.5999999999999</v>
      </c>
      <c r="B12579" s="174">
        <v>96.519999999999897</v>
      </c>
    </row>
    <row r="12580" spans="1:2">
      <c r="A12580" s="174">
        <v>1257.7</v>
      </c>
      <c r="B12580" s="174">
        <v>96.49</v>
      </c>
    </row>
    <row r="12581" spans="1:2">
      <c r="A12581" s="174">
        <v>1257.8</v>
      </c>
      <c r="B12581" s="174">
        <v>96.459999999999894</v>
      </c>
    </row>
    <row r="12582" spans="1:2">
      <c r="A12582" s="174">
        <v>1257.9000000000001</v>
      </c>
      <c r="B12582" s="174">
        <v>96.429999999999893</v>
      </c>
    </row>
    <row r="12583" spans="1:2">
      <c r="A12583" s="174">
        <v>1258</v>
      </c>
      <c r="B12583" s="174">
        <v>96.4</v>
      </c>
    </row>
    <row r="12584" spans="1:2">
      <c r="A12584" s="174">
        <v>1258.0999999999999</v>
      </c>
      <c r="B12584" s="174">
        <v>96.369999999999905</v>
      </c>
    </row>
    <row r="12585" spans="1:2">
      <c r="A12585" s="174">
        <v>1258.2</v>
      </c>
      <c r="B12585" s="174">
        <v>96.339999999999904</v>
      </c>
    </row>
    <row r="12586" spans="1:2">
      <c r="A12586" s="174">
        <v>1258.3</v>
      </c>
      <c r="B12586" s="174">
        <v>96.309999999999903</v>
      </c>
    </row>
    <row r="12587" spans="1:2">
      <c r="A12587" s="174">
        <v>1258.4000000000001</v>
      </c>
      <c r="B12587" s="174">
        <v>96.279999999999902</v>
      </c>
    </row>
    <row r="12588" spans="1:2">
      <c r="A12588" s="174">
        <v>1258.5</v>
      </c>
      <c r="B12588" s="174">
        <v>96.25</v>
      </c>
    </row>
    <row r="12589" spans="1:2">
      <c r="A12589" s="174">
        <v>1258.5999999999999</v>
      </c>
      <c r="B12589" s="174">
        <v>96.219999999999899</v>
      </c>
    </row>
    <row r="12590" spans="1:2">
      <c r="A12590" s="174">
        <v>1258.7</v>
      </c>
      <c r="B12590" s="174">
        <v>96.189999999999898</v>
      </c>
    </row>
    <row r="12591" spans="1:2">
      <c r="A12591" s="174">
        <v>1258.8</v>
      </c>
      <c r="B12591" s="174">
        <v>96.159999999999897</v>
      </c>
    </row>
    <row r="12592" spans="1:2">
      <c r="A12592" s="174">
        <v>1258.9000000000001</v>
      </c>
      <c r="B12592" s="174">
        <v>96.129999999999896</v>
      </c>
    </row>
    <row r="12593" spans="1:2">
      <c r="A12593" s="174">
        <v>1259</v>
      </c>
      <c r="B12593" s="174">
        <v>96.1</v>
      </c>
    </row>
    <row r="12594" spans="1:2">
      <c r="A12594" s="174">
        <v>1259.0999999999999</v>
      </c>
      <c r="B12594" s="174">
        <v>96.059999999999903</v>
      </c>
    </row>
    <row r="12595" spans="1:2">
      <c r="A12595" s="174">
        <v>1259.2</v>
      </c>
      <c r="B12595" s="174">
        <v>96.019999999999897</v>
      </c>
    </row>
    <row r="12596" spans="1:2">
      <c r="A12596" s="174">
        <v>1259.3</v>
      </c>
      <c r="B12596" s="174">
        <v>95.979999999999905</v>
      </c>
    </row>
    <row r="12597" spans="1:2">
      <c r="A12597" s="174">
        <v>1259.4000000000001</v>
      </c>
      <c r="B12597" s="174">
        <v>95.939999999999898</v>
      </c>
    </row>
    <row r="12598" spans="1:2">
      <c r="A12598" s="174">
        <v>1259.5</v>
      </c>
      <c r="B12598" s="174">
        <v>95.9</v>
      </c>
    </row>
    <row r="12599" spans="1:2">
      <c r="A12599" s="174">
        <v>1259.5999999999999</v>
      </c>
      <c r="B12599" s="174">
        <v>95.8599999999999</v>
      </c>
    </row>
    <row r="12600" spans="1:2">
      <c r="A12600" s="174">
        <v>1259.7</v>
      </c>
      <c r="B12600" s="174">
        <v>95.819999999999894</v>
      </c>
    </row>
    <row r="12601" spans="1:2">
      <c r="A12601" s="174">
        <v>1259.8</v>
      </c>
      <c r="B12601" s="174">
        <v>95.779999999999902</v>
      </c>
    </row>
    <row r="12602" spans="1:2">
      <c r="A12602" s="174">
        <v>1259.9000000000001</v>
      </c>
      <c r="B12602" s="174">
        <v>95.739999999999895</v>
      </c>
    </row>
    <row r="12603" spans="1:2">
      <c r="A12603" s="174">
        <v>1260</v>
      </c>
      <c r="B12603" s="174">
        <v>95.7</v>
      </c>
    </row>
    <row r="12604" spans="1:2">
      <c r="A12604" s="174">
        <v>1260.0999999999999</v>
      </c>
      <c r="B12604" s="174">
        <v>95.679999999999893</v>
      </c>
    </row>
    <row r="12605" spans="1:2">
      <c r="A12605" s="174">
        <v>1260.2</v>
      </c>
      <c r="B12605" s="174">
        <v>95.66</v>
      </c>
    </row>
    <row r="12606" spans="1:2">
      <c r="A12606" s="174">
        <v>1260.3</v>
      </c>
      <c r="B12606" s="174">
        <v>95.639999999999901</v>
      </c>
    </row>
    <row r="12607" spans="1:2">
      <c r="A12607" s="174">
        <v>1260.4000000000001</v>
      </c>
      <c r="B12607" s="174">
        <v>95.619999999999905</v>
      </c>
    </row>
    <row r="12608" spans="1:2">
      <c r="A12608" s="174">
        <v>1260.5</v>
      </c>
      <c r="B12608" s="174">
        <v>95.6</v>
      </c>
    </row>
    <row r="12609" spans="1:2">
      <c r="A12609" s="174">
        <v>1260.5999999999999</v>
      </c>
      <c r="B12609" s="174">
        <v>95.579999999999899</v>
      </c>
    </row>
    <row r="12610" spans="1:2">
      <c r="A12610" s="174">
        <v>1260.7</v>
      </c>
      <c r="B12610" s="174">
        <v>95.559999999999903</v>
      </c>
    </row>
    <row r="12611" spans="1:2">
      <c r="A12611" s="174">
        <v>1260.8</v>
      </c>
      <c r="B12611" s="174">
        <v>95.539999999999907</v>
      </c>
    </row>
    <row r="12612" spans="1:2">
      <c r="A12612" s="174">
        <v>1260.9000000000001</v>
      </c>
      <c r="B12612" s="174">
        <v>95.519999999999897</v>
      </c>
    </row>
    <row r="12613" spans="1:2">
      <c r="A12613" s="174">
        <v>1261</v>
      </c>
      <c r="B12613" s="174">
        <v>95.5</v>
      </c>
    </row>
    <row r="12614" spans="1:2">
      <c r="A12614" s="174">
        <v>1261.0999999999999</v>
      </c>
      <c r="B12614" s="174">
        <v>95.479999999999905</v>
      </c>
    </row>
    <row r="12615" spans="1:2">
      <c r="A12615" s="174">
        <v>1261.2</v>
      </c>
      <c r="B12615" s="174">
        <v>95.46</v>
      </c>
    </row>
    <row r="12616" spans="1:2">
      <c r="A12616" s="174">
        <v>1261.3</v>
      </c>
      <c r="B12616" s="174">
        <v>95.439999999999898</v>
      </c>
    </row>
    <row r="12617" spans="1:2">
      <c r="A12617" s="174">
        <v>1261.4000000000001</v>
      </c>
      <c r="B12617" s="174">
        <v>95.419999999999902</v>
      </c>
    </row>
    <row r="12618" spans="1:2">
      <c r="A12618" s="174">
        <v>1261.5</v>
      </c>
      <c r="B12618" s="174">
        <v>95.4</v>
      </c>
    </row>
    <row r="12619" spans="1:2">
      <c r="A12619" s="174">
        <v>1261.5999999999999</v>
      </c>
      <c r="B12619" s="174">
        <v>95.379999999999896</v>
      </c>
    </row>
    <row r="12620" spans="1:2">
      <c r="A12620" s="174">
        <v>1261.7</v>
      </c>
      <c r="B12620" s="174">
        <v>95.3599999999999</v>
      </c>
    </row>
    <row r="12621" spans="1:2">
      <c r="A12621" s="174">
        <v>1261.8</v>
      </c>
      <c r="B12621" s="174">
        <v>95.339999999999904</v>
      </c>
    </row>
    <row r="12622" spans="1:2">
      <c r="A12622" s="174">
        <v>1261.9000000000001</v>
      </c>
      <c r="B12622" s="174">
        <v>95.319999999999894</v>
      </c>
    </row>
    <row r="12623" spans="1:2">
      <c r="A12623" s="174">
        <v>1262</v>
      </c>
      <c r="B12623" s="174">
        <v>95.3</v>
      </c>
    </row>
    <row r="12624" spans="1:2">
      <c r="A12624" s="174">
        <v>1262.0999999999999</v>
      </c>
      <c r="B12624" s="174">
        <v>95.289999999999907</v>
      </c>
    </row>
    <row r="12625" spans="1:2">
      <c r="A12625" s="174">
        <v>1262.2</v>
      </c>
      <c r="B12625" s="174">
        <v>95.279999999999902</v>
      </c>
    </row>
    <row r="12626" spans="1:2">
      <c r="A12626" s="174">
        <v>1262.3</v>
      </c>
      <c r="B12626" s="174">
        <v>95.269999999999897</v>
      </c>
    </row>
    <row r="12627" spans="1:2">
      <c r="A12627" s="174">
        <v>1262.4000000000001</v>
      </c>
      <c r="B12627" s="174">
        <v>95.259999999999906</v>
      </c>
    </row>
    <row r="12628" spans="1:2">
      <c r="A12628" s="174">
        <v>1262.5</v>
      </c>
      <c r="B12628" s="174">
        <v>95.25</v>
      </c>
    </row>
    <row r="12629" spans="1:2">
      <c r="A12629" s="174">
        <v>1262.5999999999999</v>
      </c>
      <c r="B12629" s="174">
        <v>95.239999999999895</v>
      </c>
    </row>
    <row r="12630" spans="1:2">
      <c r="A12630" s="174">
        <v>1262.7</v>
      </c>
      <c r="B12630" s="174">
        <v>95.229999999999905</v>
      </c>
    </row>
    <row r="12631" spans="1:2">
      <c r="A12631" s="174">
        <v>1262.8</v>
      </c>
      <c r="B12631" s="174">
        <v>95.219999999999899</v>
      </c>
    </row>
    <row r="12632" spans="1:2">
      <c r="A12632" s="174">
        <v>1262.9000000000001</v>
      </c>
      <c r="B12632" s="174">
        <v>95.21</v>
      </c>
    </row>
    <row r="12633" spans="1:2">
      <c r="A12633" s="174">
        <v>1263</v>
      </c>
      <c r="B12633" s="174">
        <v>95.2</v>
      </c>
    </row>
    <row r="12634" spans="1:2">
      <c r="A12634" s="174">
        <v>1263.0999999999999</v>
      </c>
      <c r="B12634" s="174">
        <v>95.179999999999893</v>
      </c>
    </row>
    <row r="12635" spans="1:2">
      <c r="A12635" s="174">
        <v>1263.2</v>
      </c>
      <c r="B12635" s="174">
        <v>95.16</v>
      </c>
    </row>
    <row r="12636" spans="1:2">
      <c r="A12636" s="174">
        <v>1263.3</v>
      </c>
      <c r="B12636" s="174">
        <v>95.139999999999901</v>
      </c>
    </row>
    <row r="12637" spans="1:2">
      <c r="A12637" s="174">
        <v>1263.4000000000001</v>
      </c>
      <c r="B12637" s="174">
        <v>95.119999999999905</v>
      </c>
    </row>
    <row r="12638" spans="1:2">
      <c r="A12638" s="174">
        <v>1263.5</v>
      </c>
      <c r="B12638" s="174">
        <v>95.1</v>
      </c>
    </row>
    <row r="12639" spans="1:2">
      <c r="A12639" s="174">
        <v>1263.5999999999999</v>
      </c>
      <c r="B12639" s="174">
        <v>95.079999999999899</v>
      </c>
    </row>
    <row r="12640" spans="1:2">
      <c r="A12640" s="174">
        <v>1263.7</v>
      </c>
      <c r="B12640" s="174">
        <v>95.059999999999903</v>
      </c>
    </row>
    <row r="12641" spans="1:2">
      <c r="A12641" s="174">
        <v>1263.8</v>
      </c>
      <c r="B12641" s="174">
        <v>95.039999999999907</v>
      </c>
    </row>
    <row r="12642" spans="1:2">
      <c r="A12642" s="174">
        <v>1263.9000000000001</v>
      </c>
      <c r="B12642" s="174">
        <v>95.019999999999897</v>
      </c>
    </row>
    <row r="12643" spans="1:2">
      <c r="A12643" s="174">
        <v>1264</v>
      </c>
      <c r="B12643" s="174">
        <v>95</v>
      </c>
    </row>
    <row r="12644" spans="1:2">
      <c r="A12644" s="174">
        <v>1264.0999999999999</v>
      </c>
      <c r="B12644" s="174">
        <v>94.989999999999895</v>
      </c>
    </row>
    <row r="12645" spans="1:2">
      <c r="A12645" s="174">
        <v>1264.2</v>
      </c>
      <c r="B12645" s="174">
        <v>94.979999999999905</v>
      </c>
    </row>
    <row r="12646" spans="1:2">
      <c r="A12646" s="174">
        <v>1264.3</v>
      </c>
      <c r="B12646" s="174">
        <v>94.969999999999899</v>
      </c>
    </row>
    <row r="12647" spans="1:2">
      <c r="A12647" s="174">
        <v>1264.4000000000001</v>
      </c>
      <c r="B12647" s="174">
        <v>94.96</v>
      </c>
    </row>
    <row r="12648" spans="1:2">
      <c r="A12648" s="174">
        <v>1264.5</v>
      </c>
      <c r="B12648" s="174">
        <v>94.95</v>
      </c>
    </row>
    <row r="12649" spans="1:2">
      <c r="A12649" s="174">
        <v>1264.5999999999999</v>
      </c>
      <c r="B12649" s="174">
        <v>94.939999999999898</v>
      </c>
    </row>
    <row r="12650" spans="1:2">
      <c r="A12650" s="174">
        <v>1264.7</v>
      </c>
      <c r="B12650" s="174">
        <v>94.929999999999893</v>
      </c>
    </row>
    <row r="12651" spans="1:2">
      <c r="A12651" s="174">
        <v>1264.8</v>
      </c>
      <c r="B12651" s="174">
        <v>94.919999999999902</v>
      </c>
    </row>
    <row r="12652" spans="1:2">
      <c r="A12652" s="174">
        <v>1264.9000000000001</v>
      </c>
      <c r="B12652" s="174">
        <v>94.91</v>
      </c>
    </row>
    <row r="12653" spans="1:2">
      <c r="A12653" s="174">
        <v>1265</v>
      </c>
      <c r="B12653" s="174">
        <v>94.9</v>
      </c>
    </row>
    <row r="12654" spans="1:2">
      <c r="A12654" s="174">
        <v>1265.0999999999999</v>
      </c>
      <c r="B12654" s="174">
        <v>94.879999999999896</v>
      </c>
    </row>
    <row r="12655" spans="1:2">
      <c r="A12655" s="174">
        <v>1265.2</v>
      </c>
      <c r="B12655" s="174">
        <v>94.86</v>
      </c>
    </row>
    <row r="12656" spans="1:2">
      <c r="A12656" s="174">
        <v>1265.3</v>
      </c>
      <c r="B12656" s="174">
        <v>94.839999999999904</v>
      </c>
    </row>
    <row r="12657" spans="1:2">
      <c r="A12657" s="174">
        <v>1265.4000000000001</v>
      </c>
      <c r="B12657" s="174">
        <v>94.82</v>
      </c>
    </row>
    <row r="12658" spans="1:2">
      <c r="A12658" s="174">
        <v>1265.5</v>
      </c>
      <c r="B12658" s="174">
        <v>94.8</v>
      </c>
    </row>
    <row r="12659" spans="1:2">
      <c r="A12659" s="174">
        <v>1265.5999999999999</v>
      </c>
      <c r="B12659" s="174">
        <v>94.779999999999902</v>
      </c>
    </row>
    <row r="12660" spans="1:2">
      <c r="A12660" s="174">
        <v>1265.7</v>
      </c>
      <c r="B12660" s="174">
        <v>94.759999999999906</v>
      </c>
    </row>
    <row r="12661" spans="1:2">
      <c r="A12661" s="174">
        <v>1265.8</v>
      </c>
      <c r="B12661" s="174">
        <v>94.739999999999895</v>
      </c>
    </row>
    <row r="12662" spans="1:2">
      <c r="A12662" s="174">
        <v>1265.9000000000001</v>
      </c>
      <c r="B12662" s="174">
        <v>94.719999999999899</v>
      </c>
    </row>
    <row r="12663" spans="1:2">
      <c r="A12663" s="174">
        <v>1266</v>
      </c>
      <c r="B12663" s="174">
        <v>94.7</v>
      </c>
    </row>
    <row r="12664" spans="1:2">
      <c r="A12664" s="174">
        <v>1266.0999999999999</v>
      </c>
      <c r="B12664" s="174">
        <v>94.679999999999893</v>
      </c>
    </row>
    <row r="12665" spans="1:2">
      <c r="A12665" s="174">
        <v>1266.2</v>
      </c>
      <c r="B12665" s="174">
        <v>94.66</v>
      </c>
    </row>
    <row r="12666" spans="1:2">
      <c r="A12666" s="174">
        <v>1266.3</v>
      </c>
      <c r="B12666" s="174">
        <v>94.639999999999901</v>
      </c>
    </row>
    <row r="12667" spans="1:2">
      <c r="A12667" s="174">
        <v>1266.4000000000001</v>
      </c>
      <c r="B12667" s="174">
        <v>94.619999999999905</v>
      </c>
    </row>
    <row r="12668" spans="1:2">
      <c r="A12668" s="174">
        <v>1266.5</v>
      </c>
      <c r="B12668" s="174">
        <v>94.6</v>
      </c>
    </row>
    <row r="12669" spans="1:2">
      <c r="A12669" s="174">
        <v>1266.5999999999999</v>
      </c>
      <c r="B12669" s="174">
        <v>94.579999999999899</v>
      </c>
    </row>
    <row r="12670" spans="1:2">
      <c r="A12670" s="174">
        <v>1266.7</v>
      </c>
      <c r="B12670" s="174">
        <v>94.559999999999903</v>
      </c>
    </row>
    <row r="12671" spans="1:2">
      <c r="A12671" s="174">
        <v>1266.8</v>
      </c>
      <c r="B12671" s="174">
        <v>94.539999999999907</v>
      </c>
    </row>
    <row r="12672" spans="1:2">
      <c r="A12672" s="174">
        <v>1266.9000000000001</v>
      </c>
      <c r="B12672" s="174">
        <v>94.519999999999897</v>
      </c>
    </row>
    <row r="12673" spans="1:2">
      <c r="A12673" s="174">
        <v>1267</v>
      </c>
      <c r="B12673" s="174">
        <v>94.5</v>
      </c>
    </row>
    <row r="12674" spans="1:2">
      <c r="A12674" s="174">
        <v>1267.0999999999999</v>
      </c>
      <c r="B12674" s="174">
        <v>94.489999999999895</v>
      </c>
    </row>
    <row r="12675" spans="1:2">
      <c r="A12675" s="174">
        <v>1267.2</v>
      </c>
      <c r="B12675" s="174">
        <v>94.479999999999905</v>
      </c>
    </row>
    <row r="12676" spans="1:2">
      <c r="A12676" s="174">
        <v>1267.3</v>
      </c>
      <c r="B12676" s="174">
        <v>94.469999999999899</v>
      </c>
    </row>
    <row r="12677" spans="1:2">
      <c r="A12677" s="174">
        <v>1267.4000000000001</v>
      </c>
      <c r="B12677" s="174">
        <v>94.46</v>
      </c>
    </row>
    <row r="12678" spans="1:2">
      <c r="A12678" s="174">
        <v>1267.5</v>
      </c>
      <c r="B12678" s="174">
        <v>94.45</v>
      </c>
    </row>
    <row r="12679" spans="1:2">
      <c r="A12679" s="174">
        <v>1267.5999999999999</v>
      </c>
      <c r="B12679" s="174">
        <v>94.439999999999898</v>
      </c>
    </row>
    <row r="12680" spans="1:2">
      <c r="A12680" s="174">
        <v>1267.7</v>
      </c>
      <c r="B12680" s="174">
        <v>94.429999999999893</v>
      </c>
    </row>
    <row r="12681" spans="1:2">
      <c r="A12681" s="174">
        <v>1267.8</v>
      </c>
      <c r="B12681" s="174">
        <v>94.419999999999902</v>
      </c>
    </row>
    <row r="12682" spans="1:2">
      <c r="A12682" s="174">
        <v>1267.9000000000001</v>
      </c>
      <c r="B12682" s="174">
        <v>94.41</v>
      </c>
    </row>
    <row r="12683" spans="1:2">
      <c r="A12683" s="174">
        <v>1268</v>
      </c>
      <c r="B12683" s="174">
        <v>94.4</v>
      </c>
    </row>
    <row r="12684" spans="1:2">
      <c r="A12684" s="174">
        <v>1268.0999999999999</v>
      </c>
      <c r="B12684" s="174">
        <v>94.4</v>
      </c>
    </row>
    <row r="12685" spans="1:2">
      <c r="A12685" s="174">
        <v>1268.2</v>
      </c>
      <c r="B12685" s="174">
        <v>94.4</v>
      </c>
    </row>
    <row r="12686" spans="1:2">
      <c r="A12686" s="174">
        <v>1268.3</v>
      </c>
      <c r="B12686" s="174">
        <v>94.4</v>
      </c>
    </row>
    <row r="12687" spans="1:2">
      <c r="A12687" s="174">
        <v>1268.4000000000001</v>
      </c>
      <c r="B12687" s="174">
        <v>94.4</v>
      </c>
    </row>
    <row r="12688" spans="1:2">
      <c r="A12688" s="174">
        <v>1268.5</v>
      </c>
      <c r="B12688" s="174">
        <v>94.4</v>
      </c>
    </row>
    <row r="12689" spans="1:2">
      <c r="A12689" s="174">
        <v>1268.5999999999999</v>
      </c>
      <c r="B12689" s="174">
        <v>94.4</v>
      </c>
    </row>
    <row r="12690" spans="1:2">
      <c r="A12690" s="174">
        <v>1268.7</v>
      </c>
      <c r="B12690" s="174">
        <v>94.4</v>
      </c>
    </row>
    <row r="12691" spans="1:2">
      <c r="A12691" s="174">
        <v>1268.8</v>
      </c>
      <c r="B12691" s="174">
        <v>94.4</v>
      </c>
    </row>
    <row r="12692" spans="1:2">
      <c r="A12692" s="174">
        <v>1268.9000000000001</v>
      </c>
      <c r="B12692" s="174">
        <v>94.4</v>
      </c>
    </row>
    <row r="12693" spans="1:2">
      <c r="A12693" s="174">
        <v>1269</v>
      </c>
      <c r="B12693" s="174">
        <v>94.4</v>
      </c>
    </row>
    <row r="12694" spans="1:2">
      <c r="A12694" s="174">
        <v>1269.0999999999999</v>
      </c>
      <c r="B12694" s="174">
        <v>94.389999999999901</v>
      </c>
    </row>
    <row r="12695" spans="1:2">
      <c r="A12695" s="174">
        <v>1269.2</v>
      </c>
      <c r="B12695" s="174">
        <v>94.38</v>
      </c>
    </row>
    <row r="12696" spans="1:2">
      <c r="A12696" s="174">
        <v>1269.3</v>
      </c>
      <c r="B12696" s="174">
        <v>94.369999999999905</v>
      </c>
    </row>
    <row r="12697" spans="1:2">
      <c r="A12697" s="174">
        <v>1269.4000000000001</v>
      </c>
      <c r="B12697" s="174">
        <v>94.36</v>
      </c>
    </row>
    <row r="12698" spans="1:2">
      <c r="A12698" s="174">
        <v>1269.5</v>
      </c>
      <c r="B12698" s="174">
        <v>94.35</v>
      </c>
    </row>
    <row r="12699" spans="1:2">
      <c r="A12699" s="174">
        <v>1269.5999999999999</v>
      </c>
      <c r="B12699" s="174">
        <v>94.339999999999904</v>
      </c>
    </row>
    <row r="12700" spans="1:2">
      <c r="A12700" s="174">
        <v>1269.7</v>
      </c>
      <c r="B12700" s="174">
        <v>94.33</v>
      </c>
    </row>
    <row r="12701" spans="1:2">
      <c r="A12701" s="174">
        <v>1269.8</v>
      </c>
      <c r="B12701" s="174">
        <v>94.319999999999894</v>
      </c>
    </row>
    <row r="12702" spans="1:2">
      <c r="A12702" s="174">
        <v>1269.9000000000001</v>
      </c>
      <c r="B12702" s="174">
        <v>94.309999999999903</v>
      </c>
    </row>
    <row r="12703" spans="1:2">
      <c r="A12703" s="174">
        <v>1270</v>
      </c>
      <c r="B12703" s="174">
        <v>94.3</v>
      </c>
    </row>
    <row r="12704" spans="1:2">
      <c r="A12704" s="174">
        <v>1270.0999999999999</v>
      </c>
      <c r="B12704" s="174">
        <v>94.3</v>
      </c>
    </row>
    <row r="12705" spans="1:2">
      <c r="A12705" s="174">
        <v>1270.2</v>
      </c>
      <c r="B12705" s="174">
        <v>94.3</v>
      </c>
    </row>
    <row r="12706" spans="1:2">
      <c r="A12706" s="174">
        <v>1270.3</v>
      </c>
      <c r="B12706" s="174">
        <v>94.3</v>
      </c>
    </row>
    <row r="12707" spans="1:2">
      <c r="A12707" s="174">
        <v>1270.4000000000001</v>
      </c>
      <c r="B12707" s="174">
        <v>94.3</v>
      </c>
    </row>
    <row r="12708" spans="1:2">
      <c r="A12708" s="174">
        <v>1270.5</v>
      </c>
      <c r="B12708" s="174">
        <v>94.3</v>
      </c>
    </row>
    <row r="12709" spans="1:2">
      <c r="A12709" s="174">
        <v>1270.5999999999999</v>
      </c>
      <c r="B12709" s="174">
        <v>94.3</v>
      </c>
    </row>
    <row r="12710" spans="1:2">
      <c r="A12710" s="174">
        <v>1270.7</v>
      </c>
      <c r="B12710" s="174">
        <v>94.3</v>
      </c>
    </row>
    <row r="12711" spans="1:2">
      <c r="A12711" s="174">
        <v>1270.8</v>
      </c>
      <c r="B12711" s="174">
        <v>94.3</v>
      </c>
    </row>
    <row r="12712" spans="1:2">
      <c r="A12712" s="174">
        <v>1270.9000000000001</v>
      </c>
      <c r="B12712" s="174">
        <v>94.3</v>
      </c>
    </row>
    <row r="12713" spans="1:2">
      <c r="A12713" s="174">
        <v>1271</v>
      </c>
      <c r="B12713" s="174">
        <v>94.3</v>
      </c>
    </row>
    <row r="12714" spans="1:2">
      <c r="A12714" s="174">
        <v>1271.0999999999999</v>
      </c>
      <c r="B12714" s="174">
        <v>94.279999999999902</v>
      </c>
    </row>
    <row r="12715" spans="1:2">
      <c r="A12715" s="174">
        <v>1271.2</v>
      </c>
      <c r="B12715" s="174">
        <v>94.259999999999906</v>
      </c>
    </row>
    <row r="12716" spans="1:2">
      <c r="A12716" s="174">
        <v>1271.3</v>
      </c>
      <c r="B12716" s="174">
        <v>94.239999999999895</v>
      </c>
    </row>
    <row r="12717" spans="1:2">
      <c r="A12717" s="174">
        <v>1271.4000000000001</v>
      </c>
      <c r="B12717" s="174">
        <v>94.219999999999899</v>
      </c>
    </row>
    <row r="12718" spans="1:2">
      <c r="A12718" s="174">
        <v>1271.5</v>
      </c>
      <c r="B12718" s="174">
        <v>94.199999999999903</v>
      </c>
    </row>
    <row r="12719" spans="1:2">
      <c r="A12719" s="174">
        <v>1271.5999999999999</v>
      </c>
      <c r="B12719" s="174">
        <v>94.179999999999893</v>
      </c>
    </row>
    <row r="12720" spans="1:2">
      <c r="A12720" s="174">
        <v>1271.7</v>
      </c>
      <c r="B12720" s="174">
        <v>94.159999999999897</v>
      </c>
    </row>
    <row r="12721" spans="1:2">
      <c r="A12721" s="174">
        <v>1271.8</v>
      </c>
      <c r="B12721" s="174">
        <v>94.139999999999901</v>
      </c>
    </row>
    <row r="12722" spans="1:2">
      <c r="A12722" s="174">
        <v>1271.9000000000001</v>
      </c>
      <c r="B12722" s="174">
        <v>94.119999999999905</v>
      </c>
    </row>
    <row r="12723" spans="1:2">
      <c r="A12723" s="174">
        <v>1272</v>
      </c>
      <c r="B12723" s="174">
        <v>94.1</v>
      </c>
    </row>
    <row r="12724" spans="1:2">
      <c r="A12724" s="174">
        <v>1272.0999999999999</v>
      </c>
      <c r="B12724" s="174">
        <v>94.079999999999899</v>
      </c>
    </row>
    <row r="12725" spans="1:2">
      <c r="A12725" s="174">
        <v>1272.2</v>
      </c>
      <c r="B12725" s="174">
        <v>94.059999999999903</v>
      </c>
    </row>
    <row r="12726" spans="1:2">
      <c r="A12726" s="174">
        <v>1272.3</v>
      </c>
      <c r="B12726" s="174">
        <v>94.039999999999907</v>
      </c>
    </row>
    <row r="12727" spans="1:2">
      <c r="A12727" s="174">
        <v>1272.4000000000001</v>
      </c>
      <c r="B12727" s="174">
        <v>94.019999999999897</v>
      </c>
    </row>
    <row r="12728" spans="1:2">
      <c r="A12728" s="174">
        <v>1272.5</v>
      </c>
      <c r="B12728" s="174">
        <v>94</v>
      </c>
    </row>
    <row r="12729" spans="1:2">
      <c r="A12729" s="174">
        <v>1272.5999999999999</v>
      </c>
      <c r="B12729" s="174">
        <v>93.979999999999905</v>
      </c>
    </row>
    <row r="12730" spans="1:2">
      <c r="A12730" s="174">
        <v>1272.7</v>
      </c>
      <c r="B12730" s="174">
        <v>93.96</v>
      </c>
    </row>
    <row r="12731" spans="1:2">
      <c r="A12731" s="174">
        <v>1272.8</v>
      </c>
      <c r="B12731" s="174">
        <v>93.939999999999898</v>
      </c>
    </row>
    <row r="12732" spans="1:2">
      <c r="A12732" s="174">
        <v>1272.9000000000001</v>
      </c>
      <c r="B12732" s="174">
        <v>93.919999999999902</v>
      </c>
    </row>
    <row r="12733" spans="1:2">
      <c r="A12733" s="174">
        <v>1273</v>
      </c>
      <c r="B12733" s="174">
        <v>93.9</v>
      </c>
    </row>
    <row r="12734" spans="1:2">
      <c r="A12734" s="174">
        <v>1273.0999999999999</v>
      </c>
      <c r="B12734" s="174">
        <v>93.849999999999895</v>
      </c>
    </row>
    <row r="12735" spans="1:2">
      <c r="A12735" s="174">
        <v>1273.2</v>
      </c>
      <c r="B12735" s="174">
        <v>93.799999999999898</v>
      </c>
    </row>
    <row r="12736" spans="1:2">
      <c r="A12736" s="174">
        <v>1273.3</v>
      </c>
      <c r="B12736" s="174">
        <v>93.749999999999901</v>
      </c>
    </row>
    <row r="12737" spans="1:2">
      <c r="A12737" s="174">
        <v>1273.4000000000001</v>
      </c>
      <c r="B12737" s="174">
        <v>93.699999999999903</v>
      </c>
    </row>
    <row r="12738" spans="1:2">
      <c r="A12738" s="174">
        <v>1273.5</v>
      </c>
      <c r="B12738" s="174">
        <v>93.65</v>
      </c>
    </row>
    <row r="12739" spans="1:2">
      <c r="A12739" s="174">
        <v>1273.5999999999999</v>
      </c>
      <c r="B12739" s="174">
        <v>93.599999999999895</v>
      </c>
    </row>
    <row r="12740" spans="1:2">
      <c r="A12740" s="174">
        <v>1273.7</v>
      </c>
      <c r="B12740" s="174">
        <v>93.549999999999898</v>
      </c>
    </row>
    <row r="12741" spans="1:2">
      <c r="A12741" s="174">
        <v>1273.8</v>
      </c>
      <c r="B12741" s="174">
        <v>93.499999999999901</v>
      </c>
    </row>
    <row r="12742" spans="1:2">
      <c r="A12742" s="174">
        <v>1273.9000000000001</v>
      </c>
      <c r="B12742" s="174">
        <v>93.449999999999903</v>
      </c>
    </row>
    <row r="12743" spans="1:2">
      <c r="A12743" s="174">
        <v>1274</v>
      </c>
      <c r="B12743" s="174">
        <v>93.4</v>
      </c>
    </row>
    <row r="12744" spans="1:2">
      <c r="A12744" s="174">
        <v>1274.0999999999999</v>
      </c>
      <c r="B12744" s="174">
        <v>93.339999999999904</v>
      </c>
    </row>
    <row r="12745" spans="1:2">
      <c r="A12745" s="174">
        <v>1274.2</v>
      </c>
      <c r="B12745" s="174">
        <v>93.279999999999902</v>
      </c>
    </row>
    <row r="12746" spans="1:2">
      <c r="A12746" s="174">
        <v>1274.3</v>
      </c>
      <c r="B12746" s="174">
        <v>93.219999999999899</v>
      </c>
    </row>
    <row r="12747" spans="1:2">
      <c r="A12747" s="174">
        <v>1274.4000000000001</v>
      </c>
      <c r="B12747" s="174">
        <v>93.159999999999897</v>
      </c>
    </row>
    <row r="12748" spans="1:2">
      <c r="A12748" s="174">
        <v>1274.5</v>
      </c>
      <c r="B12748" s="174">
        <v>93.1</v>
      </c>
    </row>
    <row r="12749" spans="1:2">
      <c r="A12749" s="174">
        <v>1274.5999999999999</v>
      </c>
      <c r="B12749" s="174">
        <v>93.039999999999907</v>
      </c>
    </row>
    <row r="12750" spans="1:2">
      <c r="A12750" s="174">
        <v>1274.7</v>
      </c>
      <c r="B12750" s="174">
        <v>92.979999999999905</v>
      </c>
    </row>
    <row r="12751" spans="1:2">
      <c r="A12751" s="174">
        <v>1274.8</v>
      </c>
      <c r="B12751" s="174">
        <v>92.919999999999803</v>
      </c>
    </row>
    <row r="12752" spans="1:2">
      <c r="A12752" s="174">
        <v>1274.9000000000001</v>
      </c>
      <c r="B12752" s="174">
        <v>92.8599999999999</v>
      </c>
    </row>
    <row r="12753" spans="1:2">
      <c r="A12753" s="174">
        <v>1275</v>
      </c>
      <c r="B12753" s="174">
        <v>92.8</v>
      </c>
    </row>
    <row r="12754" spans="1:2">
      <c r="A12754" s="174">
        <v>1275.0999999999999</v>
      </c>
      <c r="B12754" s="174">
        <v>92.7199999999998</v>
      </c>
    </row>
    <row r="12755" spans="1:2">
      <c r="A12755" s="174">
        <v>1275.2</v>
      </c>
      <c r="B12755" s="174">
        <v>92.639999999999901</v>
      </c>
    </row>
    <row r="12756" spans="1:2">
      <c r="A12756" s="174">
        <v>1275.3</v>
      </c>
      <c r="B12756" s="174">
        <v>92.559999999999803</v>
      </c>
    </row>
    <row r="12757" spans="1:2">
      <c r="A12757" s="174">
        <v>1275.4000000000001</v>
      </c>
      <c r="B12757" s="174">
        <v>92.479999999999905</v>
      </c>
    </row>
    <row r="12758" spans="1:2">
      <c r="A12758" s="174">
        <v>1275.5</v>
      </c>
      <c r="B12758" s="174">
        <v>92.4</v>
      </c>
    </row>
    <row r="12759" spans="1:2">
      <c r="A12759" s="174">
        <v>1275.5999999999999</v>
      </c>
      <c r="B12759" s="174">
        <v>92.319999999999894</v>
      </c>
    </row>
    <row r="12760" spans="1:2">
      <c r="A12760" s="174">
        <v>1275.7</v>
      </c>
      <c r="B12760" s="174">
        <v>92.239999999999895</v>
      </c>
    </row>
    <row r="12761" spans="1:2">
      <c r="A12761" s="174">
        <v>1275.8</v>
      </c>
      <c r="B12761" s="174">
        <v>92.159999999999798</v>
      </c>
    </row>
    <row r="12762" spans="1:2">
      <c r="A12762" s="174">
        <v>1275.9000000000001</v>
      </c>
      <c r="B12762" s="174">
        <v>92.079999999999899</v>
      </c>
    </row>
    <row r="12763" spans="1:2">
      <c r="A12763" s="174">
        <v>1276</v>
      </c>
      <c r="B12763" s="174">
        <v>92</v>
      </c>
    </row>
    <row r="12764" spans="1:2">
      <c r="A12764" s="174">
        <v>1276.0999999999999</v>
      </c>
      <c r="B12764" s="174">
        <v>91.929999999999893</v>
      </c>
    </row>
    <row r="12765" spans="1:2">
      <c r="A12765" s="174">
        <v>1276.2</v>
      </c>
      <c r="B12765" s="174">
        <v>91.8599999999999</v>
      </c>
    </row>
    <row r="12766" spans="1:2">
      <c r="A12766" s="174">
        <v>1276.3</v>
      </c>
      <c r="B12766" s="174">
        <v>91.789999999999793</v>
      </c>
    </row>
    <row r="12767" spans="1:2">
      <c r="A12767" s="174">
        <v>1276.4000000000001</v>
      </c>
      <c r="B12767" s="174">
        <v>91.719999999999899</v>
      </c>
    </row>
    <row r="12768" spans="1:2">
      <c r="A12768" s="174">
        <v>1276.5</v>
      </c>
      <c r="B12768" s="174">
        <v>91.65</v>
      </c>
    </row>
    <row r="12769" spans="1:2">
      <c r="A12769" s="174">
        <v>1276.5999999999999</v>
      </c>
      <c r="B12769" s="174">
        <v>91.579999999999899</v>
      </c>
    </row>
    <row r="12770" spans="1:2">
      <c r="A12770" s="174">
        <v>1276.7</v>
      </c>
      <c r="B12770" s="174">
        <v>91.509999999999906</v>
      </c>
    </row>
    <row r="12771" spans="1:2">
      <c r="A12771" s="174">
        <v>1276.8</v>
      </c>
      <c r="B12771" s="174">
        <v>91.439999999999799</v>
      </c>
    </row>
    <row r="12772" spans="1:2">
      <c r="A12772" s="174">
        <v>1276.9000000000001</v>
      </c>
      <c r="B12772" s="174">
        <v>91.369999999999905</v>
      </c>
    </row>
    <row r="12773" spans="1:2">
      <c r="A12773" s="174">
        <v>1277</v>
      </c>
      <c r="B12773" s="174">
        <v>91.3</v>
      </c>
    </row>
    <row r="12774" spans="1:2">
      <c r="A12774" s="174">
        <v>1277.0999999999999</v>
      </c>
      <c r="B12774" s="174">
        <v>91.229999999999905</v>
      </c>
    </row>
    <row r="12775" spans="1:2">
      <c r="A12775" s="174">
        <v>1277.2</v>
      </c>
      <c r="B12775" s="174">
        <v>91.159999999999897</v>
      </c>
    </row>
    <row r="12776" spans="1:2">
      <c r="A12776" s="174">
        <v>1277.3</v>
      </c>
      <c r="B12776" s="174">
        <v>91.089999999999804</v>
      </c>
    </row>
    <row r="12777" spans="1:2">
      <c r="A12777" s="174">
        <v>1277.4000000000001</v>
      </c>
      <c r="B12777" s="174">
        <v>91.019999999999897</v>
      </c>
    </row>
    <row r="12778" spans="1:2">
      <c r="A12778" s="174">
        <v>1277.5</v>
      </c>
      <c r="B12778" s="174">
        <v>90.949999999999903</v>
      </c>
    </row>
    <row r="12779" spans="1:2">
      <c r="A12779" s="174">
        <v>1277.5999999999999</v>
      </c>
      <c r="B12779" s="174">
        <v>90.879999999999896</v>
      </c>
    </row>
    <row r="12780" spans="1:2">
      <c r="A12780" s="174">
        <v>1277.7</v>
      </c>
      <c r="B12780" s="174">
        <v>90.809999999999903</v>
      </c>
    </row>
    <row r="12781" spans="1:2">
      <c r="A12781" s="174">
        <v>1277.8</v>
      </c>
      <c r="B12781" s="174">
        <v>90.739999999999796</v>
      </c>
    </row>
    <row r="12782" spans="1:2">
      <c r="A12782" s="174">
        <v>1277.9000000000001</v>
      </c>
      <c r="B12782" s="174">
        <v>90.669999999999902</v>
      </c>
    </row>
    <row r="12783" spans="1:2">
      <c r="A12783" s="174">
        <v>1278</v>
      </c>
      <c r="B12783" s="174">
        <v>90.6</v>
      </c>
    </row>
    <row r="12784" spans="1:2">
      <c r="A12784" s="174">
        <v>1278.0999999999999</v>
      </c>
      <c r="B12784" s="174">
        <v>90.539999999999907</v>
      </c>
    </row>
    <row r="12785" spans="1:2">
      <c r="A12785" s="174">
        <v>1278.2</v>
      </c>
      <c r="B12785" s="174">
        <v>90.479999999999905</v>
      </c>
    </row>
    <row r="12786" spans="1:2">
      <c r="A12786" s="174">
        <v>1278.3</v>
      </c>
      <c r="B12786" s="174">
        <v>90.419999999999803</v>
      </c>
    </row>
    <row r="12787" spans="1:2">
      <c r="A12787" s="174">
        <v>1278.4000000000001</v>
      </c>
      <c r="B12787" s="174">
        <v>90.3599999999999</v>
      </c>
    </row>
    <row r="12788" spans="1:2">
      <c r="A12788" s="174">
        <v>1278.5</v>
      </c>
      <c r="B12788" s="174">
        <v>90.3</v>
      </c>
    </row>
    <row r="12789" spans="1:2">
      <c r="A12789" s="174">
        <v>1278.5999999999999</v>
      </c>
      <c r="B12789" s="174">
        <v>90.239999999999895</v>
      </c>
    </row>
    <row r="12790" spans="1:2">
      <c r="A12790" s="174">
        <v>1278.7</v>
      </c>
      <c r="B12790" s="174">
        <v>90.179999999999893</v>
      </c>
    </row>
    <row r="12791" spans="1:2">
      <c r="A12791" s="174">
        <v>1278.8</v>
      </c>
      <c r="B12791" s="174">
        <v>90.119999999999806</v>
      </c>
    </row>
    <row r="12792" spans="1:2">
      <c r="A12792" s="174">
        <v>1278.9000000000001</v>
      </c>
      <c r="B12792" s="174">
        <v>90.059999999999903</v>
      </c>
    </row>
    <row r="12793" spans="1:2">
      <c r="A12793" s="174">
        <v>1279</v>
      </c>
      <c r="B12793" s="174">
        <v>90</v>
      </c>
    </row>
    <row r="12794" spans="1:2">
      <c r="A12794" s="174">
        <v>1279.0999999999999</v>
      </c>
      <c r="B12794" s="174">
        <v>89.929999999999893</v>
      </c>
    </row>
    <row r="12795" spans="1:2">
      <c r="A12795" s="174">
        <v>1279.2</v>
      </c>
      <c r="B12795" s="174">
        <v>89.8599999999999</v>
      </c>
    </row>
    <row r="12796" spans="1:2">
      <c r="A12796" s="174">
        <v>1279.3</v>
      </c>
      <c r="B12796" s="174">
        <v>89.789999999999793</v>
      </c>
    </row>
    <row r="12797" spans="1:2">
      <c r="A12797" s="174">
        <v>1279.4000000000001</v>
      </c>
      <c r="B12797" s="174">
        <v>89.719999999999899</v>
      </c>
    </row>
    <row r="12798" spans="1:2">
      <c r="A12798" s="174">
        <v>1279.5</v>
      </c>
      <c r="B12798" s="174">
        <v>89.65</v>
      </c>
    </row>
    <row r="12799" spans="1:2">
      <c r="A12799" s="174">
        <v>1279.5999999999999</v>
      </c>
      <c r="B12799" s="174">
        <v>89.579999999999899</v>
      </c>
    </row>
    <row r="12800" spans="1:2">
      <c r="A12800" s="174">
        <v>1279.7</v>
      </c>
      <c r="B12800" s="174">
        <v>89.509999999999906</v>
      </c>
    </row>
    <row r="12801" spans="1:2">
      <c r="A12801" s="174">
        <v>1279.8</v>
      </c>
      <c r="B12801" s="174">
        <v>89.439999999999799</v>
      </c>
    </row>
    <row r="12802" spans="1:2">
      <c r="A12802" s="174">
        <v>1279.9000000000001</v>
      </c>
      <c r="B12802" s="174">
        <v>89.369999999999905</v>
      </c>
    </row>
    <row r="12803" spans="1:2">
      <c r="A12803" s="174">
        <v>1280</v>
      </c>
      <c r="B12803" s="174">
        <v>89.3</v>
      </c>
    </row>
    <row r="12804" spans="1:2">
      <c r="A12804" s="174">
        <v>1280.0999999999999</v>
      </c>
      <c r="B12804" s="174">
        <v>89.239999999999895</v>
      </c>
    </row>
    <row r="12805" spans="1:2">
      <c r="A12805" s="174">
        <v>1280.2</v>
      </c>
      <c r="B12805" s="174">
        <v>89.179999999999893</v>
      </c>
    </row>
    <row r="12806" spans="1:2">
      <c r="A12806" s="174">
        <v>1280.3</v>
      </c>
      <c r="B12806" s="174">
        <v>89.119999999999806</v>
      </c>
    </row>
    <row r="12807" spans="1:2">
      <c r="A12807" s="174">
        <v>1280.4000000000001</v>
      </c>
      <c r="B12807" s="174">
        <v>89.059999999999903</v>
      </c>
    </row>
    <row r="12808" spans="1:2">
      <c r="A12808" s="174">
        <v>1280.5</v>
      </c>
      <c r="B12808" s="174">
        <v>89</v>
      </c>
    </row>
    <row r="12809" spans="1:2">
      <c r="A12809" s="174">
        <v>1280.5999999999999</v>
      </c>
      <c r="B12809" s="174">
        <v>88.939999999999898</v>
      </c>
    </row>
    <row r="12810" spans="1:2">
      <c r="A12810" s="174">
        <v>1280.7</v>
      </c>
      <c r="B12810" s="174">
        <v>88.879999999999896</v>
      </c>
    </row>
    <row r="12811" spans="1:2">
      <c r="A12811" s="174">
        <v>1280.8</v>
      </c>
      <c r="B12811" s="174">
        <v>88.819999999999894</v>
      </c>
    </row>
    <row r="12812" spans="1:2">
      <c r="A12812" s="174">
        <v>1280.9000000000001</v>
      </c>
      <c r="B12812" s="174">
        <v>88.759999999999906</v>
      </c>
    </row>
    <row r="12813" spans="1:2">
      <c r="A12813" s="174">
        <v>1281</v>
      </c>
      <c r="B12813" s="174">
        <v>88.7</v>
      </c>
    </row>
    <row r="12814" spans="1:2">
      <c r="A12814" s="174">
        <v>1281.0999999999999</v>
      </c>
      <c r="B12814" s="174">
        <v>88.639999999999901</v>
      </c>
    </row>
    <row r="12815" spans="1:2">
      <c r="A12815" s="174">
        <v>1281.2</v>
      </c>
      <c r="B12815" s="174">
        <v>88.579999999999899</v>
      </c>
    </row>
    <row r="12816" spans="1:2">
      <c r="A12816" s="174">
        <v>1281.3</v>
      </c>
      <c r="B12816" s="174">
        <v>88.519999999999897</v>
      </c>
    </row>
    <row r="12817" spans="1:2">
      <c r="A12817" s="174">
        <v>1281.4000000000001</v>
      </c>
      <c r="B12817" s="174">
        <v>88.459999999999894</v>
      </c>
    </row>
    <row r="12818" spans="1:2">
      <c r="A12818" s="174">
        <v>1281.5</v>
      </c>
      <c r="B12818" s="174">
        <v>88.4</v>
      </c>
    </row>
    <row r="12819" spans="1:2">
      <c r="A12819" s="174">
        <v>1281.5999999999999</v>
      </c>
      <c r="B12819" s="174">
        <v>88.339999999999904</v>
      </c>
    </row>
    <row r="12820" spans="1:2">
      <c r="A12820" s="174">
        <v>1281.7</v>
      </c>
      <c r="B12820" s="174">
        <v>88.279999999999902</v>
      </c>
    </row>
    <row r="12821" spans="1:2">
      <c r="A12821" s="174">
        <v>1281.8</v>
      </c>
      <c r="B12821" s="174">
        <v>88.2199999999998</v>
      </c>
    </row>
    <row r="12822" spans="1:2">
      <c r="A12822" s="174">
        <v>1281.9000000000001</v>
      </c>
      <c r="B12822" s="174">
        <v>88.159999999999897</v>
      </c>
    </row>
    <row r="12823" spans="1:2">
      <c r="A12823" s="174">
        <v>1282</v>
      </c>
      <c r="B12823" s="174">
        <v>88.1</v>
      </c>
    </row>
    <row r="12824" spans="1:2">
      <c r="A12824" s="174">
        <v>1282.0999999999999</v>
      </c>
      <c r="B12824" s="174">
        <v>88.029999999999902</v>
      </c>
    </row>
    <row r="12825" spans="1:2">
      <c r="A12825" s="174">
        <v>1282.2</v>
      </c>
      <c r="B12825" s="174">
        <v>87.959999999999894</v>
      </c>
    </row>
    <row r="12826" spans="1:2">
      <c r="A12826" s="174">
        <v>1282.3</v>
      </c>
      <c r="B12826" s="174">
        <v>87.889999999999802</v>
      </c>
    </row>
    <row r="12827" spans="1:2">
      <c r="A12827" s="174">
        <v>1282.4000000000001</v>
      </c>
      <c r="B12827" s="174">
        <v>87.819999999999894</v>
      </c>
    </row>
    <row r="12828" spans="1:2">
      <c r="A12828" s="174">
        <v>1282.5</v>
      </c>
      <c r="B12828" s="174">
        <v>87.75</v>
      </c>
    </row>
    <row r="12829" spans="1:2">
      <c r="A12829" s="174">
        <v>1282.5999999999999</v>
      </c>
      <c r="B12829" s="174">
        <v>87.679999999999893</v>
      </c>
    </row>
    <row r="12830" spans="1:2">
      <c r="A12830" s="174">
        <v>1282.7</v>
      </c>
      <c r="B12830" s="174">
        <v>87.6099999999999</v>
      </c>
    </row>
    <row r="12831" spans="1:2">
      <c r="A12831" s="174">
        <v>1282.8</v>
      </c>
      <c r="B12831" s="174">
        <v>87.539999999999793</v>
      </c>
    </row>
    <row r="12832" spans="1:2">
      <c r="A12832" s="174">
        <v>1282.9000000000001</v>
      </c>
      <c r="B12832" s="174">
        <v>87.469999999999899</v>
      </c>
    </row>
    <row r="12833" spans="1:2">
      <c r="A12833" s="174">
        <v>1283</v>
      </c>
      <c r="B12833" s="174">
        <v>87.4</v>
      </c>
    </row>
    <row r="12834" spans="1:2">
      <c r="A12834" s="174">
        <v>1283.0999999999999</v>
      </c>
      <c r="B12834" s="174">
        <v>87.329999999999899</v>
      </c>
    </row>
    <row r="12835" spans="1:2">
      <c r="A12835" s="174">
        <v>1283.2</v>
      </c>
      <c r="B12835" s="174">
        <v>87.259999999999906</v>
      </c>
    </row>
    <row r="12836" spans="1:2">
      <c r="A12836" s="174">
        <v>1283.3</v>
      </c>
      <c r="B12836" s="174">
        <v>87.189999999999799</v>
      </c>
    </row>
    <row r="12837" spans="1:2">
      <c r="A12837" s="174">
        <v>1283.4000000000001</v>
      </c>
      <c r="B12837" s="174">
        <v>87.119999999999905</v>
      </c>
    </row>
    <row r="12838" spans="1:2">
      <c r="A12838" s="174">
        <v>1283.5</v>
      </c>
      <c r="B12838" s="174">
        <v>87.05</v>
      </c>
    </row>
    <row r="12839" spans="1:2">
      <c r="A12839" s="174">
        <v>1283.5999999999999</v>
      </c>
      <c r="B12839" s="174">
        <v>86.979999999999905</v>
      </c>
    </row>
    <row r="12840" spans="1:2">
      <c r="A12840" s="174">
        <v>1283.7</v>
      </c>
      <c r="B12840" s="174">
        <v>86.909999999999897</v>
      </c>
    </row>
    <row r="12841" spans="1:2">
      <c r="A12841" s="174">
        <v>1283.8</v>
      </c>
      <c r="B12841" s="174">
        <v>86.839999999999804</v>
      </c>
    </row>
    <row r="12842" spans="1:2">
      <c r="A12842" s="174">
        <v>1283.9000000000001</v>
      </c>
      <c r="B12842" s="174">
        <v>86.769999999999897</v>
      </c>
    </row>
    <row r="12843" spans="1:2">
      <c r="A12843" s="174">
        <v>1284</v>
      </c>
      <c r="B12843" s="174">
        <v>86.7</v>
      </c>
    </row>
    <row r="12844" spans="1:2">
      <c r="A12844" s="174">
        <v>1284.0999999999999</v>
      </c>
      <c r="B12844" s="174">
        <v>86.629999999999896</v>
      </c>
    </row>
    <row r="12845" spans="1:2">
      <c r="A12845" s="174">
        <v>1284.2</v>
      </c>
      <c r="B12845" s="174">
        <v>86.559999999999903</v>
      </c>
    </row>
    <row r="12846" spans="1:2">
      <c r="A12846" s="174">
        <v>1284.3</v>
      </c>
      <c r="B12846" s="174">
        <v>86.489999999999796</v>
      </c>
    </row>
    <row r="12847" spans="1:2">
      <c r="A12847" s="174">
        <v>1284.4000000000001</v>
      </c>
      <c r="B12847" s="174">
        <v>86.419999999999902</v>
      </c>
    </row>
    <row r="12848" spans="1:2">
      <c r="A12848" s="174">
        <v>1284.5</v>
      </c>
      <c r="B12848" s="174">
        <v>86.35</v>
      </c>
    </row>
    <row r="12849" spans="1:2">
      <c r="A12849" s="174">
        <v>1284.5999999999999</v>
      </c>
      <c r="B12849" s="174">
        <v>86.279999999999902</v>
      </c>
    </row>
    <row r="12850" spans="1:2">
      <c r="A12850" s="174">
        <v>1284.7</v>
      </c>
      <c r="B12850" s="174">
        <v>86.209999999999894</v>
      </c>
    </row>
    <row r="12851" spans="1:2">
      <c r="A12851" s="174">
        <v>1284.8</v>
      </c>
      <c r="B12851" s="174">
        <v>86.139999999999802</v>
      </c>
    </row>
    <row r="12852" spans="1:2">
      <c r="A12852" s="174">
        <v>1284.9000000000001</v>
      </c>
      <c r="B12852" s="174">
        <v>86.069999999999894</v>
      </c>
    </row>
    <row r="12853" spans="1:2">
      <c r="A12853" s="174">
        <v>1285</v>
      </c>
      <c r="B12853" s="174">
        <v>86</v>
      </c>
    </row>
    <row r="12854" spans="1:2">
      <c r="A12854" s="174">
        <v>1285.0999999999999</v>
      </c>
      <c r="B12854" s="174">
        <v>85.929999999999893</v>
      </c>
    </row>
    <row r="12855" spans="1:2">
      <c r="A12855" s="174">
        <v>1285.2</v>
      </c>
      <c r="B12855" s="174">
        <v>85.8599999999999</v>
      </c>
    </row>
    <row r="12856" spans="1:2">
      <c r="A12856" s="174">
        <v>1285.3</v>
      </c>
      <c r="B12856" s="174">
        <v>85.789999999999793</v>
      </c>
    </row>
    <row r="12857" spans="1:2">
      <c r="A12857" s="174">
        <v>1285.4000000000001</v>
      </c>
      <c r="B12857" s="174">
        <v>85.719999999999899</v>
      </c>
    </row>
    <row r="12858" spans="1:2">
      <c r="A12858" s="174">
        <v>1285.5</v>
      </c>
      <c r="B12858" s="174">
        <v>85.65</v>
      </c>
    </row>
    <row r="12859" spans="1:2">
      <c r="A12859" s="174">
        <v>1285.5999999999999</v>
      </c>
      <c r="B12859" s="174">
        <v>85.579999999999899</v>
      </c>
    </row>
    <row r="12860" spans="1:2">
      <c r="A12860" s="174">
        <v>1285.7</v>
      </c>
      <c r="B12860" s="174">
        <v>85.509999999999906</v>
      </c>
    </row>
    <row r="12861" spans="1:2">
      <c r="A12861" s="174">
        <v>1285.8</v>
      </c>
      <c r="B12861" s="174">
        <v>85.439999999999799</v>
      </c>
    </row>
    <row r="12862" spans="1:2">
      <c r="A12862" s="174">
        <v>1285.9000000000001</v>
      </c>
      <c r="B12862" s="174">
        <v>85.369999999999905</v>
      </c>
    </row>
    <row r="12863" spans="1:2">
      <c r="A12863" s="174">
        <v>1286</v>
      </c>
      <c r="B12863" s="174">
        <v>85.3</v>
      </c>
    </row>
    <row r="12864" spans="1:2">
      <c r="A12864" s="174">
        <v>1286.0999999999999</v>
      </c>
      <c r="B12864" s="174">
        <v>85.239999999999895</v>
      </c>
    </row>
    <row r="12865" spans="1:2">
      <c r="A12865" s="174">
        <v>1286.2</v>
      </c>
      <c r="B12865" s="174">
        <v>85.179999999999893</v>
      </c>
    </row>
    <row r="12866" spans="1:2">
      <c r="A12866" s="174">
        <v>1286.3</v>
      </c>
      <c r="B12866" s="174">
        <v>85.119999999999806</v>
      </c>
    </row>
    <row r="12867" spans="1:2">
      <c r="A12867" s="174">
        <v>1286.4000000000001</v>
      </c>
      <c r="B12867" s="174">
        <v>85.059999999999903</v>
      </c>
    </row>
    <row r="12868" spans="1:2">
      <c r="A12868" s="174">
        <v>1286.5</v>
      </c>
      <c r="B12868" s="174">
        <v>85</v>
      </c>
    </row>
    <row r="12869" spans="1:2">
      <c r="A12869" s="174">
        <v>1286.5999999999999</v>
      </c>
      <c r="B12869" s="174">
        <v>84.939999999999898</v>
      </c>
    </row>
    <row r="12870" spans="1:2">
      <c r="A12870" s="174">
        <v>1286.7</v>
      </c>
      <c r="B12870" s="174">
        <v>84.879999999999896</v>
      </c>
    </row>
    <row r="12871" spans="1:2">
      <c r="A12871" s="174">
        <v>1286.8</v>
      </c>
      <c r="B12871" s="174">
        <v>84.819999999999894</v>
      </c>
    </row>
    <row r="12872" spans="1:2">
      <c r="A12872" s="174">
        <v>1286.9000000000001</v>
      </c>
      <c r="B12872" s="174">
        <v>84.759999999999906</v>
      </c>
    </row>
    <row r="12873" spans="1:2">
      <c r="A12873" s="174">
        <v>1287</v>
      </c>
      <c r="B12873" s="174">
        <v>84.7</v>
      </c>
    </row>
    <row r="12874" spans="1:2">
      <c r="A12874" s="174">
        <v>1287.0999999999999</v>
      </c>
      <c r="B12874" s="174">
        <v>84.639999999999901</v>
      </c>
    </row>
    <row r="12875" spans="1:2">
      <c r="A12875" s="174">
        <v>1287.2</v>
      </c>
      <c r="B12875" s="174">
        <v>84.579999999999899</v>
      </c>
    </row>
    <row r="12876" spans="1:2">
      <c r="A12876" s="174">
        <v>1287.3</v>
      </c>
      <c r="B12876" s="174">
        <v>84.519999999999897</v>
      </c>
    </row>
    <row r="12877" spans="1:2">
      <c r="A12877" s="174">
        <v>1287.4000000000001</v>
      </c>
      <c r="B12877" s="174">
        <v>84.459999999999894</v>
      </c>
    </row>
    <row r="12878" spans="1:2">
      <c r="A12878" s="174">
        <v>1287.5</v>
      </c>
      <c r="B12878" s="174">
        <v>84.4</v>
      </c>
    </row>
    <row r="12879" spans="1:2">
      <c r="A12879" s="174">
        <v>1287.5999999999999</v>
      </c>
      <c r="B12879" s="174">
        <v>84.339999999999904</v>
      </c>
    </row>
    <row r="12880" spans="1:2">
      <c r="A12880" s="174">
        <v>1287.7</v>
      </c>
      <c r="B12880" s="174">
        <v>84.279999999999902</v>
      </c>
    </row>
    <row r="12881" spans="1:2">
      <c r="A12881" s="174">
        <v>1287.8</v>
      </c>
      <c r="B12881" s="174">
        <v>84.2199999999998</v>
      </c>
    </row>
    <row r="12882" spans="1:2">
      <c r="A12882" s="174">
        <v>1287.9000000000001</v>
      </c>
      <c r="B12882" s="174">
        <v>84.159999999999897</v>
      </c>
    </row>
    <row r="12883" spans="1:2">
      <c r="A12883" s="174">
        <v>1288</v>
      </c>
      <c r="B12883" s="174">
        <v>84.1</v>
      </c>
    </row>
    <row r="12884" spans="1:2">
      <c r="A12884" s="174">
        <v>1288.0999999999999</v>
      </c>
      <c r="B12884" s="174">
        <v>84.039999999999907</v>
      </c>
    </row>
    <row r="12885" spans="1:2">
      <c r="A12885" s="174">
        <v>1288.2</v>
      </c>
      <c r="B12885" s="174">
        <v>83.979999999999905</v>
      </c>
    </row>
    <row r="12886" spans="1:2">
      <c r="A12886" s="174">
        <v>1288.3</v>
      </c>
      <c r="B12886" s="174">
        <v>83.919999999999803</v>
      </c>
    </row>
    <row r="12887" spans="1:2">
      <c r="A12887" s="174">
        <v>1288.4000000000001</v>
      </c>
      <c r="B12887" s="174">
        <v>83.8599999999999</v>
      </c>
    </row>
    <row r="12888" spans="1:2">
      <c r="A12888" s="174">
        <v>1288.5</v>
      </c>
      <c r="B12888" s="174">
        <v>83.8</v>
      </c>
    </row>
    <row r="12889" spans="1:2">
      <c r="A12889" s="174">
        <v>1288.5999999999999</v>
      </c>
      <c r="B12889" s="174">
        <v>83.739999999999895</v>
      </c>
    </row>
    <row r="12890" spans="1:2">
      <c r="A12890" s="174">
        <v>1288.7</v>
      </c>
      <c r="B12890" s="174">
        <v>83.679999999999893</v>
      </c>
    </row>
    <row r="12891" spans="1:2">
      <c r="A12891" s="174">
        <v>1288.8</v>
      </c>
      <c r="B12891" s="174">
        <v>83.619999999999806</v>
      </c>
    </row>
    <row r="12892" spans="1:2">
      <c r="A12892" s="174">
        <v>1288.9000000000001</v>
      </c>
      <c r="B12892" s="174">
        <v>83.559999999999903</v>
      </c>
    </row>
    <row r="12893" spans="1:2">
      <c r="A12893" s="174">
        <v>1289</v>
      </c>
      <c r="B12893" s="174">
        <v>83.5</v>
      </c>
    </row>
    <row r="12894" spans="1:2">
      <c r="A12894" s="174">
        <v>1289.0999999999999</v>
      </c>
      <c r="B12894" s="174">
        <v>83.439999999999898</v>
      </c>
    </row>
    <row r="12895" spans="1:2">
      <c r="A12895" s="174">
        <v>1289.2</v>
      </c>
      <c r="B12895" s="174">
        <v>83.379999999999896</v>
      </c>
    </row>
    <row r="12896" spans="1:2">
      <c r="A12896" s="174">
        <v>1289.3</v>
      </c>
      <c r="B12896" s="174">
        <v>83.319999999999894</v>
      </c>
    </row>
    <row r="12897" spans="1:2">
      <c r="A12897" s="174">
        <v>1289.4000000000001</v>
      </c>
      <c r="B12897" s="174">
        <v>83.259999999999906</v>
      </c>
    </row>
    <row r="12898" spans="1:2">
      <c r="A12898" s="174">
        <v>1289.5</v>
      </c>
      <c r="B12898" s="174">
        <v>83.2</v>
      </c>
    </row>
    <row r="12899" spans="1:2">
      <c r="A12899" s="174">
        <v>1289.5999999999999</v>
      </c>
      <c r="B12899" s="174">
        <v>83.139999999999901</v>
      </c>
    </row>
    <row r="12900" spans="1:2">
      <c r="A12900" s="174">
        <v>1289.7</v>
      </c>
      <c r="B12900" s="174">
        <v>83.079999999999899</v>
      </c>
    </row>
    <row r="12901" spans="1:2">
      <c r="A12901" s="174">
        <v>1289.8</v>
      </c>
      <c r="B12901" s="174">
        <v>83.019999999999897</v>
      </c>
    </row>
    <row r="12902" spans="1:2">
      <c r="A12902" s="174">
        <v>1289.9000000000001</v>
      </c>
      <c r="B12902" s="174">
        <v>82.959999999999894</v>
      </c>
    </row>
    <row r="12903" spans="1:2">
      <c r="A12903" s="174">
        <v>1290</v>
      </c>
      <c r="B12903" s="174">
        <v>82.9</v>
      </c>
    </row>
    <row r="12904" spans="1:2">
      <c r="A12904" s="174">
        <v>1290.0999999999999</v>
      </c>
      <c r="B12904" s="174">
        <v>82.839999999999904</v>
      </c>
    </row>
    <row r="12905" spans="1:2">
      <c r="A12905" s="174">
        <v>1290.2</v>
      </c>
      <c r="B12905" s="174">
        <v>82.779999999999902</v>
      </c>
    </row>
    <row r="12906" spans="1:2">
      <c r="A12906" s="174">
        <v>1290.3</v>
      </c>
      <c r="B12906" s="174">
        <v>82.719999999999899</v>
      </c>
    </row>
    <row r="12907" spans="1:2">
      <c r="A12907" s="174">
        <v>1290.4000000000001</v>
      </c>
      <c r="B12907" s="174">
        <v>82.659999999999897</v>
      </c>
    </row>
    <row r="12908" spans="1:2">
      <c r="A12908" s="174">
        <v>1290.5</v>
      </c>
      <c r="B12908" s="174">
        <v>82.6</v>
      </c>
    </row>
    <row r="12909" spans="1:2">
      <c r="A12909" s="174">
        <v>1290.5999999999999</v>
      </c>
      <c r="B12909" s="174">
        <v>82.539999999999907</v>
      </c>
    </row>
    <row r="12910" spans="1:2">
      <c r="A12910" s="174">
        <v>1290.7</v>
      </c>
      <c r="B12910" s="174">
        <v>82.479999999999905</v>
      </c>
    </row>
    <row r="12911" spans="1:2">
      <c r="A12911" s="174">
        <v>1290.8</v>
      </c>
      <c r="B12911" s="174">
        <v>82.419999999999803</v>
      </c>
    </row>
    <row r="12912" spans="1:2">
      <c r="A12912" s="174">
        <v>1290.9000000000001</v>
      </c>
      <c r="B12912" s="174">
        <v>82.3599999999999</v>
      </c>
    </row>
    <row r="12913" spans="1:2">
      <c r="A12913" s="174">
        <v>1291</v>
      </c>
      <c r="B12913" s="174">
        <v>82.3</v>
      </c>
    </row>
    <row r="12914" spans="1:2">
      <c r="A12914" s="174">
        <v>1291.0999999999999</v>
      </c>
      <c r="B12914" s="174">
        <v>82.239999999999895</v>
      </c>
    </row>
    <row r="12915" spans="1:2">
      <c r="A12915" s="174">
        <v>1291.2</v>
      </c>
      <c r="B12915" s="174">
        <v>82.179999999999893</v>
      </c>
    </row>
    <row r="12916" spans="1:2">
      <c r="A12916" s="174">
        <v>1291.3</v>
      </c>
      <c r="B12916" s="174">
        <v>82.119999999999806</v>
      </c>
    </row>
    <row r="12917" spans="1:2">
      <c r="A12917" s="174">
        <v>1291.4000000000001</v>
      </c>
      <c r="B12917" s="174">
        <v>82.059999999999903</v>
      </c>
    </row>
    <row r="12918" spans="1:2">
      <c r="A12918" s="174">
        <v>1291.5</v>
      </c>
      <c r="B12918" s="174">
        <v>82</v>
      </c>
    </row>
    <row r="12919" spans="1:2">
      <c r="A12919" s="174">
        <v>1291.5999999999999</v>
      </c>
      <c r="B12919" s="174">
        <v>81.939999999999898</v>
      </c>
    </row>
    <row r="12920" spans="1:2">
      <c r="A12920" s="174">
        <v>1291.7</v>
      </c>
      <c r="B12920" s="174">
        <v>81.879999999999896</v>
      </c>
    </row>
    <row r="12921" spans="1:2">
      <c r="A12921" s="174">
        <v>1291.8</v>
      </c>
      <c r="B12921" s="174">
        <v>81.819999999999894</v>
      </c>
    </row>
    <row r="12922" spans="1:2">
      <c r="A12922" s="174">
        <v>1291.9000000000001</v>
      </c>
      <c r="B12922" s="174">
        <v>81.759999999999906</v>
      </c>
    </row>
    <row r="12923" spans="1:2">
      <c r="A12923" s="174">
        <v>1292</v>
      </c>
      <c r="B12923" s="174">
        <v>81.7</v>
      </c>
    </row>
    <row r="12924" spans="1:2">
      <c r="A12924" s="174">
        <v>1292.0999999999999</v>
      </c>
      <c r="B12924" s="174">
        <v>81.639999999999901</v>
      </c>
    </row>
    <row r="12925" spans="1:2">
      <c r="A12925" s="174">
        <v>1292.2</v>
      </c>
      <c r="B12925" s="174">
        <v>81.579999999999899</v>
      </c>
    </row>
    <row r="12926" spans="1:2">
      <c r="A12926" s="174">
        <v>1292.3</v>
      </c>
      <c r="B12926" s="174">
        <v>81.519999999999897</v>
      </c>
    </row>
    <row r="12927" spans="1:2">
      <c r="A12927" s="174">
        <v>1292.4000000000001</v>
      </c>
      <c r="B12927" s="174">
        <v>81.459999999999894</v>
      </c>
    </row>
    <row r="12928" spans="1:2">
      <c r="A12928" s="174">
        <v>1292.5</v>
      </c>
      <c r="B12928" s="174">
        <v>81.400000000000006</v>
      </c>
    </row>
    <row r="12929" spans="1:2">
      <c r="A12929" s="174">
        <v>1292.5999999999999</v>
      </c>
      <c r="B12929" s="174">
        <v>81.339999999999904</v>
      </c>
    </row>
    <row r="12930" spans="1:2">
      <c r="A12930" s="174">
        <v>1292.7</v>
      </c>
      <c r="B12930" s="174">
        <v>81.279999999999902</v>
      </c>
    </row>
    <row r="12931" spans="1:2">
      <c r="A12931" s="174">
        <v>1292.8</v>
      </c>
      <c r="B12931" s="174">
        <v>81.2199999999998</v>
      </c>
    </row>
    <row r="12932" spans="1:2">
      <c r="A12932" s="174">
        <v>1292.9000000000001</v>
      </c>
      <c r="B12932" s="174">
        <v>81.159999999999897</v>
      </c>
    </row>
    <row r="12933" spans="1:2">
      <c r="A12933" s="174">
        <v>1293</v>
      </c>
      <c r="B12933" s="174">
        <v>81.099999999999994</v>
      </c>
    </row>
    <row r="12934" spans="1:2">
      <c r="A12934" s="174">
        <v>1293.0999999999999</v>
      </c>
      <c r="B12934" s="174">
        <v>81.039999999999907</v>
      </c>
    </row>
    <row r="12935" spans="1:2">
      <c r="A12935" s="174">
        <v>1293.2</v>
      </c>
      <c r="B12935" s="174">
        <v>80.979999999999905</v>
      </c>
    </row>
    <row r="12936" spans="1:2">
      <c r="A12936" s="174">
        <v>1293.3</v>
      </c>
      <c r="B12936" s="174">
        <v>80.919999999999803</v>
      </c>
    </row>
    <row r="12937" spans="1:2">
      <c r="A12937" s="174">
        <v>1293.4000000000001</v>
      </c>
      <c r="B12937" s="174">
        <v>80.8599999999999</v>
      </c>
    </row>
    <row r="12938" spans="1:2">
      <c r="A12938" s="174">
        <v>1293.5</v>
      </c>
      <c r="B12938" s="174">
        <v>80.8</v>
      </c>
    </row>
    <row r="12939" spans="1:2">
      <c r="A12939" s="174">
        <v>1293.5999999999999</v>
      </c>
      <c r="B12939" s="174">
        <v>80.739999999999895</v>
      </c>
    </row>
    <row r="12940" spans="1:2">
      <c r="A12940" s="174">
        <v>1293.7</v>
      </c>
      <c r="B12940" s="174">
        <v>80.679999999999893</v>
      </c>
    </row>
    <row r="12941" spans="1:2">
      <c r="A12941" s="174">
        <v>1293.8</v>
      </c>
      <c r="B12941" s="174">
        <v>80.619999999999806</v>
      </c>
    </row>
    <row r="12942" spans="1:2">
      <c r="A12942" s="174">
        <v>1293.9000000000001</v>
      </c>
      <c r="B12942" s="174">
        <v>80.559999999999903</v>
      </c>
    </row>
    <row r="12943" spans="1:2">
      <c r="A12943" s="174">
        <v>1294</v>
      </c>
      <c r="B12943" s="174">
        <v>80.5</v>
      </c>
    </row>
    <row r="12944" spans="1:2">
      <c r="A12944" s="174">
        <v>1294.0999999999999</v>
      </c>
      <c r="B12944" s="174">
        <v>80.439999999999898</v>
      </c>
    </row>
    <row r="12945" spans="1:2">
      <c r="A12945" s="174">
        <v>1294.2</v>
      </c>
      <c r="B12945" s="174">
        <v>80.379999999999896</v>
      </c>
    </row>
    <row r="12946" spans="1:2">
      <c r="A12946" s="174">
        <v>1294.3</v>
      </c>
      <c r="B12946" s="174">
        <v>80.319999999999894</v>
      </c>
    </row>
    <row r="12947" spans="1:2">
      <c r="A12947" s="174">
        <v>1294.4000000000001</v>
      </c>
      <c r="B12947" s="174">
        <v>80.259999999999906</v>
      </c>
    </row>
    <row r="12948" spans="1:2">
      <c r="A12948" s="174">
        <v>1294.5</v>
      </c>
      <c r="B12948" s="174">
        <v>80.2</v>
      </c>
    </row>
    <row r="12949" spans="1:2">
      <c r="A12949" s="174">
        <v>1294.5999999999999</v>
      </c>
      <c r="B12949" s="174">
        <v>80.139999999999901</v>
      </c>
    </row>
    <row r="12950" spans="1:2">
      <c r="A12950" s="174">
        <v>1294.7</v>
      </c>
      <c r="B12950" s="174">
        <v>80.079999999999899</v>
      </c>
    </row>
    <row r="12951" spans="1:2">
      <c r="A12951" s="174">
        <v>1294.8</v>
      </c>
      <c r="B12951" s="174">
        <v>80.019999999999897</v>
      </c>
    </row>
    <row r="12952" spans="1:2">
      <c r="A12952" s="174">
        <v>1294.9000000000001</v>
      </c>
      <c r="B12952" s="174">
        <v>79.959999999999894</v>
      </c>
    </row>
    <row r="12953" spans="1:2">
      <c r="A12953" s="174">
        <v>1295</v>
      </c>
      <c r="B12953" s="174">
        <v>79.900000000000006</v>
      </c>
    </row>
    <row r="12954" spans="1:2">
      <c r="A12954" s="174">
        <v>1295.0999999999999</v>
      </c>
      <c r="B12954" s="174">
        <v>79.849999999999895</v>
      </c>
    </row>
    <row r="12955" spans="1:2">
      <c r="A12955" s="174">
        <v>1295.2</v>
      </c>
      <c r="B12955" s="174">
        <v>79.799999999999898</v>
      </c>
    </row>
    <row r="12956" spans="1:2">
      <c r="A12956" s="174">
        <v>1295.3</v>
      </c>
      <c r="B12956" s="174">
        <v>79.749999999999901</v>
      </c>
    </row>
    <row r="12957" spans="1:2">
      <c r="A12957" s="174">
        <v>1295.4000000000001</v>
      </c>
      <c r="B12957" s="174">
        <v>79.699999999999903</v>
      </c>
    </row>
    <row r="12958" spans="1:2">
      <c r="A12958" s="174">
        <v>1295.5</v>
      </c>
      <c r="B12958" s="174">
        <v>79.650000000000006</v>
      </c>
    </row>
    <row r="12959" spans="1:2">
      <c r="A12959" s="174">
        <v>1295.5999999999999</v>
      </c>
      <c r="B12959" s="174">
        <v>79.599999999999895</v>
      </c>
    </row>
    <row r="12960" spans="1:2">
      <c r="A12960" s="174">
        <v>1295.7</v>
      </c>
      <c r="B12960" s="174">
        <v>79.549999999999898</v>
      </c>
    </row>
    <row r="12961" spans="1:2">
      <c r="A12961" s="174">
        <v>1295.8</v>
      </c>
      <c r="B12961" s="174">
        <v>79.499999999999901</v>
      </c>
    </row>
    <row r="12962" spans="1:2">
      <c r="A12962" s="174">
        <v>1295.9000000000001</v>
      </c>
      <c r="B12962" s="174">
        <v>79.449999999999903</v>
      </c>
    </row>
    <row r="12963" spans="1:2">
      <c r="A12963" s="174">
        <v>1296</v>
      </c>
      <c r="B12963" s="174">
        <v>79.400000000000006</v>
      </c>
    </row>
    <row r="12964" spans="1:2">
      <c r="A12964" s="174">
        <v>1296.0999999999999</v>
      </c>
      <c r="B12964" s="174">
        <v>79.369999999999905</v>
      </c>
    </row>
    <row r="12965" spans="1:2">
      <c r="A12965" s="174">
        <v>1296.2</v>
      </c>
      <c r="B12965" s="174">
        <v>79.339999999999904</v>
      </c>
    </row>
    <row r="12966" spans="1:2">
      <c r="A12966" s="174">
        <v>1296.3</v>
      </c>
      <c r="B12966" s="174">
        <v>79.309999999999903</v>
      </c>
    </row>
    <row r="12967" spans="1:2">
      <c r="A12967" s="174">
        <v>1296.4000000000001</v>
      </c>
      <c r="B12967" s="174">
        <v>79.279999999999902</v>
      </c>
    </row>
    <row r="12968" spans="1:2">
      <c r="A12968" s="174">
        <v>1296.5</v>
      </c>
      <c r="B12968" s="174">
        <v>79.25</v>
      </c>
    </row>
    <row r="12969" spans="1:2">
      <c r="A12969" s="174">
        <v>1296.5999999999999</v>
      </c>
      <c r="B12969" s="174">
        <v>79.219999999999899</v>
      </c>
    </row>
    <row r="12970" spans="1:2">
      <c r="A12970" s="174">
        <v>1296.7</v>
      </c>
      <c r="B12970" s="174">
        <v>79.189999999999898</v>
      </c>
    </row>
    <row r="12971" spans="1:2">
      <c r="A12971" s="174">
        <v>1296.8</v>
      </c>
      <c r="B12971" s="174">
        <v>79.159999999999897</v>
      </c>
    </row>
    <row r="12972" spans="1:2">
      <c r="A12972" s="174">
        <v>1296.9000000000001</v>
      </c>
      <c r="B12972" s="174">
        <v>79.129999999999896</v>
      </c>
    </row>
    <row r="12973" spans="1:2">
      <c r="A12973" s="174">
        <v>1297</v>
      </c>
      <c r="B12973" s="174">
        <v>79.099999999999994</v>
      </c>
    </row>
    <row r="12974" spans="1:2">
      <c r="A12974" s="174">
        <v>1297.0999999999999</v>
      </c>
      <c r="B12974" s="174">
        <v>79.069999999999894</v>
      </c>
    </row>
    <row r="12975" spans="1:2">
      <c r="A12975" s="174">
        <v>1297.2</v>
      </c>
      <c r="B12975" s="174">
        <v>79.039999999999907</v>
      </c>
    </row>
    <row r="12976" spans="1:2">
      <c r="A12976" s="174">
        <v>1297.3</v>
      </c>
      <c r="B12976" s="174">
        <v>79.009999999999906</v>
      </c>
    </row>
    <row r="12977" spans="1:2">
      <c r="A12977" s="174">
        <v>1297.4000000000001</v>
      </c>
      <c r="B12977" s="174">
        <v>78.979999999999905</v>
      </c>
    </row>
    <row r="12978" spans="1:2">
      <c r="A12978" s="174">
        <v>1297.5</v>
      </c>
      <c r="B12978" s="174">
        <v>78.949999999999903</v>
      </c>
    </row>
    <row r="12979" spans="1:2">
      <c r="A12979" s="174">
        <v>1297.5999999999999</v>
      </c>
      <c r="B12979" s="174">
        <v>78.919999999999902</v>
      </c>
    </row>
    <row r="12980" spans="1:2">
      <c r="A12980" s="174">
        <v>1297.7</v>
      </c>
      <c r="B12980" s="174">
        <v>78.889999999999901</v>
      </c>
    </row>
    <row r="12981" spans="1:2">
      <c r="A12981" s="174">
        <v>1297.8</v>
      </c>
      <c r="B12981" s="174">
        <v>78.8599999999999</v>
      </c>
    </row>
    <row r="12982" spans="1:2">
      <c r="A12982" s="174">
        <v>1297.9000000000001</v>
      </c>
      <c r="B12982" s="174">
        <v>78.829999999999899</v>
      </c>
    </row>
    <row r="12983" spans="1:2">
      <c r="A12983" s="174">
        <v>1298</v>
      </c>
      <c r="B12983" s="174">
        <v>78.8</v>
      </c>
    </row>
    <row r="12984" spans="1:2">
      <c r="A12984" s="174">
        <v>1298.0999999999999</v>
      </c>
      <c r="B12984" s="174">
        <v>78.769999999999897</v>
      </c>
    </row>
    <row r="12985" spans="1:2">
      <c r="A12985" s="174">
        <v>1298.2</v>
      </c>
      <c r="B12985" s="174">
        <v>78.739999999999895</v>
      </c>
    </row>
    <row r="12986" spans="1:2">
      <c r="A12986" s="174">
        <v>1298.3</v>
      </c>
      <c r="B12986" s="174">
        <v>78.709999999999894</v>
      </c>
    </row>
    <row r="12987" spans="1:2">
      <c r="A12987" s="174">
        <v>1298.4000000000001</v>
      </c>
      <c r="B12987" s="174">
        <v>78.679999999999893</v>
      </c>
    </row>
    <row r="12988" spans="1:2">
      <c r="A12988" s="174">
        <v>1298.5</v>
      </c>
      <c r="B12988" s="174">
        <v>78.650000000000006</v>
      </c>
    </row>
    <row r="12989" spans="1:2">
      <c r="A12989" s="174">
        <v>1298.5999999999999</v>
      </c>
      <c r="B12989" s="174">
        <v>78.619999999999905</v>
      </c>
    </row>
    <row r="12990" spans="1:2">
      <c r="A12990" s="174">
        <v>1298.7</v>
      </c>
      <c r="B12990" s="174">
        <v>78.589999999999904</v>
      </c>
    </row>
    <row r="12991" spans="1:2">
      <c r="A12991" s="174">
        <v>1298.8</v>
      </c>
      <c r="B12991" s="174">
        <v>78.559999999999903</v>
      </c>
    </row>
    <row r="12992" spans="1:2">
      <c r="A12992" s="174">
        <v>1298.9000000000001</v>
      </c>
      <c r="B12992" s="174">
        <v>78.529999999999902</v>
      </c>
    </row>
    <row r="12993" spans="1:2">
      <c r="A12993" s="174">
        <v>1299</v>
      </c>
      <c r="B12993" s="174">
        <v>78.5</v>
      </c>
    </row>
    <row r="12994" spans="1:2">
      <c r="A12994" s="174">
        <v>1299.0999999999999</v>
      </c>
      <c r="B12994" s="174">
        <v>78.469999999999899</v>
      </c>
    </row>
    <row r="12995" spans="1:2">
      <c r="A12995" s="174">
        <v>1299.2</v>
      </c>
      <c r="B12995" s="174">
        <v>78.439999999999898</v>
      </c>
    </row>
    <row r="12996" spans="1:2">
      <c r="A12996" s="174">
        <v>1299.3</v>
      </c>
      <c r="B12996" s="174">
        <v>78.409999999999897</v>
      </c>
    </row>
    <row r="12997" spans="1:2">
      <c r="A12997" s="174">
        <v>1299.4000000000001</v>
      </c>
      <c r="B12997" s="174">
        <v>78.379999999999896</v>
      </c>
    </row>
    <row r="12998" spans="1:2">
      <c r="A12998" s="174">
        <v>1299.5</v>
      </c>
      <c r="B12998" s="174">
        <v>78.349999999999994</v>
      </c>
    </row>
    <row r="12999" spans="1:2">
      <c r="A12999" s="174">
        <v>1299.5999999999999</v>
      </c>
      <c r="B12999" s="174">
        <v>78.319999999999894</v>
      </c>
    </row>
    <row r="13000" spans="1:2">
      <c r="A13000" s="174">
        <v>1299.7</v>
      </c>
      <c r="B13000" s="174">
        <v>78.289999999999907</v>
      </c>
    </row>
    <row r="13001" spans="1:2">
      <c r="A13001" s="174">
        <v>1299.8</v>
      </c>
      <c r="B13001" s="174">
        <v>78.259999999999906</v>
      </c>
    </row>
    <row r="13002" spans="1:2">
      <c r="A13002" s="174">
        <v>1299.9000000000001</v>
      </c>
      <c r="B13002" s="174">
        <v>78.229999999999905</v>
      </c>
    </row>
    <row r="13003" spans="1:2">
      <c r="A13003" s="174">
        <v>1300</v>
      </c>
      <c r="B13003" s="174">
        <v>78.2</v>
      </c>
    </row>
    <row r="13004" spans="1:2">
      <c r="A13004" s="174">
        <v>1300.0999999999999</v>
      </c>
      <c r="B13004" s="174">
        <v>78.169999999999902</v>
      </c>
    </row>
    <row r="13005" spans="1:2">
      <c r="A13005" s="174">
        <v>1300.2</v>
      </c>
      <c r="B13005" s="174">
        <v>78.139999999999901</v>
      </c>
    </row>
    <row r="13006" spans="1:2">
      <c r="A13006" s="174">
        <v>1300.3</v>
      </c>
      <c r="B13006" s="174">
        <v>78.1099999999999</v>
      </c>
    </row>
    <row r="13007" spans="1:2">
      <c r="A13007" s="174">
        <v>1300.4000000000001</v>
      </c>
      <c r="B13007" s="174">
        <v>78.079999999999899</v>
      </c>
    </row>
    <row r="13008" spans="1:2">
      <c r="A13008" s="174">
        <v>1300.5</v>
      </c>
      <c r="B13008" s="174">
        <v>78.05</v>
      </c>
    </row>
    <row r="13009" spans="1:2">
      <c r="A13009" s="174">
        <v>1300.5999999999999</v>
      </c>
      <c r="B13009" s="174">
        <v>78.019999999999897</v>
      </c>
    </row>
    <row r="13010" spans="1:2">
      <c r="A13010" s="174">
        <v>1300.7</v>
      </c>
      <c r="B13010" s="174">
        <v>77.989999999999995</v>
      </c>
    </row>
    <row r="13011" spans="1:2">
      <c r="A13011" s="174">
        <v>1300.8</v>
      </c>
      <c r="B13011" s="174">
        <v>77.959999999999894</v>
      </c>
    </row>
    <row r="13012" spans="1:2">
      <c r="A13012" s="174">
        <v>1300.9000000000001</v>
      </c>
      <c r="B13012" s="174">
        <v>77.929999999999893</v>
      </c>
    </row>
    <row r="13013" spans="1:2">
      <c r="A13013" s="174">
        <v>1301</v>
      </c>
      <c r="B13013" s="174">
        <v>77.900000000000006</v>
      </c>
    </row>
    <row r="13014" spans="1:2">
      <c r="A13014" s="174">
        <v>1301.0999999999999</v>
      </c>
      <c r="B13014" s="174">
        <v>77.869999999999905</v>
      </c>
    </row>
    <row r="13015" spans="1:2">
      <c r="A13015" s="174">
        <v>1301.2</v>
      </c>
      <c r="B13015" s="174">
        <v>77.839999999999904</v>
      </c>
    </row>
    <row r="13016" spans="1:2">
      <c r="A13016" s="174">
        <v>1301.3</v>
      </c>
      <c r="B13016" s="174">
        <v>77.809999999999903</v>
      </c>
    </row>
    <row r="13017" spans="1:2">
      <c r="A13017" s="174">
        <v>1301.4000000000001</v>
      </c>
      <c r="B13017" s="174">
        <v>77.779999999999902</v>
      </c>
    </row>
    <row r="13018" spans="1:2">
      <c r="A13018" s="174">
        <v>1301.5</v>
      </c>
      <c r="B13018" s="174">
        <v>77.75</v>
      </c>
    </row>
    <row r="13019" spans="1:2">
      <c r="A13019" s="174">
        <v>1301.5999999999999</v>
      </c>
      <c r="B13019" s="174">
        <v>77.719999999999899</v>
      </c>
    </row>
    <row r="13020" spans="1:2">
      <c r="A13020" s="174">
        <v>1301.7</v>
      </c>
      <c r="B13020" s="174">
        <v>77.689999999999898</v>
      </c>
    </row>
    <row r="13021" spans="1:2">
      <c r="A13021" s="174">
        <v>1301.8</v>
      </c>
      <c r="B13021" s="174">
        <v>77.659999999999897</v>
      </c>
    </row>
    <row r="13022" spans="1:2">
      <c r="A13022" s="174">
        <v>1301.9000000000001</v>
      </c>
      <c r="B13022" s="174">
        <v>77.629999999999896</v>
      </c>
    </row>
    <row r="13023" spans="1:2">
      <c r="A13023" s="174">
        <v>1302</v>
      </c>
      <c r="B13023" s="174">
        <v>77.599999999999994</v>
      </c>
    </row>
    <row r="13024" spans="1:2">
      <c r="A13024" s="174">
        <v>1302.0999999999999</v>
      </c>
      <c r="B13024" s="174">
        <v>77.569999999999894</v>
      </c>
    </row>
    <row r="13025" spans="1:2">
      <c r="A13025" s="174">
        <v>1302.2</v>
      </c>
      <c r="B13025" s="174">
        <v>77.539999999999907</v>
      </c>
    </row>
    <row r="13026" spans="1:2">
      <c r="A13026" s="174">
        <v>1302.3</v>
      </c>
      <c r="B13026" s="174">
        <v>77.509999999999906</v>
      </c>
    </row>
    <row r="13027" spans="1:2">
      <c r="A13027" s="174">
        <v>1302.4000000000001</v>
      </c>
      <c r="B13027" s="174">
        <v>77.479999999999905</v>
      </c>
    </row>
    <row r="13028" spans="1:2">
      <c r="A13028" s="174">
        <v>1302.5</v>
      </c>
      <c r="B13028" s="174">
        <v>77.449999999999903</v>
      </c>
    </row>
    <row r="13029" spans="1:2">
      <c r="A13029" s="174">
        <v>1302.5999999999999</v>
      </c>
      <c r="B13029" s="174">
        <v>77.419999999999902</v>
      </c>
    </row>
    <row r="13030" spans="1:2">
      <c r="A13030" s="174">
        <v>1302.7</v>
      </c>
      <c r="B13030" s="174">
        <v>77.389999999999901</v>
      </c>
    </row>
    <row r="13031" spans="1:2">
      <c r="A13031" s="174">
        <v>1302.8</v>
      </c>
      <c r="B13031" s="174">
        <v>77.3599999999999</v>
      </c>
    </row>
    <row r="13032" spans="1:2">
      <c r="A13032" s="174">
        <v>1302.9000000000001</v>
      </c>
      <c r="B13032" s="174">
        <v>77.329999999999899</v>
      </c>
    </row>
    <row r="13033" spans="1:2">
      <c r="A13033" s="174">
        <v>1303</v>
      </c>
      <c r="B13033" s="174">
        <v>77.3</v>
      </c>
    </row>
    <row r="13034" spans="1:2">
      <c r="A13034" s="174">
        <v>1303.0999999999999</v>
      </c>
      <c r="B13034" s="174">
        <v>77.269999999999897</v>
      </c>
    </row>
    <row r="13035" spans="1:2">
      <c r="A13035" s="174">
        <v>1303.2</v>
      </c>
      <c r="B13035" s="174">
        <v>77.239999999999895</v>
      </c>
    </row>
    <row r="13036" spans="1:2">
      <c r="A13036" s="174">
        <v>1303.3</v>
      </c>
      <c r="B13036" s="174">
        <v>77.209999999999894</v>
      </c>
    </row>
    <row r="13037" spans="1:2">
      <c r="A13037" s="174">
        <v>1303.4000000000001</v>
      </c>
      <c r="B13037" s="174">
        <v>77.179999999999893</v>
      </c>
    </row>
    <row r="13038" spans="1:2">
      <c r="A13038" s="174">
        <v>1303.5</v>
      </c>
      <c r="B13038" s="174">
        <v>77.150000000000006</v>
      </c>
    </row>
    <row r="13039" spans="1:2">
      <c r="A13039" s="174">
        <v>1303.5999999999999</v>
      </c>
      <c r="B13039" s="174">
        <v>77.119999999999905</v>
      </c>
    </row>
    <row r="13040" spans="1:2">
      <c r="A13040" s="174">
        <v>1303.7</v>
      </c>
      <c r="B13040" s="174">
        <v>77.089999999999904</v>
      </c>
    </row>
    <row r="13041" spans="1:2">
      <c r="A13041" s="174">
        <v>1303.8</v>
      </c>
      <c r="B13041" s="174">
        <v>77.059999999999903</v>
      </c>
    </row>
    <row r="13042" spans="1:2">
      <c r="A13042" s="174">
        <v>1303.9000000000001</v>
      </c>
      <c r="B13042" s="174">
        <v>77.029999999999902</v>
      </c>
    </row>
    <row r="13043" spans="1:2">
      <c r="A13043" s="174">
        <v>1304</v>
      </c>
      <c r="B13043" s="174">
        <v>77</v>
      </c>
    </row>
    <row r="13044" spans="1:2">
      <c r="A13044" s="174">
        <v>1304.0999999999999</v>
      </c>
      <c r="B13044" s="174">
        <v>76.969999999999899</v>
      </c>
    </row>
    <row r="13045" spans="1:2">
      <c r="A13045" s="174">
        <v>1304.2</v>
      </c>
      <c r="B13045" s="174">
        <v>76.939999999999898</v>
      </c>
    </row>
    <row r="13046" spans="1:2">
      <c r="A13046" s="174">
        <v>1304.3</v>
      </c>
      <c r="B13046" s="174">
        <v>76.909999999999897</v>
      </c>
    </row>
    <row r="13047" spans="1:2">
      <c r="A13047" s="174">
        <v>1304.4000000000001</v>
      </c>
      <c r="B13047" s="174">
        <v>76.879999999999896</v>
      </c>
    </row>
    <row r="13048" spans="1:2">
      <c r="A13048" s="174">
        <v>1304.5</v>
      </c>
      <c r="B13048" s="174">
        <v>76.849999999999994</v>
      </c>
    </row>
    <row r="13049" spans="1:2">
      <c r="A13049" s="174">
        <v>1304.5999999999999</v>
      </c>
      <c r="B13049" s="174">
        <v>76.819999999999894</v>
      </c>
    </row>
    <row r="13050" spans="1:2">
      <c r="A13050" s="174">
        <v>1304.7</v>
      </c>
      <c r="B13050" s="174">
        <v>76.789999999999907</v>
      </c>
    </row>
    <row r="13051" spans="1:2">
      <c r="A13051" s="174">
        <v>1304.8</v>
      </c>
      <c r="B13051" s="174">
        <v>76.759999999999906</v>
      </c>
    </row>
    <row r="13052" spans="1:2">
      <c r="A13052" s="174">
        <v>1304.9000000000001</v>
      </c>
      <c r="B13052" s="174">
        <v>76.729999999999905</v>
      </c>
    </row>
    <row r="13053" spans="1:2">
      <c r="A13053" s="174">
        <v>1305</v>
      </c>
      <c r="B13053" s="174">
        <v>76.7</v>
      </c>
    </row>
    <row r="13054" spans="1:2">
      <c r="A13054" s="174">
        <v>1305.0999999999999</v>
      </c>
      <c r="B13054" s="174">
        <v>76.629999999999896</v>
      </c>
    </row>
    <row r="13055" spans="1:2">
      <c r="A13055" s="174">
        <v>1305.2</v>
      </c>
      <c r="B13055" s="174">
        <v>76.559999999999903</v>
      </c>
    </row>
    <row r="13056" spans="1:2">
      <c r="A13056" s="174">
        <v>1305.3</v>
      </c>
      <c r="B13056" s="174">
        <v>76.489999999999796</v>
      </c>
    </row>
    <row r="13057" spans="1:2">
      <c r="A13057" s="174">
        <v>1305.4000000000001</v>
      </c>
      <c r="B13057" s="174">
        <v>76.419999999999902</v>
      </c>
    </row>
    <row r="13058" spans="1:2">
      <c r="A13058" s="174">
        <v>1305.5</v>
      </c>
      <c r="B13058" s="174">
        <v>76.349999999999994</v>
      </c>
    </row>
    <row r="13059" spans="1:2">
      <c r="A13059" s="174">
        <v>1305.5999999999999</v>
      </c>
      <c r="B13059" s="174">
        <v>76.279999999999902</v>
      </c>
    </row>
    <row r="13060" spans="1:2">
      <c r="A13060" s="174">
        <v>1305.7</v>
      </c>
      <c r="B13060" s="174">
        <v>76.209999999999894</v>
      </c>
    </row>
    <row r="13061" spans="1:2">
      <c r="A13061" s="174">
        <v>1305.8</v>
      </c>
      <c r="B13061" s="174">
        <v>76.139999999999802</v>
      </c>
    </row>
    <row r="13062" spans="1:2">
      <c r="A13062" s="174">
        <v>1305.9000000000001</v>
      </c>
      <c r="B13062" s="174">
        <v>76.069999999999894</v>
      </c>
    </row>
    <row r="13063" spans="1:2">
      <c r="A13063" s="174">
        <v>1306</v>
      </c>
      <c r="B13063" s="174">
        <v>76</v>
      </c>
    </row>
    <row r="13064" spans="1:2">
      <c r="A13064" s="174">
        <v>1306.0999999999999</v>
      </c>
      <c r="B13064" s="174">
        <v>76</v>
      </c>
    </row>
    <row r="13065" spans="1:2">
      <c r="A13065" s="174">
        <v>1306.2</v>
      </c>
      <c r="B13065" s="174">
        <v>76</v>
      </c>
    </row>
    <row r="13066" spans="1:2">
      <c r="A13066" s="174">
        <v>1306.3</v>
      </c>
      <c r="B13066" s="174">
        <v>76</v>
      </c>
    </row>
    <row r="13067" spans="1:2">
      <c r="A13067" s="174">
        <v>1306.4000000000001</v>
      </c>
      <c r="B13067" s="174">
        <v>76</v>
      </c>
    </row>
    <row r="13068" spans="1:2">
      <c r="A13068" s="174">
        <v>1306.5</v>
      </c>
      <c r="B13068" s="174">
        <v>76</v>
      </c>
    </row>
    <row r="13069" spans="1:2">
      <c r="A13069" s="174">
        <v>1306.5999999999999</v>
      </c>
      <c r="B13069" s="174">
        <v>76</v>
      </c>
    </row>
    <row r="13070" spans="1:2">
      <c r="A13070" s="174">
        <v>1306.7</v>
      </c>
      <c r="B13070" s="174">
        <v>76</v>
      </c>
    </row>
    <row r="13071" spans="1:2">
      <c r="A13071" s="174">
        <v>1306.8</v>
      </c>
      <c r="B13071" s="174">
        <v>76</v>
      </c>
    </row>
    <row r="13072" spans="1:2">
      <c r="A13072" s="174">
        <v>1306.9000000000001</v>
      </c>
      <c r="B13072" s="174">
        <v>76</v>
      </c>
    </row>
    <row r="13073" spans="1:2">
      <c r="A13073" s="174">
        <v>1307</v>
      </c>
      <c r="B13073" s="174">
        <v>76</v>
      </c>
    </row>
    <row r="13074" spans="1:2">
      <c r="A13074" s="174">
        <v>1307.0999999999999</v>
      </c>
      <c r="B13074" s="174">
        <v>76</v>
      </c>
    </row>
    <row r="13075" spans="1:2">
      <c r="A13075" s="174">
        <v>1307.2</v>
      </c>
      <c r="B13075" s="174">
        <v>76</v>
      </c>
    </row>
    <row r="13076" spans="1:2">
      <c r="A13076" s="174">
        <v>1307.3</v>
      </c>
      <c r="B13076" s="174">
        <v>76</v>
      </c>
    </row>
    <row r="13077" spans="1:2">
      <c r="A13077" s="174">
        <v>1307.4000000000001</v>
      </c>
      <c r="B13077" s="174">
        <v>76</v>
      </c>
    </row>
    <row r="13078" spans="1:2">
      <c r="A13078" s="174">
        <v>1307.5</v>
      </c>
      <c r="B13078" s="174">
        <v>76</v>
      </c>
    </row>
    <row r="13079" spans="1:2">
      <c r="A13079" s="174">
        <v>1307.5999999999999</v>
      </c>
      <c r="B13079" s="174">
        <v>76</v>
      </c>
    </row>
    <row r="13080" spans="1:2">
      <c r="A13080" s="174">
        <v>1307.7</v>
      </c>
      <c r="B13080" s="174">
        <v>76</v>
      </c>
    </row>
    <row r="13081" spans="1:2">
      <c r="A13081" s="174">
        <v>1307.8</v>
      </c>
      <c r="B13081" s="174">
        <v>76</v>
      </c>
    </row>
    <row r="13082" spans="1:2">
      <c r="A13082" s="174">
        <v>1307.9000000000001</v>
      </c>
      <c r="B13082" s="174">
        <v>76</v>
      </c>
    </row>
    <row r="13083" spans="1:2">
      <c r="A13083" s="174">
        <v>1308</v>
      </c>
      <c r="B13083" s="174">
        <v>76</v>
      </c>
    </row>
    <row r="13084" spans="1:2">
      <c r="A13084" s="174">
        <v>1308.0999999999999</v>
      </c>
      <c r="B13084" s="174">
        <v>75.989999999999895</v>
      </c>
    </row>
    <row r="13085" spans="1:2">
      <c r="A13085" s="174">
        <v>1308.2</v>
      </c>
      <c r="B13085" s="174">
        <v>75.979999999999905</v>
      </c>
    </row>
    <row r="13086" spans="1:2">
      <c r="A13086" s="174">
        <v>1308.3</v>
      </c>
      <c r="B13086" s="174">
        <v>75.969999999999899</v>
      </c>
    </row>
    <row r="13087" spans="1:2">
      <c r="A13087" s="174">
        <v>1308.4000000000001</v>
      </c>
      <c r="B13087" s="174">
        <v>75.959999999999994</v>
      </c>
    </row>
    <row r="13088" spans="1:2">
      <c r="A13088" s="174">
        <v>1308.5</v>
      </c>
      <c r="B13088" s="174">
        <v>75.95</v>
      </c>
    </row>
    <row r="13089" spans="1:2">
      <c r="A13089" s="174">
        <v>1308.5999999999999</v>
      </c>
      <c r="B13089" s="174">
        <v>75.939999999999898</v>
      </c>
    </row>
    <row r="13090" spans="1:2">
      <c r="A13090" s="174">
        <v>1308.7</v>
      </c>
      <c r="B13090" s="174">
        <v>75.929999999999893</v>
      </c>
    </row>
    <row r="13091" spans="1:2">
      <c r="A13091" s="174">
        <v>1308.8</v>
      </c>
      <c r="B13091" s="174">
        <v>75.919999999999902</v>
      </c>
    </row>
    <row r="13092" spans="1:2">
      <c r="A13092" s="174">
        <v>1308.9000000000001</v>
      </c>
      <c r="B13092" s="174">
        <v>75.91</v>
      </c>
    </row>
    <row r="13093" spans="1:2">
      <c r="A13093" s="174">
        <v>1309</v>
      </c>
      <c r="B13093" s="174">
        <v>75.900000000000006</v>
      </c>
    </row>
    <row r="13094" spans="1:2">
      <c r="A13094" s="174">
        <v>1309.0999999999999</v>
      </c>
      <c r="B13094" s="174">
        <v>75.900000000000006</v>
      </c>
    </row>
    <row r="13095" spans="1:2">
      <c r="A13095" s="174">
        <v>1309.2</v>
      </c>
      <c r="B13095" s="174">
        <v>75.900000000000006</v>
      </c>
    </row>
    <row r="13096" spans="1:2">
      <c r="A13096" s="174">
        <v>1309.3</v>
      </c>
      <c r="B13096" s="174">
        <v>75.900000000000006</v>
      </c>
    </row>
    <row r="13097" spans="1:2">
      <c r="A13097" s="174">
        <v>1309.4000000000001</v>
      </c>
      <c r="B13097" s="174">
        <v>75.900000000000006</v>
      </c>
    </row>
    <row r="13098" spans="1:2">
      <c r="A13098" s="174">
        <v>1309.5</v>
      </c>
      <c r="B13098" s="174">
        <v>75.900000000000006</v>
      </c>
    </row>
    <row r="13099" spans="1:2">
      <c r="A13099" s="174">
        <v>1309.5999999999999</v>
      </c>
      <c r="B13099" s="174">
        <v>75.900000000000006</v>
      </c>
    </row>
    <row r="13100" spans="1:2">
      <c r="A13100" s="174">
        <v>1309.7</v>
      </c>
      <c r="B13100" s="174">
        <v>75.900000000000006</v>
      </c>
    </row>
    <row r="13101" spans="1:2">
      <c r="A13101" s="174">
        <v>1309.8</v>
      </c>
      <c r="B13101" s="174">
        <v>75.900000000000006</v>
      </c>
    </row>
    <row r="13102" spans="1:2">
      <c r="A13102" s="174">
        <v>1309.9000000000001</v>
      </c>
      <c r="B13102" s="174">
        <v>75.900000000000006</v>
      </c>
    </row>
    <row r="13103" spans="1:2">
      <c r="A13103" s="174">
        <v>1310</v>
      </c>
      <c r="B13103" s="174">
        <v>75.900000000000006</v>
      </c>
    </row>
    <row r="13104" spans="1:2">
      <c r="A13104" s="174">
        <v>1310.0999999999999</v>
      </c>
      <c r="B13104" s="174">
        <v>75.889999999999901</v>
      </c>
    </row>
    <row r="13105" spans="1:2">
      <c r="A13105" s="174">
        <v>1310.2</v>
      </c>
      <c r="B13105" s="174">
        <v>75.88</v>
      </c>
    </row>
    <row r="13106" spans="1:2">
      <c r="A13106" s="174">
        <v>1310.3</v>
      </c>
      <c r="B13106" s="174">
        <v>75.869999999999905</v>
      </c>
    </row>
    <row r="13107" spans="1:2">
      <c r="A13107" s="174">
        <v>1310.4000000000001</v>
      </c>
      <c r="B13107" s="174">
        <v>75.86</v>
      </c>
    </row>
    <row r="13108" spans="1:2">
      <c r="A13108" s="174">
        <v>1310.5</v>
      </c>
      <c r="B13108" s="174">
        <v>75.849999999999994</v>
      </c>
    </row>
    <row r="13109" spans="1:2">
      <c r="A13109" s="174">
        <v>1310.5999999999999</v>
      </c>
      <c r="B13109" s="174">
        <v>75.839999999999904</v>
      </c>
    </row>
    <row r="13110" spans="1:2">
      <c r="A13110" s="174">
        <v>1310.7</v>
      </c>
      <c r="B13110" s="174">
        <v>75.83</v>
      </c>
    </row>
    <row r="13111" spans="1:2">
      <c r="A13111" s="174">
        <v>1310.8</v>
      </c>
      <c r="B13111" s="174">
        <v>75.819999999999894</v>
      </c>
    </row>
    <row r="13112" spans="1:2">
      <c r="A13112" s="174">
        <v>1310.9</v>
      </c>
      <c r="B13112" s="174">
        <v>75.809999999999903</v>
      </c>
    </row>
    <row r="13113" spans="1:2">
      <c r="A13113" s="174">
        <v>1311</v>
      </c>
      <c r="B13113" s="174">
        <v>75.8</v>
      </c>
    </row>
    <row r="13114" spans="1:2">
      <c r="A13114" s="174">
        <v>1311.1</v>
      </c>
      <c r="B13114" s="174">
        <v>75.789999999999907</v>
      </c>
    </row>
    <row r="13115" spans="1:2">
      <c r="A13115" s="174">
        <v>1311.2</v>
      </c>
      <c r="B13115" s="174">
        <v>75.779999999999902</v>
      </c>
    </row>
    <row r="13116" spans="1:2">
      <c r="A13116" s="174">
        <v>1311.3</v>
      </c>
      <c r="B13116" s="174">
        <v>75.769999999999897</v>
      </c>
    </row>
    <row r="13117" spans="1:2">
      <c r="A13117" s="174">
        <v>1311.4</v>
      </c>
      <c r="B13117" s="174">
        <v>75.759999999999906</v>
      </c>
    </row>
    <row r="13118" spans="1:2">
      <c r="A13118" s="174">
        <v>1311.5</v>
      </c>
      <c r="B13118" s="174">
        <v>75.75</v>
      </c>
    </row>
    <row r="13119" spans="1:2">
      <c r="A13119" s="174">
        <v>1311.6</v>
      </c>
      <c r="B13119" s="174">
        <v>75.739999999999895</v>
      </c>
    </row>
    <row r="13120" spans="1:2">
      <c r="A13120" s="174">
        <v>1311.7</v>
      </c>
      <c r="B13120" s="174">
        <v>75.729999999999905</v>
      </c>
    </row>
    <row r="13121" spans="1:2">
      <c r="A13121" s="174">
        <v>1311.8</v>
      </c>
      <c r="B13121" s="174">
        <v>75.719999999999899</v>
      </c>
    </row>
    <row r="13122" spans="1:2">
      <c r="A13122" s="174">
        <v>1311.9</v>
      </c>
      <c r="B13122" s="174">
        <v>75.709999999999994</v>
      </c>
    </row>
    <row r="13123" spans="1:2">
      <c r="A13123" s="174">
        <v>1312</v>
      </c>
      <c r="B13123" s="174">
        <v>75.7</v>
      </c>
    </row>
    <row r="13124" spans="1:2">
      <c r="A13124" s="174">
        <v>1312.1</v>
      </c>
      <c r="B13124" s="174">
        <v>75.679999999999893</v>
      </c>
    </row>
    <row r="13125" spans="1:2">
      <c r="A13125" s="174">
        <v>1312.2</v>
      </c>
      <c r="B13125" s="174">
        <v>75.66</v>
      </c>
    </row>
    <row r="13126" spans="1:2">
      <c r="A13126" s="174">
        <v>1312.3</v>
      </c>
      <c r="B13126" s="174">
        <v>75.639999999999901</v>
      </c>
    </row>
    <row r="13127" spans="1:2">
      <c r="A13127" s="174">
        <v>1312.4</v>
      </c>
      <c r="B13127" s="174">
        <v>75.619999999999905</v>
      </c>
    </row>
    <row r="13128" spans="1:2">
      <c r="A13128" s="174">
        <v>1312.5</v>
      </c>
      <c r="B13128" s="174">
        <v>75.599999999999994</v>
      </c>
    </row>
    <row r="13129" spans="1:2">
      <c r="A13129" s="174">
        <v>1312.6</v>
      </c>
      <c r="B13129" s="174">
        <v>75.579999999999899</v>
      </c>
    </row>
    <row r="13130" spans="1:2">
      <c r="A13130" s="174">
        <v>1312.7</v>
      </c>
      <c r="B13130" s="174">
        <v>75.559999999999903</v>
      </c>
    </row>
    <row r="13131" spans="1:2">
      <c r="A13131" s="174">
        <v>1312.8</v>
      </c>
      <c r="B13131" s="174">
        <v>75.539999999999907</v>
      </c>
    </row>
    <row r="13132" spans="1:2">
      <c r="A13132" s="174">
        <v>1312.9</v>
      </c>
      <c r="B13132" s="174">
        <v>75.519999999999897</v>
      </c>
    </row>
    <row r="13133" spans="1:2">
      <c r="A13133" s="174">
        <v>1313</v>
      </c>
      <c r="B13133" s="174">
        <v>75.5</v>
      </c>
    </row>
    <row r="13134" spans="1:2">
      <c r="A13134" s="174">
        <v>1313.1</v>
      </c>
      <c r="B13134" s="174">
        <v>75.469999999999899</v>
      </c>
    </row>
    <row r="13135" spans="1:2">
      <c r="A13135" s="174">
        <v>1313.2</v>
      </c>
      <c r="B13135" s="174">
        <v>75.439999999999898</v>
      </c>
    </row>
    <row r="13136" spans="1:2">
      <c r="A13136" s="174">
        <v>1313.3</v>
      </c>
      <c r="B13136" s="174">
        <v>75.409999999999897</v>
      </c>
    </row>
    <row r="13137" spans="1:2">
      <c r="A13137" s="174">
        <v>1313.4</v>
      </c>
      <c r="B13137" s="174">
        <v>75.379999999999896</v>
      </c>
    </row>
    <row r="13138" spans="1:2">
      <c r="A13138" s="174">
        <v>1313.5</v>
      </c>
      <c r="B13138" s="174">
        <v>75.349999999999994</v>
      </c>
    </row>
    <row r="13139" spans="1:2">
      <c r="A13139" s="174">
        <v>1313.6</v>
      </c>
      <c r="B13139" s="174">
        <v>75.319999999999894</v>
      </c>
    </row>
    <row r="13140" spans="1:2">
      <c r="A13140" s="174">
        <v>1313.7</v>
      </c>
      <c r="B13140" s="174">
        <v>75.289999999999907</v>
      </c>
    </row>
    <row r="13141" spans="1:2">
      <c r="A13141" s="174">
        <v>1313.8</v>
      </c>
      <c r="B13141" s="174">
        <v>75.259999999999906</v>
      </c>
    </row>
    <row r="13142" spans="1:2">
      <c r="A13142" s="174">
        <v>1313.9</v>
      </c>
      <c r="B13142" s="174">
        <v>75.229999999999905</v>
      </c>
    </row>
    <row r="13143" spans="1:2">
      <c r="A13143" s="174">
        <v>1314</v>
      </c>
      <c r="B13143" s="174">
        <v>75.2</v>
      </c>
    </row>
    <row r="13144" spans="1:2">
      <c r="A13144" s="174">
        <v>1314.1</v>
      </c>
      <c r="B13144" s="174">
        <v>75.179999999999893</v>
      </c>
    </row>
    <row r="13145" spans="1:2">
      <c r="A13145" s="174">
        <v>1314.2</v>
      </c>
      <c r="B13145" s="174">
        <v>75.16</v>
      </c>
    </row>
    <row r="13146" spans="1:2">
      <c r="A13146" s="174">
        <v>1314.3</v>
      </c>
      <c r="B13146" s="174">
        <v>75.139999999999901</v>
      </c>
    </row>
    <row r="13147" spans="1:2">
      <c r="A13147" s="174">
        <v>1314.4</v>
      </c>
      <c r="B13147" s="174">
        <v>75.119999999999905</v>
      </c>
    </row>
    <row r="13148" spans="1:2">
      <c r="A13148" s="174">
        <v>1314.5</v>
      </c>
      <c r="B13148" s="174">
        <v>75.099999999999994</v>
      </c>
    </row>
    <row r="13149" spans="1:2">
      <c r="A13149" s="174">
        <v>1314.6</v>
      </c>
      <c r="B13149" s="174">
        <v>75.079999999999899</v>
      </c>
    </row>
    <row r="13150" spans="1:2">
      <c r="A13150" s="174">
        <v>1314.7</v>
      </c>
      <c r="B13150" s="174">
        <v>75.059999999999903</v>
      </c>
    </row>
    <row r="13151" spans="1:2">
      <c r="A13151" s="174">
        <v>1314.8</v>
      </c>
      <c r="B13151" s="174">
        <v>75.039999999999907</v>
      </c>
    </row>
    <row r="13152" spans="1:2">
      <c r="A13152" s="174">
        <v>1314.9</v>
      </c>
      <c r="B13152" s="174">
        <v>75.019999999999897</v>
      </c>
    </row>
    <row r="13153" spans="1:2">
      <c r="A13153" s="174">
        <v>1315</v>
      </c>
      <c r="B13153" s="174">
        <v>75</v>
      </c>
    </row>
    <row r="13154" spans="1:2">
      <c r="A13154" s="174">
        <v>1315.1</v>
      </c>
      <c r="B13154" s="174">
        <v>74.969999999999899</v>
      </c>
    </row>
    <row r="13155" spans="1:2">
      <c r="A13155" s="174">
        <v>1315.2</v>
      </c>
      <c r="B13155" s="174">
        <v>74.939999999999898</v>
      </c>
    </row>
    <row r="13156" spans="1:2">
      <c r="A13156" s="174">
        <v>1315.3</v>
      </c>
      <c r="B13156" s="174">
        <v>74.909999999999897</v>
      </c>
    </row>
    <row r="13157" spans="1:2">
      <c r="A13157" s="174">
        <v>1315.4</v>
      </c>
      <c r="B13157" s="174">
        <v>74.879999999999896</v>
      </c>
    </row>
    <row r="13158" spans="1:2">
      <c r="A13158" s="174">
        <v>1315.5</v>
      </c>
      <c r="B13158" s="174">
        <v>74.849999999999994</v>
      </c>
    </row>
    <row r="13159" spans="1:2">
      <c r="A13159" s="174">
        <v>1315.6</v>
      </c>
      <c r="B13159" s="174">
        <v>74.819999999999894</v>
      </c>
    </row>
    <row r="13160" spans="1:2">
      <c r="A13160" s="174">
        <v>1315.7</v>
      </c>
      <c r="B13160" s="174">
        <v>74.789999999999907</v>
      </c>
    </row>
    <row r="13161" spans="1:2">
      <c r="A13161" s="174">
        <v>1315.8</v>
      </c>
      <c r="B13161" s="174">
        <v>74.759999999999906</v>
      </c>
    </row>
    <row r="13162" spans="1:2">
      <c r="A13162" s="174">
        <v>1315.9</v>
      </c>
      <c r="B13162" s="174">
        <v>74.729999999999905</v>
      </c>
    </row>
    <row r="13163" spans="1:2">
      <c r="A13163" s="174">
        <v>1316</v>
      </c>
      <c r="B13163" s="174">
        <v>74.7</v>
      </c>
    </row>
    <row r="13164" spans="1:2">
      <c r="A13164" s="174">
        <v>1316.1</v>
      </c>
      <c r="B13164" s="174">
        <v>74.639999999999901</v>
      </c>
    </row>
    <row r="13165" spans="1:2">
      <c r="A13165" s="174">
        <v>1316.2</v>
      </c>
      <c r="B13165" s="174">
        <v>74.579999999999899</v>
      </c>
    </row>
    <row r="13166" spans="1:2">
      <c r="A13166" s="174">
        <v>1316.3</v>
      </c>
      <c r="B13166" s="174">
        <v>74.519999999999897</v>
      </c>
    </row>
    <row r="13167" spans="1:2">
      <c r="A13167" s="174">
        <v>1316.4</v>
      </c>
      <c r="B13167" s="174">
        <v>74.459999999999894</v>
      </c>
    </row>
    <row r="13168" spans="1:2">
      <c r="A13168" s="174">
        <v>1316.5</v>
      </c>
      <c r="B13168" s="174">
        <v>74.400000000000006</v>
      </c>
    </row>
    <row r="13169" spans="1:2">
      <c r="A13169" s="174">
        <v>1316.6</v>
      </c>
      <c r="B13169" s="174">
        <v>74.339999999999904</v>
      </c>
    </row>
    <row r="13170" spans="1:2">
      <c r="A13170" s="174">
        <v>1316.7</v>
      </c>
      <c r="B13170" s="174">
        <v>74.279999999999902</v>
      </c>
    </row>
    <row r="13171" spans="1:2">
      <c r="A13171" s="174">
        <v>1316.8</v>
      </c>
      <c r="B13171" s="174">
        <v>74.2199999999998</v>
      </c>
    </row>
    <row r="13172" spans="1:2">
      <c r="A13172" s="174">
        <v>1316.9</v>
      </c>
      <c r="B13172" s="174">
        <v>74.159999999999897</v>
      </c>
    </row>
    <row r="13173" spans="1:2">
      <c r="A13173" s="174">
        <v>1317</v>
      </c>
      <c r="B13173" s="174">
        <v>74.099999999999994</v>
      </c>
    </row>
    <row r="13174" spans="1:2">
      <c r="A13174" s="174">
        <v>1317.1</v>
      </c>
      <c r="B13174" s="174">
        <v>74.059999999999903</v>
      </c>
    </row>
    <row r="13175" spans="1:2">
      <c r="A13175" s="174">
        <v>1317.2</v>
      </c>
      <c r="B13175" s="174">
        <v>74.019999999999897</v>
      </c>
    </row>
    <row r="13176" spans="1:2">
      <c r="A13176" s="174">
        <v>1317.3</v>
      </c>
      <c r="B13176" s="174">
        <v>73.979999999999905</v>
      </c>
    </row>
    <row r="13177" spans="1:2">
      <c r="A13177" s="174">
        <v>1317.4</v>
      </c>
      <c r="B13177" s="174">
        <v>73.939999999999898</v>
      </c>
    </row>
    <row r="13178" spans="1:2">
      <c r="A13178" s="174">
        <v>1317.5</v>
      </c>
      <c r="B13178" s="174">
        <v>73.900000000000006</v>
      </c>
    </row>
    <row r="13179" spans="1:2">
      <c r="A13179" s="174">
        <v>1317.6</v>
      </c>
      <c r="B13179" s="174">
        <v>73.8599999999999</v>
      </c>
    </row>
    <row r="13180" spans="1:2">
      <c r="A13180" s="174">
        <v>1317.7</v>
      </c>
      <c r="B13180" s="174">
        <v>73.819999999999894</v>
      </c>
    </row>
    <row r="13181" spans="1:2">
      <c r="A13181" s="174">
        <v>1317.8</v>
      </c>
      <c r="B13181" s="174">
        <v>73.779999999999902</v>
      </c>
    </row>
    <row r="13182" spans="1:2">
      <c r="A13182" s="174">
        <v>1317.9</v>
      </c>
      <c r="B13182" s="174">
        <v>73.739999999999895</v>
      </c>
    </row>
    <row r="13183" spans="1:2">
      <c r="A13183" s="174">
        <v>1318</v>
      </c>
      <c r="B13183" s="174">
        <v>73.7</v>
      </c>
    </row>
    <row r="13184" spans="1:2">
      <c r="A13184" s="174">
        <v>1318.1</v>
      </c>
      <c r="B13184" s="174">
        <v>73.659999999999897</v>
      </c>
    </row>
    <row r="13185" spans="1:2">
      <c r="A13185" s="174">
        <v>1318.2</v>
      </c>
      <c r="B13185" s="174">
        <v>73.619999999999905</v>
      </c>
    </row>
    <row r="13186" spans="1:2">
      <c r="A13186" s="174">
        <v>1318.3</v>
      </c>
      <c r="B13186" s="174">
        <v>73.579999999999899</v>
      </c>
    </row>
    <row r="13187" spans="1:2">
      <c r="A13187" s="174">
        <v>1318.4</v>
      </c>
      <c r="B13187" s="174">
        <v>73.539999999999907</v>
      </c>
    </row>
    <row r="13188" spans="1:2">
      <c r="A13188" s="174">
        <v>1318.5</v>
      </c>
      <c r="B13188" s="174">
        <v>73.5</v>
      </c>
    </row>
    <row r="13189" spans="1:2">
      <c r="A13189" s="174">
        <v>1318.6</v>
      </c>
      <c r="B13189" s="174">
        <v>73.459999999999894</v>
      </c>
    </row>
    <row r="13190" spans="1:2">
      <c r="A13190" s="174">
        <v>1318.7</v>
      </c>
      <c r="B13190" s="174">
        <v>73.419999999999902</v>
      </c>
    </row>
    <row r="13191" spans="1:2">
      <c r="A13191" s="174">
        <v>1318.8</v>
      </c>
      <c r="B13191" s="174">
        <v>73.379999999999896</v>
      </c>
    </row>
    <row r="13192" spans="1:2">
      <c r="A13192" s="174">
        <v>1318.9</v>
      </c>
      <c r="B13192" s="174">
        <v>73.339999999999904</v>
      </c>
    </row>
    <row r="13193" spans="1:2">
      <c r="A13193" s="174">
        <v>1319</v>
      </c>
      <c r="B13193" s="174">
        <v>73.3</v>
      </c>
    </row>
    <row r="13194" spans="1:2">
      <c r="A13194" s="174">
        <v>1319.1</v>
      </c>
      <c r="B13194" s="174">
        <v>73.319999999999993</v>
      </c>
    </row>
    <row r="13195" spans="1:2">
      <c r="A13195" s="174">
        <v>1319.2</v>
      </c>
      <c r="B13195" s="174">
        <v>73.34</v>
      </c>
    </row>
    <row r="13196" spans="1:2">
      <c r="A13196" s="174">
        <v>1319.3</v>
      </c>
      <c r="B13196" s="174">
        <v>73.36</v>
      </c>
    </row>
    <row r="13197" spans="1:2">
      <c r="A13197" s="174">
        <v>1319.4</v>
      </c>
      <c r="B13197" s="174">
        <v>73.38</v>
      </c>
    </row>
    <row r="13198" spans="1:2">
      <c r="A13198" s="174">
        <v>1319.5</v>
      </c>
      <c r="B13198" s="174">
        <v>73.400000000000006</v>
      </c>
    </row>
    <row r="13199" spans="1:2">
      <c r="A13199" s="174">
        <v>1319.6</v>
      </c>
      <c r="B13199" s="174">
        <v>73.42</v>
      </c>
    </row>
    <row r="13200" spans="1:2">
      <c r="A13200" s="174">
        <v>1319.7</v>
      </c>
      <c r="B13200" s="174">
        <v>73.44</v>
      </c>
    </row>
    <row r="13201" spans="1:2">
      <c r="A13201" s="174">
        <v>1319.8</v>
      </c>
      <c r="B13201" s="174">
        <v>73.459999999999994</v>
      </c>
    </row>
    <row r="13202" spans="1:2">
      <c r="A13202" s="174">
        <v>1319.9</v>
      </c>
      <c r="B13202" s="174">
        <v>73.48</v>
      </c>
    </row>
    <row r="13203" spans="1:2">
      <c r="A13203" s="174">
        <v>1320</v>
      </c>
      <c r="B13203" s="174">
        <v>73.5</v>
      </c>
    </row>
    <row r="13204" spans="1:2">
      <c r="A13204" s="174">
        <v>1320.1</v>
      </c>
      <c r="B13204" s="174">
        <v>73.55</v>
      </c>
    </row>
    <row r="13205" spans="1:2">
      <c r="A13205" s="174">
        <v>1320.2</v>
      </c>
      <c r="B13205" s="174">
        <v>73.599999999999994</v>
      </c>
    </row>
    <row r="13206" spans="1:2">
      <c r="A13206" s="174">
        <v>1320.3</v>
      </c>
      <c r="B13206" s="174">
        <v>73.650000000000006</v>
      </c>
    </row>
    <row r="13207" spans="1:2">
      <c r="A13207" s="174">
        <v>1320.4</v>
      </c>
      <c r="B13207" s="174">
        <v>73.7</v>
      </c>
    </row>
    <row r="13208" spans="1:2">
      <c r="A13208" s="174">
        <v>1320.5</v>
      </c>
      <c r="B13208" s="174">
        <v>73.75</v>
      </c>
    </row>
    <row r="13209" spans="1:2">
      <c r="A13209" s="174">
        <v>1320.6</v>
      </c>
      <c r="B13209" s="174">
        <v>73.8</v>
      </c>
    </row>
    <row r="13210" spans="1:2">
      <c r="A13210" s="174">
        <v>1320.7</v>
      </c>
      <c r="B13210" s="174">
        <v>73.849999999999994</v>
      </c>
    </row>
    <row r="13211" spans="1:2">
      <c r="A13211" s="174">
        <v>1320.8</v>
      </c>
      <c r="B13211" s="174">
        <v>73.900000000000006</v>
      </c>
    </row>
    <row r="13212" spans="1:2">
      <c r="A13212" s="174">
        <v>1320.9</v>
      </c>
      <c r="B13212" s="174">
        <v>73.95</v>
      </c>
    </row>
    <row r="13213" spans="1:2">
      <c r="A13213" s="174">
        <v>1321</v>
      </c>
      <c r="B13213" s="174">
        <v>74</v>
      </c>
    </row>
    <row r="13214" spans="1:2">
      <c r="A13214" s="174">
        <v>1321.1</v>
      </c>
      <c r="B13214" s="174">
        <v>74.090000000000103</v>
      </c>
    </row>
    <row r="13215" spans="1:2">
      <c r="A13215" s="174">
        <v>1321.2</v>
      </c>
      <c r="B13215" s="174">
        <v>74.180000000000007</v>
      </c>
    </row>
    <row r="13216" spans="1:2">
      <c r="A13216" s="174">
        <v>1321.3</v>
      </c>
      <c r="B13216" s="174">
        <v>74.270000000000095</v>
      </c>
    </row>
    <row r="13217" spans="1:2">
      <c r="A13217" s="174">
        <v>1321.4</v>
      </c>
      <c r="B13217" s="174">
        <v>74.36</v>
      </c>
    </row>
    <row r="13218" spans="1:2">
      <c r="A13218" s="174">
        <v>1321.5</v>
      </c>
      <c r="B13218" s="174">
        <v>74.45</v>
      </c>
    </row>
    <row r="13219" spans="1:2">
      <c r="A13219" s="174">
        <v>1321.6</v>
      </c>
      <c r="B13219" s="174">
        <v>74.540000000000106</v>
      </c>
    </row>
    <row r="13220" spans="1:2">
      <c r="A13220" s="174">
        <v>1321.7</v>
      </c>
      <c r="B13220" s="174">
        <v>74.63</v>
      </c>
    </row>
    <row r="13221" spans="1:2">
      <c r="A13221" s="174">
        <v>1321.8</v>
      </c>
      <c r="B13221" s="174">
        <v>74.720000000000098</v>
      </c>
    </row>
    <row r="13222" spans="1:2">
      <c r="A13222" s="174">
        <v>1321.9</v>
      </c>
      <c r="B13222" s="174">
        <v>74.81</v>
      </c>
    </row>
    <row r="13223" spans="1:2">
      <c r="A13223" s="174">
        <v>1322</v>
      </c>
      <c r="B13223" s="174">
        <v>74.900000000000006</v>
      </c>
    </row>
    <row r="13224" spans="1:2">
      <c r="A13224" s="174">
        <v>1322.1</v>
      </c>
      <c r="B13224" s="174">
        <v>75.020000000000095</v>
      </c>
    </row>
    <row r="13225" spans="1:2">
      <c r="A13225" s="174">
        <v>1322.2</v>
      </c>
      <c r="B13225" s="174">
        <v>75.14</v>
      </c>
    </row>
    <row r="13226" spans="1:2">
      <c r="A13226" s="174">
        <v>1322.3</v>
      </c>
      <c r="B13226" s="174">
        <v>75.260000000000204</v>
      </c>
    </row>
    <row r="13227" spans="1:2">
      <c r="A13227" s="174">
        <v>1322.4</v>
      </c>
      <c r="B13227" s="174">
        <v>75.380000000000095</v>
      </c>
    </row>
    <row r="13228" spans="1:2">
      <c r="A13228" s="174">
        <v>1322.5</v>
      </c>
      <c r="B13228" s="174">
        <v>75.5</v>
      </c>
    </row>
    <row r="13229" spans="1:2">
      <c r="A13229" s="174">
        <v>1322.6</v>
      </c>
      <c r="B13229" s="174">
        <v>75.620000000000104</v>
      </c>
    </row>
    <row r="13230" spans="1:2">
      <c r="A13230" s="174">
        <v>1322.7</v>
      </c>
      <c r="B13230" s="174">
        <v>75.739999999999995</v>
      </c>
    </row>
    <row r="13231" spans="1:2">
      <c r="A13231" s="174">
        <v>1322.8</v>
      </c>
      <c r="B13231" s="174">
        <v>75.860000000000198</v>
      </c>
    </row>
    <row r="13232" spans="1:2">
      <c r="A13232" s="174">
        <v>1322.9</v>
      </c>
      <c r="B13232" s="174">
        <v>75.980000000000103</v>
      </c>
    </row>
    <row r="13233" spans="1:2">
      <c r="A13233" s="174">
        <v>1323</v>
      </c>
      <c r="B13233" s="174">
        <v>76.099999999999994</v>
      </c>
    </row>
    <row r="13234" spans="1:2">
      <c r="A13234" s="174">
        <v>1323.1</v>
      </c>
      <c r="B13234" s="174">
        <v>76.260000000000204</v>
      </c>
    </row>
    <row r="13235" spans="1:2">
      <c r="A13235" s="174">
        <v>1323.2</v>
      </c>
      <c r="B13235" s="174">
        <v>76.42</v>
      </c>
    </row>
    <row r="13236" spans="1:2">
      <c r="A13236" s="174">
        <v>1323.3</v>
      </c>
      <c r="B13236" s="174">
        <v>76.580000000000197</v>
      </c>
    </row>
    <row r="13237" spans="1:2">
      <c r="A13237" s="174">
        <v>1323.4</v>
      </c>
      <c r="B13237" s="174">
        <v>76.740000000000094</v>
      </c>
    </row>
    <row r="13238" spans="1:2">
      <c r="A13238" s="174">
        <v>1323.5</v>
      </c>
      <c r="B13238" s="174">
        <v>76.900000000000006</v>
      </c>
    </row>
    <row r="13239" spans="1:2">
      <c r="A13239" s="174">
        <v>1323.6</v>
      </c>
      <c r="B13239" s="174">
        <v>77.060000000000201</v>
      </c>
    </row>
    <row r="13240" spans="1:2">
      <c r="A13240" s="174">
        <v>1323.7</v>
      </c>
      <c r="B13240" s="174">
        <v>77.22</v>
      </c>
    </row>
    <row r="13241" spans="1:2">
      <c r="A13241" s="174">
        <v>1323.8</v>
      </c>
      <c r="B13241" s="174">
        <v>77.380000000000294</v>
      </c>
    </row>
    <row r="13242" spans="1:2">
      <c r="A13242" s="174">
        <v>1323.9</v>
      </c>
      <c r="B13242" s="174">
        <v>77.540000000000106</v>
      </c>
    </row>
    <row r="13243" spans="1:2">
      <c r="A13243" s="174">
        <v>1324</v>
      </c>
      <c r="B13243" s="174">
        <v>77.7</v>
      </c>
    </row>
    <row r="13244" spans="1:2">
      <c r="A13244" s="174">
        <v>1324.1</v>
      </c>
      <c r="B13244" s="174">
        <v>77.850000000000193</v>
      </c>
    </row>
    <row r="13245" spans="1:2">
      <c r="A13245" s="174">
        <v>1324.2</v>
      </c>
      <c r="B13245" s="174">
        <v>78</v>
      </c>
    </row>
    <row r="13246" spans="1:2">
      <c r="A13246" s="174">
        <v>1324.3</v>
      </c>
      <c r="B13246" s="174">
        <v>78.150000000000205</v>
      </c>
    </row>
    <row r="13247" spans="1:2">
      <c r="A13247" s="174">
        <v>1324.4</v>
      </c>
      <c r="B13247" s="174">
        <v>78.300000000000097</v>
      </c>
    </row>
    <row r="13248" spans="1:2">
      <c r="A13248" s="174">
        <v>1324.5</v>
      </c>
      <c r="B13248" s="174">
        <v>78.45</v>
      </c>
    </row>
    <row r="13249" spans="1:2">
      <c r="A13249" s="174">
        <v>1324.6</v>
      </c>
      <c r="B13249" s="174">
        <v>78.600000000000193</v>
      </c>
    </row>
    <row r="13250" spans="1:2">
      <c r="A13250" s="174">
        <v>1324.7</v>
      </c>
      <c r="B13250" s="174">
        <v>78.75</v>
      </c>
    </row>
    <row r="13251" spans="1:2">
      <c r="A13251" s="174">
        <v>1324.8</v>
      </c>
      <c r="B13251" s="174">
        <v>78.900000000000205</v>
      </c>
    </row>
    <row r="13252" spans="1:2">
      <c r="A13252" s="174">
        <v>1324.9</v>
      </c>
      <c r="B13252" s="174">
        <v>79.050000000000097</v>
      </c>
    </row>
    <row r="13253" spans="1:2">
      <c r="A13253" s="174">
        <v>1325</v>
      </c>
      <c r="B13253" s="174">
        <v>79.2</v>
      </c>
    </row>
    <row r="13254" spans="1:2">
      <c r="A13254" s="174">
        <v>1325.1</v>
      </c>
      <c r="B13254" s="174">
        <v>79.310000000000102</v>
      </c>
    </row>
    <row r="13255" spans="1:2">
      <c r="A13255" s="174">
        <v>1325.2</v>
      </c>
      <c r="B13255" s="174">
        <v>79.42</v>
      </c>
    </row>
    <row r="13256" spans="1:2">
      <c r="A13256" s="174">
        <v>1325.3</v>
      </c>
      <c r="B13256" s="174">
        <v>79.5300000000002</v>
      </c>
    </row>
    <row r="13257" spans="1:2">
      <c r="A13257" s="174">
        <v>1325.4</v>
      </c>
      <c r="B13257" s="174">
        <v>79.6400000000001</v>
      </c>
    </row>
    <row r="13258" spans="1:2">
      <c r="A13258" s="174">
        <v>1325.5</v>
      </c>
      <c r="B13258" s="174">
        <v>79.75</v>
      </c>
    </row>
    <row r="13259" spans="1:2">
      <c r="A13259" s="174">
        <v>1325.6</v>
      </c>
      <c r="B13259" s="174">
        <v>79.860000000000099</v>
      </c>
    </row>
    <row r="13260" spans="1:2">
      <c r="A13260" s="174">
        <v>1325.7</v>
      </c>
      <c r="B13260" s="174">
        <v>79.97</v>
      </c>
    </row>
    <row r="13261" spans="1:2">
      <c r="A13261" s="174">
        <v>1325.8</v>
      </c>
      <c r="B13261" s="174">
        <v>80.080000000000197</v>
      </c>
    </row>
    <row r="13262" spans="1:2">
      <c r="A13262" s="174">
        <v>1325.9</v>
      </c>
      <c r="B13262" s="174">
        <v>80.190000000000097</v>
      </c>
    </row>
    <row r="13263" spans="1:2">
      <c r="A13263" s="174">
        <v>1326</v>
      </c>
      <c r="B13263" s="174">
        <v>80.3</v>
      </c>
    </row>
    <row r="13264" spans="1:2">
      <c r="A13264" s="174">
        <v>1326.1</v>
      </c>
      <c r="B13264" s="174">
        <v>80.349999999999994</v>
      </c>
    </row>
    <row r="13265" spans="1:2">
      <c r="A13265" s="174">
        <v>1326.2</v>
      </c>
      <c r="B13265" s="174">
        <v>80.400000000000006</v>
      </c>
    </row>
    <row r="13266" spans="1:2">
      <c r="A13266" s="174">
        <v>1326.3</v>
      </c>
      <c r="B13266" s="174">
        <v>80.45</v>
      </c>
    </row>
    <row r="13267" spans="1:2">
      <c r="A13267" s="174">
        <v>1326.4</v>
      </c>
      <c r="B13267" s="174">
        <v>80.5</v>
      </c>
    </row>
    <row r="13268" spans="1:2">
      <c r="A13268" s="174">
        <v>1326.5</v>
      </c>
      <c r="B13268" s="174">
        <v>80.55</v>
      </c>
    </row>
    <row r="13269" spans="1:2">
      <c r="A13269" s="174">
        <v>1326.6</v>
      </c>
      <c r="B13269" s="174">
        <v>80.599999999999994</v>
      </c>
    </row>
    <row r="13270" spans="1:2">
      <c r="A13270" s="174">
        <v>1326.7</v>
      </c>
      <c r="B13270" s="174">
        <v>80.650000000000006</v>
      </c>
    </row>
    <row r="13271" spans="1:2">
      <c r="A13271" s="174">
        <v>1326.8</v>
      </c>
      <c r="B13271" s="174">
        <v>80.7</v>
      </c>
    </row>
    <row r="13272" spans="1:2">
      <c r="A13272" s="174">
        <v>1326.9</v>
      </c>
      <c r="B13272" s="174">
        <v>80.75</v>
      </c>
    </row>
    <row r="13273" spans="1:2">
      <c r="A13273" s="174">
        <v>1327</v>
      </c>
      <c r="B13273" s="174">
        <v>80.8</v>
      </c>
    </row>
    <row r="13274" spans="1:2">
      <c r="A13274" s="174">
        <v>1327.1</v>
      </c>
      <c r="B13274" s="174">
        <v>80.819999999999993</v>
      </c>
    </row>
    <row r="13275" spans="1:2">
      <c r="A13275" s="174">
        <v>1327.2</v>
      </c>
      <c r="B13275" s="174">
        <v>80.84</v>
      </c>
    </row>
    <row r="13276" spans="1:2">
      <c r="A13276" s="174">
        <v>1327.3</v>
      </c>
      <c r="B13276" s="174">
        <v>80.86</v>
      </c>
    </row>
    <row r="13277" spans="1:2">
      <c r="A13277" s="174">
        <v>1327.4</v>
      </c>
      <c r="B13277" s="174">
        <v>80.88</v>
      </c>
    </row>
    <row r="13278" spans="1:2">
      <c r="A13278" s="174">
        <v>1327.5</v>
      </c>
      <c r="B13278" s="174">
        <v>80.900000000000006</v>
      </c>
    </row>
    <row r="13279" spans="1:2">
      <c r="A13279" s="174">
        <v>1327.6</v>
      </c>
      <c r="B13279" s="174">
        <v>80.92</v>
      </c>
    </row>
    <row r="13280" spans="1:2">
      <c r="A13280" s="174">
        <v>1327.7</v>
      </c>
      <c r="B13280" s="174">
        <v>80.94</v>
      </c>
    </row>
    <row r="13281" spans="1:2">
      <c r="A13281" s="174">
        <v>1327.8</v>
      </c>
      <c r="B13281" s="174">
        <v>80.959999999999994</v>
      </c>
    </row>
    <row r="13282" spans="1:2">
      <c r="A13282" s="174">
        <v>1327.9</v>
      </c>
      <c r="B13282" s="174">
        <v>80.98</v>
      </c>
    </row>
    <row r="13283" spans="1:2">
      <c r="A13283" s="174">
        <v>1328</v>
      </c>
      <c r="B13283" s="174">
        <v>81</v>
      </c>
    </row>
    <row r="13284" spans="1:2">
      <c r="A13284" s="174">
        <v>1328.1</v>
      </c>
      <c r="B13284" s="174">
        <v>81</v>
      </c>
    </row>
    <row r="13285" spans="1:2">
      <c r="A13285" s="174">
        <v>1328.2</v>
      </c>
      <c r="B13285" s="174">
        <v>81</v>
      </c>
    </row>
    <row r="13286" spans="1:2">
      <c r="A13286" s="174">
        <v>1328.3</v>
      </c>
      <c r="B13286" s="174">
        <v>81</v>
      </c>
    </row>
    <row r="13287" spans="1:2">
      <c r="A13287" s="174">
        <v>1328.4</v>
      </c>
      <c r="B13287" s="174">
        <v>81</v>
      </c>
    </row>
    <row r="13288" spans="1:2">
      <c r="A13288" s="174">
        <v>1328.5</v>
      </c>
      <c r="B13288" s="174">
        <v>81</v>
      </c>
    </row>
    <row r="13289" spans="1:2">
      <c r="A13289" s="174">
        <v>1328.6</v>
      </c>
      <c r="B13289" s="174">
        <v>81</v>
      </c>
    </row>
    <row r="13290" spans="1:2">
      <c r="A13290" s="174">
        <v>1328.7</v>
      </c>
      <c r="B13290" s="174">
        <v>81</v>
      </c>
    </row>
    <row r="13291" spans="1:2">
      <c r="A13291" s="174">
        <v>1328.8</v>
      </c>
      <c r="B13291" s="174">
        <v>81</v>
      </c>
    </row>
    <row r="13292" spans="1:2">
      <c r="A13292" s="174">
        <v>1328.9</v>
      </c>
      <c r="B13292" s="174">
        <v>81</v>
      </c>
    </row>
    <row r="13293" spans="1:2">
      <c r="A13293" s="174">
        <v>1329</v>
      </c>
      <c r="B13293" s="174">
        <v>81</v>
      </c>
    </row>
    <row r="13294" spans="1:2">
      <c r="A13294" s="174">
        <v>1329.1</v>
      </c>
      <c r="B13294" s="174">
        <v>81</v>
      </c>
    </row>
    <row r="13295" spans="1:2">
      <c r="A13295" s="174">
        <v>1329.2</v>
      </c>
      <c r="B13295" s="174">
        <v>81</v>
      </c>
    </row>
    <row r="13296" spans="1:2">
      <c r="A13296" s="174">
        <v>1329.3</v>
      </c>
      <c r="B13296" s="174">
        <v>81</v>
      </c>
    </row>
    <row r="13297" spans="1:2">
      <c r="A13297" s="174">
        <v>1329.4</v>
      </c>
      <c r="B13297" s="174">
        <v>81</v>
      </c>
    </row>
    <row r="13298" spans="1:2">
      <c r="A13298" s="174">
        <v>1329.5</v>
      </c>
      <c r="B13298" s="174">
        <v>81</v>
      </c>
    </row>
    <row r="13299" spans="1:2">
      <c r="A13299" s="174">
        <v>1329.6</v>
      </c>
      <c r="B13299" s="174">
        <v>81</v>
      </c>
    </row>
    <row r="13300" spans="1:2">
      <c r="A13300" s="174">
        <v>1329.7</v>
      </c>
      <c r="B13300" s="174">
        <v>81</v>
      </c>
    </row>
    <row r="13301" spans="1:2">
      <c r="A13301" s="174">
        <v>1329.8</v>
      </c>
      <c r="B13301" s="174">
        <v>81</v>
      </c>
    </row>
    <row r="13302" spans="1:2">
      <c r="A13302" s="174">
        <v>1329.9</v>
      </c>
      <c r="B13302" s="174">
        <v>81</v>
      </c>
    </row>
    <row r="13303" spans="1:2">
      <c r="A13303" s="174">
        <v>1330</v>
      </c>
      <c r="B13303" s="174">
        <v>81</v>
      </c>
    </row>
    <row r="13304" spans="1:2">
      <c r="A13304" s="174">
        <v>1330.1</v>
      </c>
      <c r="B13304" s="174">
        <v>81</v>
      </c>
    </row>
    <row r="13305" spans="1:2">
      <c r="A13305" s="174">
        <v>1330.2</v>
      </c>
      <c r="B13305" s="174">
        <v>81</v>
      </c>
    </row>
    <row r="13306" spans="1:2">
      <c r="A13306" s="174">
        <v>1330.3</v>
      </c>
      <c r="B13306" s="174">
        <v>81</v>
      </c>
    </row>
    <row r="13307" spans="1:2">
      <c r="A13307" s="174">
        <v>1330.4</v>
      </c>
      <c r="B13307" s="174">
        <v>81</v>
      </c>
    </row>
    <row r="13308" spans="1:2">
      <c r="A13308" s="174">
        <v>1330.5</v>
      </c>
      <c r="B13308" s="174">
        <v>81</v>
      </c>
    </row>
    <row r="13309" spans="1:2">
      <c r="A13309" s="174">
        <v>1330.6</v>
      </c>
      <c r="B13309" s="174">
        <v>81</v>
      </c>
    </row>
    <row r="13310" spans="1:2">
      <c r="A13310" s="174">
        <v>1330.7</v>
      </c>
      <c r="B13310" s="174">
        <v>81</v>
      </c>
    </row>
    <row r="13311" spans="1:2">
      <c r="A13311" s="174">
        <v>1330.8</v>
      </c>
      <c r="B13311" s="174">
        <v>81</v>
      </c>
    </row>
    <row r="13312" spans="1:2">
      <c r="A13312" s="174">
        <v>1330.9</v>
      </c>
      <c r="B13312" s="174">
        <v>81</v>
      </c>
    </row>
    <row r="13313" spans="1:2">
      <c r="A13313" s="174">
        <v>1331</v>
      </c>
      <c r="B13313" s="174">
        <v>81</v>
      </c>
    </row>
    <row r="13314" spans="1:2">
      <c r="A13314" s="174">
        <v>1331.1</v>
      </c>
      <c r="B13314" s="174">
        <v>81</v>
      </c>
    </row>
    <row r="13315" spans="1:2">
      <c r="A13315" s="174">
        <v>1331.2</v>
      </c>
      <c r="B13315" s="174">
        <v>81</v>
      </c>
    </row>
    <row r="13316" spans="1:2">
      <c r="A13316" s="174">
        <v>1331.3</v>
      </c>
      <c r="B13316" s="174">
        <v>81</v>
      </c>
    </row>
    <row r="13317" spans="1:2">
      <c r="A13317" s="174">
        <v>1331.4</v>
      </c>
      <c r="B13317" s="174">
        <v>81</v>
      </c>
    </row>
    <row r="13318" spans="1:2">
      <c r="A13318" s="174">
        <v>1331.5</v>
      </c>
      <c r="B13318" s="174">
        <v>81</v>
      </c>
    </row>
    <row r="13319" spans="1:2">
      <c r="A13319" s="174">
        <v>1331.6</v>
      </c>
      <c r="B13319" s="174">
        <v>81</v>
      </c>
    </row>
    <row r="13320" spans="1:2">
      <c r="A13320" s="174">
        <v>1331.7</v>
      </c>
      <c r="B13320" s="174">
        <v>81</v>
      </c>
    </row>
    <row r="13321" spans="1:2">
      <c r="A13321" s="174">
        <v>1331.8</v>
      </c>
      <c r="B13321" s="174">
        <v>81</v>
      </c>
    </row>
    <row r="13322" spans="1:2">
      <c r="A13322" s="174">
        <v>1331.9</v>
      </c>
      <c r="B13322" s="174">
        <v>81</v>
      </c>
    </row>
    <row r="13323" spans="1:2">
      <c r="A13323" s="174">
        <v>1332</v>
      </c>
      <c r="B13323" s="174">
        <v>81</v>
      </c>
    </row>
    <row r="13324" spans="1:2">
      <c r="A13324" s="174">
        <v>1332.1</v>
      </c>
      <c r="B13324" s="174">
        <v>80.989999999999895</v>
      </c>
    </row>
    <row r="13325" spans="1:2">
      <c r="A13325" s="174">
        <v>1332.2</v>
      </c>
      <c r="B13325" s="174">
        <v>80.979999999999905</v>
      </c>
    </row>
    <row r="13326" spans="1:2">
      <c r="A13326" s="174">
        <v>1332.3</v>
      </c>
      <c r="B13326" s="174">
        <v>80.969999999999899</v>
      </c>
    </row>
    <row r="13327" spans="1:2">
      <c r="A13327" s="174">
        <v>1332.4</v>
      </c>
      <c r="B13327" s="174">
        <v>80.959999999999994</v>
      </c>
    </row>
    <row r="13328" spans="1:2">
      <c r="A13328" s="174">
        <v>1332.5</v>
      </c>
      <c r="B13328" s="174">
        <v>80.95</v>
      </c>
    </row>
    <row r="13329" spans="1:2">
      <c r="A13329" s="174">
        <v>1332.6</v>
      </c>
      <c r="B13329" s="174">
        <v>80.939999999999898</v>
      </c>
    </row>
    <row r="13330" spans="1:2">
      <c r="A13330" s="174">
        <v>1332.7</v>
      </c>
      <c r="B13330" s="174">
        <v>80.929999999999893</v>
      </c>
    </row>
    <row r="13331" spans="1:2">
      <c r="A13331" s="174">
        <v>1332.8</v>
      </c>
      <c r="B13331" s="174">
        <v>80.919999999999902</v>
      </c>
    </row>
    <row r="13332" spans="1:2">
      <c r="A13332" s="174">
        <v>1332.9</v>
      </c>
      <c r="B13332" s="174">
        <v>80.91</v>
      </c>
    </row>
    <row r="13333" spans="1:2">
      <c r="A13333" s="174">
        <v>1333</v>
      </c>
      <c r="B13333" s="174">
        <v>80.900000000000006</v>
      </c>
    </row>
    <row r="13334" spans="1:2">
      <c r="A13334" s="174">
        <v>1333.1</v>
      </c>
      <c r="B13334" s="174">
        <v>80.869999999999905</v>
      </c>
    </row>
    <row r="13335" spans="1:2">
      <c r="A13335" s="174">
        <v>1333.2</v>
      </c>
      <c r="B13335" s="174">
        <v>80.839999999999904</v>
      </c>
    </row>
    <row r="13336" spans="1:2">
      <c r="A13336" s="174">
        <v>1333.3</v>
      </c>
      <c r="B13336" s="174">
        <v>80.809999999999903</v>
      </c>
    </row>
    <row r="13337" spans="1:2">
      <c r="A13337" s="174">
        <v>1333.4</v>
      </c>
      <c r="B13337" s="174">
        <v>80.779999999999902</v>
      </c>
    </row>
    <row r="13338" spans="1:2">
      <c r="A13338" s="174">
        <v>1333.5</v>
      </c>
      <c r="B13338" s="174">
        <v>80.75</v>
      </c>
    </row>
    <row r="13339" spans="1:2">
      <c r="A13339" s="174">
        <v>1333.6</v>
      </c>
      <c r="B13339" s="174">
        <v>80.719999999999899</v>
      </c>
    </row>
    <row r="13340" spans="1:2">
      <c r="A13340" s="174">
        <v>1333.7</v>
      </c>
      <c r="B13340" s="174">
        <v>80.689999999999898</v>
      </c>
    </row>
    <row r="13341" spans="1:2">
      <c r="A13341" s="174">
        <v>1333.8</v>
      </c>
      <c r="B13341" s="174">
        <v>80.659999999999897</v>
      </c>
    </row>
    <row r="13342" spans="1:2">
      <c r="A13342" s="174">
        <v>1333.9</v>
      </c>
      <c r="B13342" s="174">
        <v>80.629999999999896</v>
      </c>
    </row>
    <row r="13343" spans="1:2">
      <c r="A13343" s="174">
        <v>1334</v>
      </c>
      <c r="B13343" s="174">
        <v>80.599999999999994</v>
      </c>
    </row>
    <row r="13344" spans="1:2">
      <c r="A13344" s="174">
        <v>1334.1</v>
      </c>
      <c r="B13344" s="174">
        <v>80.569999999999894</v>
      </c>
    </row>
    <row r="13345" spans="1:2">
      <c r="A13345" s="174">
        <v>1334.2</v>
      </c>
      <c r="B13345" s="174">
        <v>80.539999999999907</v>
      </c>
    </row>
    <row r="13346" spans="1:2">
      <c r="A13346" s="174">
        <v>1334.3</v>
      </c>
      <c r="B13346" s="174">
        <v>80.509999999999906</v>
      </c>
    </row>
    <row r="13347" spans="1:2">
      <c r="A13347" s="174">
        <v>1334.4</v>
      </c>
      <c r="B13347" s="174">
        <v>80.479999999999905</v>
      </c>
    </row>
    <row r="13348" spans="1:2">
      <c r="A13348" s="174">
        <v>1334.5</v>
      </c>
      <c r="B13348" s="174">
        <v>80.449999999999903</v>
      </c>
    </row>
    <row r="13349" spans="1:2">
      <c r="A13349" s="174">
        <v>1334.6</v>
      </c>
      <c r="B13349" s="174">
        <v>80.419999999999902</v>
      </c>
    </row>
    <row r="13350" spans="1:2">
      <c r="A13350" s="174">
        <v>1334.7</v>
      </c>
      <c r="B13350" s="174">
        <v>80.389999999999901</v>
      </c>
    </row>
    <row r="13351" spans="1:2">
      <c r="A13351" s="174">
        <v>1334.8</v>
      </c>
      <c r="B13351" s="174">
        <v>80.3599999999999</v>
      </c>
    </row>
    <row r="13352" spans="1:2">
      <c r="A13352" s="174">
        <v>1334.9</v>
      </c>
      <c r="B13352" s="174">
        <v>80.329999999999899</v>
      </c>
    </row>
    <row r="13353" spans="1:2">
      <c r="A13353" s="174">
        <v>1335</v>
      </c>
      <c r="B13353" s="174">
        <v>80.3</v>
      </c>
    </row>
    <row r="13354" spans="1:2">
      <c r="A13354" s="174">
        <v>1335.1</v>
      </c>
      <c r="B13354" s="174">
        <v>80.269999999999897</v>
      </c>
    </row>
    <row r="13355" spans="1:2">
      <c r="A13355" s="174">
        <v>1335.2</v>
      </c>
      <c r="B13355" s="174">
        <v>80.239999999999895</v>
      </c>
    </row>
    <row r="13356" spans="1:2">
      <c r="A13356" s="174">
        <v>1335.3</v>
      </c>
      <c r="B13356" s="174">
        <v>80.209999999999894</v>
      </c>
    </row>
    <row r="13357" spans="1:2">
      <c r="A13357" s="174">
        <v>1335.4</v>
      </c>
      <c r="B13357" s="174">
        <v>80.179999999999893</v>
      </c>
    </row>
    <row r="13358" spans="1:2">
      <c r="A13358" s="174">
        <v>1335.5</v>
      </c>
      <c r="B13358" s="174">
        <v>80.150000000000006</v>
      </c>
    </row>
    <row r="13359" spans="1:2">
      <c r="A13359" s="174">
        <v>1335.6</v>
      </c>
      <c r="B13359" s="174">
        <v>80.119999999999905</v>
      </c>
    </row>
    <row r="13360" spans="1:2">
      <c r="A13360" s="174">
        <v>1335.7</v>
      </c>
      <c r="B13360" s="174">
        <v>80.089999999999904</v>
      </c>
    </row>
    <row r="13361" spans="1:2">
      <c r="A13361" s="174">
        <v>1335.8</v>
      </c>
      <c r="B13361" s="174">
        <v>80.059999999999903</v>
      </c>
    </row>
    <row r="13362" spans="1:2">
      <c r="A13362" s="174">
        <v>1335.9</v>
      </c>
      <c r="B13362" s="174">
        <v>80.029999999999902</v>
      </c>
    </row>
    <row r="13363" spans="1:2">
      <c r="A13363" s="174">
        <v>1336</v>
      </c>
      <c r="B13363" s="174">
        <v>80</v>
      </c>
    </row>
    <row r="13364" spans="1:2">
      <c r="A13364" s="174">
        <v>1336.1</v>
      </c>
      <c r="B13364" s="174">
        <v>79.989999999999895</v>
      </c>
    </row>
    <row r="13365" spans="1:2">
      <c r="A13365" s="174">
        <v>1336.2</v>
      </c>
      <c r="B13365" s="174">
        <v>79.979999999999905</v>
      </c>
    </row>
    <row r="13366" spans="1:2">
      <c r="A13366" s="174">
        <v>1336.3</v>
      </c>
      <c r="B13366" s="174">
        <v>79.969999999999899</v>
      </c>
    </row>
    <row r="13367" spans="1:2">
      <c r="A13367" s="174">
        <v>1336.4</v>
      </c>
      <c r="B13367" s="174">
        <v>79.959999999999994</v>
      </c>
    </row>
    <row r="13368" spans="1:2">
      <c r="A13368" s="174">
        <v>1336.5</v>
      </c>
      <c r="B13368" s="174">
        <v>79.95</v>
      </c>
    </row>
    <row r="13369" spans="1:2">
      <c r="A13369" s="174">
        <v>1336.6</v>
      </c>
      <c r="B13369" s="174">
        <v>79.939999999999898</v>
      </c>
    </row>
    <row r="13370" spans="1:2">
      <c r="A13370" s="174">
        <v>1336.7</v>
      </c>
      <c r="B13370" s="174">
        <v>79.929999999999893</v>
      </c>
    </row>
    <row r="13371" spans="1:2">
      <c r="A13371" s="174">
        <v>1336.8</v>
      </c>
      <c r="B13371" s="174">
        <v>79.919999999999902</v>
      </c>
    </row>
    <row r="13372" spans="1:2">
      <c r="A13372" s="174">
        <v>1336.9</v>
      </c>
      <c r="B13372" s="174">
        <v>79.91</v>
      </c>
    </row>
    <row r="13373" spans="1:2">
      <c r="A13373" s="174">
        <v>1337</v>
      </c>
      <c r="B13373" s="174">
        <v>79.900000000000006</v>
      </c>
    </row>
    <row r="13374" spans="1:2">
      <c r="A13374" s="174">
        <v>1337.1</v>
      </c>
      <c r="B13374" s="174">
        <v>79.889999999999901</v>
      </c>
    </row>
    <row r="13375" spans="1:2">
      <c r="A13375" s="174">
        <v>1337.2</v>
      </c>
      <c r="B13375" s="174">
        <v>79.88</v>
      </c>
    </row>
    <row r="13376" spans="1:2">
      <c r="A13376" s="174">
        <v>1337.3</v>
      </c>
      <c r="B13376" s="174">
        <v>79.869999999999905</v>
      </c>
    </row>
    <row r="13377" spans="1:2">
      <c r="A13377" s="174">
        <v>1337.4</v>
      </c>
      <c r="B13377" s="174">
        <v>79.86</v>
      </c>
    </row>
    <row r="13378" spans="1:2">
      <c r="A13378" s="174">
        <v>1337.5</v>
      </c>
      <c r="B13378" s="174">
        <v>79.849999999999994</v>
      </c>
    </row>
    <row r="13379" spans="1:2">
      <c r="A13379" s="174">
        <v>1337.6</v>
      </c>
      <c r="B13379" s="174">
        <v>79.839999999999904</v>
      </c>
    </row>
    <row r="13380" spans="1:2">
      <c r="A13380" s="174">
        <v>1337.7</v>
      </c>
      <c r="B13380" s="174">
        <v>79.83</v>
      </c>
    </row>
    <row r="13381" spans="1:2">
      <c r="A13381" s="174">
        <v>1337.8</v>
      </c>
      <c r="B13381" s="174">
        <v>79.819999999999894</v>
      </c>
    </row>
    <row r="13382" spans="1:2">
      <c r="A13382" s="174">
        <v>1337.9</v>
      </c>
      <c r="B13382" s="174">
        <v>79.809999999999903</v>
      </c>
    </row>
    <row r="13383" spans="1:2">
      <c r="A13383" s="174">
        <v>1338</v>
      </c>
      <c r="B13383" s="174">
        <v>79.8</v>
      </c>
    </row>
    <row r="13384" spans="1:2">
      <c r="A13384" s="174">
        <v>1338.1</v>
      </c>
      <c r="B13384" s="174">
        <v>79.8</v>
      </c>
    </row>
    <row r="13385" spans="1:2">
      <c r="A13385" s="174">
        <v>1338.2</v>
      </c>
      <c r="B13385" s="174">
        <v>79.8</v>
      </c>
    </row>
    <row r="13386" spans="1:2">
      <c r="A13386" s="174">
        <v>1338.3</v>
      </c>
      <c r="B13386" s="174">
        <v>79.8</v>
      </c>
    </row>
    <row r="13387" spans="1:2">
      <c r="A13387" s="174">
        <v>1338.4</v>
      </c>
      <c r="B13387" s="174">
        <v>79.8</v>
      </c>
    </row>
    <row r="13388" spans="1:2">
      <c r="A13388" s="174">
        <v>1338.5</v>
      </c>
      <c r="B13388" s="174">
        <v>79.8</v>
      </c>
    </row>
    <row r="13389" spans="1:2">
      <c r="A13389" s="174">
        <v>1338.6</v>
      </c>
      <c r="B13389" s="174">
        <v>79.8</v>
      </c>
    </row>
    <row r="13390" spans="1:2">
      <c r="A13390" s="174">
        <v>1338.7</v>
      </c>
      <c r="B13390" s="174">
        <v>79.8</v>
      </c>
    </row>
    <row r="13391" spans="1:2">
      <c r="A13391" s="174">
        <v>1338.8</v>
      </c>
      <c r="B13391" s="174">
        <v>79.8</v>
      </c>
    </row>
    <row r="13392" spans="1:2">
      <c r="A13392" s="174">
        <v>1338.9</v>
      </c>
      <c r="B13392" s="174">
        <v>79.8</v>
      </c>
    </row>
    <row r="13393" spans="1:2">
      <c r="A13393" s="174">
        <v>1339</v>
      </c>
      <c r="B13393" s="174">
        <v>79.8</v>
      </c>
    </row>
    <row r="13394" spans="1:2">
      <c r="A13394" s="174">
        <v>1339.1</v>
      </c>
      <c r="B13394" s="174">
        <v>79.8</v>
      </c>
    </row>
    <row r="13395" spans="1:2">
      <c r="A13395" s="174">
        <v>1339.2</v>
      </c>
      <c r="B13395" s="174">
        <v>79.8</v>
      </c>
    </row>
    <row r="13396" spans="1:2">
      <c r="A13396" s="174">
        <v>1339.3</v>
      </c>
      <c r="B13396" s="174">
        <v>79.8</v>
      </c>
    </row>
    <row r="13397" spans="1:2">
      <c r="A13397" s="174">
        <v>1339.4</v>
      </c>
      <c r="B13397" s="174">
        <v>79.8</v>
      </c>
    </row>
    <row r="13398" spans="1:2">
      <c r="A13398" s="174">
        <v>1339.5</v>
      </c>
      <c r="B13398" s="174">
        <v>79.8</v>
      </c>
    </row>
    <row r="13399" spans="1:2">
      <c r="A13399" s="174">
        <v>1339.6</v>
      </c>
      <c r="B13399" s="174">
        <v>79.8</v>
      </c>
    </row>
    <row r="13400" spans="1:2">
      <c r="A13400" s="174">
        <v>1339.7</v>
      </c>
      <c r="B13400" s="174">
        <v>79.8</v>
      </c>
    </row>
    <row r="13401" spans="1:2">
      <c r="A13401" s="174">
        <v>1339.8</v>
      </c>
      <c r="B13401" s="174">
        <v>79.8</v>
      </c>
    </row>
    <row r="13402" spans="1:2">
      <c r="A13402" s="174">
        <v>1339.9</v>
      </c>
      <c r="B13402" s="174">
        <v>79.8</v>
      </c>
    </row>
    <row r="13403" spans="1:2">
      <c r="A13403" s="174">
        <v>1340</v>
      </c>
      <c r="B13403" s="174">
        <v>79.8</v>
      </c>
    </row>
    <row r="13404" spans="1:2">
      <c r="A13404" s="174">
        <v>1340.1</v>
      </c>
      <c r="B13404" s="174">
        <v>79.81</v>
      </c>
    </row>
    <row r="13405" spans="1:2">
      <c r="A13405" s="174">
        <v>1340.2</v>
      </c>
      <c r="B13405" s="174">
        <v>79.819999999999993</v>
      </c>
    </row>
    <row r="13406" spans="1:2">
      <c r="A13406" s="174">
        <v>1340.3</v>
      </c>
      <c r="B13406" s="174">
        <v>79.83</v>
      </c>
    </row>
    <row r="13407" spans="1:2">
      <c r="A13407" s="174">
        <v>1340.4</v>
      </c>
      <c r="B13407" s="174">
        <v>79.84</v>
      </c>
    </row>
    <row r="13408" spans="1:2">
      <c r="A13408" s="174">
        <v>1340.5</v>
      </c>
      <c r="B13408" s="174">
        <v>79.849999999999994</v>
      </c>
    </row>
    <row r="13409" spans="1:2">
      <c r="A13409" s="174">
        <v>1340.6</v>
      </c>
      <c r="B13409" s="174">
        <v>79.86</v>
      </c>
    </row>
    <row r="13410" spans="1:2">
      <c r="A13410" s="174">
        <v>1340.7</v>
      </c>
      <c r="B13410" s="174">
        <v>79.87</v>
      </c>
    </row>
    <row r="13411" spans="1:2">
      <c r="A13411" s="174">
        <v>1340.8</v>
      </c>
      <c r="B13411" s="174">
        <v>79.88</v>
      </c>
    </row>
    <row r="13412" spans="1:2">
      <c r="A13412" s="174">
        <v>1340.9</v>
      </c>
      <c r="B13412" s="174">
        <v>79.89</v>
      </c>
    </row>
    <row r="13413" spans="1:2">
      <c r="A13413" s="174">
        <v>1341</v>
      </c>
      <c r="B13413" s="174">
        <v>79.900000000000006</v>
      </c>
    </row>
    <row r="13414" spans="1:2">
      <c r="A13414" s="174">
        <v>1341.1</v>
      </c>
      <c r="B13414" s="174">
        <v>79.91</v>
      </c>
    </row>
    <row r="13415" spans="1:2">
      <c r="A13415" s="174">
        <v>1341.2</v>
      </c>
      <c r="B13415" s="174">
        <v>79.92</v>
      </c>
    </row>
    <row r="13416" spans="1:2">
      <c r="A13416" s="174">
        <v>1341.3</v>
      </c>
      <c r="B13416" s="174">
        <v>79.930000000000007</v>
      </c>
    </row>
    <row r="13417" spans="1:2">
      <c r="A13417" s="174">
        <v>1341.4</v>
      </c>
      <c r="B13417" s="174">
        <v>79.94</v>
      </c>
    </row>
    <row r="13418" spans="1:2">
      <c r="A13418" s="174">
        <v>1341.5</v>
      </c>
      <c r="B13418" s="174">
        <v>79.95</v>
      </c>
    </row>
    <row r="13419" spans="1:2">
      <c r="A13419" s="174">
        <v>1341.6</v>
      </c>
      <c r="B13419" s="174">
        <v>79.959999999999994</v>
      </c>
    </row>
    <row r="13420" spans="1:2">
      <c r="A13420" s="174">
        <v>1341.7</v>
      </c>
      <c r="B13420" s="174">
        <v>79.97</v>
      </c>
    </row>
    <row r="13421" spans="1:2">
      <c r="A13421" s="174">
        <v>1341.8</v>
      </c>
      <c r="B13421" s="174">
        <v>79.98</v>
      </c>
    </row>
    <row r="13422" spans="1:2">
      <c r="A13422" s="174">
        <v>1341.9</v>
      </c>
      <c r="B13422" s="174">
        <v>79.989999999999995</v>
      </c>
    </row>
    <row r="13423" spans="1:2">
      <c r="A13423" s="174">
        <v>1342</v>
      </c>
      <c r="B13423" s="174">
        <v>80</v>
      </c>
    </row>
    <row r="13424" spans="1:2">
      <c r="A13424" s="174">
        <v>1342.1</v>
      </c>
      <c r="B13424" s="174">
        <v>80.040000000000006</v>
      </c>
    </row>
    <row r="13425" spans="1:2">
      <c r="A13425" s="174">
        <v>1342.2</v>
      </c>
      <c r="B13425" s="174">
        <v>80.08</v>
      </c>
    </row>
    <row r="13426" spans="1:2">
      <c r="A13426" s="174">
        <v>1342.3</v>
      </c>
      <c r="B13426" s="174">
        <v>80.12</v>
      </c>
    </row>
    <row r="13427" spans="1:2">
      <c r="A13427" s="174">
        <v>1342.4</v>
      </c>
      <c r="B13427" s="174">
        <v>80.16</v>
      </c>
    </row>
    <row r="13428" spans="1:2">
      <c r="A13428" s="174">
        <v>1342.5</v>
      </c>
      <c r="B13428" s="174">
        <v>80.2</v>
      </c>
    </row>
    <row r="13429" spans="1:2">
      <c r="A13429" s="174">
        <v>1342.6</v>
      </c>
      <c r="B13429" s="174">
        <v>80.239999999999995</v>
      </c>
    </row>
    <row r="13430" spans="1:2">
      <c r="A13430" s="174">
        <v>1342.7</v>
      </c>
      <c r="B13430" s="174">
        <v>80.28</v>
      </c>
    </row>
    <row r="13431" spans="1:2">
      <c r="A13431" s="174">
        <v>1342.8</v>
      </c>
      <c r="B13431" s="174">
        <v>80.319999999999993</v>
      </c>
    </row>
    <row r="13432" spans="1:2">
      <c r="A13432" s="174">
        <v>1342.9</v>
      </c>
      <c r="B13432" s="174">
        <v>80.36</v>
      </c>
    </row>
    <row r="13433" spans="1:2">
      <c r="A13433" s="174">
        <v>1343</v>
      </c>
      <c r="B13433" s="174">
        <v>80.400000000000006</v>
      </c>
    </row>
    <row r="13434" spans="1:2">
      <c r="A13434" s="174">
        <v>1343.1</v>
      </c>
      <c r="B13434" s="174">
        <v>80.44</v>
      </c>
    </row>
    <row r="13435" spans="1:2">
      <c r="A13435" s="174">
        <v>1343.2</v>
      </c>
      <c r="B13435" s="174">
        <v>80.48</v>
      </c>
    </row>
    <row r="13436" spans="1:2">
      <c r="A13436" s="174">
        <v>1343.3</v>
      </c>
      <c r="B13436" s="174">
        <v>80.52</v>
      </c>
    </row>
    <row r="13437" spans="1:2">
      <c r="A13437" s="174">
        <v>1343.4</v>
      </c>
      <c r="B13437" s="174">
        <v>80.56</v>
      </c>
    </row>
    <row r="13438" spans="1:2">
      <c r="A13438" s="174">
        <v>1343.5</v>
      </c>
      <c r="B13438" s="174">
        <v>80.599999999999994</v>
      </c>
    </row>
    <row r="13439" spans="1:2">
      <c r="A13439" s="174">
        <v>1343.6</v>
      </c>
      <c r="B13439" s="174">
        <v>80.64</v>
      </c>
    </row>
    <row r="13440" spans="1:2">
      <c r="A13440" s="174">
        <v>1343.7</v>
      </c>
      <c r="B13440" s="174">
        <v>80.680000000000007</v>
      </c>
    </row>
    <row r="13441" spans="1:2">
      <c r="A13441" s="174">
        <v>1343.8</v>
      </c>
      <c r="B13441" s="174">
        <v>80.72</v>
      </c>
    </row>
    <row r="13442" spans="1:2">
      <c r="A13442" s="174">
        <v>1343.9</v>
      </c>
      <c r="B13442" s="174">
        <v>80.760000000000005</v>
      </c>
    </row>
    <row r="13443" spans="1:2">
      <c r="A13443" s="174">
        <v>1344</v>
      </c>
      <c r="B13443" s="174">
        <v>80.8</v>
      </c>
    </row>
    <row r="13444" spans="1:2">
      <c r="A13444" s="174">
        <v>1344.1</v>
      </c>
      <c r="B13444" s="174">
        <v>80.84</v>
      </c>
    </row>
    <row r="13445" spans="1:2">
      <c r="A13445" s="174">
        <v>1344.2</v>
      </c>
      <c r="B13445" s="174">
        <v>80.88</v>
      </c>
    </row>
    <row r="13446" spans="1:2">
      <c r="A13446" s="174">
        <v>1344.3</v>
      </c>
      <c r="B13446" s="174">
        <v>80.92</v>
      </c>
    </row>
    <row r="13447" spans="1:2">
      <c r="A13447" s="174">
        <v>1344.4</v>
      </c>
      <c r="B13447" s="174">
        <v>80.959999999999994</v>
      </c>
    </row>
    <row r="13448" spans="1:2">
      <c r="A13448" s="174">
        <v>1344.5</v>
      </c>
      <c r="B13448" s="174">
        <v>81</v>
      </c>
    </row>
    <row r="13449" spans="1:2">
      <c r="A13449" s="174">
        <v>1344.6</v>
      </c>
      <c r="B13449" s="174">
        <v>81.040000000000006</v>
      </c>
    </row>
    <row r="13450" spans="1:2">
      <c r="A13450" s="174">
        <v>1344.7</v>
      </c>
      <c r="B13450" s="174">
        <v>81.08</v>
      </c>
    </row>
    <row r="13451" spans="1:2">
      <c r="A13451" s="174">
        <v>1344.8</v>
      </c>
      <c r="B13451" s="174">
        <v>81.12</v>
      </c>
    </row>
    <row r="13452" spans="1:2">
      <c r="A13452" s="174">
        <v>1344.9</v>
      </c>
      <c r="B13452" s="174">
        <v>81.16</v>
      </c>
    </row>
    <row r="13453" spans="1:2">
      <c r="A13453" s="174">
        <v>1345</v>
      </c>
      <c r="B13453" s="174">
        <v>81.2</v>
      </c>
    </row>
    <row r="13454" spans="1:2">
      <c r="A13454" s="174">
        <v>1345.1</v>
      </c>
      <c r="B13454" s="174">
        <v>81.23</v>
      </c>
    </row>
    <row r="13455" spans="1:2">
      <c r="A13455" s="174">
        <v>1345.2</v>
      </c>
      <c r="B13455" s="174">
        <v>81.260000000000005</v>
      </c>
    </row>
    <row r="13456" spans="1:2">
      <c r="A13456" s="174">
        <v>1345.3</v>
      </c>
      <c r="B13456" s="174">
        <v>81.290000000000006</v>
      </c>
    </row>
    <row r="13457" spans="1:2">
      <c r="A13457" s="174">
        <v>1345.4</v>
      </c>
      <c r="B13457" s="174">
        <v>81.319999999999993</v>
      </c>
    </row>
    <row r="13458" spans="1:2">
      <c r="A13458" s="174">
        <v>1345.5</v>
      </c>
      <c r="B13458" s="174">
        <v>81.349999999999994</v>
      </c>
    </row>
    <row r="13459" spans="1:2">
      <c r="A13459" s="174">
        <v>1345.6</v>
      </c>
      <c r="B13459" s="174">
        <v>81.38</v>
      </c>
    </row>
    <row r="13460" spans="1:2">
      <c r="A13460" s="174">
        <v>1345.7</v>
      </c>
      <c r="B13460" s="174">
        <v>81.41</v>
      </c>
    </row>
    <row r="13461" spans="1:2">
      <c r="A13461" s="174">
        <v>1345.8</v>
      </c>
      <c r="B13461" s="174">
        <v>81.44</v>
      </c>
    </row>
    <row r="13462" spans="1:2">
      <c r="A13462" s="174">
        <v>1345.9</v>
      </c>
      <c r="B13462" s="174">
        <v>81.47</v>
      </c>
    </row>
    <row r="13463" spans="1:2">
      <c r="A13463" s="174">
        <v>1346</v>
      </c>
      <c r="B13463" s="174">
        <v>81.5</v>
      </c>
    </row>
    <row r="13464" spans="1:2">
      <c r="A13464" s="174">
        <v>1346.1</v>
      </c>
      <c r="B13464" s="174">
        <v>81.510000000000005</v>
      </c>
    </row>
    <row r="13465" spans="1:2">
      <c r="A13465" s="174">
        <v>1346.2</v>
      </c>
      <c r="B13465" s="174">
        <v>81.52</v>
      </c>
    </row>
    <row r="13466" spans="1:2">
      <c r="A13466" s="174">
        <v>1346.3</v>
      </c>
      <c r="B13466" s="174">
        <v>81.53</v>
      </c>
    </row>
    <row r="13467" spans="1:2">
      <c r="A13467" s="174">
        <v>1346.4</v>
      </c>
      <c r="B13467" s="174">
        <v>81.540000000000006</v>
      </c>
    </row>
    <row r="13468" spans="1:2">
      <c r="A13468" s="174">
        <v>1346.5</v>
      </c>
      <c r="B13468" s="174">
        <v>81.55</v>
      </c>
    </row>
    <row r="13469" spans="1:2">
      <c r="A13469" s="174">
        <v>1346.6</v>
      </c>
      <c r="B13469" s="174">
        <v>81.56</v>
      </c>
    </row>
    <row r="13470" spans="1:2">
      <c r="A13470" s="174">
        <v>1346.7</v>
      </c>
      <c r="B13470" s="174">
        <v>81.569999999999993</v>
      </c>
    </row>
    <row r="13471" spans="1:2">
      <c r="A13471" s="174">
        <v>1346.8</v>
      </c>
      <c r="B13471" s="174">
        <v>81.58</v>
      </c>
    </row>
    <row r="13472" spans="1:2">
      <c r="A13472" s="174">
        <v>1346.9</v>
      </c>
      <c r="B13472" s="174">
        <v>81.59</v>
      </c>
    </row>
    <row r="13473" spans="1:2">
      <c r="A13473" s="174">
        <v>1347</v>
      </c>
      <c r="B13473" s="174">
        <v>81.599999999999994</v>
      </c>
    </row>
    <row r="13474" spans="1:2">
      <c r="A13474" s="174">
        <v>1347.1</v>
      </c>
      <c r="B13474" s="174">
        <v>81.599999999999994</v>
      </c>
    </row>
    <row r="13475" spans="1:2">
      <c r="A13475" s="174">
        <v>1347.2</v>
      </c>
      <c r="B13475" s="174">
        <v>81.599999999999994</v>
      </c>
    </row>
    <row r="13476" spans="1:2">
      <c r="A13476" s="174">
        <v>1347.3</v>
      </c>
      <c r="B13476" s="174">
        <v>81.599999999999994</v>
      </c>
    </row>
    <row r="13477" spans="1:2">
      <c r="A13477" s="174">
        <v>1347.4</v>
      </c>
      <c r="B13477" s="174">
        <v>81.599999999999994</v>
      </c>
    </row>
    <row r="13478" spans="1:2">
      <c r="A13478" s="174">
        <v>1347.5</v>
      </c>
      <c r="B13478" s="174">
        <v>81.599999999999994</v>
      </c>
    </row>
    <row r="13479" spans="1:2">
      <c r="A13479" s="174">
        <v>1347.6</v>
      </c>
      <c r="B13479" s="174">
        <v>81.599999999999994</v>
      </c>
    </row>
    <row r="13480" spans="1:2">
      <c r="A13480" s="174">
        <v>1347.7</v>
      </c>
      <c r="B13480" s="174">
        <v>81.599999999999994</v>
      </c>
    </row>
    <row r="13481" spans="1:2">
      <c r="A13481" s="174">
        <v>1347.8</v>
      </c>
      <c r="B13481" s="174">
        <v>81.599999999999994</v>
      </c>
    </row>
    <row r="13482" spans="1:2">
      <c r="A13482" s="174">
        <v>1347.9</v>
      </c>
      <c r="B13482" s="174">
        <v>81.599999999999994</v>
      </c>
    </row>
    <row r="13483" spans="1:2">
      <c r="A13483" s="174">
        <v>1348</v>
      </c>
      <c r="B13483" s="174">
        <v>81.599999999999994</v>
      </c>
    </row>
    <row r="13484" spans="1:2">
      <c r="A13484" s="174">
        <v>1348.1</v>
      </c>
      <c r="B13484" s="174">
        <v>81.579999999999899</v>
      </c>
    </row>
    <row r="13485" spans="1:2">
      <c r="A13485" s="174">
        <v>1348.2</v>
      </c>
      <c r="B13485" s="174">
        <v>81.559999999999903</v>
      </c>
    </row>
    <row r="13486" spans="1:2">
      <c r="A13486" s="174">
        <v>1348.3</v>
      </c>
      <c r="B13486" s="174">
        <v>81.539999999999907</v>
      </c>
    </row>
    <row r="13487" spans="1:2">
      <c r="A13487" s="174">
        <v>1348.4</v>
      </c>
      <c r="B13487" s="174">
        <v>81.519999999999897</v>
      </c>
    </row>
    <row r="13488" spans="1:2">
      <c r="A13488" s="174">
        <v>1348.5</v>
      </c>
      <c r="B13488" s="174">
        <v>81.5</v>
      </c>
    </row>
    <row r="13489" spans="1:2">
      <c r="A13489" s="174">
        <v>1348.6</v>
      </c>
      <c r="B13489" s="174">
        <v>81.479999999999905</v>
      </c>
    </row>
    <row r="13490" spans="1:2">
      <c r="A13490" s="174">
        <v>1348.7</v>
      </c>
      <c r="B13490" s="174">
        <v>81.459999999999994</v>
      </c>
    </row>
    <row r="13491" spans="1:2">
      <c r="A13491" s="174">
        <v>1348.8</v>
      </c>
      <c r="B13491" s="174">
        <v>81.439999999999898</v>
      </c>
    </row>
    <row r="13492" spans="1:2">
      <c r="A13492" s="174">
        <v>1348.9</v>
      </c>
      <c r="B13492" s="174">
        <v>81.419999999999902</v>
      </c>
    </row>
    <row r="13493" spans="1:2">
      <c r="A13493" s="174">
        <v>1349</v>
      </c>
      <c r="B13493" s="174">
        <v>81.400000000000006</v>
      </c>
    </row>
    <row r="13494" spans="1:2">
      <c r="A13494" s="174">
        <v>1349.1</v>
      </c>
      <c r="B13494" s="174">
        <v>81.329999999999899</v>
      </c>
    </row>
    <row r="13495" spans="1:2">
      <c r="A13495" s="174">
        <v>1349.2</v>
      </c>
      <c r="B13495" s="174">
        <v>81.259999999999906</v>
      </c>
    </row>
    <row r="13496" spans="1:2">
      <c r="A13496" s="174">
        <v>1349.3</v>
      </c>
      <c r="B13496" s="174">
        <v>81.189999999999799</v>
      </c>
    </row>
    <row r="13497" spans="1:2">
      <c r="A13497" s="174">
        <v>1349.4</v>
      </c>
      <c r="B13497" s="174">
        <v>81.119999999999905</v>
      </c>
    </row>
    <row r="13498" spans="1:2">
      <c r="A13498" s="174">
        <v>1349.5</v>
      </c>
      <c r="B13498" s="174">
        <v>81.05</v>
      </c>
    </row>
    <row r="13499" spans="1:2">
      <c r="A13499" s="174">
        <v>1349.6</v>
      </c>
      <c r="B13499" s="174">
        <v>80.979999999999905</v>
      </c>
    </row>
    <row r="13500" spans="1:2">
      <c r="A13500" s="174">
        <v>1349.7</v>
      </c>
      <c r="B13500" s="174">
        <v>80.909999999999897</v>
      </c>
    </row>
    <row r="13501" spans="1:2">
      <c r="A13501" s="174">
        <v>1349.8</v>
      </c>
      <c r="B13501" s="174">
        <v>80.839999999999804</v>
      </c>
    </row>
    <row r="13502" spans="1:2">
      <c r="A13502" s="174">
        <v>1349.9</v>
      </c>
      <c r="B13502" s="174">
        <v>80.769999999999897</v>
      </c>
    </row>
    <row r="13503" spans="1:2">
      <c r="A13503" s="174">
        <v>1350</v>
      </c>
      <c r="B13503" s="174">
        <v>80.7</v>
      </c>
    </row>
    <row r="13504" spans="1:2">
      <c r="A13504" s="174">
        <v>1350.1</v>
      </c>
      <c r="B13504" s="174">
        <v>80.589999999999804</v>
      </c>
    </row>
    <row r="13505" spans="1:2">
      <c r="A13505" s="174">
        <v>1350.2</v>
      </c>
      <c r="B13505" s="174">
        <v>80.479999999999905</v>
      </c>
    </row>
    <row r="13506" spans="1:2">
      <c r="A13506" s="174">
        <v>1350.3</v>
      </c>
      <c r="B13506" s="174">
        <v>80.369999999999806</v>
      </c>
    </row>
    <row r="13507" spans="1:2">
      <c r="A13507" s="174">
        <v>1350.4</v>
      </c>
      <c r="B13507" s="174">
        <v>80.259999999999906</v>
      </c>
    </row>
    <row r="13508" spans="1:2">
      <c r="A13508" s="174">
        <v>1350.5</v>
      </c>
      <c r="B13508" s="174">
        <v>80.150000000000006</v>
      </c>
    </row>
    <row r="13509" spans="1:2">
      <c r="A13509" s="174">
        <v>1350.6</v>
      </c>
      <c r="B13509" s="174">
        <v>80.039999999999793</v>
      </c>
    </row>
    <row r="13510" spans="1:2">
      <c r="A13510" s="174">
        <v>1350.7</v>
      </c>
      <c r="B13510" s="174">
        <v>79.929999999999893</v>
      </c>
    </row>
    <row r="13511" spans="1:2">
      <c r="A13511" s="174">
        <v>1350.8</v>
      </c>
      <c r="B13511" s="174">
        <v>79.819999999999794</v>
      </c>
    </row>
    <row r="13512" spans="1:2">
      <c r="A13512" s="174">
        <v>1350.9</v>
      </c>
      <c r="B13512" s="174">
        <v>79.709999999999894</v>
      </c>
    </row>
    <row r="13513" spans="1:2">
      <c r="A13513" s="174">
        <v>1351</v>
      </c>
      <c r="B13513" s="174">
        <v>79.599999999999994</v>
      </c>
    </row>
    <row r="13514" spans="1:2">
      <c r="A13514" s="174">
        <v>1351.1</v>
      </c>
      <c r="B13514" s="174">
        <v>79.459999999999795</v>
      </c>
    </row>
    <row r="13515" spans="1:2">
      <c r="A13515" s="174">
        <v>1351.2</v>
      </c>
      <c r="B13515" s="174">
        <v>79.319999999999894</v>
      </c>
    </row>
    <row r="13516" spans="1:2">
      <c r="A13516" s="174">
        <v>1351.3</v>
      </c>
      <c r="B13516" s="174">
        <v>79.179999999999694</v>
      </c>
    </row>
    <row r="13517" spans="1:2">
      <c r="A13517" s="174">
        <v>1351.4</v>
      </c>
      <c r="B13517" s="174">
        <v>79.039999999999793</v>
      </c>
    </row>
    <row r="13518" spans="1:2">
      <c r="A13518" s="174">
        <v>1351.5</v>
      </c>
      <c r="B13518" s="174">
        <v>78.900000000000006</v>
      </c>
    </row>
    <row r="13519" spans="1:2">
      <c r="A13519" s="174">
        <v>1351.6</v>
      </c>
      <c r="B13519" s="174">
        <v>78.759999999999806</v>
      </c>
    </row>
    <row r="13520" spans="1:2">
      <c r="A13520" s="174">
        <v>1351.7</v>
      </c>
      <c r="B13520" s="174">
        <v>78.619999999999905</v>
      </c>
    </row>
    <row r="13521" spans="1:2">
      <c r="A13521" s="174">
        <v>1351.8</v>
      </c>
      <c r="B13521" s="174">
        <v>78.479999999999706</v>
      </c>
    </row>
    <row r="13522" spans="1:2">
      <c r="A13522" s="174">
        <v>1351.9</v>
      </c>
      <c r="B13522" s="174">
        <v>78.339999999999804</v>
      </c>
    </row>
    <row r="13523" spans="1:2">
      <c r="A13523" s="174">
        <v>1352</v>
      </c>
      <c r="B13523" s="174">
        <v>78.2</v>
      </c>
    </row>
    <row r="13524" spans="1:2">
      <c r="A13524" s="174">
        <v>1352.1</v>
      </c>
      <c r="B13524" s="174">
        <v>78.059999999999803</v>
      </c>
    </row>
    <row r="13525" spans="1:2">
      <c r="A13525" s="174">
        <v>1352.2</v>
      </c>
      <c r="B13525" s="174">
        <v>77.919999999999902</v>
      </c>
    </row>
    <row r="13526" spans="1:2">
      <c r="A13526" s="174">
        <v>1352.3</v>
      </c>
      <c r="B13526" s="174">
        <v>77.779999999999703</v>
      </c>
    </row>
    <row r="13527" spans="1:2">
      <c r="A13527" s="174">
        <v>1352.4</v>
      </c>
      <c r="B13527" s="174">
        <v>77.639999999999802</v>
      </c>
    </row>
    <row r="13528" spans="1:2">
      <c r="A13528" s="174">
        <v>1352.5</v>
      </c>
      <c r="B13528" s="174">
        <v>77.5</v>
      </c>
    </row>
    <row r="13529" spans="1:2">
      <c r="A13529" s="174">
        <v>1352.6</v>
      </c>
      <c r="B13529" s="174">
        <v>77.3599999999998</v>
      </c>
    </row>
    <row r="13530" spans="1:2">
      <c r="A13530" s="174">
        <v>1352.7</v>
      </c>
      <c r="B13530" s="174">
        <v>77.219999999999899</v>
      </c>
    </row>
    <row r="13531" spans="1:2">
      <c r="A13531" s="174">
        <v>1352.8</v>
      </c>
      <c r="B13531" s="174">
        <v>77.0799999999997</v>
      </c>
    </row>
    <row r="13532" spans="1:2">
      <c r="A13532" s="174">
        <v>1352.9</v>
      </c>
      <c r="B13532" s="174">
        <v>76.939999999999799</v>
      </c>
    </row>
    <row r="13533" spans="1:2">
      <c r="A13533" s="174">
        <v>1353</v>
      </c>
      <c r="B13533" s="174">
        <v>76.8</v>
      </c>
    </row>
    <row r="13534" spans="1:2">
      <c r="A13534" s="174">
        <v>1353.1</v>
      </c>
      <c r="B13534" s="174">
        <v>76.649999999999693</v>
      </c>
    </row>
    <row r="13535" spans="1:2">
      <c r="A13535" s="174">
        <v>1353.2</v>
      </c>
      <c r="B13535" s="174">
        <v>76.499999999999901</v>
      </c>
    </row>
    <row r="13536" spans="1:2">
      <c r="A13536" s="174">
        <v>1353.3</v>
      </c>
      <c r="B13536" s="174">
        <v>76.349999999999696</v>
      </c>
    </row>
    <row r="13537" spans="1:2">
      <c r="A13537" s="174">
        <v>1353.4</v>
      </c>
      <c r="B13537" s="174">
        <v>76.199999999999804</v>
      </c>
    </row>
    <row r="13538" spans="1:2">
      <c r="A13538" s="174">
        <v>1353.5</v>
      </c>
      <c r="B13538" s="174">
        <v>76.05</v>
      </c>
    </row>
    <row r="13539" spans="1:2">
      <c r="A13539" s="174">
        <v>1353.6</v>
      </c>
      <c r="B13539" s="174">
        <v>75.899999999999693</v>
      </c>
    </row>
    <row r="13540" spans="1:2">
      <c r="A13540" s="174">
        <v>1353.7</v>
      </c>
      <c r="B13540" s="174">
        <v>75.749999999999901</v>
      </c>
    </row>
    <row r="13541" spans="1:2">
      <c r="A13541" s="174">
        <v>1353.8</v>
      </c>
      <c r="B13541" s="174">
        <v>75.599999999999696</v>
      </c>
    </row>
    <row r="13542" spans="1:2">
      <c r="A13542" s="174">
        <v>1353.9</v>
      </c>
      <c r="B13542" s="174">
        <v>75.449999999999804</v>
      </c>
    </row>
    <row r="13543" spans="1:2">
      <c r="A13543" s="174">
        <v>1354</v>
      </c>
      <c r="B13543" s="174">
        <v>75.3</v>
      </c>
    </row>
    <row r="13544" spans="1:2">
      <c r="A13544" s="174">
        <v>1354.1</v>
      </c>
      <c r="B13544" s="174">
        <v>75.149999999999693</v>
      </c>
    </row>
    <row r="13545" spans="1:2">
      <c r="A13545" s="174">
        <v>1354.2</v>
      </c>
      <c r="B13545" s="174">
        <v>74.999999999999901</v>
      </c>
    </row>
    <row r="13546" spans="1:2">
      <c r="A13546" s="174">
        <v>1354.3</v>
      </c>
      <c r="B13546" s="174">
        <v>74.849999999999696</v>
      </c>
    </row>
    <row r="13547" spans="1:2">
      <c r="A13547" s="174">
        <v>1354.4</v>
      </c>
      <c r="B13547" s="174">
        <v>74.699999999999804</v>
      </c>
    </row>
    <row r="13548" spans="1:2">
      <c r="A13548" s="174">
        <v>1354.5</v>
      </c>
      <c r="B13548" s="174">
        <v>74.55</v>
      </c>
    </row>
    <row r="13549" spans="1:2">
      <c r="A13549" s="174">
        <v>1354.6</v>
      </c>
      <c r="B13549" s="174">
        <v>74.399999999999693</v>
      </c>
    </row>
    <row r="13550" spans="1:2">
      <c r="A13550" s="174">
        <v>1354.7</v>
      </c>
      <c r="B13550" s="174">
        <v>74.249999999999901</v>
      </c>
    </row>
    <row r="13551" spans="1:2">
      <c r="A13551" s="174">
        <v>1354.8</v>
      </c>
      <c r="B13551" s="174">
        <v>74.099999999999696</v>
      </c>
    </row>
    <row r="13552" spans="1:2">
      <c r="A13552" s="174">
        <v>1354.9</v>
      </c>
      <c r="B13552" s="174">
        <v>73.949999999999804</v>
      </c>
    </row>
    <row r="13553" spans="1:2">
      <c r="A13553" s="174">
        <v>1355</v>
      </c>
      <c r="B13553" s="174">
        <v>73.8</v>
      </c>
    </row>
    <row r="13554" spans="1:2">
      <c r="A13554" s="174">
        <v>1355.1</v>
      </c>
      <c r="B13554" s="174">
        <v>73.629999999999697</v>
      </c>
    </row>
    <row r="13555" spans="1:2">
      <c r="A13555" s="174">
        <v>1355.2</v>
      </c>
      <c r="B13555" s="174">
        <v>73.459999999999894</v>
      </c>
    </row>
    <row r="13556" spans="1:2">
      <c r="A13556" s="174">
        <v>1355.3</v>
      </c>
      <c r="B13556" s="174">
        <v>73.289999999999694</v>
      </c>
    </row>
    <row r="13557" spans="1:2">
      <c r="A13557" s="174">
        <v>1355.4</v>
      </c>
      <c r="B13557" s="174">
        <v>73.119999999999806</v>
      </c>
    </row>
    <row r="13558" spans="1:2">
      <c r="A13558" s="174">
        <v>1355.5</v>
      </c>
      <c r="B13558" s="174">
        <v>72.949999999999903</v>
      </c>
    </row>
    <row r="13559" spans="1:2">
      <c r="A13559" s="174">
        <v>1355.6</v>
      </c>
      <c r="B13559" s="174">
        <v>72.779999999999703</v>
      </c>
    </row>
    <row r="13560" spans="1:2">
      <c r="A13560" s="174">
        <v>1355.7</v>
      </c>
      <c r="B13560" s="174">
        <v>72.6099999999999</v>
      </c>
    </row>
    <row r="13561" spans="1:2">
      <c r="A13561" s="174">
        <v>1355.8</v>
      </c>
      <c r="B13561" s="174">
        <v>72.4399999999996</v>
      </c>
    </row>
    <row r="13562" spans="1:2">
      <c r="A13562" s="174">
        <v>1355.9</v>
      </c>
      <c r="B13562" s="174">
        <v>72.269999999999797</v>
      </c>
    </row>
    <row r="13563" spans="1:2">
      <c r="A13563" s="174">
        <v>1356</v>
      </c>
      <c r="B13563" s="174">
        <v>72.099999999999994</v>
      </c>
    </row>
    <row r="13564" spans="1:2">
      <c r="A13564" s="174">
        <v>1356.1</v>
      </c>
      <c r="B13564" s="174">
        <v>71.909999999999698</v>
      </c>
    </row>
    <row r="13565" spans="1:2">
      <c r="A13565" s="174">
        <v>1356.2</v>
      </c>
      <c r="B13565" s="174">
        <v>71.719999999999899</v>
      </c>
    </row>
    <row r="13566" spans="1:2">
      <c r="A13566" s="174">
        <v>1356.3</v>
      </c>
      <c r="B13566" s="174">
        <v>71.529999999999603</v>
      </c>
    </row>
    <row r="13567" spans="1:2">
      <c r="A13567" s="174">
        <v>1356.4</v>
      </c>
      <c r="B13567" s="174">
        <v>71.339999999999804</v>
      </c>
    </row>
    <row r="13568" spans="1:2">
      <c r="A13568" s="174">
        <v>1356.5</v>
      </c>
      <c r="B13568" s="174">
        <v>71.150000000000006</v>
      </c>
    </row>
    <row r="13569" spans="1:2">
      <c r="A13569" s="174">
        <v>1356.6</v>
      </c>
      <c r="B13569" s="174">
        <v>70.959999999999695</v>
      </c>
    </row>
    <row r="13570" spans="1:2">
      <c r="A13570" s="174">
        <v>1356.7</v>
      </c>
      <c r="B13570" s="174">
        <v>70.769999999999897</v>
      </c>
    </row>
    <row r="13571" spans="1:2">
      <c r="A13571" s="174">
        <v>1356.8</v>
      </c>
      <c r="B13571" s="174">
        <v>70.5799999999996</v>
      </c>
    </row>
    <row r="13572" spans="1:2">
      <c r="A13572" s="174">
        <v>1356.9</v>
      </c>
      <c r="B13572" s="174">
        <v>70.389999999999802</v>
      </c>
    </row>
    <row r="13573" spans="1:2">
      <c r="A13573" s="174">
        <v>1357</v>
      </c>
      <c r="B13573" s="174">
        <v>70.2</v>
      </c>
    </row>
    <row r="13574" spans="1:2">
      <c r="A13574" s="174">
        <v>1357.1</v>
      </c>
      <c r="B13574" s="174">
        <v>69.999999999999702</v>
      </c>
    </row>
    <row r="13575" spans="1:2">
      <c r="A13575" s="174">
        <v>1357.2</v>
      </c>
      <c r="B13575" s="174">
        <v>69.799999999999898</v>
      </c>
    </row>
    <row r="13576" spans="1:2">
      <c r="A13576" s="174">
        <v>1357.3</v>
      </c>
      <c r="B13576" s="174">
        <v>69.599999999999596</v>
      </c>
    </row>
    <row r="13577" spans="1:2">
      <c r="A13577" s="174">
        <v>1357.4</v>
      </c>
      <c r="B13577" s="174">
        <v>69.399999999999807</v>
      </c>
    </row>
    <row r="13578" spans="1:2">
      <c r="A13578" s="174">
        <v>1357.5</v>
      </c>
      <c r="B13578" s="174">
        <v>69.2</v>
      </c>
    </row>
    <row r="13579" spans="1:2">
      <c r="A13579" s="174">
        <v>1357.6</v>
      </c>
      <c r="B13579" s="174">
        <v>68.999999999999702</v>
      </c>
    </row>
    <row r="13580" spans="1:2">
      <c r="A13580" s="174">
        <v>1357.7</v>
      </c>
      <c r="B13580" s="174">
        <v>68.799999999999898</v>
      </c>
    </row>
    <row r="13581" spans="1:2">
      <c r="A13581" s="174">
        <v>1357.8</v>
      </c>
      <c r="B13581" s="174">
        <v>68.599999999999596</v>
      </c>
    </row>
    <row r="13582" spans="1:2">
      <c r="A13582" s="174">
        <v>1357.9</v>
      </c>
      <c r="B13582" s="174">
        <v>68.399999999999807</v>
      </c>
    </row>
    <row r="13583" spans="1:2">
      <c r="A13583" s="174">
        <v>1358</v>
      </c>
      <c r="B13583" s="174">
        <v>68.2</v>
      </c>
    </row>
    <row r="13584" spans="1:2">
      <c r="A13584" s="174">
        <v>1358.1</v>
      </c>
      <c r="B13584" s="174">
        <v>67.989999999999696</v>
      </c>
    </row>
    <row r="13585" spans="1:2">
      <c r="A13585" s="174">
        <v>1358.2</v>
      </c>
      <c r="B13585" s="174">
        <v>67.779999999999902</v>
      </c>
    </row>
    <row r="13586" spans="1:2">
      <c r="A13586" s="174">
        <v>1358.3</v>
      </c>
      <c r="B13586" s="174">
        <v>67.569999999999595</v>
      </c>
    </row>
    <row r="13587" spans="1:2">
      <c r="A13587" s="174">
        <v>1358.4</v>
      </c>
      <c r="B13587" s="174">
        <v>67.3599999999998</v>
      </c>
    </row>
    <row r="13588" spans="1:2">
      <c r="A13588" s="174">
        <v>1358.5</v>
      </c>
      <c r="B13588" s="174">
        <v>67.150000000000006</v>
      </c>
    </row>
    <row r="13589" spans="1:2">
      <c r="A13589" s="174">
        <v>1358.6</v>
      </c>
      <c r="B13589" s="174">
        <v>66.939999999999699</v>
      </c>
    </row>
    <row r="13590" spans="1:2">
      <c r="A13590" s="174">
        <v>1358.7</v>
      </c>
      <c r="B13590" s="174">
        <v>66.729999999999905</v>
      </c>
    </row>
    <row r="13591" spans="1:2">
      <c r="A13591" s="174">
        <v>1358.8</v>
      </c>
      <c r="B13591" s="174">
        <v>66.519999999999598</v>
      </c>
    </row>
    <row r="13592" spans="1:2">
      <c r="A13592" s="174">
        <v>1358.9</v>
      </c>
      <c r="B13592" s="174">
        <v>66.309999999999803</v>
      </c>
    </row>
    <row r="13593" spans="1:2">
      <c r="A13593" s="174">
        <v>1359</v>
      </c>
      <c r="B13593" s="174">
        <v>66.099999999999994</v>
      </c>
    </row>
    <row r="13594" spans="1:2">
      <c r="A13594" s="174">
        <v>1359.1</v>
      </c>
      <c r="B13594" s="174">
        <v>65.869999999999607</v>
      </c>
    </row>
    <row r="13595" spans="1:2">
      <c r="A13595" s="174">
        <v>1359.2</v>
      </c>
      <c r="B13595" s="174">
        <v>65.639999999999802</v>
      </c>
    </row>
    <row r="13596" spans="1:2">
      <c r="A13596" s="174">
        <v>1359.3</v>
      </c>
      <c r="B13596" s="174">
        <v>65.409999999999499</v>
      </c>
    </row>
    <row r="13597" spans="1:2">
      <c r="A13597" s="174">
        <v>1359.4</v>
      </c>
      <c r="B13597" s="174">
        <v>65.179999999999694</v>
      </c>
    </row>
    <row r="13598" spans="1:2">
      <c r="A13598" s="174">
        <v>1359.5</v>
      </c>
      <c r="B13598" s="174">
        <v>64.949999999999903</v>
      </c>
    </row>
    <row r="13599" spans="1:2">
      <c r="A13599" s="174">
        <v>1359.6</v>
      </c>
      <c r="B13599" s="174">
        <v>64.719999999999601</v>
      </c>
    </row>
    <row r="13600" spans="1:2">
      <c r="A13600" s="174">
        <v>1359.7</v>
      </c>
      <c r="B13600" s="174">
        <v>64.489999999999895</v>
      </c>
    </row>
    <row r="13601" spans="1:2">
      <c r="A13601" s="174">
        <v>1359.8</v>
      </c>
      <c r="B13601" s="174">
        <v>64.259999999999494</v>
      </c>
    </row>
    <row r="13602" spans="1:2">
      <c r="A13602" s="174">
        <v>1359.9</v>
      </c>
      <c r="B13602" s="174">
        <v>64.029999999999703</v>
      </c>
    </row>
    <row r="13603" spans="1:2">
      <c r="A13603" s="174">
        <v>1360</v>
      </c>
      <c r="B13603" s="174">
        <v>63.8</v>
      </c>
    </row>
    <row r="13604" spans="1:2">
      <c r="A13604" s="174">
        <v>1360.1</v>
      </c>
      <c r="B13604" s="174">
        <v>63.5799999999997</v>
      </c>
    </row>
    <row r="13605" spans="1:2">
      <c r="A13605" s="174">
        <v>1360.2</v>
      </c>
      <c r="B13605" s="174">
        <v>63.3599999999999</v>
      </c>
    </row>
    <row r="13606" spans="1:2">
      <c r="A13606" s="174">
        <v>1360.3</v>
      </c>
      <c r="B13606" s="174">
        <v>63.139999999999503</v>
      </c>
    </row>
    <row r="13607" spans="1:2">
      <c r="A13607" s="174">
        <v>1360.4</v>
      </c>
      <c r="B13607" s="174">
        <v>62.919999999999703</v>
      </c>
    </row>
    <row r="13608" spans="1:2">
      <c r="A13608" s="174">
        <v>1360.5</v>
      </c>
      <c r="B13608" s="174">
        <v>62.7</v>
      </c>
    </row>
    <row r="13609" spans="1:2">
      <c r="A13609" s="174">
        <v>1360.6</v>
      </c>
      <c r="B13609" s="174">
        <v>62.479999999999698</v>
      </c>
    </row>
    <row r="13610" spans="1:2">
      <c r="A13610" s="174">
        <v>1360.7</v>
      </c>
      <c r="B13610" s="174">
        <v>62.259999999999899</v>
      </c>
    </row>
    <row r="13611" spans="1:2">
      <c r="A13611" s="174">
        <v>1360.8</v>
      </c>
      <c r="B13611" s="174">
        <v>62.039999999999601</v>
      </c>
    </row>
    <row r="13612" spans="1:2">
      <c r="A13612" s="174">
        <v>1360.9</v>
      </c>
      <c r="B13612" s="174">
        <v>61.819999999999801</v>
      </c>
    </row>
    <row r="13613" spans="1:2">
      <c r="A13613" s="174">
        <v>1361</v>
      </c>
      <c r="B13613" s="174">
        <v>61.6</v>
      </c>
    </row>
    <row r="13614" spans="1:2">
      <c r="A13614" s="174">
        <v>1361.1</v>
      </c>
      <c r="B13614" s="174">
        <v>61.459999999999802</v>
      </c>
    </row>
    <row r="13615" spans="1:2">
      <c r="A13615" s="174">
        <v>1361.2</v>
      </c>
      <c r="B13615" s="174">
        <v>61.319999999999901</v>
      </c>
    </row>
    <row r="13616" spans="1:2">
      <c r="A13616" s="174">
        <v>1361.3</v>
      </c>
      <c r="B13616" s="174">
        <v>61.179999999999701</v>
      </c>
    </row>
    <row r="13617" spans="1:2">
      <c r="A13617" s="174">
        <v>1361.4</v>
      </c>
      <c r="B13617" s="174">
        <v>61.0399999999998</v>
      </c>
    </row>
    <row r="13618" spans="1:2">
      <c r="A13618" s="174">
        <v>1361.5</v>
      </c>
      <c r="B13618" s="174">
        <v>60.9</v>
      </c>
    </row>
    <row r="13619" spans="1:2">
      <c r="A13619" s="174">
        <v>1361.6</v>
      </c>
      <c r="B13619" s="174">
        <v>60.759999999999799</v>
      </c>
    </row>
    <row r="13620" spans="1:2">
      <c r="A13620" s="174">
        <v>1361.7</v>
      </c>
      <c r="B13620" s="174">
        <v>60.619999999999898</v>
      </c>
    </row>
    <row r="13621" spans="1:2">
      <c r="A13621" s="174">
        <v>1361.8</v>
      </c>
      <c r="B13621" s="174">
        <v>60.479999999999698</v>
      </c>
    </row>
    <row r="13622" spans="1:2">
      <c r="A13622" s="174">
        <v>1361.9</v>
      </c>
      <c r="B13622" s="174">
        <v>60.339999999999797</v>
      </c>
    </row>
    <row r="13623" spans="1:2">
      <c r="A13623" s="174">
        <v>1362</v>
      </c>
      <c r="B13623" s="174">
        <v>60.2</v>
      </c>
    </row>
    <row r="13624" spans="1:2">
      <c r="A13624" s="174">
        <v>1362.1</v>
      </c>
      <c r="B13624" s="174">
        <v>60.159999999999897</v>
      </c>
    </row>
    <row r="13625" spans="1:2">
      <c r="A13625" s="174">
        <v>1362.2</v>
      </c>
      <c r="B13625" s="174">
        <v>60.119999999999898</v>
      </c>
    </row>
    <row r="13626" spans="1:2">
      <c r="A13626" s="174">
        <v>1362.3</v>
      </c>
      <c r="B13626" s="174">
        <v>60.079999999999899</v>
      </c>
    </row>
    <row r="13627" spans="1:2">
      <c r="A13627" s="174">
        <v>1362.4</v>
      </c>
      <c r="B13627" s="174">
        <v>60.0399999999999</v>
      </c>
    </row>
    <row r="13628" spans="1:2">
      <c r="A13628" s="174">
        <v>1362.5</v>
      </c>
      <c r="B13628" s="174">
        <v>60</v>
      </c>
    </row>
    <row r="13629" spans="1:2">
      <c r="A13629" s="174">
        <v>1362.6</v>
      </c>
      <c r="B13629" s="174">
        <v>59.959999999999901</v>
      </c>
    </row>
    <row r="13630" spans="1:2">
      <c r="A13630" s="174">
        <v>1362.7</v>
      </c>
      <c r="B13630" s="174">
        <v>59.919999999999902</v>
      </c>
    </row>
    <row r="13631" spans="1:2">
      <c r="A13631" s="174">
        <v>1362.8</v>
      </c>
      <c r="B13631" s="174">
        <v>59.879999999999903</v>
      </c>
    </row>
    <row r="13632" spans="1:2">
      <c r="A13632" s="174">
        <v>1362.9</v>
      </c>
      <c r="B13632" s="174">
        <v>59.839999999999897</v>
      </c>
    </row>
    <row r="13633" spans="1:2">
      <c r="A13633" s="174">
        <v>1363</v>
      </c>
      <c r="B13633" s="174">
        <v>59.8</v>
      </c>
    </row>
    <row r="13634" spans="1:2">
      <c r="A13634" s="174">
        <v>1363.1</v>
      </c>
      <c r="B13634" s="174">
        <v>59.86</v>
      </c>
    </row>
    <row r="13635" spans="1:2">
      <c r="A13635" s="174">
        <v>1363.2</v>
      </c>
      <c r="B13635" s="174">
        <v>59.92</v>
      </c>
    </row>
    <row r="13636" spans="1:2">
      <c r="A13636" s="174">
        <v>1363.3</v>
      </c>
      <c r="B13636" s="174">
        <v>59.980000000000103</v>
      </c>
    </row>
    <row r="13637" spans="1:2">
      <c r="A13637" s="174">
        <v>1363.4</v>
      </c>
      <c r="B13637" s="174">
        <v>60.04</v>
      </c>
    </row>
    <row r="13638" spans="1:2">
      <c r="A13638" s="174">
        <v>1363.5</v>
      </c>
      <c r="B13638" s="174">
        <v>60.099999999999902</v>
      </c>
    </row>
    <row r="13639" spans="1:2">
      <c r="A13639" s="174">
        <v>1363.6</v>
      </c>
      <c r="B13639" s="174">
        <v>60.16</v>
      </c>
    </row>
    <row r="13640" spans="1:2">
      <c r="A13640" s="174">
        <v>1363.7</v>
      </c>
      <c r="B13640" s="174">
        <v>60.22</v>
      </c>
    </row>
    <row r="13641" spans="1:2">
      <c r="A13641" s="174">
        <v>1363.8</v>
      </c>
      <c r="B13641" s="174">
        <v>60.280000000000101</v>
      </c>
    </row>
    <row r="13642" spans="1:2">
      <c r="A13642" s="174">
        <v>1363.9</v>
      </c>
      <c r="B13642" s="174">
        <v>60.34</v>
      </c>
    </row>
    <row r="13643" spans="1:2">
      <c r="A13643" s="174">
        <v>1364</v>
      </c>
      <c r="B13643" s="174">
        <v>60.4</v>
      </c>
    </row>
    <row r="13644" spans="1:2">
      <c r="A13644" s="174">
        <v>1364.1</v>
      </c>
      <c r="B13644" s="174">
        <v>60.540000000000099</v>
      </c>
    </row>
    <row r="13645" spans="1:2">
      <c r="A13645" s="174">
        <v>1364.2</v>
      </c>
      <c r="B13645" s="174">
        <v>60.68</v>
      </c>
    </row>
    <row r="13646" spans="1:2">
      <c r="A13646" s="174">
        <v>1364.3</v>
      </c>
      <c r="B13646" s="174">
        <v>60.820000000000199</v>
      </c>
    </row>
    <row r="13647" spans="1:2">
      <c r="A13647" s="174">
        <v>1364.4</v>
      </c>
      <c r="B13647" s="174">
        <v>60.9600000000001</v>
      </c>
    </row>
    <row r="13648" spans="1:2">
      <c r="A13648" s="174">
        <v>1364.5</v>
      </c>
      <c r="B13648" s="174">
        <v>61.099999999999902</v>
      </c>
    </row>
    <row r="13649" spans="1:2">
      <c r="A13649" s="174">
        <v>1364.6</v>
      </c>
      <c r="B13649" s="174">
        <v>61.240000000000101</v>
      </c>
    </row>
    <row r="13650" spans="1:2">
      <c r="A13650" s="174">
        <v>1364.7</v>
      </c>
      <c r="B13650" s="174">
        <v>61.38</v>
      </c>
    </row>
    <row r="13651" spans="1:2">
      <c r="A13651" s="174">
        <v>1364.8</v>
      </c>
      <c r="B13651" s="174">
        <v>61.520000000000202</v>
      </c>
    </row>
    <row r="13652" spans="1:2">
      <c r="A13652" s="174">
        <v>1364.9</v>
      </c>
      <c r="B13652" s="174">
        <v>61.660000000000103</v>
      </c>
    </row>
    <row r="13653" spans="1:2">
      <c r="A13653" s="174">
        <v>1365</v>
      </c>
      <c r="B13653" s="174">
        <v>61.8</v>
      </c>
    </row>
    <row r="13654" spans="1:2">
      <c r="A13654" s="174">
        <v>1365.1</v>
      </c>
      <c r="B13654" s="174">
        <v>61.880000000000102</v>
      </c>
    </row>
    <row r="13655" spans="1:2">
      <c r="A13655" s="174">
        <v>1365.2</v>
      </c>
      <c r="B13655" s="174">
        <v>61.96</v>
      </c>
    </row>
    <row r="13656" spans="1:2">
      <c r="A13656" s="174">
        <v>1365.3</v>
      </c>
      <c r="B13656" s="174">
        <v>62.040000000000099</v>
      </c>
    </row>
    <row r="13657" spans="1:2">
      <c r="A13657" s="174">
        <v>1365.4</v>
      </c>
      <c r="B13657" s="174">
        <v>62.12</v>
      </c>
    </row>
    <row r="13658" spans="1:2">
      <c r="A13658" s="174">
        <v>1365.5</v>
      </c>
      <c r="B13658" s="174">
        <v>62.2</v>
      </c>
    </row>
    <row r="13659" spans="1:2">
      <c r="A13659" s="174">
        <v>1365.6</v>
      </c>
      <c r="B13659" s="174">
        <v>62.280000000000101</v>
      </c>
    </row>
    <row r="13660" spans="1:2">
      <c r="A13660" s="174">
        <v>1365.7</v>
      </c>
      <c r="B13660" s="174">
        <v>62.36</v>
      </c>
    </row>
    <row r="13661" spans="1:2">
      <c r="A13661" s="174">
        <v>1365.8</v>
      </c>
      <c r="B13661" s="174">
        <v>62.440000000000097</v>
      </c>
    </row>
    <row r="13662" spans="1:2">
      <c r="A13662" s="174">
        <v>1365.9</v>
      </c>
      <c r="B13662" s="174">
        <v>62.52</v>
      </c>
    </row>
    <row r="13663" spans="1:2">
      <c r="A13663" s="174">
        <v>1366</v>
      </c>
      <c r="B13663" s="174">
        <v>62.6</v>
      </c>
    </row>
    <row r="13664" spans="1:2">
      <c r="A13664" s="174">
        <v>1366.1</v>
      </c>
      <c r="B13664" s="174">
        <v>62.61</v>
      </c>
    </row>
    <row r="13665" spans="1:2">
      <c r="A13665" s="174">
        <v>1366.2</v>
      </c>
      <c r="B13665" s="174">
        <v>62.62</v>
      </c>
    </row>
    <row r="13666" spans="1:2">
      <c r="A13666" s="174">
        <v>1366.3</v>
      </c>
      <c r="B13666" s="174">
        <v>62.63</v>
      </c>
    </row>
    <row r="13667" spans="1:2">
      <c r="A13667" s="174">
        <v>1366.4</v>
      </c>
      <c r="B13667" s="174">
        <v>62.64</v>
      </c>
    </row>
    <row r="13668" spans="1:2">
      <c r="A13668" s="174">
        <v>1366.5</v>
      </c>
      <c r="B13668" s="174">
        <v>62.65</v>
      </c>
    </row>
    <row r="13669" spans="1:2">
      <c r="A13669" s="174">
        <v>1366.6</v>
      </c>
      <c r="B13669" s="174">
        <v>62.66</v>
      </c>
    </row>
    <row r="13670" spans="1:2">
      <c r="A13670" s="174">
        <v>1366.7</v>
      </c>
      <c r="B13670" s="174">
        <v>62.67</v>
      </c>
    </row>
    <row r="13671" spans="1:2">
      <c r="A13671" s="174">
        <v>1366.8</v>
      </c>
      <c r="B13671" s="174">
        <v>62.68</v>
      </c>
    </row>
    <row r="13672" spans="1:2">
      <c r="A13672" s="174">
        <v>1366.9</v>
      </c>
      <c r="B13672" s="174">
        <v>62.69</v>
      </c>
    </row>
    <row r="13673" spans="1:2">
      <c r="A13673" s="174">
        <v>1367</v>
      </c>
      <c r="B13673" s="174">
        <v>62.7</v>
      </c>
    </row>
    <row r="13674" spans="1:2">
      <c r="A13674" s="174">
        <v>1367.1</v>
      </c>
      <c r="B13674" s="174">
        <v>62.619999999999798</v>
      </c>
    </row>
    <row r="13675" spans="1:2">
      <c r="A13675" s="174">
        <v>1367.2</v>
      </c>
      <c r="B13675" s="174">
        <v>62.5399999999999</v>
      </c>
    </row>
    <row r="13676" spans="1:2">
      <c r="A13676" s="174">
        <v>1367.3</v>
      </c>
      <c r="B13676" s="174">
        <v>62.459999999999802</v>
      </c>
    </row>
    <row r="13677" spans="1:2">
      <c r="A13677" s="174">
        <v>1367.4</v>
      </c>
      <c r="B13677" s="174">
        <v>62.379999999999903</v>
      </c>
    </row>
    <row r="13678" spans="1:2">
      <c r="A13678" s="174">
        <v>1367.5</v>
      </c>
      <c r="B13678" s="174">
        <v>62.3</v>
      </c>
    </row>
    <row r="13679" spans="1:2">
      <c r="A13679" s="174">
        <v>1367.6</v>
      </c>
      <c r="B13679" s="174">
        <v>62.2199999999998</v>
      </c>
    </row>
    <row r="13680" spans="1:2">
      <c r="A13680" s="174">
        <v>1367.7</v>
      </c>
      <c r="B13680" s="174">
        <v>62.139999999999901</v>
      </c>
    </row>
    <row r="13681" spans="1:2">
      <c r="A13681" s="174">
        <v>1367.8</v>
      </c>
      <c r="B13681" s="174">
        <v>62.059999999999803</v>
      </c>
    </row>
    <row r="13682" spans="1:2">
      <c r="A13682" s="174">
        <v>1367.9</v>
      </c>
      <c r="B13682" s="174">
        <v>61.979999999999897</v>
      </c>
    </row>
    <row r="13683" spans="1:2">
      <c r="A13683" s="174">
        <v>1368</v>
      </c>
      <c r="B13683" s="174">
        <v>61.9</v>
      </c>
    </row>
    <row r="13684" spans="1:2">
      <c r="A13684" s="174">
        <v>1368.1</v>
      </c>
      <c r="B13684" s="174">
        <v>61.709999999999702</v>
      </c>
    </row>
    <row r="13685" spans="1:2">
      <c r="A13685" s="174">
        <v>1368.2</v>
      </c>
      <c r="B13685" s="174">
        <v>61.519999999999897</v>
      </c>
    </row>
    <row r="13686" spans="1:2">
      <c r="A13686" s="174">
        <v>1368.3</v>
      </c>
      <c r="B13686" s="174">
        <v>61.3299999999996</v>
      </c>
    </row>
    <row r="13687" spans="1:2">
      <c r="A13687" s="174">
        <v>1368.4</v>
      </c>
      <c r="B13687" s="174">
        <v>61.139999999999802</v>
      </c>
    </row>
    <row r="13688" spans="1:2">
      <c r="A13688" s="174">
        <v>1368.5</v>
      </c>
      <c r="B13688" s="174">
        <v>60.95</v>
      </c>
    </row>
    <row r="13689" spans="1:2">
      <c r="A13689" s="174">
        <v>1368.6</v>
      </c>
      <c r="B13689" s="174">
        <v>60.7599999999997</v>
      </c>
    </row>
    <row r="13690" spans="1:2">
      <c r="A13690" s="174">
        <v>1368.7</v>
      </c>
      <c r="B13690" s="174">
        <v>60.569999999999901</v>
      </c>
    </row>
    <row r="13691" spans="1:2">
      <c r="A13691" s="174">
        <v>1368.8</v>
      </c>
      <c r="B13691" s="174">
        <v>60.379999999999598</v>
      </c>
    </row>
    <row r="13692" spans="1:2">
      <c r="A13692" s="174">
        <v>1368.9</v>
      </c>
      <c r="B13692" s="174">
        <v>60.189999999999799</v>
      </c>
    </row>
    <row r="13693" spans="1:2">
      <c r="A13693" s="174">
        <v>1369</v>
      </c>
      <c r="B13693" s="174">
        <v>60</v>
      </c>
    </row>
    <row r="13694" spans="1:2">
      <c r="A13694" s="174">
        <v>1369.1</v>
      </c>
      <c r="B13694" s="174">
        <v>59.839999999999698</v>
      </c>
    </row>
    <row r="13695" spans="1:2">
      <c r="A13695" s="174">
        <v>1369.2</v>
      </c>
      <c r="B13695" s="174">
        <v>59.6799999999999</v>
      </c>
    </row>
    <row r="13696" spans="1:2">
      <c r="A13696" s="174">
        <v>1369.3</v>
      </c>
      <c r="B13696" s="174">
        <v>59.519999999999698</v>
      </c>
    </row>
    <row r="13697" spans="1:2">
      <c r="A13697" s="174">
        <v>1369.4</v>
      </c>
      <c r="B13697" s="174">
        <v>59.3599999999998</v>
      </c>
    </row>
    <row r="13698" spans="1:2">
      <c r="A13698" s="174">
        <v>1369.5</v>
      </c>
      <c r="B13698" s="174">
        <v>59.2</v>
      </c>
    </row>
    <row r="13699" spans="1:2">
      <c r="A13699" s="174">
        <v>1369.6</v>
      </c>
      <c r="B13699" s="174">
        <v>59.039999999999701</v>
      </c>
    </row>
    <row r="13700" spans="1:2">
      <c r="A13700" s="174">
        <v>1369.7</v>
      </c>
      <c r="B13700" s="174">
        <v>58.879999999999903</v>
      </c>
    </row>
    <row r="13701" spans="1:2">
      <c r="A13701" s="174">
        <v>1369.8</v>
      </c>
      <c r="B13701" s="174">
        <v>58.7199999999997</v>
      </c>
    </row>
    <row r="13702" spans="1:2">
      <c r="A13702" s="174">
        <v>1369.9</v>
      </c>
      <c r="B13702" s="174">
        <v>58.559999999999803</v>
      </c>
    </row>
    <row r="13703" spans="1:2">
      <c r="A13703" s="174">
        <v>1370</v>
      </c>
      <c r="B13703" s="174">
        <v>58.4</v>
      </c>
    </row>
    <row r="13704" spans="1:2">
      <c r="A13704" s="174">
        <v>1370.1</v>
      </c>
      <c r="B13704" s="174">
        <v>58.339999999999897</v>
      </c>
    </row>
    <row r="13705" spans="1:2">
      <c r="A13705" s="174">
        <v>1370.2</v>
      </c>
      <c r="B13705" s="174">
        <v>58.279999999999902</v>
      </c>
    </row>
    <row r="13706" spans="1:2">
      <c r="A13706" s="174">
        <v>1370.3</v>
      </c>
      <c r="B13706" s="174">
        <v>58.2199999999998</v>
      </c>
    </row>
    <row r="13707" spans="1:2">
      <c r="A13707" s="174">
        <v>1370.4</v>
      </c>
      <c r="B13707" s="174">
        <v>58.159999999999897</v>
      </c>
    </row>
    <row r="13708" spans="1:2">
      <c r="A13708" s="174">
        <v>1370.5</v>
      </c>
      <c r="B13708" s="174">
        <v>58.099999999999902</v>
      </c>
    </row>
    <row r="13709" spans="1:2">
      <c r="A13709" s="174">
        <v>1370.6</v>
      </c>
      <c r="B13709" s="174">
        <v>58.0399999999999</v>
      </c>
    </row>
    <row r="13710" spans="1:2">
      <c r="A13710" s="174">
        <v>1370.7</v>
      </c>
      <c r="B13710" s="174">
        <v>57.979999999999897</v>
      </c>
    </row>
    <row r="13711" spans="1:2">
      <c r="A13711" s="174">
        <v>1370.8</v>
      </c>
      <c r="B13711" s="174">
        <v>57.919999999999803</v>
      </c>
    </row>
    <row r="13712" spans="1:2">
      <c r="A13712" s="174">
        <v>1370.9</v>
      </c>
      <c r="B13712" s="174">
        <v>57.8599999999999</v>
      </c>
    </row>
    <row r="13713" spans="1:2">
      <c r="A13713" s="174">
        <v>1371</v>
      </c>
      <c r="B13713" s="174">
        <v>57.8</v>
      </c>
    </row>
    <row r="13714" spans="1:2">
      <c r="A13714" s="174">
        <v>1371.1</v>
      </c>
      <c r="B13714" s="174">
        <v>57.8</v>
      </c>
    </row>
    <row r="13715" spans="1:2">
      <c r="A13715" s="174">
        <v>1371.2</v>
      </c>
      <c r="B13715" s="174">
        <v>57.8</v>
      </c>
    </row>
    <row r="13716" spans="1:2">
      <c r="A13716" s="174">
        <v>1371.3</v>
      </c>
      <c r="B13716" s="174">
        <v>57.8</v>
      </c>
    </row>
    <row r="13717" spans="1:2">
      <c r="A13717" s="174">
        <v>1371.4</v>
      </c>
      <c r="B13717" s="174">
        <v>57.8</v>
      </c>
    </row>
    <row r="13718" spans="1:2">
      <c r="A13718" s="174">
        <v>1371.5</v>
      </c>
      <c r="B13718" s="174">
        <v>57.8</v>
      </c>
    </row>
    <row r="13719" spans="1:2">
      <c r="A13719" s="174">
        <v>1371.6</v>
      </c>
      <c r="B13719" s="174">
        <v>57.8</v>
      </c>
    </row>
    <row r="13720" spans="1:2">
      <c r="A13720" s="174">
        <v>1371.7</v>
      </c>
      <c r="B13720" s="174">
        <v>57.8</v>
      </c>
    </row>
    <row r="13721" spans="1:2">
      <c r="A13721" s="174">
        <v>1371.8</v>
      </c>
      <c r="B13721" s="174">
        <v>57.8</v>
      </c>
    </row>
    <row r="13722" spans="1:2">
      <c r="A13722" s="174">
        <v>1371.9</v>
      </c>
      <c r="B13722" s="174">
        <v>57.8</v>
      </c>
    </row>
    <row r="13723" spans="1:2">
      <c r="A13723" s="174">
        <v>1372</v>
      </c>
      <c r="B13723" s="174">
        <v>57.8</v>
      </c>
    </row>
    <row r="13724" spans="1:2">
      <c r="A13724" s="174">
        <v>1372.1</v>
      </c>
      <c r="B13724" s="174">
        <v>57.8</v>
      </c>
    </row>
    <row r="13725" spans="1:2">
      <c r="A13725" s="174">
        <v>1372.2</v>
      </c>
      <c r="B13725" s="174">
        <v>57.8</v>
      </c>
    </row>
    <row r="13726" spans="1:2">
      <c r="A13726" s="174">
        <v>1372.3</v>
      </c>
      <c r="B13726" s="174">
        <v>57.8</v>
      </c>
    </row>
    <row r="13727" spans="1:2">
      <c r="A13727" s="174">
        <v>1372.4</v>
      </c>
      <c r="B13727" s="174">
        <v>57.8</v>
      </c>
    </row>
    <row r="13728" spans="1:2">
      <c r="A13728" s="174">
        <v>1372.5</v>
      </c>
      <c r="B13728" s="174">
        <v>57.8</v>
      </c>
    </row>
    <row r="13729" spans="1:2">
      <c r="A13729" s="174">
        <v>1372.6</v>
      </c>
      <c r="B13729" s="174">
        <v>57.8</v>
      </c>
    </row>
    <row r="13730" spans="1:2">
      <c r="A13730" s="174">
        <v>1372.7</v>
      </c>
      <c r="B13730" s="174">
        <v>57.8</v>
      </c>
    </row>
    <row r="13731" spans="1:2">
      <c r="A13731" s="174">
        <v>1372.8</v>
      </c>
      <c r="B13731" s="174">
        <v>57.8</v>
      </c>
    </row>
    <row r="13732" spans="1:2">
      <c r="A13732" s="174">
        <v>1372.9</v>
      </c>
      <c r="B13732" s="174">
        <v>57.8</v>
      </c>
    </row>
    <row r="13733" spans="1:2">
      <c r="A13733" s="174">
        <v>1373</v>
      </c>
      <c r="B13733" s="174">
        <v>57.8</v>
      </c>
    </row>
    <row r="13734" spans="1:2">
      <c r="A13734" s="174">
        <v>1373.1</v>
      </c>
      <c r="B13734" s="174">
        <v>57.749999999999901</v>
      </c>
    </row>
    <row r="13735" spans="1:2">
      <c r="A13735" s="174">
        <v>1373.2</v>
      </c>
      <c r="B13735" s="174">
        <v>57.699999999999903</v>
      </c>
    </row>
    <row r="13736" spans="1:2">
      <c r="A13736" s="174">
        <v>1373.3</v>
      </c>
      <c r="B13736" s="174">
        <v>57.649999999999899</v>
      </c>
    </row>
    <row r="13737" spans="1:2">
      <c r="A13737" s="174">
        <v>1373.4</v>
      </c>
      <c r="B13737" s="174">
        <v>57.599999999999902</v>
      </c>
    </row>
    <row r="13738" spans="1:2">
      <c r="A13738" s="174">
        <v>1373.5</v>
      </c>
      <c r="B13738" s="174">
        <v>57.55</v>
      </c>
    </row>
    <row r="13739" spans="1:2">
      <c r="A13739" s="174">
        <v>1373.6</v>
      </c>
      <c r="B13739" s="174">
        <v>57.499999999999901</v>
      </c>
    </row>
    <row r="13740" spans="1:2">
      <c r="A13740" s="174">
        <v>1373.7</v>
      </c>
      <c r="B13740" s="174">
        <v>57.449999999999903</v>
      </c>
    </row>
    <row r="13741" spans="1:2">
      <c r="A13741" s="174">
        <v>1373.8</v>
      </c>
      <c r="B13741" s="174">
        <v>57.399999999999899</v>
      </c>
    </row>
    <row r="13742" spans="1:2">
      <c r="A13742" s="174">
        <v>1373.9</v>
      </c>
      <c r="B13742" s="174">
        <v>57.349999999999902</v>
      </c>
    </row>
    <row r="13743" spans="1:2">
      <c r="A13743" s="174">
        <v>1374</v>
      </c>
      <c r="B13743" s="174">
        <v>57.3</v>
      </c>
    </row>
    <row r="13744" spans="1:2">
      <c r="A13744" s="174">
        <v>1374.1</v>
      </c>
      <c r="B13744" s="174">
        <v>57.189999999999799</v>
      </c>
    </row>
    <row r="13745" spans="1:2">
      <c r="A13745" s="174">
        <v>1374.2</v>
      </c>
      <c r="B13745" s="174">
        <v>57.079999999999899</v>
      </c>
    </row>
    <row r="13746" spans="1:2">
      <c r="A13746" s="174">
        <v>1374.3</v>
      </c>
      <c r="B13746" s="174">
        <v>56.9699999999998</v>
      </c>
    </row>
    <row r="13747" spans="1:2">
      <c r="A13747" s="174">
        <v>1374.4</v>
      </c>
      <c r="B13747" s="174">
        <v>56.8599999999999</v>
      </c>
    </row>
    <row r="13748" spans="1:2">
      <c r="A13748" s="174">
        <v>1374.5</v>
      </c>
      <c r="B13748" s="174">
        <v>56.75</v>
      </c>
    </row>
    <row r="13749" spans="1:2">
      <c r="A13749" s="174">
        <v>1374.6</v>
      </c>
      <c r="B13749" s="174">
        <v>56.639999999999802</v>
      </c>
    </row>
    <row r="13750" spans="1:2">
      <c r="A13750" s="174">
        <v>1374.7</v>
      </c>
      <c r="B13750" s="174">
        <v>56.529999999999902</v>
      </c>
    </row>
    <row r="13751" spans="1:2">
      <c r="A13751" s="174">
        <v>1374.8</v>
      </c>
      <c r="B13751" s="174">
        <v>56.419999999999803</v>
      </c>
    </row>
    <row r="13752" spans="1:2">
      <c r="A13752" s="174">
        <v>1374.9</v>
      </c>
      <c r="B13752" s="174">
        <v>56.309999999999903</v>
      </c>
    </row>
    <row r="13753" spans="1:2">
      <c r="A13753" s="174">
        <v>1375</v>
      </c>
      <c r="B13753" s="174">
        <v>56.2</v>
      </c>
    </row>
    <row r="13754" spans="1:2">
      <c r="A13754" s="174">
        <v>1375.1</v>
      </c>
      <c r="B13754" s="174">
        <v>56.0099999999997</v>
      </c>
    </row>
    <row r="13755" spans="1:2">
      <c r="A13755" s="174">
        <v>1375.2</v>
      </c>
      <c r="B13755" s="174">
        <v>55.819999999999901</v>
      </c>
    </row>
    <row r="13756" spans="1:2">
      <c r="A13756" s="174">
        <v>1375.3</v>
      </c>
      <c r="B13756" s="174">
        <v>55.629999999999598</v>
      </c>
    </row>
    <row r="13757" spans="1:2">
      <c r="A13757" s="174">
        <v>1375.4</v>
      </c>
      <c r="B13757" s="174">
        <v>55.439999999999799</v>
      </c>
    </row>
    <row r="13758" spans="1:2">
      <c r="A13758" s="174">
        <v>1375.5</v>
      </c>
      <c r="B13758" s="174">
        <v>55.25</v>
      </c>
    </row>
    <row r="13759" spans="1:2">
      <c r="A13759" s="174">
        <v>1375.6</v>
      </c>
      <c r="B13759" s="174">
        <v>55.059999999999697</v>
      </c>
    </row>
    <row r="13760" spans="1:2">
      <c r="A13760" s="174">
        <v>1375.7</v>
      </c>
      <c r="B13760" s="174">
        <v>54.869999999999898</v>
      </c>
    </row>
    <row r="13761" spans="1:2">
      <c r="A13761" s="174">
        <v>1375.8</v>
      </c>
      <c r="B13761" s="174">
        <v>54.679999999999602</v>
      </c>
    </row>
    <row r="13762" spans="1:2">
      <c r="A13762" s="174">
        <v>1375.9</v>
      </c>
      <c r="B13762" s="174">
        <v>54.489999999999803</v>
      </c>
    </row>
    <row r="13763" spans="1:2">
      <c r="A13763" s="174">
        <v>1376</v>
      </c>
      <c r="B13763" s="174">
        <v>54.3</v>
      </c>
    </row>
    <row r="13764" spans="1:2">
      <c r="A13764" s="174">
        <v>1376.1</v>
      </c>
      <c r="B13764" s="174">
        <v>53.949999999999498</v>
      </c>
    </row>
    <row r="13765" spans="1:2">
      <c r="A13765" s="174">
        <v>1376.2</v>
      </c>
      <c r="B13765" s="174">
        <v>53.599999999999802</v>
      </c>
    </row>
    <row r="13766" spans="1:2">
      <c r="A13766" s="174">
        <v>1376.3</v>
      </c>
      <c r="B13766" s="174">
        <v>53.249999999999297</v>
      </c>
    </row>
    <row r="13767" spans="1:2">
      <c r="A13767" s="174">
        <v>1376.4</v>
      </c>
      <c r="B13767" s="174">
        <v>52.899999999999601</v>
      </c>
    </row>
    <row r="13768" spans="1:2">
      <c r="A13768" s="174">
        <v>1376.5</v>
      </c>
      <c r="B13768" s="174">
        <v>52.55</v>
      </c>
    </row>
    <row r="13769" spans="1:2">
      <c r="A13769" s="174">
        <v>1376.6</v>
      </c>
      <c r="B13769" s="174">
        <v>52.199999999999498</v>
      </c>
    </row>
    <row r="13770" spans="1:2">
      <c r="A13770" s="174">
        <v>1376.7</v>
      </c>
      <c r="B13770" s="174">
        <v>51.849999999999802</v>
      </c>
    </row>
    <row r="13771" spans="1:2">
      <c r="A13771" s="174">
        <v>1376.8</v>
      </c>
      <c r="B13771" s="174">
        <v>51.499999999999297</v>
      </c>
    </row>
    <row r="13772" spans="1:2">
      <c r="A13772" s="174">
        <v>1376.9</v>
      </c>
      <c r="B13772" s="174">
        <v>51.149999999999601</v>
      </c>
    </row>
    <row r="13773" spans="1:2">
      <c r="A13773" s="174">
        <v>1377</v>
      </c>
      <c r="B13773" s="174">
        <v>50.8</v>
      </c>
    </row>
    <row r="13774" spans="1:2">
      <c r="A13774" s="174">
        <v>1377.1</v>
      </c>
      <c r="B13774" s="174">
        <v>50.2699999999992</v>
      </c>
    </row>
    <row r="13775" spans="1:2">
      <c r="A13775" s="174">
        <v>1377.2</v>
      </c>
      <c r="B13775" s="174">
        <v>49.739999999999696</v>
      </c>
    </row>
    <row r="13776" spans="1:2">
      <c r="A13776" s="174">
        <v>1377.3</v>
      </c>
      <c r="B13776" s="174">
        <v>49.209999999998999</v>
      </c>
    </row>
    <row r="13777" spans="1:2">
      <c r="A13777" s="174">
        <v>1377.4</v>
      </c>
      <c r="B13777" s="174">
        <v>48.679999999999502</v>
      </c>
    </row>
    <row r="13778" spans="1:2">
      <c r="A13778" s="174">
        <v>1377.5</v>
      </c>
      <c r="B13778" s="174">
        <v>48.15</v>
      </c>
    </row>
    <row r="13779" spans="1:2">
      <c r="A13779" s="174">
        <v>1377.6</v>
      </c>
      <c r="B13779" s="174">
        <v>47.619999999999202</v>
      </c>
    </row>
    <row r="13780" spans="1:2">
      <c r="A13780" s="174">
        <v>1377.7</v>
      </c>
      <c r="B13780" s="174">
        <v>47.089999999999698</v>
      </c>
    </row>
    <row r="13781" spans="1:2">
      <c r="A13781" s="174">
        <v>1377.8</v>
      </c>
      <c r="B13781" s="174">
        <v>46.559999999999</v>
      </c>
    </row>
    <row r="13782" spans="1:2">
      <c r="A13782" s="174">
        <v>1377.9</v>
      </c>
      <c r="B13782" s="174">
        <v>46.029999999999497</v>
      </c>
    </row>
    <row r="13783" spans="1:2">
      <c r="A13783" s="174">
        <v>1378</v>
      </c>
      <c r="B13783" s="174">
        <v>45.5</v>
      </c>
    </row>
    <row r="13784" spans="1:2">
      <c r="A13784" s="174">
        <v>1378.1</v>
      </c>
      <c r="B13784" s="174">
        <v>44.969999999999203</v>
      </c>
    </row>
    <row r="13785" spans="1:2">
      <c r="A13785" s="174">
        <v>1378.2</v>
      </c>
      <c r="B13785" s="174">
        <v>44.439999999999699</v>
      </c>
    </row>
    <row r="13786" spans="1:2">
      <c r="A13786" s="174">
        <v>1378.3</v>
      </c>
      <c r="B13786" s="174">
        <v>43.909999999999002</v>
      </c>
    </row>
    <row r="13787" spans="1:2">
      <c r="A13787" s="174">
        <v>1378.4</v>
      </c>
      <c r="B13787" s="174">
        <v>43.379999999999498</v>
      </c>
    </row>
    <row r="13788" spans="1:2">
      <c r="A13788" s="174">
        <v>1378.5</v>
      </c>
      <c r="B13788" s="174">
        <v>42.85</v>
      </c>
    </row>
    <row r="13789" spans="1:2">
      <c r="A13789" s="174">
        <v>1378.6</v>
      </c>
      <c r="B13789" s="174">
        <v>42.319999999999197</v>
      </c>
    </row>
    <row r="13790" spans="1:2">
      <c r="A13790" s="174">
        <v>1378.7</v>
      </c>
      <c r="B13790" s="174">
        <v>41.789999999999701</v>
      </c>
    </row>
    <row r="13791" spans="1:2">
      <c r="A13791" s="174">
        <v>1378.8</v>
      </c>
      <c r="B13791" s="174">
        <v>41.259999999999003</v>
      </c>
    </row>
    <row r="13792" spans="1:2">
      <c r="A13792" s="174">
        <v>1378.9</v>
      </c>
      <c r="B13792" s="174">
        <v>40.729999999999499</v>
      </c>
    </row>
    <row r="13793" spans="1:2">
      <c r="A13793" s="174">
        <v>1379</v>
      </c>
      <c r="B13793" s="174">
        <v>40.200000000000003</v>
      </c>
    </row>
    <row r="13794" spans="1:2">
      <c r="A13794" s="174">
        <v>1379.1</v>
      </c>
      <c r="B13794" s="174">
        <v>39.669999999999199</v>
      </c>
    </row>
    <row r="13795" spans="1:2">
      <c r="A13795" s="174">
        <v>1379.2</v>
      </c>
      <c r="B13795" s="174">
        <v>39.139999999999702</v>
      </c>
    </row>
    <row r="13796" spans="1:2">
      <c r="A13796" s="174">
        <v>1379.3</v>
      </c>
      <c r="B13796" s="174">
        <v>38.609999999998998</v>
      </c>
    </row>
    <row r="13797" spans="1:2">
      <c r="A13797" s="174">
        <v>1379.4</v>
      </c>
      <c r="B13797" s="174">
        <v>38.079999999999501</v>
      </c>
    </row>
    <row r="13798" spans="1:2">
      <c r="A13798" s="174">
        <v>1379.5</v>
      </c>
      <c r="B13798" s="174">
        <v>37.549999999999997</v>
      </c>
    </row>
    <row r="13799" spans="1:2">
      <c r="A13799" s="174">
        <v>1379.6</v>
      </c>
      <c r="B13799" s="174">
        <v>37.0199999999992</v>
      </c>
    </row>
    <row r="13800" spans="1:2">
      <c r="A13800" s="174">
        <v>1379.7</v>
      </c>
      <c r="B13800" s="174">
        <v>36.489999999999696</v>
      </c>
    </row>
    <row r="13801" spans="1:2">
      <c r="A13801" s="174">
        <v>1379.8</v>
      </c>
      <c r="B13801" s="174">
        <v>35.959999999998999</v>
      </c>
    </row>
    <row r="13802" spans="1:2">
      <c r="A13802" s="174">
        <v>1379.9</v>
      </c>
      <c r="B13802" s="174">
        <v>35.429999999999502</v>
      </c>
    </row>
    <row r="13803" spans="1:2">
      <c r="A13803" s="174">
        <v>1380</v>
      </c>
      <c r="B13803" s="174">
        <v>34.9</v>
      </c>
    </row>
    <row r="13804" spans="1:2">
      <c r="A13804" s="174">
        <v>1380.1</v>
      </c>
      <c r="B13804" s="174">
        <v>34.369999999999202</v>
      </c>
    </row>
    <row r="13805" spans="1:2">
      <c r="A13805" s="174">
        <v>1380.2</v>
      </c>
      <c r="B13805" s="174">
        <v>33.839999999999698</v>
      </c>
    </row>
    <row r="13806" spans="1:2">
      <c r="A13806" s="174">
        <v>1380.3</v>
      </c>
      <c r="B13806" s="174">
        <v>33.309999999999</v>
      </c>
    </row>
    <row r="13807" spans="1:2">
      <c r="A13807" s="174">
        <v>1380.4</v>
      </c>
      <c r="B13807" s="174">
        <v>32.779999999999497</v>
      </c>
    </row>
    <row r="13808" spans="1:2">
      <c r="A13808" s="174">
        <v>1380.5</v>
      </c>
      <c r="B13808" s="174">
        <v>32.25</v>
      </c>
    </row>
    <row r="13809" spans="1:2">
      <c r="A13809" s="174">
        <v>1380.6</v>
      </c>
      <c r="B13809" s="174">
        <v>31.7199999999992</v>
      </c>
    </row>
    <row r="13810" spans="1:2">
      <c r="A13810" s="174">
        <v>1380.7</v>
      </c>
      <c r="B13810" s="174">
        <v>31.189999999999699</v>
      </c>
    </row>
    <row r="13811" spans="1:2">
      <c r="A13811" s="174">
        <v>1380.8</v>
      </c>
      <c r="B13811" s="174">
        <v>30.659999999998998</v>
      </c>
    </row>
    <row r="13812" spans="1:2">
      <c r="A13812" s="174">
        <v>1380.9</v>
      </c>
      <c r="B13812" s="174">
        <v>30.129999999999502</v>
      </c>
    </row>
    <row r="13813" spans="1:2">
      <c r="A13813" s="174">
        <v>1381</v>
      </c>
      <c r="B13813" s="174">
        <v>29.6</v>
      </c>
    </row>
    <row r="13814" spans="1:2">
      <c r="A13814" s="174">
        <v>1381.1</v>
      </c>
      <c r="B13814" s="174">
        <v>29.3699999999996</v>
      </c>
    </row>
    <row r="13815" spans="1:2">
      <c r="A13815" s="174">
        <v>1381.2</v>
      </c>
      <c r="B13815" s="174">
        <v>29.139999999999802</v>
      </c>
    </row>
    <row r="13816" spans="1:2">
      <c r="A13816" s="174">
        <v>1381.3</v>
      </c>
      <c r="B13816" s="174">
        <v>28.909999999999499</v>
      </c>
    </row>
    <row r="13817" spans="1:2">
      <c r="A13817" s="174">
        <v>1381.4</v>
      </c>
      <c r="B13817" s="174">
        <v>28.679999999999701</v>
      </c>
    </row>
    <row r="13818" spans="1:2">
      <c r="A13818" s="174">
        <v>1381.5</v>
      </c>
      <c r="B13818" s="174">
        <v>28.45</v>
      </c>
    </row>
    <row r="13819" spans="1:2">
      <c r="A13819" s="174">
        <v>1381.6</v>
      </c>
      <c r="B13819" s="174">
        <v>28.219999999999601</v>
      </c>
    </row>
    <row r="13820" spans="1:2">
      <c r="A13820" s="174">
        <v>1381.7</v>
      </c>
      <c r="B13820" s="174">
        <v>27.989999999999799</v>
      </c>
    </row>
    <row r="13821" spans="1:2">
      <c r="A13821" s="174">
        <v>1381.8</v>
      </c>
      <c r="B13821" s="174">
        <v>27.759999999999501</v>
      </c>
    </row>
    <row r="13822" spans="1:2">
      <c r="A13822" s="174">
        <v>1381.9</v>
      </c>
      <c r="B13822" s="174">
        <v>27.529999999999699</v>
      </c>
    </row>
    <row r="13823" spans="1:2">
      <c r="A13823" s="174">
        <v>1382</v>
      </c>
      <c r="B13823" s="174">
        <v>27.3</v>
      </c>
    </row>
    <row r="13824" spans="1:2">
      <c r="A13824" s="174">
        <v>1382.1</v>
      </c>
      <c r="B13824" s="174">
        <v>27.500000000000199</v>
      </c>
    </row>
    <row r="13825" spans="1:2">
      <c r="A13825" s="174">
        <v>1382.2</v>
      </c>
      <c r="B13825" s="174">
        <v>27.7</v>
      </c>
    </row>
    <row r="13826" spans="1:2">
      <c r="A13826" s="174">
        <v>1382.3</v>
      </c>
      <c r="B13826" s="174">
        <v>27.900000000000301</v>
      </c>
    </row>
    <row r="13827" spans="1:2">
      <c r="A13827" s="174">
        <v>1382.4</v>
      </c>
      <c r="B13827" s="174">
        <v>28.100000000000101</v>
      </c>
    </row>
    <row r="13828" spans="1:2">
      <c r="A13828" s="174">
        <v>1382.5</v>
      </c>
      <c r="B13828" s="174">
        <v>28.3</v>
      </c>
    </row>
    <row r="13829" spans="1:2">
      <c r="A13829" s="174">
        <v>1382.6</v>
      </c>
      <c r="B13829" s="174">
        <v>28.500000000000199</v>
      </c>
    </row>
    <row r="13830" spans="1:2">
      <c r="A13830" s="174">
        <v>1382.7</v>
      </c>
      <c r="B13830" s="174">
        <v>28.7</v>
      </c>
    </row>
    <row r="13831" spans="1:2">
      <c r="A13831" s="174">
        <v>1382.8</v>
      </c>
      <c r="B13831" s="174">
        <v>28.900000000000301</v>
      </c>
    </row>
    <row r="13832" spans="1:2">
      <c r="A13832" s="174">
        <v>1382.9</v>
      </c>
      <c r="B13832" s="174">
        <v>29.100000000000101</v>
      </c>
    </row>
    <row r="13833" spans="1:2">
      <c r="A13833" s="174">
        <v>1383</v>
      </c>
      <c r="B13833" s="174">
        <v>29.3</v>
      </c>
    </row>
    <row r="13834" spans="1:2">
      <c r="A13834" s="174">
        <v>1383.1</v>
      </c>
      <c r="B13834" s="174">
        <v>29.660000000000402</v>
      </c>
    </row>
    <row r="13835" spans="1:2">
      <c r="A13835" s="174">
        <v>1383.2</v>
      </c>
      <c r="B13835" s="174">
        <v>30.020000000000099</v>
      </c>
    </row>
    <row r="13836" spans="1:2">
      <c r="A13836" s="174">
        <v>1383.3</v>
      </c>
      <c r="B13836" s="174">
        <v>30.380000000000599</v>
      </c>
    </row>
    <row r="13837" spans="1:2">
      <c r="A13837" s="174">
        <v>1383.4</v>
      </c>
      <c r="B13837" s="174">
        <v>30.7400000000003</v>
      </c>
    </row>
    <row r="13838" spans="1:2">
      <c r="A13838" s="174">
        <v>1383.5</v>
      </c>
      <c r="B13838" s="174">
        <v>31.1</v>
      </c>
    </row>
    <row r="13839" spans="1:2">
      <c r="A13839" s="174">
        <v>1383.6</v>
      </c>
      <c r="B13839" s="174">
        <v>31.460000000000399</v>
      </c>
    </row>
    <row r="13840" spans="1:2">
      <c r="A13840" s="174">
        <v>1383.7</v>
      </c>
      <c r="B13840" s="174">
        <v>31.8200000000001</v>
      </c>
    </row>
    <row r="13841" spans="1:2">
      <c r="A13841" s="174">
        <v>1383.8</v>
      </c>
      <c r="B13841" s="174">
        <v>32.180000000000597</v>
      </c>
    </row>
    <row r="13842" spans="1:2">
      <c r="A13842" s="174">
        <v>1383.9</v>
      </c>
      <c r="B13842" s="174">
        <v>32.540000000000298</v>
      </c>
    </row>
    <row r="13843" spans="1:2">
      <c r="A13843" s="174">
        <v>1384</v>
      </c>
      <c r="B13843" s="174">
        <v>32.9</v>
      </c>
    </row>
    <row r="13844" spans="1:2">
      <c r="A13844" s="174">
        <v>1384.1</v>
      </c>
      <c r="B13844" s="174">
        <v>33.1700000000003</v>
      </c>
    </row>
    <row r="13845" spans="1:2">
      <c r="A13845" s="174">
        <v>1384.2</v>
      </c>
      <c r="B13845" s="174">
        <v>33.440000000000097</v>
      </c>
    </row>
    <row r="13846" spans="1:2">
      <c r="A13846" s="174">
        <v>1384.3</v>
      </c>
      <c r="B13846" s="174">
        <v>33.710000000000399</v>
      </c>
    </row>
    <row r="13847" spans="1:2">
      <c r="A13847" s="174">
        <v>1384.4</v>
      </c>
      <c r="B13847" s="174">
        <v>33.980000000000203</v>
      </c>
    </row>
    <row r="13848" spans="1:2">
      <c r="A13848" s="174">
        <v>1384.5</v>
      </c>
      <c r="B13848" s="174">
        <v>34.25</v>
      </c>
    </row>
    <row r="13849" spans="1:2">
      <c r="A13849" s="174">
        <v>1384.6</v>
      </c>
      <c r="B13849" s="174">
        <v>34.520000000000302</v>
      </c>
    </row>
    <row r="13850" spans="1:2">
      <c r="A13850" s="174">
        <v>1384.7</v>
      </c>
      <c r="B13850" s="174">
        <v>34.790000000000099</v>
      </c>
    </row>
    <row r="13851" spans="1:2">
      <c r="A13851" s="174">
        <v>1384.8</v>
      </c>
      <c r="B13851" s="174">
        <v>35.0600000000004</v>
      </c>
    </row>
    <row r="13852" spans="1:2">
      <c r="A13852" s="174">
        <v>1384.9</v>
      </c>
      <c r="B13852" s="174">
        <v>35.330000000000197</v>
      </c>
    </row>
    <row r="13853" spans="1:2">
      <c r="A13853" s="174">
        <v>1385</v>
      </c>
      <c r="B13853" s="174">
        <v>35.6</v>
      </c>
    </row>
    <row r="13854" spans="1:2">
      <c r="A13854" s="174">
        <v>1385.1</v>
      </c>
      <c r="B13854" s="174">
        <v>35.7100000000001</v>
      </c>
    </row>
    <row r="13855" spans="1:2">
      <c r="A13855" s="174">
        <v>1385.2</v>
      </c>
      <c r="B13855" s="174">
        <v>35.82</v>
      </c>
    </row>
    <row r="13856" spans="1:2">
      <c r="A13856" s="174">
        <v>1385.3</v>
      </c>
      <c r="B13856" s="174">
        <v>35.930000000000199</v>
      </c>
    </row>
    <row r="13857" spans="1:2">
      <c r="A13857" s="174">
        <v>1385.4</v>
      </c>
      <c r="B13857" s="174">
        <v>36.040000000000099</v>
      </c>
    </row>
    <row r="13858" spans="1:2">
      <c r="A13858" s="174">
        <v>1385.5</v>
      </c>
      <c r="B13858" s="174">
        <v>36.15</v>
      </c>
    </row>
    <row r="13859" spans="1:2">
      <c r="A13859" s="174">
        <v>1385.6</v>
      </c>
      <c r="B13859" s="174">
        <v>36.260000000000097</v>
      </c>
    </row>
    <row r="13860" spans="1:2">
      <c r="A13860" s="174">
        <v>1385.7</v>
      </c>
      <c r="B13860" s="174">
        <v>36.369999999999997</v>
      </c>
    </row>
    <row r="13861" spans="1:2">
      <c r="A13861" s="174">
        <v>1385.8</v>
      </c>
      <c r="B13861" s="174">
        <v>36.480000000000203</v>
      </c>
    </row>
    <row r="13862" spans="1:2">
      <c r="A13862" s="174">
        <v>1385.9</v>
      </c>
      <c r="B13862" s="174">
        <v>36.590000000000103</v>
      </c>
    </row>
    <row r="13863" spans="1:2">
      <c r="A13863" s="174">
        <v>1386</v>
      </c>
      <c r="B13863" s="174">
        <v>36.700000000000003</v>
      </c>
    </row>
    <row r="13864" spans="1:2">
      <c r="A13864" s="174">
        <v>1386.1</v>
      </c>
      <c r="B13864" s="174">
        <v>36.790000000000099</v>
      </c>
    </row>
    <row r="13865" spans="1:2">
      <c r="A13865" s="174">
        <v>1386.2</v>
      </c>
      <c r="B13865" s="174">
        <v>36.880000000000003</v>
      </c>
    </row>
    <row r="13866" spans="1:2">
      <c r="A13866" s="174">
        <v>1386.3</v>
      </c>
      <c r="B13866" s="174">
        <v>36.970000000000098</v>
      </c>
    </row>
    <row r="13867" spans="1:2">
      <c r="A13867" s="174">
        <v>1386.4</v>
      </c>
      <c r="B13867" s="174">
        <v>37.06</v>
      </c>
    </row>
    <row r="13868" spans="1:2">
      <c r="A13868" s="174">
        <v>1386.5</v>
      </c>
      <c r="B13868" s="174">
        <v>37.15</v>
      </c>
    </row>
    <row r="13869" spans="1:2">
      <c r="A13869" s="174">
        <v>1386.6</v>
      </c>
      <c r="B13869" s="174">
        <v>37.240000000000101</v>
      </c>
    </row>
    <row r="13870" spans="1:2">
      <c r="A13870" s="174">
        <v>1386.7</v>
      </c>
      <c r="B13870" s="174">
        <v>37.33</v>
      </c>
    </row>
    <row r="13871" spans="1:2">
      <c r="A13871" s="174">
        <v>1386.8</v>
      </c>
      <c r="B13871" s="174">
        <v>37.420000000000101</v>
      </c>
    </row>
    <row r="13872" spans="1:2">
      <c r="A13872" s="174">
        <v>1386.9</v>
      </c>
      <c r="B13872" s="174">
        <v>37.51</v>
      </c>
    </row>
    <row r="13873" spans="1:2">
      <c r="A13873" s="174">
        <v>1387</v>
      </c>
      <c r="B13873" s="174">
        <v>37.6</v>
      </c>
    </row>
    <row r="13874" spans="1:2">
      <c r="A13874" s="174">
        <v>1387.1</v>
      </c>
      <c r="B13874" s="174">
        <v>37.7800000000002</v>
      </c>
    </row>
    <row r="13875" spans="1:2">
      <c r="A13875" s="174">
        <v>1387.2</v>
      </c>
      <c r="B13875" s="174">
        <v>37.96</v>
      </c>
    </row>
    <row r="13876" spans="1:2">
      <c r="A13876" s="174">
        <v>1387.3</v>
      </c>
      <c r="B13876" s="174">
        <v>38.140000000000299</v>
      </c>
    </row>
    <row r="13877" spans="1:2">
      <c r="A13877" s="174">
        <v>1387.4</v>
      </c>
      <c r="B13877" s="174">
        <v>38.3200000000001</v>
      </c>
    </row>
    <row r="13878" spans="1:2">
      <c r="A13878" s="174">
        <v>1387.5</v>
      </c>
      <c r="B13878" s="174">
        <v>38.5</v>
      </c>
    </row>
    <row r="13879" spans="1:2">
      <c r="A13879" s="174">
        <v>1387.6</v>
      </c>
      <c r="B13879" s="174">
        <v>38.680000000000199</v>
      </c>
    </row>
    <row r="13880" spans="1:2">
      <c r="A13880" s="174">
        <v>1387.7</v>
      </c>
      <c r="B13880" s="174">
        <v>38.86</v>
      </c>
    </row>
    <row r="13881" spans="1:2">
      <c r="A13881" s="174">
        <v>1387.8</v>
      </c>
      <c r="B13881" s="174">
        <v>39.040000000000298</v>
      </c>
    </row>
    <row r="13882" spans="1:2">
      <c r="A13882" s="174">
        <v>1387.9</v>
      </c>
      <c r="B13882" s="174">
        <v>39.220000000000098</v>
      </c>
    </row>
    <row r="13883" spans="1:2">
      <c r="A13883" s="174">
        <v>1388</v>
      </c>
      <c r="B13883" s="174">
        <v>39.4</v>
      </c>
    </row>
    <row r="13884" spans="1:2">
      <c r="A13884" s="174">
        <v>1388.1</v>
      </c>
      <c r="B13884" s="174">
        <v>39.710000000000399</v>
      </c>
    </row>
    <row r="13885" spans="1:2">
      <c r="A13885" s="174">
        <v>1388.2</v>
      </c>
      <c r="B13885" s="174">
        <v>40.020000000000103</v>
      </c>
    </row>
    <row r="13886" spans="1:2">
      <c r="A13886" s="174">
        <v>1388.3</v>
      </c>
      <c r="B13886" s="174">
        <v>40.330000000000503</v>
      </c>
    </row>
    <row r="13887" spans="1:2">
      <c r="A13887" s="174">
        <v>1388.4</v>
      </c>
      <c r="B13887" s="174">
        <v>40.6400000000002</v>
      </c>
    </row>
    <row r="13888" spans="1:2">
      <c r="A13888" s="174">
        <v>1388.5</v>
      </c>
      <c r="B13888" s="174">
        <v>40.950000000000003</v>
      </c>
    </row>
    <row r="13889" spans="1:2">
      <c r="A13889" s="174">
        <v>1388.6</v>
      </c>
      <c r="B13889" s="174">
        <v>41.260000000000403</v>
      </c>
    </row>
    <row r="13890" spans="1:2">
      <c r="A13890" s="174">
        <v>1388.7</v>
      </c>
      <c r="B13890" s="174">
        <v>41.5700000000001</v>
      </c>
    </row>
    <row r="13891" spans="1:2">
      <c r="A13891" s="174">
        <v>1388.8</v>
      </c>
      <c r="B13891" s="174">
        <v>41.8800000000005</v>
      </c>
    </row>
    <row r="13892" spans="1:2">
      <c r="A13892" s="174">
        <v>1388.9</v>
      </c>
      <c r="B13892" s="174">
        <v>42.190000000000197</v>
      </c>
    </row>
    <row r="13893" spans="1:2">
      <c r="A13893" s="174">
        <v>1389</v>
      </c>
      <c r="B13893" s="174">
        <v>42.5</v>
      </c>
    </row>
    <row r="13894" spans="1:2">
      <c r="A13894" s="174">
        <v>1389.1</v>
      </c>
      <c r="B13894" s="174">
        <v>42.900000000000503</v>
      </c>
    </row>
    <row r="13895" spans="1:2">
      <c r="A13895" s="174">
        <v>1389.2</v>
      </c>
      <c r="B13895" s="174">
        <v>43.300000000000097</v>
      </c>
    </row>
    <row r="13896" spans="1:2">
      <c r="A13896" s="174">
        <v>1389.3</v>
      </c>
      <c r="B13896" s="174">
        <v>43.700000000000699</v>
      </c>
    </row>
    <row r="13897" spans="1:2">
      <c r="A13897" s="174">
        <v>1389.4</v>
      </c>
      <c r="B13897" s="174">
        <v>44.1000000000003</v>
      </c>
    </row>
    <row r="13898" spans="1:2">
      <c r="A13898" s="174">
        <v>1389.5</v>
      </c>
      <c r="B13898" s="174">
        <v>44.5</v>
      </c>
    </row>
    <row r="13899" spans="1:2">
      <c r="A13899" s="174">
        <v>1389.6</v>
      </c>
      <c r="B13899" s="174">
        <v>44.900000000000503</v>
      </c>
    </row>
    <row r="13900" spans="1:2">
      <c r="A13900" s="174">
        <v>1389.7</v>
      </c>
      <c r="B13900" s="174">
        <v>45.300000000000097</v>
      </c>
    </row>
    <row r="13901" spans="1:2">
      <c r="A13901" s="174">
        <v>1389.8</v>
      </c>
      <c r="B13901" s="174">
        <v>45.700000000000699</v>
      </c>
    </row>
    <row r="13902" spans="1:2">
      <c r="A13902" s="174">
        <v>1389.9</v>
      </c>
      <c r="B13902" s="174">
        <v>46.1000000000003</v>
      </c>
    </row>
    <row r="13903" spans="1:2">
      <c r="A13903" s="174">
        <v>1390</v>
      </c>
      <c r="B13903" s="174">
        <v>46.5</v>
      </c>
    </row>
    <row r="13904" spans="1:2">
      <c r="A13904" s="174">
        <v>1390.1</v>
      </c>
      <c r="B13904" s="174">
        <v>46.870000000000502</v>
      </c>
    </row>
    <row r="13905" spans="1:2">
      <c r="A13905" s="174">
        <v>1390.2</v>
      </c>
      <c r="B13905" s="174">
        <v>47.240000000000101</v>
      </c>
    </row>
    <row r="13906" spans="1:2">
      <c r="A13906" s="174">
        <v>1390.3</v>
      </c>
      <c r="B13906" s="174">
        <v>47.610000000000603</v>
      </c>
    </row>
    <row r="13907" spans="1:2">
      <c r="A13907" s="174">
        <v>1390.4</v>
      </c>
      <c r="B13907" s="174">
        <v>47.980000000000302</v>
      </c>
    </row>
    <row r="13908" spans="1:2">
      <c r="A13908" s="174">
        <v>1390.5</v>
      </c>
      <c r="B13908" s="174">
        <v>48.35</v>
      </c>
    </row>
    <row r="13909" spans="1:2">
      <c r="A13909" s="174">
        <v>1390.6</v>
      </c>
      <c r="B13909" s="174">
        <v>48.720000000000503</v>
      </c>
    </row>
    <row r="13910" spans="1:2">
      <c r="A13910" s="174">
        <v>1390.7</v>
      </c>
      <c r="B13910" s="174">
        <v>49.090000000000103</v>
      </c>
    </row>
    <row r="13911" spans="1:2">
      <c r="A13911" s="174">
        <v>1390.8</v>
      </c>
      <c r="B13911" s="174">
        <v>49.460000000000598</v>
      </c>
    </row>
    <row r="13912" spans="1:2">
      <c r="A13912" s="174">
        <v>1390.9</v>
      </c>
      <c r="B13912" s="174">
        <v>49.830000000000297</v>
      </c>
    </row>
    <row r="13913" spans="1:2">
      <c r="A13913" s="174">
        <v>1391</v>
      </c>
      <c r="B13913" s="174">
        <v>50.2</v>
      </c>
    </row>
    <row r="13914" spans="1:2">
      <c r="A13914" s="174">
        <v>1391.1</v>
      </c>
      <c r="B13914" s="174">
        <v>50.460000000000299</v>
      </c>
    </row>
    <row r="13915" spans="1:2">
      <c r="A13915" s="174">
        <v>1391.2</v>
      </c>
      <c r="B13915" s="174">
        <v>50.720000000000098</v>
      </c>
    </row>
    <row r="13916" spans="1:2">
      <c r="A13916" s="174">
        <v>1391.3</v>
      </c>
      <c r="B13916" s="174">
        <v>50.980000000000402</v>
      </c>
    </row>
    <row r="13917" spans="1:2">
      <c r="A13917" s="174">
        <v>1391.4</v>
      </c>
      <c r="B13917" s="174">
        <v>51.240000000000201</v>
      </c>
    </row>
    <row r="13918" spans="1:2">
      <c r="A13918" s="174">
        <v>1391.5</v>
      </c>
      <c r="B13918" s="174">
        <v>51.5</v>
      </c>
    </row>
    <row r="13919" spans="1:2">
      <c r="A13919" s="174">
        <v>1391.6</v>
      </c>
      <c r="B13919" s="174">
        <v>51.760000000000304</v>
      </c>
    </row>
    <row r="13920" spans="1:2">
      <c r="A13920" s="174">
        <v>1391.7</v>
      </c>
      <c r="B13920" s="174">
        <v>52.020000000000103</v>
      </c>
    </row>
    <row r="13921" spans="1:2">
      <c r="A13921" s="174">
        <v>1391.8</v>
      </c>
      <c r="B13921" s="174">
        <v>52.280000000000399</v>
      </c>
    </row>
    <row r="13922" spans="1:2">
      <c r="A13922" s="174">
        <v>1391.9</v>
      </c>
      <c r="B13922" s="174">
        <v>52.540000000000198</v>
      </c>
    </row>
    <row r="13923" spans="1:2">
      <c r="A13923" s="174">
        <v>1392</v>
      </c>
      <c r="B13923" s="174">
        <v>52.8</v>
      </c>
    </row>
    <row r="13924" spans="1:2">
      <c r="A13924" s="174">
        <v>1392.1</v>
      </c>
      <c r="B13924" s="174">
        <v>52.950000000000202</v>
      </c>
    </row>
    <row r="13925" spans="1:2">
      <c r="A13925" s="174">
        <v>1392.2</v>
      </c>
      <c r="B13925" s="174">
        <v>53.1</v>
      </c>
    </row>
    <row r="13926" spans="1:2">
      <c r="A13926" s="174">
        <v>1392.3</v>
      </c>
      <c r="B13926" s="174">
        <v>53.250000000000199</v>
      </c>
    </row>
    <row r="13927" spans="1:2">
      <c r="A13927" s="174">
        <v>1392.4</v>
      </c>
      <c r="B13927" s="174">
        <v>53.400000000000098</v>
      </c>
    </row>
    <row r="13928" spans="1:2">
      <c r="A13928" s="174">
        <v>1392.5</v>
      </c>
      <c r="B13928" s="174">
        <v>53.55</v>
      </c>
    </row>
    <row r="13929" spans="1:2">
      <c r="A13929" s="174">
        <v>1392.6</v>
      </c>
      <c r="B13929" s="174">
        <v>53.700000000000202</v>
      </c>
    </row>
    <row r="13930" spans="1:2">
      <c r="A13930" s="174">
        <v>1392.7</v>
      </c>
      <c r="B13930" s="174">
        <v>53.85</v>
      </c>
    </row>
    <row r="13931" spans="1:2">
      <c r="A13931" s="174">
        <v>1392.8</v>
      </c>
      <c r="B13931" s="174">
        <v>54.000000000000199</v>
      </c>
    </row>
    <row r="13932" spans="1:2">
      <c r="A13932" s="174">
        <v>1392.9</v>
      </c>
      <c r="B13932" s="174">
        <v>54.150000000000098</v>
      </c>
    </row>
    <row r="13933" spans="1:2">
      <c r="A13933" s="174">
        <v>1393</v>
      </c>
      <c r="B13933" s="174">
        <v>54.3</v>
      </c>
    </row>
    <row r="13934" spans="1:2">
      <c r="A13934" s="174">
        <v>1393.1</v>
      </c>
      <c r="B13934" s="174">
        <v>54.36</v>
      </c>
    </row>
    <row r="13935" spans="1:2">
      <c r="A13935" s="174">
        <v>1393.2</v>
      </c>
      <c r="B13935" s="174">
        <v>54.42</v>
      </c>
    </row>
    <row r="13936" spans="1:2">
      <c r="A13936" s="174">
        <v>1393.3</v>
      </c>
      <c r="B13936" s="174">
        <v>54.480000000000103</v>
      </c>
    </row>
    <row r="13937" spans="1:2">
      <c r="A13937" s="174">
        <v>1393.4</v>
      </c>
      <c r="B13937" s="174">
        <v>54.54</v>
      </c>
    </row>
    <row r="13938" spans="1:2">
      <c r="A13938" s="174">
        <v>1393.5</v>
      </c>
      <c r="B13938" s="174">
        <v>54.599999999999902</v>
      </c>
    </row>
    <row r="13939" spans="1:2">
      <c r="A13939" s="174">
        <v>1393.6</v>
      </c>
      <c r="B13939" s="174">
        <v>54.66</v>
      </c>
    </row>
    <row r="13940" spans="1:2">
      <c r="A13940" s="174">
        <v>1393.7</v>
      </c>
      <c r="B13940" s="174">
        <v>54.72</v>
      </c>
    </row>
    <row r="13941" spans="1:2">
      <c r="A13941" s="174">
        <v>1393.8</v>
      </c>
      <c r="B13941" s="174">
        <v>54.780000000000101</v>
      </c>
    </row>
    <row r="13942" spans="1:2">
      <c r="A13942" s="174">
        <v>1393.9</v>
      </c>
      <c r="B13942" s="174">
        <v>54.84</v>
      </c>
    </row>
    <row r="13943" spans="1:2">
      <c r="A13943" s="174">
        <v>1394</v>
      </c>
      <c r="B13943" s="174">
        <v>54.9</v>
      </c>
    </row>
    <row r="13944" spans="1:2">
      <c r="A13944" s="174">
        <v>1394.1</v>
      </c>
      <c r="B13944" s="174">
        <v>54.9</v>
      </c>
    </row>
    <row r="13945" spans="1:2">
      <c r="A13945" s="174">
        <v>1394.2</v>
      </c>
      <c r="B13945" s="174">
        <v>54.9</v>
      </c>
    </row>
    <row r="13946" spans="1:2">
      <c r="A13946" s="174">
        <v>1394.3</v>
      </c>
      <c r="B13946" s="174">
        <v>54.9</v>
      </c>
    </row>
    <row r="13947" spans="1:2">
      <c r="A13947" s="174">
        <v>1394.4</v>
      </c>
      <c r="B13947" s="174">
        <v>54.9</v>
      </c>
    </row>
    <row r="13948" spans="1:2">
      <c r="A13948" s="174">
        <v>1394.5</v>
      </c>
      <c r="B13948" s="174">
        <v>54.9</v>
      </c>
    </row>
    <row r="13949" spans="1:2">
      <c r="A13949" s="174">
        <v>1394.6</v>
      </c>
      <c r="B13949" s="174">
        <v>54.9</v>
      </c>
    </row>
    <row r="13950" spans="1:2">
      <c r="A13950" s="174">
        <v>1394.7</v>
      </c>
      <c r="B13950" s="174">
        <v>54.9</v>
      </c>
    </row>
    <row r="13951" spans="1:2">
      <c r="A13951" s="174">
        <v>1394.8</v>
      </c>
      <c r="B13951" s="174">
        <v>54.9</v>
      </c>
    </row>
    <row r="13952" spans="1:2">
      <c r="A13952" s="174">
        <v>1394.9</v>
      </c>
      <c r="B13952" s="174">
        <v>54.9</v>
      </c>
    </row>
    <row r="13953" spans="1:2">
      <c r="A13953" s="174">
        <v>1395</v>
      </c>
      <c r="B13953" s="174">
        <v>54.9</v>
      </c>
    </row>
    <row r="13954" spans="1:2">
      <c r="A13954" s="174">
        <v>1395.1</v>
      </c>
      <c r="B13954" s="174">
        <v>54.879999999999903</v>
      </c>
    </row>
    <row r="13955" spans="1:2">
      <c r="A13955" s="174">
        <v>1395.2</v>
      </c>
      <c r="B13955" s="174">
        <v>54.8599999999999</v>
      </c>
    </row>
    <row r="13956" spans="1:2">
      <c r="A13956" s="174">
        <v>1395.3</v>
      </c>
      <c r="B13956" s="174">
        <v>54.839999999999897</v>
      </c>
    </row>
    <row r="13957" spans="1:2">
      <c r="A13957" s="174">
        <v>1395.4</v>
      </c>
      <c r="B13957" s="174">
        <v>54.819999999999901</v>
      </c>
    </row>
    <row r="13958" spans="1:2">
      <c r="A13958" s="174">
        <v>1395.5</v>
      </c>
      <c r="B13958" s="174">
        <v>54.8</v>
      </c>
    </row>
    <row r="13959" spans="1:2">
      <c r="A13959" s="174">
        <v>1395.6</v>
      </c>
      <c r="B13959" s="174">
        <v>54.779999999999902</v>
      </c>
    </row>
    <row r="13960" spans="1:2">
      <c r="A13960" s="174">
        <v>1395.7</v>
      </c>
      <c r="B13960" s="174">
        <v>54.759999999999899</v>
      </c>
    </row>
    <row r="13961" spans="1:2">
      <c r="A13961" s="174">
        <v>1395.8</v>
      </c>
      <c r="B13961" s="174">
        <v>54.739999999999903</v>
      </c>
    </row>
    <row r="13962" spans="1:2">
      <c r="A13962" s="174">
        <v>1395.9</v>
      </c>
      <c r="B13962" s="174">
        <v>54.719999999999899</v>
      </c>
    </row>
    <row r="13963" spans="1:2">
      <c r="A13963" s="174">
        <v>1396</v>
      </c>
      <c r="B13963" s="174">
        <v>54.7</v>
      </c>
    </row>
    <row r="13964" spans="1:2">
      <c r="A13964" s="174">
        <v>1396.1</v>
      </c>
      <c r="B13964" s="174">
        <v>54.639999999999901</v>
      </c>
    </row>
    <row r="13965" spans="1:2">
      <c r="A13965" s="174">
        <v>1396.2</v>
      </c>
      <c r="B13965" s="174">
        <v>54.579999999999899</v>
      </c>
    </row>
    <row r="13966" spans="1:2">
      <c r="A13966" s="174">
        <v>1396.3</v>
      </c>
      <c r="B13966" s="174">
        <v>54.519999999999897</v>
      </c>
    </row>
    <row r="13967" spans="1:2">
      <c r="A13967" s="174">
        <v>1396.4</v>
      </c>
      <c r="B13967" s="174">
        <v>54.459999999999901</v>
      </c>
    </row>
    <row r="13968" spans="1:2">
      <c r="A13968" s="174">
        <v>1396.5</v>
      </c>
      <c r="B13968" s="174">
        <v>54.4</v>
      </c>
    </row>
    <row r="13969" spans="1:2">
      <c r="A13969" s="174">
        <v>1396.6</v>
      </c>
      <c r="B13969" s="174">
        <v>54.339999999999897</v>
      </c>
    </row>
    <row r="13970" spans="1:2">
      <c r="A13970" s="174">
        <v>1396.7</v>
      </c>
      <c r="B13970" s="174">
        <v>54.279999999999902</v>
      </c>
    </row>
    <row r="13971" spans="1:2">
      <c r="A13971" s="174">
        <v>1396.8</v>
      </c>
      <c r="B13971" s="174">
        <v>54.2199999999998</v>
      </c>
    </row>
    <row r="13972" spans="1:2">
      <c r="A13972" s="174">
        <v>1396.9</v>
      </c>
      <c r="B13972" s="174">
        <v>54.159999999999897</v>
      </c>
    </row>
    <row r="13973" spans="1:2">
      <c r="A13973" s="174">
        <v>1397</v>
      </c>
      <c r="B13973" s="174">
        <v>54.1</v>
      </c>
    </row>
    <row r="13974" spans="1:2">
      <c r="A13974" s="174">
        <v>1397.1</v>
      </c>
      <c r="B13974" s="174">
        <v>54.009999999999799</v>
      </c>
    </row>
    <row r="13975" spans="1:2">
      <c r="A13975" s="174">
        <v>1397.2</v>
      </c>
      <c r="B13975" s="174">
        <v>53.919999999999902</v>
      </c>
    </row>
    <row r="13976" spans="1:2">
      <c r="A13976" s="174">
        <v>1397.3</v>
      </c>
      <c r="B13976" s="174">
        <v>53.829999999999799</v>
      </c>
    </row>
    <row r="13977" spans="1:2">
      <c r="A13977" s="174">
        <v>1397.4</v>
      </c>
      <c r="B13977" s="174">
        <v>53.739999999999903</v>
      </c>
    </row>
    <row r="13978" spans="1:2">
      <c r="A13978" s="174">
        <v>1397.5</v>
      </c>
      <c r="B13978" s="174">
        <v>53.65</v>
      </c>
    </row>
    <row r="13979" spans="1:2">
      <c r="A13979" s="174">
        <v>1397.6</v>
      </c>
      <c r="B13979" s="174">
        <v>53.559999999999803</v>
      </c>
    </row>
    <row r="13980" spans="1:2">
      <c r="A13980" s="174">
        <v>1397.7</v>
      </c>
      <c r="B13980" s="174">
        <v>53.469999999999899</v>
      </c>
    </row>
    <row r="13981" spans="1:2">
      <c r="A13981" s="174">
        <v>1397.8</v>
      </c>
      <c r="B13981" s="174">
        <v>53.379999999999797</v>
      </c>
    </row>
    <row r="13982" spans="1:2">
      <c r="A13982" s="174">
        <v>1397.9</v>
      </c>
      <c r="B13982" s="174">
        <v>53.2899999999999</v>
      </c>
    </row>
    <row r="13983" spans="1:2">
      <c r="A13983" s="174">
        <v>1398</v>
      </c>
      <c r="B13983" s="174">
        <v>53.2</v>
      </c>
    </row>
    <row r="13984" spans="1:2">
      <c r="A13984" s="174">
        <v>1398.1</v>
      </c>
      <c r="B13984" s="174">
        <v>53.089999999999797</v>
      </c>
    </row>
    <row r="13985" spans="1:2">
      <c r="A13985" s="174">
        <v>1398.2</v>
      </c>
      <c r="B13985" s="174">
        <v>52.979999999999897</v>
      </c>
    </row>
    <row r="13986" spans="1:2">
      <c r="A13986" s="174">
        <v>1398.3</v>
      </c>
      <c r="B13986" s="174">
        <v>52.869999999999798</v>
      </c>
    </row>
    <row r="13987" spans="1:2">
      <c r="A13987" s="174">
        <v>1398.4</v>
      </c>
      <c r="B13987" s="174">
        <v>52.759999999999899</v>
      </c>
    </row>
    <row r="13988" spans="1:2">
      <c r="A13988" s="174">
        <v>1398.5</v>
      </c>
      <c r="B13988" s="174">
        <v>52.65</v>
      </c>
    </row>
    <row r="13989" spans="1:2">
      <c r="A13989" s="174">
        <v>1398.6</v>
      </c>
      <c r="B13989" s="174">
        <v>52.5399999999998</v>
      </c>
    </row>
    <row r="13990" spans="1:2">
      <c r="A13990" s="174">
        <v>1398.7</v>
      </c>
      <c r="B13990" s="174">
        <v>52.4299999999999</v>
      </c>
    </row>
    <row r="13991" spans="1:2">
      <c r="A13991" s="174">
        <v>1398.8</v>
      </c>
      <c r="B13991" s="174">
        <v>52.319999999999801</v>
      </c>
    </row>
    <row r="13992" spans="1:2">
      <c r="A13992" s="174">
        <v>1398.9</v>
      </c>
      <c r="B13992" s="174">
        <v>52.209999999999901</v>
      </c>
    </row>
    <row r="13993" spans="1:2">
      <c r="A13993" s="174">
        <v>1399</v>
      </c>
      <c r="B13993" s="174">
        <v>52.1</v>
      </c>
    </row>
    <row r="13994" spans="1:2">
      <c r="A13994" s="174">
        <v>1399.1</v>
      </c>
      <c r="B13994" s="174">
        <v>51.959999999999802</v>
      </c>
    </row>
    <row r="13995" spans="1:2">
      <c r="A13995" s="174">
        <v>1399.2</v>
      </c>
      <c r="B13995" s="174">
        <v>51.819999999999901</v>
      </c>
    </row>
    <row r="13996" spans="1:2">
      <c r="A13996" s="174">
        <v>1399.3</v>
      </c>
      <c r="B13996" s="174">
        <v>51.679999999999701</v>
      </c>
    </row>
    <row r="13997" spans="1:2">
      <c r="A13997" s="174">
        <v>1399.4</v>
      </c>
      <c r="B13997" s="174">
        <v>51.5399999999998</v>
      </c>
    </row>
    <row r="13998" spans="1:2">
      <c r="A13998" s="174">
        <v>1399.5</v>
      </c>
      <c r="B13998" s="174">
        <v>51.4</v>
      </c>
    </row>
    <row r="13999" spans="1:2">
      <c r="A13999" s="174">
        <v>1399.6</v>
      </c>
      <c r="B13999" s="174">
        <v>51.259999999999799</v>
      </c>
    </row>
    <row r="14000" spans="1:2">
      <c r="A14000" s="174">
        <v>1399.7</v>
      </c>
      <c r="B14000" s="174">
        <v>51.119999999999898</v>
      </c>
    </row>
    <row r="14001" spans="1:2">
      <c r="A14001" s="174">
        <v>1399.8</v>
      </c>
      <c r="B14001" s="174">
        <v>50.979999999999698</v>
      </c>
    </row>
    <row r="14002" spans="1:2">
      <c r="A14002" s="174">
        <v>1399.9</v>
      </c>
      <c r="B14002" s="174">
        <v>50.839999999999797</v>
      </c>
    </row>
    <row r="14003" spans="1:2">
      <c r="A14003" s="174">
        <v>1400</v>
      </c>
      <c r="B14003" s="174">
        <v>50.7</v>
      </c>
    </row>
    <row r="14004" spans="1:2">
      <c r="A14004" s="174">
        <v>1400.1</v>
      </c>
      <c r="B14004" s="174">
        <v>50.539999999999701</v>
      </c>
    </row>
    <row r="14005" spans="1:2">
      <c r="A14005" s="174">
        <v>1400.2</v>
      </c>
      <c r="B14005" s="174">
        <v>50.379999999999903</v>
      </c>
    </row>
    <row r="14006" spans="1:2">
      <c r="A14006" s="174">
        <v>1400.3</v>
      </c>
      <c r="B14006" s="174">
        <v>50.2199999999997</v>
      </c>
    </row>
    <row r="14007" spans="1:2">
      <c r="A14007" s="174">
        <v>1400.4</v>
      </c>
      <c r="B14007" s="174">
        <v>50.059999999999803</v>
      </c>
    </row>
    <row r="14008" spans="1:2">
      <c r="A14008" s="174">
        <v>1400.5</v>
      </c>
      <c r="B14008" s="174">
        <v>49.9</v>
      </c>
    </row>
    <row r="14009" spans="1:2">
      <c r="A14009" s="174">
        <v>1400.6</v>
      </c>
      <c r="B14009" s="174">
        <v>49.739999999999696</v>
      </c>
    </row>
    <row r="14010" spans="1:2">
      <c r="A14010" s="174">
        <v>1400.7</v>
      </c>
      <c r="B14010" s="174">
        <v>49.579999999999899</v>
      </c>
    </row>
    <row r="14011" spans="1:2">
      <c r="A14011" s="174">
        <v>1400.8</v>
      </c>
      <c r="B14011" s="174">
        <v>49.419999999999703</v>
      </c>
    </row>
    <row r="14012" spans="1:2">
      <c r="A14012" s="174">
        <v>1400.9</v>
      </c>
      <c r="B14012" s="174">
        <v>49.259999999999799</v>
      </c>
    </row>
    <row r="14013" spans="1:2">
      <c r="A14013" s="174">
        <v>1401</v>
      </c>
      <c r="B14013" s="174">
        <v>49.1</v>
      </c>
    </row>
    <row r="14014" spans="1:2">
      <c r="A14014" s="174">
        <v>1401.1</v>
      </c>
      <c r="B14014" s="174">
        <v>48.929999999999701</v>
      </c>
    </row>
    <row r="14015" spans="1:2">
      <c r="A14015" s="174">
        <v>1401.2</v>
      </c>
      <c r="B14015" s="174">
        <v>48.759999999999899</v>
      </c>
    </row>
    <row r="14016" spans="1:2">
      <c r="A14016" s="174">
        <v>1401.3</v>
      </c>
      <c r="B14016" s="174">
        <v>48.589999999999598</v>
      </c>
    </row>
    <row r="14017" spans="1:2">
      <c r="A14017" s="174">
        <v>1401.4</v>
      </c>
      <c r="B14017" s="174">
        <v>48.419999999999803</v>
      </c>
    </row>
    <row r="14018" spans="1:2">
      <c r="A14018" s="174">
        <v>1401.5</v>
      </c>
      <c r="B14018" s="174">
        <v>48.25</v>
      </c>
    </row>
    <row r="14019" spans="1:2">
      <c r="A14019" s="174">
        <v>1401.6</v>
      </c>
      <c r="B14019" s="174">
        <v>48.0799999999997</v>
      </c>
    </row>
    <row r="14020" spans="1:2">
      <c r="A14020" s="174">
        <v>1401.7</v>
      </c>
      <c r="B14020" s="174">
        <v>47.909999999999897</v>
      </c>
    </row>
    <row r="14021" spans="1:2">
      <c r="A14021" s="174">
        <v>1401.8</v>
      </c>
      <c r="B14021" s="174">
        <v>47.739999999999597</v>
      </c>
    </row>
    <row r="14022" spans="1:2">
      <c r="A14022" s="174">
        <v>1401.9</v>
      </c>
      <c r="B14022" s="174">
        <v>47.569999999999801</v>
      </c>
    </row>
    <row r="14023" spans="1:2">
      <c r="A14023" s="174">
        <v>1402</v>
      </c>
      <c r="B14023" s="174">
        <v>47.4</v>
      </c>
    </row>
    <row r="14024" spans="1:2">
      <c r="A14024" s="174">
        <v>1402.1</v>
      </c>
      <c r="B14024" s="174">
        <v>47.179999999999701</v>
      </c>
    </row>
    <row r="14025" spans="1:2">
      <c r="A14025" s="174">
        <v>1402.2</v>
      </c>
      <c r="B14025" s="174">
        <v>46.959999999999901</v>
      </c>
    </row>
    <row r="14026" spans="1:2">
      <c r="A14026" s="174">
        <v>1402.3</v>
      </c>
      <c r="B14026" s="174">
        <v>46.739999999999597</v>
      </c>
    </row>
    <row r="14027" spans="1:2">
      <c r="A14027" s="174">
        <v>1402.4</v>
      </c>
      <c r="B14027" s="174">
        <v>46.519999999999797</v>
      </c>
    </row>
    <row r="14028" spans="1:2">
      <c r="A14028" s="174">
        <v>1402.5</v>
      </c>
      <c r="B14028" s="174">
        <v>46.3</v>
      </c>
    </row>
    <row r="14029" spans="1:2">
      <c r="A14029" s="174">
        <v>1402.6</v>
      </c>
      <c r="B14029" s="174">
        <v>46.0799999999997</v>
      </c>
    </row>
    <row r="14030" spans="1:2">
      <c r="A14030" s="174">
        <v>1402.7</v>
      </c>
      <c r="B14030" s="174">
        <v>45.8599999999999</v>
      </c>
    </row>
    <row r="14031" spans="1:2">
      <c r="A14031" s="174">
        <v>1402.8</v>
      </c>
      <c r="B14031" s="174">
        <v>45.639999999999603</v>
      </c>
    </row>
    <row r="14032" spans="1:2">
      <c r="A14032" s="174">
        <v>1402.9</v>
      </c>
      <c r="B14032" s="174">
        <v>45.419999999999803</v>
      </c>
    </row>
    <row r="14033" spans="1:2">
      <c r="A14033" s="174">
        <v>1403</v>
      </c>
      <c r="B14033" s="174">
        <v>45.2</v>
      </c>
    </row>
    <row r="14034" spans="1:2">
      <c r="A14034" s="174">
        <v>1403.1</v>
      </c>
      <c r="B14034" s="174">
        <v>44.859999999999502</v>
      </c>
    </row>
    <row r="14035" spans="1:2">
      <c r="A14035" s="174">
        <v>1403.2</v>
      </c>
      <c r="B14035" s="174">
        <v>44.519999999999797</v>
      </c>
    </row>
    <row r="14036" spans="1:2">
      <c r="A14036" s="174">
        <v>1403.3</v>
      </c>
      <c r="B14036" s="174">
        <v>44.179999999999303</v>
      </c>
    </row>
    <row r="14037" spans="1:2">
      <c r="A14037" s="174">
        <v>1403.4</v>
      </c>
      <c r="B14037" s="174">
        <v>43.839999999999598</v>
      </c>
    </row>
    <row r="14038" spans="1:2">
      <c r="A14038" s="174">
        <v>1403.5</v>
      </c>
      <c r="B14038" s="174">
        <v>43.5</v>
      </c>
    </row>
    <row r="14039" spans="1:2">
      <c r="A14039" s="174">
        <v>1403.6</v>
      </c>
      <c r="B14039" s="174">
        <v>43.159999999999499</v>
      </c>
    </row>
    <row r="14040" spans="1:2">
      <c r="A14040" s="174">
        <v>1403.7</v>
      </c>
      <c r="B14040" s="174">
        <v>42.819999999999801</v>
      </c>
    </row>
    <row r="14041" spans="1:2">
      <c r="A14041" s="174">
        <v>1403.8</v>
      </c>
      <c r="B14041" s="174">
        <v>42.479999999999301</v>
      </c>
    </row>
    <row r="14042" spans="1:2">
      <c r="A14042" s="174">
        <v>1403.9</v>
      </c>
      <c r="B14042" s="174">
        <v>42.139999999999603</v>
      </c>
    </row>
    <row r="14043" spans="1:2">
      <c r="A14043" s="174">
        <v>1404</v>
      </c>
      <c r="B14043" s="174">
        <v>41.8</v>
      </c>
    </row>
    <row r="14044" spans="1:2">
      <c r="A14044" s="174">
        <v>1404.1</v>
      </c>
      <c r="B14044" s="174">
        <v>41.2699999999992</v>
      </c>
    </row>
    <row r="14045" spans="1:2">
      <c r="A14045" s="174">
        <v>1404.2</v>
      </c>
      <c r="B14045" s="174">
        <v>40.739999999999696</v>
      </c>
    </row>
    <row r="14046" spans="1:2">
      <c r="A14046" s="174">
        <v>1404.3</v>
      </c>
      <c r="B14046" s="174">
        <v>40.209999999998999</v>
      </c>
    </row>
    <row r="14047" spans="1:2">
      <c r="A14047" s="174">
        <v>1404.4</v>
      </c>
      <c r="B14047" s="174">
        <v>39.679999999999502</v>
      </c>
    </row>
    <row r="14048" spans="1:2">
      <c r="A14048" s="174">
        <v>1404.5</v>
      </c>
      <c r="B14048" s="174">
        <v>39.15</v>
      </c>
    </row>
    <row r="14049" spans="1:2">
      <c r="A14049" s="174">
        <v>1404.6</v>
      </c>
      <c r="B14049" s="174">
        <v>38.619999999999202</v>
      </c>
    </row>
    <row r="14050" spans="1:2">
      <c r="A14050" s="174">
        <v>1404.7</v>
      </c>
      <c r="B14050" s="174">
        <v>38.089999999999698</v>
      </c>
    </row>
    <row r="14051" spans="1:2">
      <c r="A14051" s="174">
        <v>1404.8</v>
      </c>
      <c r="B14051" s="174">
        <v>37.559999999999</v>
      </c>
    </row>
    <row r="14052" spans="1:2">
      <c r="A14052" s="174">
        <v>1404.9</v>
      </c>
      <c r="B14052" s="174">
        <v>37.029999999999497</v>
      </c>
    </row>
    <row r="14053" spans="1:2">
      <c r="A14053" s="174">
        <v>1405</v>
      </c>
      <c r="B14053" s="174">
        <v>36.5</v>
      </c>
    </row>
    <row r="14054" spans="1:2">
      <c r="A14054" s="174">
        <v>1405.1</v>
      </c>
      <c r="B14054" s="174">
        <v>35.969999999999203</v>
      </c>
    </row>
    <row r="14055" spans="1:2">
      <c r="A14055" s="174">
        <v>1405.2</v>
      </c>
      <c r="B14055" s="174">
        <v>35.439999999999699</v>
      </c>
    </row>
    <row r="14056" spans="1:2">
      <c r="A14056" s="174">
        <v>1405.3</v>
      </c>
      <c r="B14056" s="174">
        <v>34.909999999999002</v>
      </c>
    </row>
    <row r="14057" spans="1:2">
      <c r="A14057" s="174">
        <v>1405.4</v>
      </c>
      <c r="B14057" s="174">
        <v>34.379999999999498</v>
      </c>
    </row>
    <row r="14058" spans="1:2">
      <c r="A14058" s="174">
        <v>1405.5</v>
      </c>
      <c r="B14058" s="174">
        <v>33.85</v>
      </c>
    </row>
    <row r="14059" spans="1:2">
      <c r="A14059" s="174">
        <v>1405.6</v>
      </c>
      <c r="B14059" s="174">
        <v>33.319999999999197</v>
      </c>
    </row>
    <row r="14060" spans="1:2">
      <c r="A14060" s="174">
        <v>1405.7</v>
      </c>
      <c r="B14060" s="174">
        <v>32.789999999999701</v>
      </c>
    </row>
    <row r="14061" spans="1:2">
      <c r="A14061" s="174">
        <v>1405.8</v>
      </c>
      <c r="B14061" s="174">
        <v>32.259999999999003</v>
      </c>
    </row>
    <row r="14062" spans="1:2">
      <c r="A14062" s="174">
        <v>1405.9</v>
      </c>
      <c r="B14062" s="174">
        <v>31.729999999999499</v>
      </c>
    </row>
    <row r="14063" spans="1:2">
      <c r="A14063" s="174">
        <v>1406</v>
      </c>
      <c r="B14063" s="174">
        <v>31.2</v>
      </c>
    </row>
    <row r="14064" spans="1:2">
      <c r="A14064" s="174">
        <v>1406.1</v>
      </c>
      <c r="B14064" s="174">
        <v>30.839999999999499</v>
      </c>
    </row>
    <row r="14065" spans="1:2">
      <c r="A14065" s="174">
        <v>1406.2</v>
      </c>
      <c r="B14065" s="174">
        <v>30.479999999999801</v>
      </c>
    </row>
    <row r="14066" spans="1:2">
      <c r="A14066" s="174">
        <v>1406.3</v>
      </c>
      <c r="B14066" s="174">
        <v>30.119999999999301</v>
      </c>
    </row>
    <row r="14067" spans="1:2">
      <c r="A14067" s="174">
        <v>1406.4</v>
      </c>
      <c r="B14067" s="174">
        <v>29.7599999999996</v>
      </c>
    </row>
    <row r="14068" spans="1:2">
      <c r="A14068" s="174">
        <v>1406.5</v>
      </c>
      <c r="B14068" s="174">
        <v>29.4</v>
      </c>
    </row>
    <row r="14069" spans="1:2">
      <c r="A14069" s="174">
        <v>1406.6</v>
      </c>
      <c r="B14069" s="174">
        <v>29.039999999999502</v>
      </c>
    </row>
    <row r="14070" spans="1:2">
      <c r="A14070" s="174">
        <v>1406.7</v>
      </c>
      <c r="B14070" s="174">
        <v>28.679999999999801</v>
      </c>
    </row>
    <row r="14071" spans="1:2">
      <c r="A14071" s="174">
        <v>1406.8</v>
      </c>
      <c r="B14071" s="174">
        <v>28.3199999999993</v>
      </c>
    </row>
    <row r="14072" spans="1:2">
      <c r="A14072" s="174">
        <v>1406.9</v>
      </c>
      <c r="B14072" s="174">
        <v>27.959999999999599</v>
      </c>
    </row>
    <row r="14073" spans="1:2">
      <c r="A14073" s="174">
        <v>1407</v>
      </c>
      <c r="B14073" s="174">
        <v>27.6</v>
      </c>
    </row>
    <row r="14074" spans="1:2">
      <c r="A14074" s="174">
        <v>1407.1</v>
      </c>
      <c r="B14074" s="174">
        <v>27.529999999999902</v>
      </c>
    </row>
    <row r="14075" spans="1:2">
      <c r="A14075" s="174">
        <v>1407.2</v>
      </c>
      <c r="B14075" s="174">
        <v>27.459999999999901</v>
      </c>
    </row>
    <row r="14076" spans="1:2">
      <c r="A14076" s="174">
        <v>1407.3</v>
      </c>
      <c r="B14076" s="174">
        <v>27.389999999999802</v>
      </c>
    </row>
    <row r="14077" spans="1:2">
      <c r="A14077" s="174">
        <v>1407.4</v>
      </c>
      <c r="B14077" s="174">
        <v>27.319999999999901</v>
      </c>
    </row>
    <row r="14078" spans="1:2">
      <c r="A14078" s="174">
        <v>1407.5</v>
      </c>
      <c r="B14078" s="174">
        <v>27.25</v>
      </c>
    </row>
    <row r="14079" spans="1:2">
      <c r="A14079" s="174">
        <v>1407.6</v>
      </c>
      <c r="B14079" s="174">
        <v>27.1799999999999</v>
      </c>
    </row>
    <row r="14080" spans="1:2">
      <c r="A14080" s="174">
        <v>1407.7</v>
      </c>
      <c r="B14080" s="174">
        <v>27.1099999999999</v>
      </c>
    </row>
    <row r="14081" spans="1:2">
      <c r="A14081" s="174">
        <v>1407.8</v>
      </c>
      <c r="B14081" s="174">
        <v>27.0399999999998</v>
      </c>
    </row>
    <row r="14082" spans="1:2">
      <c r="A14082" s="174">
        <v>1407.9</v>
      </c>
      <c r="B14082" s="174">
        <v>26.969999999999899</v>
      </c>
    </row>
    <row r="14083" spans="1:2">
      <c r="A14083" s="174">
        <v>1408</v>
      </c>
      <c r="B14083" s="174">
        <v>26.9</v>
      </c>
    </row>
    <row r="14084" spans="1:2">
      <c r="A14084" s="174">
        <v>1408.1</v>
      </c>
      <c r="B14084" s="174">
        <v>26.94</v>
      </c>
    </row>
    <row r="14085" spans="1:2">
      <c r="A14085" s="174">
        <v>1408.2</v>
      </c>
      <c r="B14085" s="174">
        <v>26.98</v>
      </c>
    </row>
    <row r="14086" spans="1:2">
      <c r="A14086" s="174">
        <v>1408.3</v>
      </c>
      <c r="B14086" s="174">
        <v>27.02</v>
      </c>
    </row>
    <row r="14087" spans="1:2">
      <c r="A14087" s="174">
        <v>1408.4</v>
      </c>
      <c r="B14087" s="174">
        <v>27.06</v>
      </c>
    </row>
    <row r="14088" spans="1:2">
      <c r="A14088" s="174">
        <v>1408.5</v>
      </c>
      <c r="B14088" s="174">
        <v>27.1</v>
      </c>
    </row>
    <row r="14089" spans="1:2">
      <c r="A14089" s="174">
        <v>1408.6</v>
      </c>
      <c r="B14089" s="174">
        <v>27.14</v>
      </c>
    </row>
    <row r="14090" spans="1:2">
      <c r="A14090" s="174">
        <v>1408.7</v>
      </c>
      <c r="B14090" s="174">
        <v>27.18</v>
      </c>
    </row>
    <row r="14091" spans="1:2">
      <c r="A14091" s="174">
        <v>1408.8</v>
      </c>
      <c r="B14091" s="174">
        <v>27.22</v>
      </c>
    </row>
    <row r="14092" spans="1:2">
      <c r="A14092" s="174">
        <v>1408.9</v>
      </c>
      <c r="B14092" s="174">
        <v>27.26</v>
      </c>
    </row>
    <row r="14093" spans="1:2">
      <c r="A14093" s="174">
        <v>1409</v>
      </c>
      <c r="B14093" s="174">
        <v>27.3</v>
      </c>
    </row>
    <row r="14094" spans="1:2">
      <c r="A14094" s="174">
        <v>1409.1</v>
      </c>
      <c r="B14094" s="174">
        <v>27.32</v>
      </c>
    </row>
    <row r="14095" spans="1:2">
      <c r="A14095" s="174">
        <v>1409.2</v>
      </c>
      <c r="B14095" s="174">
        <v>27.34</v>
      </c>
    </row>
    <row r="14096" spans="1:2">
      <c r="A14096" s="174">
        <v>1409.3</v>
      </c>
      <c r="B14096" s="174">
        <v>27.36</v>
      </c>
    </row>
    <row r="14097" spans="1:2">
      <c r="A14097" s="174">
        <v>1409.4</v>
      </c>
      <c r="B14097" s="174">
        <v>27.38</v>
      </c>
    </row>
    <row r="14098" spans="1:2">
      <c r="A14098" s="174">
        <v>1409.5</v>
      </c>
      <c r="B14098" s="174">
        <v>27.4</v>
      </c>
    </row>
    <row r="14099" spans="1:2">
      <c r="A14099" s="174">
        <v>1409.6</v>
      </c>
      <c r="B14099" s="174">
        <v>27.42</v>
      </c>
    </row>
    <row r="14100" spans="1:2">
      <c r="A14100" s="174">
        <v>1409.7</v>
      </c>
      <c r="B14100" s="174">
        <v>27.44</v>
      </c>
    </row>
    <row r="14101" spans="1:2">
      <c r="A14101" s="174">
        <v>1409.8</v>
      </c>
      <c r="B14101" s="174">
        <v>27.46</v>
      </c>
    </row>
    <row r="14102" spans="1:2">
      <c r="A14102" s="174">
        <v>1409.9</v>
      </c>
      <c r="B14102" s="174">
        <v>27.48</v>
      </c>
    </row>
    <row r="14103" spans="1:2">
      <c r="A14103" s="174">
        <v>1410</v>
      </c>
      <c r="B14103" s="174">
        <v>27.5</v>
      </c>
    </row>
    <row r="14104" spans="1:2">
      <c r="A14104" s="174">
        <v>1410.1</v>
      </c>
      <c r="B14104" s="174">
        <v>27.489999999999899</v>
      </c>
    </row>
    <row r="14105" spans="1:2">
      <c r="A14105" s="174">
        <v>1410.2</v>
      </c>
      <c r="B14105" s="174">
        <v>27.479999999999901</v>
      </c>
    </row>
    <row r="14106" spans="1:2">
      <c r="A14106" s="174">
        <v>1410.3</v>
      </c>
      <c r="B14106" s="174">
        <v>27.469999999999899</v>
      </c>
    </row>
    <row r="14107" spans="1:2">
      <c r="A14107" s="174">
        <v>1410.4</v>
      </c>
      <c r="B14107" s="174">
        <v>27.459999999999901</v>
      </c>
    </row>
    <row r="14108" spans="1:2">
      <c r="A14108" s="174">
        <v>1410.5</v>
      </c>
      <c r="B14108" s="174">
        <v>27.45</v>
      </c>
    </row>
    <row r="14109" spans="1:2">
      <c r="A14109" s="174">
        <v>1410.6</v>
      </c>
      <c r="B14109" s="174">
        <v>27.439999999999898</v>
      </c>
    </row>
    <row r="14110" spans="1:2">
      <c r="A14110" s="174">
        <v>1410.7</v>
      </c>
      <c r="B14110" s="174">
        <v>27.4299999999999</v>
      </c>
    </row>
    <row r="14111" spans="1:2">
      <c r="A14111" s="174">
        <v>1410.8</v>
      </c>
      <c r="B14111" s="174">
        <v>27.419999999999899</v>
      </c>
    </row>
    <row r="14112" spans="1:2">
      <c r="A14112" s="174">
        <v>1410.9</v>
      </c>
      <c r="B14112" s="174">
        <v>27.409999999999901</v>
      </c>
    </row>
    <row r="14113" spans="1:2">
      <c r="A14113" s="174">
        <v>1411</v>
      </c>
      <c r="B14113" s="174">
        <v>27.4</v>
      </c>
    </row>
    <row r="14114" spans="1:2">
      <c r="A14114" s="174">
        <v>1411.1</v>
      </c>
      <c r="B14114" s="174">
        <v>27.369999999999902</v>
      </c>
    </row>
    <row r="14115" spans="1:2">
      <c r="A14115" s="174">
        <v>1411.2</v>
      </c>
      <c r="B14115" s="174">
        <v>27.3399999999999</v>
      </c>
    </row>
    <row r="14116" spans="1:2">
      <c r="A14116" s="174">
        <v>1411.3</v>
      </c>
      <c r="B14116" s="174">
        <v>27.309999999999899</v>
      </c>
    </row>
    <row r="14117" spans="1:2">
      <c r="A14117" s="174">
        <v>1411.4</v>
      </c>
      <c r="B14117" s="174">
        <v>27.279999999999902</v>
      </c>
    </row>
    <row r="14118" spans="1:2">
      <c r="A14118" s="174">
        <v>1411.5</v>
      </c>
      <c r="B14118" s="174">
        <v>27.25</v>
      </c>
    </row>
    <row r="14119" spans="1:2">
      <c r="A14119" s="174">
        <v>1411.6</v>
      </c>
      <c r="B14119" s="174">
        <v>27.219999999999899</v>
      </c>
    </row>
    <row r="14120" spans="1:2">
      <c r="A14120" s="174">
        <v>1411.7</v>
      </c>
      <c r="B14120" s="174">
        <v>27.189999999999898</v>
      </c>
    </row>
    <row r="14121" spans="1:2">
      <c r="A14121" s="174">
        <v>1411.8</v>
      </c>
      <c r="B14121" s="174">
        <v>27.159999999999901</v>
      </c>
    </row>
    <row r="14122" spans="1:2">
      <c r="A14122" s="174">
        <v>1411.9</v>
      </c>
      <c r="B14122" s="174">
        <v>27.1299999999999</v>
      </c>
    </row>
    <row r="14123" spans="1:2">
      <c r="A14123" s="174">
        <v>1412</v>
      </c>
      <c r="B14123" s="174">
        <v>27.1</v>
      </c>
    </row>
    <row r="14124" spans="1:2">
      <c r="A14124" s="174">
        <v>1412.1</v>
      </c>
      <c r="B14124" s="174">
        <v>27.059999999999899</v>
      </c>
    </row>
    <row r="14125" spans="1:2">
      <c r="A14125" s="174">
        <v>1412.2</v>
      </c>
      <c r="B14125" s="174">
        <v>27.0199999999999</v>
      </c>
    </row>
    <row r="14126" spans="1:2">
      <c r="A14126" s="174">
        <v>1412.3</v>
      </c>
      <c r="B14126" s="174">
        <v>26.979999999999901</v>
      </c>
    </row>
    <row r="14127" spans="1:2">
      <c r="A14127" s="174">
        <v>1412.4</v>
      </c>
      <c r="B14127" s="174">
        <v>26.939999999999898</v>
      </c>
    </row>
    <row r="14128" spans="1:2">
      <c r="A14128" s="174">
        <v>1412.5</v>
      </c>
      <c r="B14128" s="174">
        <v>26.9</v>
      </c>
    </row>
    <row r="14129" spans="1:2">
      <c r="A14129" s="174">
        <v>1412.6</v>
      </c>
      <c r="B14129" s="174">
        <v>26.8599999999999</v>
      </c>
    </row>
    <row r="14130" spans="1:2">
      <c r="A14130" s="174">
        <v>1412.7</v>
      </c>
      <c r="B14130" s="174">
        <v>26.819999999999901</v>
      </c>
    </row>
    <row r="14131" spans="1:2">
      <c r="A14131" s="174">
        <v>1412.8</v>
      </c>
      <c r="B14131" s="174">
        <v>26.779999999999902</v>
      </c>
    </row>
    <row r="14132" spans="1:2">
      <c r="A14132" s="174">
        <v>1412.9</v>
      </c>
      <c r="B14132" s="174">
        <v>26.739999999999899</v>
      </c>
    </row>
    <row r="14133" spans="1:2">
      <c r="A14133" s="174">
        <v>1413</v>
      </c>
      <c r="B14133" s="174">
        <v>26.7</v>
      </c>
    </row>
    <row r="14134" spans="1:2">
      <c r="A14134" s="174">
        <v>1413.1</v>
      </c>
      <c r="B14134" s="174">
        <v>26.71</v>
      </c>
    </row>
    <row r="14135" spans="1:2">
      <c r="A14135" s="174">
        <v>1413.2</v>
      </c>
      <c r="B14135" s="174">
        <v>26.72</v>
      </c>
    </row>
    <row r="14136" spans="1:2">
      <c r="A14136" s="174">
        <v>1413.3</v>
      </c>
      <c r="B14136" s="174">
        <v>26.73</v>
      </c>
    </row>
    <row r="14137" spans="1:2">
      <c r="A14137" s="174">
        <v>1413.4</v>
      </c>
      <c r="B14137" s="174">
        <v>26.74</v>
      </c>
    </row>
    <row r="14138" spans="1:2">
      <c r="A14138" s="174">
        <v>1413.5</v>
      </c>
      <c r="B14138" s="174">
        <v>26.75</v>
      </c>
    </row>
    <row r="14139" spans="1:2">
      <c r="A14139" s="174">
        <v>1413.6</v>
      </c>
      <c r="B14139" s="174">
        <v>26.76</v>
      </c>
    </row>
    <row r="14140" spans="1:2">
      <c r="A14140" s="174">
        <v>1413.7</v>
      </c>
      <c r="B14140" s="174">
        <v>26.77</v>
      </c>
    </row>
    <row r="14141" spans="1:2">
      <c r="A14141" s="174">
        <v>1413.8</v>
      </c>
      <c r="B14141" s="174">
        <v>26.78</v>
      </c>
    </row>
    <row r="14142" spans="1:2">
      <c r="A14142" s="174">
        <v>1413.9</v>
      </c>
      <c r="B14142" s="174">
        <v>26.79</v>
      </c>
    </row>
    <row r="14143" spans="1:2">
      <c r="A14143" s="174">
        <v>1414</v>
      </c>
      <c r="B14143" s="174">
        <v>26.8</v>
      </c>
    </row>
    <row r="14144" spans="1:2">
      <c r="A14144" s="174">
        <v>1414.1</v>
      </c>
      <c r="B14144" s="174">
        <v>26.940000000000101</v>
      </c>
    </row>
    <row r="14145" spans="1:2">
      <c r="A14145" s="174">
        <v>1414.2</v>
      </c>
      <c r="B14145" s="174">
        <v>27.08</v>
      </c>
    </row>
    <row r="14146" spans="1:2">
      <c r="A14146" s="174">
        <v>1414.3</v>
      </c>
      <c r="B14146" s="174">
        <v>27.220000000000201</v>
      </c>
    </row>
    <row r="14147" spans="1:2">
      <c r="A14147" s="174">
        <v>1414.4</v>
      </c>
      <c r="B14147" s="174">
        <v>27.360000000000099</v>
      </c>
    </row>
    <row r="14148" spans="1:2">
      <c r="A14148" s="174">
        <v>1414.5</v>
      </c>
      <c r="B14148" s="174">
        <v>27.5</v>
      </c>
    </row>
    <row r="14149" spans="1:2">
      <c r="A14149" s="174">
        <v>1414.6</v>
      </c>
      <c r="B14149" s="174">
        <v>27.6400000000001</v>
      </c>
    </row>
    <row r="14150" spans="1:2">
      <c r="A14150" s="174">
        <v>1414.7</v>
      </c>
      <c r="B14150" s="174">
        <v>27.78</v>
      </c>
    </row>
    <row r="14151" spans="1:2">
      <c r="A14151" s="174">
        <v>1414.8</v>
      </c>
      <c r="B14151" s="174">
        <v>27.920000000000201</v>
      </c>
    </row>
    <row r="14152" spans="1:2">
      <c r="A14152" s="174">
        <v>1414.9</v>
      </c>
      <c r="B14152" s="174">
        <v>28.060000000000102</v>
      </c>
    </row>
    <row r="14153" spans="1:2">
      <c r="A14153" s="174">
        <v>1415</v>
      </c>
      <c r="B14153" s="174">
        <v>28.2</v>
      </c>
    </row>
    <row r="14154" spans="1:2">
      <c r="A14154" s="174">
        <v>1415.1</v>
      </c>
      <c r="B14154" s="174">
        <v>28.4900000000003</v>
      </c>
    </row>
    <row r="14155" spans="1:2">
      <c r="A14155" s="174">
        <v>1415.2</v>
      </c>
      <c r="B14155" s="174">
        <v>28.780000000000101</v>
      </c>
    </row>
    <row r="14156" spans="1:2">
      <c r="A14156" s="174">
        <v>1415.3</v>
      </c>
      <c r="B14156" s="174">
        <v>29.070000000000501</v>
      </c>
    </row>
    <row r="14157" spans="1:2">
      <c r="A14157" s="174">
        <v>1415.4</v>
      </c>
      <c r="B14157" s="174">
        <v>29.360000000000198</v>
      </c>
    </row>
    <row r="14158" spans="1:2">
      <c r="A14158" s="174">
        <v>1415.5</v>
      </c>
      <c r="B14158" s="174">
        <v>29.65</v>
      </c>
    </row>
    <row r="14159" spans="1:2">
      <c r="A14159" s="174">
        <v>1415.6</v>
      </c>
      <c r="B14159" s="174">
        <v>29.9400000000003</v>
      </c>
    </row>
    <row r="14160" spans="1:2">
      <c r="A14160" s="174">
        <v>1415.7</v>
      </c>
      <c r="B14160" s="174">
        <v>30.2300000000001</v>
      </c>
    </row>
    <row r="14161" spans="1:2">
      <c r="A14161" s="174">
        <v>1415.8</v>
      </c>
      <c r="B14161" s="174">
        <v>30.520000000000501</v>
      </c>
    </row>
    <row r="14162" spans="1:2">
      <c r="A14162" s="174">
        <v>1415.9</v>
      </c>
      <c r="B14162" s="174">
        <v>30.810000000000201</v>
      </c>
    </row>
    <row r="14163" spans="1:2">
      <c r="A14163" s="174">
        <v>1416</v>
      </c>
      <c r="B14163" s="174">
        <v>31.1</v>
      </c>
    </row>
    <row r="14164" spans="1:2">
      <c r="A14164" s="174">
        <v>1416.1</v>
      </c>
      <c r="B14164" s="174">
        <v>31.4700000000005</v>
      </c>
    </row>
    <row r="14165" spans="1:2">
      <c r="A14165" s="174">
        <v>1416.2</v>
      </c>
      <c r="B14165" s="174">
        <v>31.840000000000099</v>
      </c>
    </row>
    <row r="14166" spans="1:2">
      <c r="A14166" s="174">
        <v>1416.3</v>
      </c>
      <c r="B14166" s="174">
        <v>32.210000000000598</v>
      </c>
    </row>
    <row r="14167" spans="1:2">
      <c r="A14167" s="174">
        <v>1416.4</v>
      </c>
      <c r="B14167" s="174">
        <v>32.580000000000297</v>
      </c>
    </row>
    <row r="14168" spans="1:2">
      <c r="A14168" s="174">
        <v>1416.5</v>
      </c>
      <c r="B14168" s="174">
        <v>32.950000000000003</v>
      </c>
    </row>
    <row r="14169" spans="1:2">
      <c r="A14169" s="174">
        <v>1416.6</v>
      </c>
      <c r="B14169" s="174">
        <v>33.320000000000498</v>
      </c>
    </row>
    <row r="14170" spans="1:2">
      <c r="A14170" s="174">
        <v>1416.7</v>
      </c>
      <c r="B14170" s="174">
        <v>33.690000000000097</v>
      </c>
    </row>
    <row r="14171" spans="1:2">
      <c r="A14171" s="174">
        <v>1416.8</v>
      </c>
      <c r="B14171" s="174">
        <v>34.060000000000599</v>
      </c>
    </row>
    <row r="14172" spans="1:2">
      <c r="A14172" s="174">
        <v>1416.9</v>
      </c>
      <c r="B14172" s="174">
        <v>34.430000000000298</v>
      </c>
    </row>
    <row r="14173" spans="1:2">
      <c r="A14173" s="174">
        <v>1417</v>
      </c>
      <c r="B14173" s="174">
        <v>34.799999999999997</v>
      </c>
    </row>
    <row r="14174" spans="1:2">
      <c r="A14174" s="174">
        <v>1417.1</v>
      </c>
      <c r="B14174" s="174">
        <v>35.160000000000402</v>
      </c>
    </row>
    <row r="14175" spans="1:2">
      <c r="A14175" s="174">
        <v>1417.2</v>
      </c>
      <c r="B14175" s="174">
        <v>35.520000000000103</v>
      </c>
    </row>
    <row r="14176" spans="1:2">
      <c r="A14176" s="174">
        <v>1417.3</v>
      </c>
      <c r="B14176" s="174">
        <v>35.880000000000599</v>
      </c>
    </row>
    <row r="14177" spans="1:2">
      <c r="A14177" s="174">
        <v>1417.4</v>
      </c>
      <c r="B14177" s="174">
        <v>36.2400000000003</v>
      </c>
    </row>
    <row r="14178" spans="1:2">
      <c r="A14178" s="174">
        <v>1417.5</v>
      </c>
      <c r="B14178" s="174">
        <v>36.599999999999902</v>
      </c>
    </row>
    <row r="14179" spans="1:2">
      <c r="A14179" s="174">
        <v>1417.6</v>
      </c>
      <c r="B14179" s="174">
        <v>36.960000000000399</v>
      </c>
    </row>
    <row r="14180" spans="1:2">
      <c r="A14180" s="174">
        <v>1417.7</v>
      </c>
      <c r="B14180" s="174">
        <v>37.3200000000001</v>
      </c>
    </row>
    <row r="14181" spans="1:2">
      <c r="A14181" s="174">
        <v>1417.8</v>
      </c>
      <c r="B14181" s="174">
        <v>37.680000000000597</v>
      </c>
    </row>
    <row r="14182" spans="1:2">
      <c r="A14182" s="174">
        <v>1417.9</v>
      </c>
      <c r="B14182" s="174">
        <v>38.040000000000298</v>
      </c>
    </row>
    <row r="14183" spans="1:2">
      <c r="A14183" s="174">
        <v>1418</v>
      </c>
      <c r="B14183" s="174">
        <v>38.4</v>
      </c>
    </row>
    <row r="14184" spans="1:2">
      <c r="A14184" s="174">
        <v>1418.1</v>
      </c>
      <c r="B14184" s="174">
        <v>38.650000000000297</v>
      </c>
    </row>
    <row r="14185" spans="1:2">
      <c r="A14185" s="174">
        <v>1418.2</v>
      </c>
      <c r="B14185" s="174">
        <v>38.900000000000098</v>
      </c>
    </row>
    <row r="14186" spans="1:2">
      <c r="A14186" s="174">
        <v>1418.3</v>
      </c>
      <c r="B14186" s="174">
        <v>39.150000000000396</v>
      </c>
    </row>
    <row r="14187" spans="1:2">
      <c r="A14187" s="174">
        <v>1418.4</v>
      </c>
      <c r="B14187" s="174">
        <v>39.400000000000198</v>
      </c>
    </row>
    <row r="14188" spans="1:2">
      <c r="A14188" s="174">
        <v>1418.5</v>
      </c>
      <c r="B14188" s="174">
        <v>39.65</v>
      </c>
    </row>
    <row r="14189" spans="1:2">
      <c r="A14189" s="174">
        <v>1418.6</v>
      </c>
      <c r="B14189" s="174">
        <v>39.900000000000297</v>
      </c>
    </row>
    <row r="14190" spans="1:2">
      <c r="A14190" s="174">
        <v>1418.7</v>
      </c>
      <c r="B14190" s="174">
        <v>40.150000000000098</v>
      </c>
    </row>
    <row r="14191" spans="1:2">
      <c r="A14191" s="174">
        <v>1418.8</v>
      </c>
      <c r="B14191" s="174">
        <v>40.400000000000396</v>
      </c>
    </row>
    <row r="14192" spans="1:2">
      <c r="A14192" s="174">
        <v>1418.9</v>
      </c>
      <c r="B14192" s="174">
        <v>40.650000000000198</v>
      </c>
    </row>
    <row r="14193" spans="1:2">
      <c r="A14193" s="174">
        <v>1419</v>
      </c>
      <c r="B14193" s="174">
        <v>40.9</v>
      </c>
    </row>
    <row r="14194" spans="1:2">
      <c r="A14194" s="174">
        <v>1419.1</v>
      </c>
      <c r="B14194" s="174">
        <v>40.980000000000103</v>
      </c>
    </row>
    <row r="14195" spans="1:2">
      <c r="A14195" s="174">
        <v>1419.2</v>
      </c>
      <c r="B14195" s="174">
        <v>41.06</v>
      </c>
    </row>
    <row r="14196" spans="1:2">
      <c r="A14196" s="174">
        <v>1419.3</v>
      </c>
      <c r="B14196" s="174">
        <v>41.1400000000001</v>
      </c>
    </row>
    <row r="14197" spans="1:2">
      <c r="A14197" s="174">
        <v>1419.4</v>
      </c>
      <c r="B14197" s="174">
        <v>41.22</v>
      </c>
    </row>
    <row r="14198" spans="1:2">
      <c r="A14198" s="174">
        <v>1419.5</v>
      </c>
      <c r="B14198" s="174">
        <v>41.3</v>
      </c>
    </row>
    <row r="14199" spans="1:2">
      <c r="A14199" s="174">
        <v>1419.6</v>
      </c>
      <c r="B14199" s="174">
        <v>41.380000000000102</v>
      </c>
    </row>
    <row r="14200" spans="1:2">
      <c r="A14200" s="174">
        <v>1419.7</v>
      </c>
      <c r="B14200" s="174">
        <v>41.46</v>
      </c>
    </row>
    <row r="14201" spans="1:2">
      <c r="A14201" s="174">
        <v>1419.8</v>
      </c>
      <c r="B14201" s="174">
        <v>41.540000000000099</v>
      </c>
    </row>
    <row r="14202" spans="1:2">
      <c r="A14202" s="174">
        <v>1419.9</v>
      </c>
      <c r="B14202" s="174">
        <v>41.62</v>
      </c>
    </row>
    <row r="14203" spans="1:2">
      <c r="A14203" s="174">
        <v>1420</v>
      </c>
      <c r="B14203" s="174">
        <v>41.7</v>
      </c>
    </row>
    <row r="14204" spans="1:2">
      <c r="A14204" s="174">
        <v>1420.1</v>
      </c>
      <c r="B14204" s="174">
        <v>41.619999999999798</v>
      </c>
    </row>
    <row r="14205" spans="1:2">
      <c r="A14205" s="174">
        <v>1420.2</v>
      </c>
      <c r="B14205" s="174">
        <v>41.5399999999999</v>
      </c>
    </row>
    <row r="14206" spans="1:2">
      <c r="A14206" s="174">
        <v>1420.3</v>
      </c>
      <c r="B14206" s="174">
        <v>41.459999999999802</v>
      </c>
    </row>
    <row r="14207" spans="1:2">
      <c r="A14207" s="174">
        <v>1420.4</v>
      </c>
      <c r="B14207" s="174">
        <v>41.379999999999903</v>
      </c>
    </row>
    <row r="14208" spans="1:2">
      <c r="A14208" s="174">
        <v>1420.5</v>
      </c>
      <c r="B14208" s="174">
        <v>41.3</v>
      </c>
    </row>
    <row r="14209" spans="1:2">
      <c r="A14209" s="174">
        <v>1420.6</v>
      </c>
      <c r="B14209" s="174">
        <v>41.2199999999998</v>
      </c>
    </row>
    <row r="14210" spans="1:2">
      <c r="A14210" s="174">
        <v>1420.7</v>
      </c>
      <c r="B14210" s="174">
        <v>41.139999999999901</v>
      </c>
    </row>
    <row r="14211" spans="1:2">
      <c r="A14211" s="174">
        <v>1420.8</v>
      </c>
      <c r="B14211" s="174">
        <v>41.059999999999803</v>
      </c>
    </row>
    <row r="14212" spans="1:2">
      <c r="A14212" s="174">
        <v>1420.9</v>
      </c>
      <c r="B14212" s="174">
        <v>40.979999999999897</v>
      </c>
    </row>
    <row r="14213" spans="1:2">
      <c r="A14213" s="174">
        <v>1421</v>
      </c>
      <c r="B14213" s="174">
        <v>40.9</v>
      </c>
    </row>
    <row r="14214" spans="1:2">
      <c r="A14214" s="174">
        <v>1421.1</v>
      </c>
      <c r="B14214" s="174">
        <v>40.639999999999603</v>
      </c>
    </row>
    <row r="14215" spans="1:2">
      <c r="A14215" s="174">
        <v>1421.2</v>
      </c>
      <c r="B14215" s="174">
        <v>40.379999999999797</v>
      </c>
    </row>
    <row r="14216" spans="1:2">
      <c r="A14216" s="174">
        <v>1421.3</v>
      </c>
      <c r="B14216" s="174">
        <v>40.1199999999995</v>
      </c>
    </row>
    <row r="14217" spans="1:2">
      <c r="A14217" s="174">
        <v>1421.4</v>
      </c>
      <c r="B14217" s="174">
        <v>39.859999999999701</v>
      </c>
    </row>
    <row r="14218" spans="1:2">
      <c r="A14218" s="174">
        <v>1421.5</v>
      </c>
      <c r="B14218" s="174">
        <v>39.599999999999902</v>
      </c>
    </row>
    <row r="14219" spans="1:2">
      <c r="A14219" s="174">
        <v>1421.6</v>
      </c>
      <c r="B14219" s="174">
        <v>39.339999999999598</v>
      </c>
    </row>
    <row r="14220" spans="1:2">
      <c r="A14220" s="174">
        <v>1421.7</v>
      </c>
      <c r="B14220" s="174">
        <v>39.079999999999799</v>
      </c>
    </row>
    <row r="14221" spans="1:2">
      <c r="A14221" s="174">
        <v>1421.8</v>
      </c>
      <c r="B14221" s="174">
        <v>38.819999999999503</v>
      </c>
    </row>
    <row r="14222" spans="1:2">
      <c r="A14222" s="174">
        <v>1421.9</v>
      </c>
      <c r="B14222" s="174">
        <v>38.559999999999697</v>
      </c>
    </row>
    <row r="14223" spans="1:2">
      <c r="A14223" s="174">
        <v>1422</v>
      </c>
      <c r="B14223" s="174">
        <v>38.299999999999997</v>
      </c>
    </row>
    <row r="14224" spans="1:2">
      <c r="A14224" s="174">
        <v>1422.1</v>
      </c>
      <c r="B14224" s="174">
        <v>37.999999999999503</v>
      </c>
    </row>
    <row r="14225" spans="1:2">
      <c r="A14225" s="174">
        <v>1422.2</v>
      </c>
      <c r="B14225" s="174">
        <v>37.699999999999797</v>
      </c>
    </row>
    <row r="14226" spans="1:2">
      <c r="A14226" s="174">
        <v>1422.3</v>
      </c>
      <c r="B14226" s="174">
        <v>37.399999999999402</v>
      </c>
    </row>
    <row r="14227" spans="1:2">
      <c r="A14227" s="174">
        <v>1422.4</v>
      </c>
      <c r="B14227" s="174">
        <v>37.099999999999703</v>
      </c>
    </row>
    <row r="14228" spans="1:2">
      <c r="A14228" s="174">
        <v>1422.5</v>
      </c>
      <c r="B14228" s="174">
        <v>36.799999999999997</v>
      </c>
    </row>
    <row r="14229" spans="1:2">
      <c r="A14229" s="174">
        <v>1422.6</v>
      </c>
      <c r="B14229" s="174">
        <v>36.499999999999503</v>
      </c>
    </row>
    <row r="14230" spans="1:2">
      <c r="A14230" s="174">
        <v>1422.7</v>
      </c>
      <c r="B14230" s="174">
        <v>36.199999999999797</v>
      </c>
    </row>
    <row r="14231" spans="1:2">
      <c r="A14231" s="174">
        <v>1422.8</v>
      </c>
      <c r="B14231" s="174">
        <v>35.899999999999402</v>
      </c>
    </row>
    <row r="14232" spans="1:2">
      <c r="A14232" s="174">
        <v>1422.9</v>
      </c>
      <c r="B14232" s="174">
        <v>35.599999999999703</v>
      </c>
    </row>
    <row r="14233" spans="1:2">
      <c r="A14233" s="174">
        <v>1423</v>
      </c>
      <c r="B14233" s="174">
        <v>35.299999999999997</v>
      </c>
    </row>
    <row r="14234" spans="1:2">
      <c r="A14234" s="174">
        <v>1423.1</v>
      </c>
      <c r="B14234" s="174">
        <v>35.199999999999797</v>
      </c>
    </row>
    <row r="14235" spans="1:2">
      <c r="A14235" s="174">
        <v>1423.2</v>
      </c>
      <c r="B14235" s="174">
        <v>35.099999999999902</v>
      </c>
    </row>
    <row r="14236" spans="1:2">
      <c r="A14236" s="174">
        <v>1423.3</v>
      </c>
      <c r="B14236" s="174">
        <v>34.999999999999801</v>
      </c>
    </row>
    <row r="14237" spans="1:2">
      <c r="A14237" s="174">
        <v>1423.4</v>
      </c>
      <c r="B14237" s="174">
        <v>34.899999999999899</v>
      </c>
    </row>
    <row r="14238" spans="1:2">
      <c r="A14238" s="174">
        <v>1423.5</v>
      </c>
      <c r="B14238" s="174">
        <v>34.799999999999997</v>
      </c>
    </row>
    <row r="14239" spans="1:2">
      <c r="A14239" s="174">
        <v>1423.6</v>
      </c>
      <c r="B14239" s="174">
        <v>34.699999999999797</v>
      </c>
    </row>
    <row r="14240" spans="1:2">
      <c r="A14240" s="174">
        <v>1423.7</v>
      </c>
      <c r="B14240" s="174">
        <v>34.599999999999902</v>
      </c>
    </row>
    <row r="14241" spans="1:2">
      <c r="A14241" s="174">
        <v>1423.8</v>
      </c>
      <c r="B14241" s="174">
        <v>34.499999999999801</v>
      </c>
    </row>
    <row r="14242" spans="1:2">
      <c r="A14242" s="174">
        <v>1423.9</v>
      </c>
      <c r="B14242" s="174">
        <v>34.399999999999899</v>
      </c>
    </row>
    <row r="14243" spans="1:2">
      <c r="A14243" s="174">
        <v>1424</v>
      </c>
      <c r="B14243" s="174">
        <v>34.299999999999997</v>
      </c>
    </row>
    <row r="14244" spans="1:2">
      <c r="A14244" s="174">
        <v>1424.1</v>
      </c>
      <c r="B14244" s="174">
        <v>34.33</v>
      </c>
    </row>
    <row r="14245" spans="1:2">
      <c r="A14245" s="174">
        <v>1424.2</v>
      </c>
      <c r="B14245" s="174">
        <v>34.36</v>
      </c>
    </row>
    <row r="14246" spans="1:2">
      <c r="A14246" s="174">
        <v>1424.3</v>
      </c>
      <c r="B14246" s="174">
        <v>34.39</v>
      </c>
    </row>
    <row r="14247" spans="1:2">
      <c r="A14247" s="174">
        <v>1424.4</v>
      </c>
      <c r="B14247" s="174">
        <v>34.42</v>
      </c>
    </row>
    <row r="14248" spans="1:2">
      <c r="A14248" s="174">
        <v>1424.5</v>
      </c>
      <c r="B14248" s="174">
        <v>34.450000000000003</v>
      </c>
    </row>
    <row r="14249" spans="1:2">
      <c r="A14249" s="174">
        <v>1424.6</v>
      </c>
      <c r="B14249" s="174">
        <v>34.479999999999997</v>
      </c>
    </row>
    <row r="14250" spans="1:2">
      <c r="A14250" s="174">
        <v>1424.7</v>
      </c>
      <c r="B14250" s="174">
        <v>34.51</v>
      </c>
    </row>
    <row r="14251" spans="1:2">
      <c r="A14251" s="174">
        <v>1424.8</v>
      </c>
      <c r="B14251" s="174">
        <v>34.54</v>
      </c>
    </row>
    <row r="14252" spans="1:2">
      <c r="A14252" s="174">
        <v>1424.9</v>
      </c>
      <c r="B14252" s="174">
        <v>34.57</v>
      </c>
    </row>
    <row r="14253" spans="1:2">
      <c r="A14253" s="174">
        <v>1425</v>
      </c>
      <c r="B14253" s="174">
        <v>34.6</v>
      </c>
    </row>
    <row r="14254" spans="1:2">
      <c r="A14254" s="174">
        <v>1425.1</v>
      </c>
      <c r="B14254" s="174">
        <v>34.770000000000202</v>
      </c>
    </row>
    <row r="14255" spans="1:2">
      <c r="A14255" s="174">
        <v>1425.2</v>
      </c>
      <c r="B14255" s="174">
        <v>34.94</v>
      </c>
    </row>
    <row r="14256" spans="1:2">
      <c r="A14256" s="174">
        <v>1425.3</v>
      </c>
      <c r="B14256" s="174">
        <v>35.110000000000298</v>
      </c>
    </row>
    <row r="14257" spans="1:2">
      <c r="A14257" s="174">
        <v>1425.4</v>
      </c>
      <c r="B14257" s="174">
        <v>35.280000000000101</v>
      </c>
    </row>
    <row r="14258" spans="1:2">
      <c r="A14258" s="174">
        <v>1425.5</v>
      </c>
      <c r="B14258" s="174">
        <v>35.450000000000003</v>
      </c>
    </row>
    <row r="14259" spans="1:2">
      <c r="A14259" s="174">
        <v>1425.6</v>
      </c>
      <c r="B14259" s="174">
        <v>35.620000000000203</v>
      </c>
    </row>
    <row r="14260" spans="1:2">
      <c r="A14260" s="174">
        <v>1425.7</v>
      </c>
      <c r="B14260" s="174">
        <v>35.79</v>
      </c>
    </row>
    <row r="14261" spans="1:2">
      <c r="A14261" s="174">
        <v>1425.8</v>
      </c>
      <c r="B14261" s="174">
        <v>35.960000000000299</v>
      </c>
    </row>
    <row r="14262" spans="1:2">
      <c r="A14262" s="174">
        <v>1425.9</v>
      </c>
      <c r="B14262" s="174">
        <v>36.130000000000102</v>
      </c>
    </row>
    <row r="14263" spans="1:2">
      <c r="A14263" s="174">
        <v>1426</v>
      </c>
      <c r="B14263" s="174">
        <v>36.299999999999997</v>
      </c>
    </row>
    <row r="14264" spans="1:2">
      <c r="A14264" s="174">
        <v>1426.1</v>
      </c>
      <c r="B14264" s="174">
        <v>36.620000000000402</v>
      </c>
    </row>
    <row r="14265" spans="1:2">
      <c r="A14265" s="174">
        <v>1426.2</v>
      </c>
      <c r="B14265" s="174">
        <v>36.940000000000097</v>
      </c>
    </row>
    <row r="14266" spans="1:2">
      <c r="A14266" s="174">
        <v>1426.3</v>
      </c>
      <c r="B14266" s="174">
        <v>37.260000000000502</v>
      </c>
    </row>
    <row r="14267" spans="1:2">
      <c r="A14267" s="174">
        <v>1426.4</v>
      </c>
      <c r="B14267" s="174">
        <v>37.580000000000197</v>
      </c>
    </row>
    <row r="14268" spans="1:2">
      <c r="A14268" s="174">
        <v>1426.5</v>
      </c>
      <c r="B14268" s="174">
        <v>37.9</v>
      </c>
    </row>
    <row r="14269" spans="1:2">
      <c r="A14269" s="174">
        <v>1426.6</v>
      </c>
      <c r="B14269" s="174">
        <v>38.220000000000397</v>
      </c>
    </row>
    <row r="14270" spans="1:2">
      <c r="A14270" s="174">
        <v>1426.7</v>
      </c>
      <c r="B14270" s="174">
        <v>38.540000000000099</v>
      </c>
    </row>
    <row r="14271" spans="1:2">
      <c r="A14271" s="174">
        <v>1426.8</v>
      </c>
      <c r="B14271" s="174">
        <v>38.860000000000497</v>
      </c>
    </row>
    <row r="14272" spans="1:2">
      <c r="A14272" s="174">
        <v>1426.9</v>
      </c>
      <c r="B14272" s="174">
        <v>39.180000000000199</v>
      </c>
    </row>
    <row r="14273" spans="1:2">
      <c r="A14273" s="174">
        <v>1427</v>
      </c>
      <c r="B14273" s="174">
        <v>39.5</v>
      </c>
    </row>
    <row r="14274" spans="1:2">
      <c r="A14274" s="174">
        <v>1427.1</v>
      </c>
      <c r="B14274" s="174">
        <v>39.730000000000302</v>
      </c>
    </row>
    <row r="14275" spans="1:2">
      <c r="A14275" s="174">
        <v>1427.2</v>
      </c>
      <c r="B14275" s="174">
        <v>39.9600000000001</v>
      </c>
    </row>
    <row r="14276" spans="1:2">
      <c r="A14276" s="174">
        <v>1427.3</v>
      </c>
      <c r="B14276" s="174">
        <v>40.190000000000403</v>
      </c>
    </row>
    <row r="14277" spans="1:2">
      <c r="A14277" s="174">
        <v>1427.4</v>
      </c>
      <c r="B14277" s="174">
        <v>40.420000000000201</v>
      </c>
    </row>
    <row r="14278" spans="1:2">
      <c r="A14278" s="174">
        <v>1427.5</v>
      </c>
      <c r="B14278" s="174">
        <v>40.65</v>
      </c>
    </row>
    <row r="14279" spans="1:2">
      <c r="A14279" s="174">
        <v>1427.6</v>
      </c>
      <c r="B14279" s="174">
        <v>40.880000000000301</v>
      </c>
    </row>
    <row r="14280" spans="1:2">
      <c r="A14280" s="174">
        <v>1427.7</v>
      </c>
      <c r="B14280" s="174">
        <v>41.110000000000099</v>
      </c>
    </row>
    <row r="14281" spans="1:2">
      <c r="A14281" s="174">
        <v>1427.8</v>
      </c>
      <c r="B14281" s="174">
        <v>41.340000000000401</v>
      </c>
    </row>
    <row r="14282" spans="1:2">
      <c r="A14282" s="174">
        <v>1427.9</v>
      </c>
      <c r="B14282" s="174">
        <v>41.570000000000199</v>
      </c>
    </row>
    <row r="14283" spans="1:2">
      <c r="A14283" s="174">
        <v>1428</v>
      </c>
      <c r="B14283" s="174">
        <v>41.8</v>
      </c>
    </row>
    <row r="14284" spans="1:2">
      <c r="A14284" s="174">
        <v>1428.1</v>
      </c>
      <c r="B14284" s="174">
        <v>41.87</v>
      </c>
    </row>
    <row r="14285" spans="1:2">
      <c r="A14285" s="174">
        <v>1428.2</v>
      </c>
      <c r="B14285" s="174">
        <v>41.94</v>
      </c>
    </row>
    <row r="14286" spans="1:2">
      <c r="A14286" s="174">
        <v>1428.3</v>
      </c>
      <c r="B14286" s="174">
        <v>42.010000000000097</v>
      </c>
    </row>
    <row r="14287" spans="1:2">
      <c r="A14287" s="174">
        <v>1428.4</v>
      </c>
      <c r="B14287" s="174">
        <v>42.08</v>
      </c>
    </row>
    <row r="14288" spans="1:2">
      <c r="A14288" s="174">
        <v>1428.5</v>
      </c>
      <c r="B14288" s="174">
        <v>42.15</v>
      </c>
    </row>
    <row r="14289" spans="1:2">
      <c r="A14289" s="174">
        <v>1428.6</v>
      </c>
      <c r="B14289" s="174">
        <v>42.22</v>
      </c>
    </row>
    <row r="14290" spans="1:2">
      <c r="A14290" s="174">
        <v>1428.7</v>
      </c>
      <c r="B14290" s="174">
        <v>42.29</v>
      </c>
    </row>
    <row r="14291" spans="1:2">
      <c r="A14291" s="174">
        <v>1428.8</v>
      </c>
      <c r="B14291" s="174">
        <v>42.360000000000099</v>
      </c>
    </row>
    <row r="14292" spans="1:2">
      <c r="A14292" s="174">
        <v>1428.9</v>
      </c>
      <c r="B14292" s="174">
        <v>42.43</v>
      </c>
    </row>
    <row r="14293" spans="1:2">
      <c r="A14293" s="174">
        <v>1429</v>
      </c>
      <c r="B14293" s="174">
        <v>42.5</v>
      </c>
    </row>
    <row r="14294" spans="1:2">
      <c r="A14294" s="174">
        <v>1429.1</v>
      </c>
      <c r="B14294" s="174">
        <v>42.439999999999898</v>
      </c>
    </row>
    <row r="14295" spans="1:2">
      <c r="A14295" s="174">
        <v>1429.2</v>
      </c>
      <c r="B14295" s="174">
        <v>42.379999999999903</v>
      </c>
    </row>
    <row r="14296" spans="1:2">
      <c r="A14296" s="174">
        <v>1429.3</v>
      </c>
      <c r="B14296" s="174">
        <v>42.319999999999801</v>
      </c>
    </row>
    <row r="14297" spans="1:2">
      <c r="A14297" s="174">
        <v>1429.4</v>
      </c>
      <c r="B14297" s="174">
        <v>42.259999999999899</v>
      </c>
    </row>
    <row r="14298" spans="1:2">
      <c r="A14298" s="174">
        <v>1429.5</v>
      </c>
      <c r="B14298" s="174">
        <v>42.2</v>
      </c>
    </row>
    <row r="14299" spans="1:2">
      <c r="A14299" s="174">
        <v>1429.6</v>
      </c>
      <c r="B14299" s="174">
        <v>42.139999999999901</v>
      </c>
    </row>
    <row r="14300" spans="1:2">
      <c r="A14300" s="174">
        <v>1429.7</v>
      </c>
      <c r="B14300" s="174">
        <v>42.079999999999899</v>
      </c>
    </row>
    <row r="14301" spans="1:2">
      <c r="A14301" s="174">
        <v>1429.8</v>
      </c>
      <c r="B14301" s="174">
        <v>42.019999999999797</v>
      </c>
    </row>
    <row r="14302" spans="1:2">
      <c r="A14302" s="174">
        <v>1429.9</v>
      </c>
      <c r="B14302" s="174">
        <v>41.959999999999901</v>
      </c>
    </row>
    <row r="14303" spans="1:2">
      <c r="A14303" s="174">
        <v>1430</v>
      </c>
      <c r="B14303" s="174">
        <v>41.9</v>
      </c>
    </row>
    <row r="14304" spans="1:2">
      <c r="A14304" s="174">
        <v>1430.1</v>
      </c>
      <c r="B14304" s="174">
        <v>41.7199999999997</v>
      </c>
    </row>
    <row r="14305" spans="1:2">
      <c r="A14305" s="174">
        <v>1430.2</v>
      </c>
      <c r="B14305" s="174">
        <v>41.5399999999999</v>
      </c>
    </row>
    <row r="14306" spans="1:2">
      <c r="A14306" s="174">
        <v>1430.3</v>
      </c>
      <c r="B14306" s="174">
        <v>41.359999999999602</v>
      </c>
    </row>
    <row r="14307" spans="1:2">
      <c r="A14307" s="174">
        <v>1430.4</v>
      </c>
      <c r="B14307" s="174">
        <v>41.179999999999801</v>
      </c>
    </row>
    <row r="14308" spans="1:2">
      <c r="A14308" s="174">
        <v>1430.5</v>
      </c>
      <c r="B14308" s="174">
        <v>41</v>
      </c>
    </row>
    <row r="14309" spans="1:2">
      <c r="A14309" s="174">
        <v>1430.6</v>
      </c>
      <c r="B14309" s="174">
        <v>40.819999999999702</v>
      </c>
    </row>
    <row r="14310" spans="1:2">
      <c r="A14310" s="174">
        <v>1430.7</v>
      </c>
      <c r="B14310" s="174">
        <v>40.639999999999901</v>
      </c>
    </row>
    <row r="14311" spans="1:2">
      <c r="A14311" s="174">
        <v>1430.8</v>
      </c>
      <c r="B14311" s="174">
        <v>40.459999999999603</v>
      </c>
    </row>
    <row r="14312" spans="1:2">
      <c r="A14312" s="174">
        <v>1430.9</v>
      </c>
      <c r="B14312" s="174">
        <v>40.279999999999802</v>
      </c>
    </row>
    <row r="14313" spans="1:2">
      <c r="A14313" s="174">
        <v>1431</v>
      </c>
      <c r="B14313" s="174">
        <v>40.1</v>
      </c>
    </row>
    <row r="14314" spans="1:2">
      <c r="A14314" s="174">
        <v>1431.1</v>
      </c>
      <c r="B14314" s="174">
        <v>39.749999999999503</v>
      </c>
    </row>
    <row r="14315" spans="1:2">
      <c r="A14315" s="174">
        <v>1431.2</v>
      </c>
      <c r="B14315" s="174">
        <v>39.3999999999998</v>
      </c>
    </row>
    <row r="14316" spans="1:2">
      <c r="A14316" s="174">
        <v>1431.3</v>
      </c>
      <c r="B14316" s="174">
        <v>39.049999999999301</v>
      </c>
    </row>
    <row r="14317" spans="1:2">
      <c r="A14317" s="174">
        <v>1431.4</v>
      </c>
      <c r="B14317" s="174">
        <v>38.699999999999598</v>
      </c>
    </row>
    <row r="14318" spans="1:2">
      <c r="A14318" s="174">
        <v>1431.5</v>
      </c>
      <c r="B14318" s="174">
        <v>38.35</v>
      </c>
    </row>
    <row r="14319" spans="1:2">
      <c r="A14319" s="174">
        <v>1431.6</v>
      </c>
      <c r="B14319" s="174">
        <v>37.999999999999503</v>
      </c>
    </row>
    <row r="14320" spans="1:2">
      <c r="A14320" s="174">
        <v>1431.7</v>
      </c>
      <c r="B14320" s="174">
        <v>37.6499999999998</v>
      </c>
    </row>
    <row r="14321" spans="1:2">
      <c r="A14321" s="174">
        <v>1431.8</v>
      </c>
      <c r="B14321" s="174">
        <v>37.299999999999301</v>
      </c>
    </row>
    <row r="14322" spans="1:2">
      <c r="A14322" s="174">
        <v>1431.9</v>
      </c>
      <c r="B14322" s="174">
        <v>36.949999999999598</v>
      </c>
    </row>
    <row r="14323" spans="1:2">
      <c r="A14323" s="174">
        <v>1432</v>
      </c>
      <c r="B14323" s="174">
        <v>36.6</v>
      </c>
    </row>
    <row r="14324" spans="1:2">
      <c r="A14324" s="174">
        <v>1432.1</v>
      </c>
      <c r="B14324" s="174">
        <v>36.069999999999197</v>
      </c>
    </row>
    <row r="14325" spans="1:2">
      <c r="A14325" s="174">
        <v>1432.2</v>
      </c>
      <c r="B14325" s="174">
        <v>35.539999999999701</v>
      </c>
    </row>
    <row r="14326" spans="1:2">
      <c r="A14326" s="174">
        <v>1432.3</v>
      </c>
      <c r="B14326" s="174">
        <v>35.009999999999003</v>
      </c>
    </row>
    <row r="14327" spans="1:2">
      <c r="A14327" s="174">
        <v>1432.4</v>
      </c>
      <c r="B14327" s="174">
        <v>34.479999999999499</v>
      </c>
    </row>
    <row r="14328" spans="1:2">
      <c r="A14328" s="174">
        <v>1432.5</v>
      </c>
      <c r="B14328" s="174">
        <v>33.950000000000003</v>
      </c>
    </row>
    <row r="14329" spans="1:2">
      <c r="A14329" s="174">
        <v>1432.6</v>
      </c>
      <c r="B14329" s="174">
        <v>33.419999999999199</v>
      </c>
    </row>
    <row r="14330" spans="1:2">
      <c r="A14330" s="174">
        <v>1432.7</v>
      </c>
      <c r="B14330" s="174">
        <v>32.889999999999702</v>
      </c>
    </row>
    <row r="14331" spans="1:2">
      <c r="A14331" s="174">
        <v>1432.8</v>
      </c>
      <c r="B14331" s="174">
        <v>32.359999999998998</v>
      </c>
    </row>
    <row r="14332" spans="1:2">
      <c r="A14332" s="174">
        <v>1432.9</v>
      </c>
      <c r="B14332" s="174">
        <v>31.829999999999501</v>
      </c>
    </row>
    <row r="14333" spans="1:2">
      <c r="A14333" s="174">
        <v>1433</v>
      </c>
      <c r="B14333" s="174">
        <v>31.3</v>
      </c>
    </row>
    <row r="14334" spans="1:2">
      <c r="A14334" s="174">
        <v>1433.1</v>
      </c>
      <c r="B14334" s="174">
        <v>30.7699999999992</v>
      </c>
    </row>
    <row r="14335" spans="1:2">
      <c r="A14335" s="174">
        <v>1433.2</v>
      </c>
      <c r="B14335" s="174">
        <v>30.2399999999997</v>
      </c>
    </row>
    <row r="14336" spans="1:2">
      <c r="A14336" s="174">
        <v>1433.3</v>
      </c>
      <c r="B14336" s="174">
        <v>29.709999999998999</v>
      </c>
    </row>
    <row r="14337" spans="1:2">
      <c r="A14337" s="174">
        <v>1433.4</v>
      </c>
      <c r="B14337" s="174">
        <v>29.179999999999499</v>
      </c>
    </row>
    <row r="14338" spans="1:2">
      <c r="A14338" s="174">
        <v>1433.5</v>
      </c>
      <c r="B14338" s="174">
        <v>28.65</v>
      </c>
    </row>
    <row r="14339" spans="1:2">
      <c r="A14339" s="174">
        <v>1433.6</v>
      </c>
      <c r="B14339" s="174">
        <v>28.119999999999202</v>
      </c>
    </row>
    <row r="14340" spans="1:2">
      <c r="A14340" s="174">
        <v>1433.7</v>
      </c>
      <c r="B14340" s="174">
        <v>27.589999999999701</v>
      </c>
    </row>
    <row r="14341" spans="1:2">
      <c r="A14341" s="174">
        <v>1433.8</v>
      </c>
      <c r="B14341" s="174">
        <v>27.059999999999</v>
      </c>
    </row>
    <row r="14342" spans="1:2">
      <c r="A14342" s="174">
        <v>1433.9</v>
      </c>
      <c r="B14342" s="174">
        <v>26.5299999999995</v>
      </c>
    </row>
    <row r="14343" spans="1:2">
      <c r="A14343" s="174">
        <v>1434</v>
      </c>
      <c r="B14343" s="174">
        <v>26</v>
      </c>
    </row>
    <row r="14344" spans="1:2">
      <c r="A14344" s="174">
        <v>1434.1</v>
      </c>
      <c r="B14344" s="174">
        <v>25.459999999999201</v>
      </c>
    </row>
    <row r="14345" spans="1:2">
      <c r="A14345" s="174">
        <v>1434.2</v>
      </c>
      <c r="B14345" s="174">
        <v>24.9199999999997</v>
      </c>
    </row>
    <row r="14346" spans="1:2">
      <c r="A14346" s="174">
        <v>1434.3</v>
      </c>
      <c r="B14346" s="174">
        <v>24.379999999999001</v>
      </c>
    </row>
    <row r="14347" spans="1:2">
      <c r="A14347" s="174">
        <v>1434.4</v>
      </c>
      <c r="B14347" s="174">
        <v>23.839999999999499</v>
      </c>
    </row>
    <row r="14348" spans="1:2">
      <c r="A14348" s="174">
        <v>1434.5</v>
      </c>
      <c r="B14348" s="174">
        <v>23.3</v>
      </c>
    </row>
    <row r="14349" spans="1:2">
      <c r="A14349" s="174">
        <v>1434.6</v>
      </c>
      <c r="B14349" s="174">
        <v>22.759999999999199</v>
      </c>
    </row>
    <row r="14350" spans="1:2">
      <c r="A14350" s="174">
        <v>1434.7</v>
      </c>
      <c r="B14350" s="174">
        <v>22.2199999999997</v>
      </c>
    </row>
    <row r="14351" spans="1:2">
      <c r="A14351" s="174">
        <v>1434.8</v>
      </c>
      <c r="B14351" s="174">
        <v>21.679999999999001</v>
      </c>
    </row>
    <row r="14352" spans="1:2">
      <c r="A14352" s="174">
        <v>1434.9</v>
      </c>
      <c r="B14352" s="174">
        <v>21.1399999999995</v>
      </c>
    </row>
    <row r="14353" spans="1:2">
      <c r="A14353" s="174">
        <v>1435</v>
      </c>
      <c r="B14353" s="174">
        <v>20.6</v>
      </c>
    </row>
    <row r="14354" spans="1:2">
      <c r="A14354" s="174">
        <v>1435.1</v>
      </c>
      <c r="B14354" s="174">
        <v>20.449999999999701</v>
      </c>
    </row>
    <row r="14355" spans="1:2">
      <c r="A14355" s="174">
        <v>1435.2</v>
      </c>
      <c r="B14355" s="174">
        <v>20.299999999999901</v>
      </c>
    </row>
    <row r="14356" spans="1:2">
      <c r="A14356" s="174">
        <v>1435.3</v>
      </c>
      <c r="B14356" s="174">
        <v>20.1499999999997</v>
      </c>
    </row>
    <row r="14357" spans="1:2">
      <c r="A14357" s="174">
        <v>1435.4</v>
      </c>
      <c r="B14357" s="174">
        <v>19.999999999999801</v>
      </c>
    </row>
    <row r="14358" spans="1:2">
      <c r="A14358" s="174">
        <v>1435.5</v>
      </c>
      <c r="B14358" s="174">
        <v>19.850000000000001</v>
      </c>
    </row>
    <row r="14359" spans="1:2">
      <c r="A14359" s="174">
        <v>1435.6</v>
      </c>
      <c r="B14359" s="174">
        <v>19.699999999999701</v>
      </c>
    </row>
    <row r="14360" spans="1:2">
      <c r="A14360" s="174">
        <v>1435.7</v>
      </c>
      <c r="B14360" s="174">
        <v>19.549999999999901</v>
      </c>
    </row>
    <row r="14361" spans="1:2">
      <c r="A14361" s="174">
        <v>1435.8</v>
      </c>
      <c r="B14361" s="174">
        <v>19.3999999999997</v>
      </c>
    </row>
    <row r="14362" spans="1:2">
      <c r="A14362" s="174">
        <v>1435.9</v>
      </c>
      <c r="B14362" s="174">
        <v>19.249999999999801</v>
      </c>
    </row>
    <row r="14363" spans="1:2">
      <c r="A14363" s="174">
        <v>1436</v>
      </c>
      <c r="B14363" s="174">
        <v>19.100000000000001</v>
      </c>
    </row>
    <row r="14364" spans="1:2">
      <c r="A14364" s="174">
        <v>1436.1</v>
      </c>
      <c r="B14364" s="174">
        <v>19.16</v>
      </c>
    </row>
    <row r="14365" spans="1:2">
      <c r="A14365" s="174">
        <v>1436.2</v>
      </c>
      <c r="B14365" s="174">
        <v>19.22</v>
      </c>
    </row>
    <row r="14366" spans="1:2">
      <c r="A14366" s="174">
        <v>1436.3</v>
      </c>
      <c r="B14366" s="174">
        <v>19.280000000000101</v>
      </c>
    </row>
    <row r="14367" spans="1:2">
      <c r="A14367" s="174">
        <v>1436.4</v>
      </c>
      <c r="B14367" s="174">
        <v>19.34</v>
      </c>
    </row>
    <row r="14368" spans="1:2">
      <c r="A14368" s="174">
        <v>1436.5</v>
      </c>
      <c r="B14368" s="174">
        <v>19.399999999999999</v>
      </c>
    </row>
    <row r="14369" spans="1:2">
      <c r="A14369" s="174">
        <v>1436.6</v>
      </c>
      <c r="B14369" s="174">
        <v>19.46</v>
      </c>
    </row>
    <row r="14370" spans="1:2">
      <c r="A14370" s="174">
        <v>1436.7</v>
      </c>
      <c r="B14370" s="174">
        <v>19.52</v>
      </c>
    </row>
    <row r="14371" spans="1:2">
      <c r="A14371" s="174">
        <v>1436.8</v>
      </c>
      <c r="B14371" s="174">
        <v>19.580000000000101</v>
      </c>
    </row>
    <row r="14372" spans="1:2">
      <c r="A14372" s="174">
        <v>1436.9</v>
      </c>
      <c r="B14372" s="174">
        <v>19.64</v>
      </c>
    </row>
    <row r="14373" spans="1:2">
      <c r="A14373" s="174">
        <v>1437</v>
      </c>
      <c r="B14373" s="174">
        <v>19.7</v>
      </c>
    </row>
    <row r="14374" spans="1:2">
      <c r="A14374" s="174">
        <v>1437.1</v>
      </c>
      <c r="B14374" s="174">
        <v>19.840000000000099</v>
      </c>
    </row>
    <row r="14375" spans="1:2">
      <c r="A14375" s="174">
        <v>1437.2</v>
      </c>
      <c r="B14375" s="174">
        <v>19.98</v>
      </c>
    </row>
    <row r="14376" spans="1:2">
      <c r="A14376" s="174">
        <v>1437.3</v>
      </c>
      <c r="B14376" s="174">
        <v>20.1200000000002</v>
      </c>
    </row>
    <row r="14377" spans="1:2">
      <c r="A14377" s="174">
        <v>1437.4</v>
      </c>
      <c r="B14377" s="174">
        <v>20.260000000000101</v>
      </c>
    </row>
    <row r="14378" spans="1:2">
      <c r="A14378" s="174">
        <v>1437.5</v>
      </c>
      <c r="B14378" s="174">
        <v>20.399999999999999</v>
      </c>
    </row>
    <row r="14379" spans="1:2">
      <c r="A14379" s="174">
        <v>1437.6</v>
      </c>
      <c r="B14379" s="174">
        <v>20.540000000000099</v>
      </c>
    </row>
    <row r="14380" spans="1:2">
      <c r="A14380" s="174">
        <v>1437.7</v>
      </c>
      <c r="B14380" s="174">
        <v>20.68</v>
      </c>
    </row>
    <row r="14381" spans="1:2">
      <c r="A14381" s="174">
        <v>1437.8</v>
      </c>
      <c r="B14381" s="174">
        <v>20.820000000000199</v>
      </c>
    </row>
    <row r="14382" spans="1:2">
      <c r="A14382" s="174">
        <v>1437.9</v>
      </c>
      <c r="B14382" s="174">
        <v>20.9600000000001</v>
      </c>
    </row>
    <row r="14383" spans="1:2">
      <c r="A14383" s="174">
        <v>1438</v>
      </c>
      <c r="B14383" s="174">
        <v>21.1</v>
      </c>
    </row>
    <row r="14384" spans="1:2">
      <c r="A14384" s="174">
        <v>1438.1</v>
      </c>
      <c r="B14384" s="174">
        <v>21.190000000000101</v>
      </c>
    </row>
    <row r="14385" spans="1:2">
      <c r="A14385" s="174">
        <v>1438.2</v>
      </c>
      <c r="B14385" s="174">
        <v>21.28</v>
      </c>
    </row>
    <row r="14386" spans="1:2">
      <c r="A14386" s="174">
        <v>1438.3</v>
      </c>
      <c r="B14386" s="174">
        <v>21.3700000000001</v>
      </c>
    </row>
    <row r="14387" spans="1:2">
      <c r="A14387" s="174">
        <v>1438.4</v>
      </c>
      <c r="B14387" s="174">
        <v>21.46</v>
      </c>
    </row>
    <row r="14388" spans="1:2">
      <c r="A14388" s="174">
        <v>1438.5</v>
      </c>
      <c r="B14388" s="174">
        <v>21.55</v>
      </c>
    </row>
    <row r="14389" spans="1:2">
      <c r="A14389" s="174">
        <v>1438.6</v>
      </c>
      <c r="B14389" s="174">
        <v>21.6400000000001</v>
      </c>
    </row>
    <row r="14390" spans="1:2">
      <c r="A14390" s="174">
        <v>1438.7</v>
      </c>
      <c r="B14390" s="174">
        <v>21.73</v>
      </c>
    </row>
    <row r="14391" spans="1:2">
      <c r="A14391" s="174">
        <v>1438.8</v>
      </c>
      <c r="B14391" s="174">
        <v>21.8200000000001</v>
      </c>
    </row>
    <row r="14392" spans="1:2">
      <c r="A14392" s="174">
        <v>1438.9</v>
      </c>
      <c r="B14392" s="174">
        <v>21.91</v>
      </c>
    </row>
    <row r="14393" spans="1:2">
      <c r="A14393" s="174">
        <v>1439</v>
      </c>
      <c r="B14393" s="174">
        <v>22</v>
      </c>
    </row>
    <row r="14394" spans="1:2">
      <c r="A14394" s="174">
        <v>1439.1</v>
      </c>
      <c r="B14394" s="174">
        <v>22.01</v>
      </c>
    </row>
    <row r="14395" spans="1:2">
      <c r="A14395" s="174">
        <v>1439.2</v>
      </c>
      <c r="B14395" s="174">
        <v>22.02</v>
      </c>
    </row>
    <row r="14396" spans="1:2">
      <c r="A14396" s="174">
        <v>1439.3</v>
      </c>
      <c r="B14396" s="174">
        <v>22.03</v>
      </c>
    </row>
    <row r="14397" spans="1:2">
      <c r="A14397" s="174">
        <v>1439.4</v>
      </c>
      <c r="B14397" s="174">
        <v>22.04</v>
      </c>
    </row>
    <row r="14398" spans="1:2">
      <c r="A14398" s="174">
        <v>1439.5</v>
      </c>
      <c r="B14398" s="174">
        <v>22.05</v>
      </c>
    </row>
    <row r="14399" spans="1:2">
      <c r="A14399" s="174">
        <v>1439.6</v>
      </c>
      <c r="B14399" s="174">
        <v>22.06</v>
      </c>
    </row>
    <row r="14400" spans="1:2">
      <c r="A14400" s="174">
        <v>1439.7</v>
      </c>
      <c r="B14400" s="174">
        <v>22.07</v>
      </c>
    </row>
    <row r="14401" spans="1:2">
      <c r="A14401" s="174">
        <v>1439.8</v>
      </c>
      <c r="B14401" s="174">
        <v>22.08</v>
      </c>
    </row>
    <row r="14402" spans="1:2">
      <c r="A14402" s="174">
        <v>1439.9</v>
      </c>
      <c r="B14402" s="174">
        <v>22.09</v>
      </c>
    </row>
    <row r="14403" spans="1:2">
      <c r="A14403" s="174">
        <v>1440</v>
      </c>
      <c r="B14403" s="174">
        <v>22.1</v>
      </c>
    </row>
    <row r="14404" spans="1:2">
      <c r="A14404" s="174">
        <v>1440.1</v>
      </c>
      <c r="B14404" s="174">
        <v>22.029999999999902</v>
      </c>
    </row>
    <row r="14405" spans="1:2">
      <c r="A14405" s="174">
        <v>1440.2</v>
      </c>
      <c r="B14405" s="174">
        <v>21.959999999999901</v>
      </c>
    </row>
    <row r="14406" spans="1:2">
      <c r="A14406" s="174">
        <v>1440.3</v>
      </c>
      <c r="B14406" s="174">
        <v>21.889999999999802</v>
      </c>
    </row>
    <row r="14407" spans="1:2">
      <c r="A14407" s="174">
        <v>1440.4</v>
      </c>
      <c r="B14407" s="174">
        <v>21.819999999999901</v>
      </c>
    </row>
    <row r="14408" spans="1:2">
      <c r="A14408" s="174">
        <v>1440.5</v>
      </c>
      <c r="B14408" s="174">
        <v>21.75</v>
      </c>
    </row>
    <row r="14409" spans="1:2">
      <c r="A14409" s="174">
        <v>1440.6</v>
      </c>
      <c r="B14409" s="174">
        <v>21.6799999999999</v>
      </c>
    </row>
    <row r="14410" spans="1:2">
      <c r="A14410" s="174">
        <v>1440.7</v>
      </c>
      <c r="B14410" s="174">
        <v>21.6099999999999</v>
      </c>
    </row>
    <row r="14411" spans="1:2">
      <c r="A14411" s="174">
        <v>1440.8</v>
      </c>
      <c r="B14411" s="174">
        <v>21.5399999999998</v>
      </c>
    </row>
    <row r="14412" spans="1:2">
      <c r="A14412" s="174">
        <v>1440.9</v>
      </c>
      <c r="B14412" s="174">
        <v>21.469999999999899</v>
      </c>
    </row>
    <row r="14413" spans="1:2">
      <c r="A14413" s="174">
        <v>1441</v>
      </c>
      <c r="B14413" s="174">
        <v>21.4</v>
      </c>
    </row>
    <row r="14414" spans="1:2">
      <c r="A14414" s="174">
        <v>1441.1</v>
      </c>
      <c r="B14414" s="174">
        <v>21.2199999999997</v>
      </c>
    </row>
    <row r="14415" spans="1:2">
      <c r="A14415" s="174">
        <v>1441.2</v>
      </c>
      <c r="B14415" s="174">
        <v>21.0399999999999</v>
      </c>
    </row>
    <row r="14416" spans="1:2">
      <c r="A14416" s="174">
        <v>1441.3</v>
      </c>
      <c r="B14416" s="174">
        <v>20.859999999999602</v>
      </c>
    </row>
    <row r="14417" spans="1:2">
      <c r="A14417" s="174">
        <v>1441.4</v>
      </c>
      <c r="B14417" s="174">
        <v>20.679999999999801</v>
      </c>
    </row>
    <row r="14418" spans="1:2">
      <c r="A14418" s="174">
        <v>1441.5</v>
      </c>
      <c r="B14418" s="174">
        <v>20.5</v>
      </c>
    </row>
    <row r="14419" spans="1:2">
      <c r="A14419" s="174">
        <v>1441.6</v>
      </c>
      <c r="B14419" s="174">
        <v>20.319999999999698</v>
      </c>
    </row>
    <row r="14420" spans="1:2">
      <c r="A14420" s="174">
        <v>1441.7</v>
      </c>
      <c r="B14420" s="174">
        <v>20.139999999999901</v>
      </c>
    </row>
    <row r="14421" spans="1:2">
      <c r="A14421" s="174">
        <v>1441.8</v>
      </c>
      <c r="B14421" s="174">
        <v>19.959999999999599</v>
      </c>
    </row>
    <row r="14422" spans="1:2">
      <c r="A14422" s="174">
        <v>1441.9</v>
      </c>
      <c r="B14422" s="174">
        <v>19.779999999999799</v>
      </c>
    </row>
    <row r="14423" spans="1:2">
      <c r="A14423" s="174">
        <v>1442</v>
      </c>
      <c r="B14423" s="174">
        <v>19.600000000000001</v>
      </c>
    </row>
    <row r="14424" spans="1:2">
      <c r="A14424" s="174">
        <v>1442.1</v>
      </c>
      <c r="B14424" s="174">
        <v>19.4699999999998</v>
      </c>
    </row>
    <row r="14425" spans="1:2">
      <c r="A14425" s="174">
        <v>1442.2</v>
      </c>
      <c r="B14425" s="174">
        <v>19.3399999999999</v>
      </c>
    </row>
    <row r="14426" spans="1:2">
      <c r="A14426" s="174">
        <v>1442.3</v>
      </c>
      <c r="B14426" s="174">
        <v>19.209999999999699</v>
      </c>
    </row>
    <row r="14427" spans="1:2">
      <c r="A14427" s="174">
        <v>1442.4</v>
      </c>
      <c r="B14427" s="174">
        <v>19.079999999999799</v>
      </c>
    </row>
    <row r="14428" spans="1:2">
      <c r="A14428" s="174">
        <v>1442.5</v>
      </c>
      <c r="B14428" s="174">
        <v>18.95</v>
      </c>
    </row>
    <row r="14429" spans="1:2">
      <c r="A14429" s="174">
        <v>1442.6</v>
      </c>
      <c r="B14429" s="174">
        <v>18.819999999999801</v>
      </c>
    </row>
    <row r="14430" spans="1:2">
      <c r="A14430" s="174">
        <v>1442.7</v>
      </c>
      <c r="B14430" s="174">
        <v>18.689999999999898</v>
      </c>
    </row>
    <row r="14431" spans="1:2">
      <c r="A14431" s="174">
        <v>1442.8</v>
      </c>
      <c r="B14431" s="174">
        <v>18.5599999999997</v>
      </c>
    </row>
    <row r="14432" spans="1:2">
      <c r="A14432" s="174">
        <v>1442.9</v>
      </c>
      <c r="B14432" s="174">
        <v>18.429999999999801</v>
      </c>
    </row>
    <row r="14433" spans="1:2">
      <c r="A14433" s="174">
        <v>1443</v>
      </c>
      <c r="B14433" s="174">
        <v>18.3</v>
      </c>
    </row>
    <row r="14434" spans="1:2">
      <c r="A14434" s="174">
        <v>1443.1</v>
      </c>
      <c r="B14434" s="174">
        <v>18.2699999999999</v>
      </c>
    </row>
    <row r="14435" spans="1:2">
      <c r="A14435" s="174">
        <v>1443.2</v>
      </c>
      <c r="B14435" s="174">
        <v>18.239999999999899</v>
      </c>
    </row>
    <row r="14436" spans="1:2">
      <c r="A14436" s="174">
        <v>1443.3</v>
      </c>
      <c r="B14436" s="174">
        <v>18.209999999999901</v>
      </c>
    </row>
    <row r="14437" spans="1:2">
      <c r="A14437" s="174">
        <v>1443.4</v>
      </c>
      <c r="B14437" s="174">
        <v>18.1799999999999</v>
      </c>
    </row>
    <row r="14438" spans="1:2">
      <c r="A14438" s="174">
        <v>1443.5</v>
      </c>
      <c r="B14438" s="174">
        <v>18.149999999999999</v>
      </c>
    </row>
    <row r="14439" spans="1:2">
      <c r="A14439" s="174">
        <v>1443.6</v>
      </c>
      <c r="B14439" s="174">
        <v>18.119999999999902</v>
      </c>
    </row>
    <row r="14440" spans="1:2">
      <c r="A14440" s="174">
        <v>1443.7</v>
      </c>
      <c r="B14440" s="174">
        <v>18.0899999999999</v>
      </c>
    </row>
    <row r="14441" spans="1:2">
      <c r="A14441" s="174">
        <v>1443.8</v>
      </c>
      <c r="B14441" s="174">
        <v>18.059999999999899</v>
      </c>
    </row>
    <row r="14442" spans="1:2">
      <c r="A14442" s="174">
        <v>1443.9</v>
      </c>
      <c r="B14442" s="174">
        <v>18.029999999999902</v>
      </c>
    </row>
    <row r="14443" spans="1:2">
      <c r="A14443" s="174">
        <v>1444</v>
      </c>
      <c r="B14443" s="174">
        <v>18</v>
      </c>
    </row>
    <row r="14444" spans="1:2">
      <c r="A14444" s="174">
        <v>1444.1</v>
      </c>
      <c r="B14444" s="174">
        <v>18.03</v>
      </c>
    </row>
    <row r="14445" spans="1:2">
      <c r="A14445" s="174">
        <v>1444.2</v>
      </c>
      <c r="B14445" s="174">
        <v>18.059999999999999</v>
      </c>
    </row>
    <row r="14446" spans="1:2">
      <c r="A14446" s="174">
        <v>1444.3</v>
      </c>
      <c r="B14446" s="174">
        <v>18.09</v>
      </c>
    </row>
    <row r="14447" spans="1:2">
      <c r="A14447" s="174">
        <v>1444.4</v>
      </c>
      <c r="B14447" s="174">
        <v>18.12</v>
      </c>
    </row>
    <row r="14448" spans="1:2">
      <c r="A14448" s="174">
        <v>1444.5</v>
      </c>
      <c r="B14448" s="174">
        <v>18.149999999999999</v>
      </c>
    </row>
    <row r="14449" spans="1:2">
      <c r="A14449" s="174">
        <v>1444.6</v>
      </c>
      <c r="B14449" s="174">
        <v>18.18</v>
      </c>
    </row>
    <row r="14450" spans="1:2">
      <c r="A14450" s="174">
        <v>1444.7</v>
      </c>
      <c r="B14450" s="174">
        <v>18.21</v>
      </c>
    </row>
    <row r="14451" spans="1:2">
      <c r="A14451" s="174">
        <v>1444.8</v>
      </c>
      <c r="B14451" s="174">
        <v>18.239999999999998</v>
      </c>
    </row>
    <row r="14452" spans="1:2">
      <c r="A14452" s="174">
        <v>1444.9</v>
      </c>
      <c r="B14452" s="174">
        <v>18.27</v>
      </c>
    </row>
    <row r="14453" spans="1:2">
      <c r="A14453" s="174">
        <v>1445</v>
      </c>
      <c r="B14453" s="174">
        <v>18.3</v>
      </c>
    </row>
    <row r="14454" spans="1:2">
      <c r="A14454" s="174">
        <v>1445.1</v>
      </c>
      <c r="B14454" s="174">
        <v>18.32</v>
      </c>
    </row>
    <row r="14455" spans="1:2">
      <c r="A14455" s="174">
        <v>1445.2</v>
      </c>
      <c r="B14455" s="174">
        <v>18.34</v>
      </c>
    </row>
    <row r="14456" spans="1:2">
      <c r="A14456" s="174">
        <v>1445.3</v>
      </c>
      <c r="B14456" s="174">
        <v>18.36</v>
      </c>
    </row>
    <row r="14457" spans="1:2">
      <c r="A14457" s="174">
        <v>1445.4</v>
      </c>
      <c r="B14457" s="174">
        <v>18.38</v>
      </c>
    </row>
    <row r="14458" spans="1:2">
      <c r="A14458" s="174">
        <v>1445.5</v>
      </c>
      <c r="B14458" s="174">
        <v>18.399999999999999</v>
      </c>
    </row>
    <row r="14459" spans="1:2">
      <c r="A14459" s="174">
        <v>1445.6</v>
      </c>
      <c r="B14459" s="174">
        <v>18.420000000000002</v>
      </c>
    </row>
    <row r="14460" spans="1:2">
      <c r="A14460" s="174">
        <v>1445.7</v>
      </c>
      <c r="B14460" s="174">
        <v>18.440000000000001</v>
      </c>
    </row>
    <row r="14461" spans="1:2">
      <c r="A14461" s="174">
        <v>1445.8</v>
      </c>
      <c r="B14461" s="174">
        <v>18.46</v>
      </c>
    </row>
    <row r="14462" spans="1:2">
      <c r="A14462" s="174">
        <v>1445.9</v>
      </c>
      <c r="B14462" s="174">
        <v>18.48</v>
      </c>
    </row>
    <row r="14463" spans="1:2">
      <c r="A14463" s="174">
        <v>1446</v>
      </c>
      <c r="B14463" s="174">
        <v>18.5</v>
      </c>
    </row>
    <row r="14464" spans="1:2">
      <c r="A14464" s="174">
        <v>1446.1</v>
      </c>
      <c r="B14464" s="174">
        <v>18.439999999999898</v>
      </c>
    </row>
    <row r="14465" spans="1:2">
      <c r="A14465" s="174">
        <v>1446.2</v>
      </c>
      <c r="B14465" s="174">
        <v>18.3799999999999</v>
      </c>
    </row>
    <row r="14466" spans="1:2">
      <c r="A14466" s="174">
        <v>1446.3</v>
      </c>
      <c r="B14466" s="174">
        <v>18.319999999999801</v>
      </c>
    </row>
    <row r="14467" spans="1:2">
      <c r="A14467" s="174">
        <v>1446.4</v>
      </c>
      <c r="B14467" s="174">
        <v>18.259999999999899</v>
      </c>
    </row>
    <row r="14468" spans="1:2">
      <c r="A14468" s="174">
        <v>1446.5</v>
      </c>
      <c r="B14468" s="174">
        <v>18.2</v>
      </c>
    </row>
    <row r="14469" spans="1:2">
      <c r="A14469" s="174">
        <v>1446.6</v>
      </c>
      <c r="B14469" s="174">
        <v>18.139999999999901</v>
      </c>
    </row>
    <row r="14470" spans="1:2">
      <c r="A14470" s="174">
        <v>1446.7</v>
      </c>
      <c r="B14470" s="174">
        <v>18.079999999999899</v>
      </c>
    </row>
    <row r="14471" spans="1:2">
      <c r="A14471" s="174">
        <v>1446.8</v>
      </c>
      <c r="B14471" s="174">
        <v>18.019999999999801</v>
      </c>
    </row>
    <row r="14472" spans="1:2">
      <c r="A14472" s="174">
        <v>1446.9</v>
      </c>
      <c r="B14472" s="174">
        <v>17.959999999999901</v>
      </c>
    </row>
    <row r="14473" spans="1:2">
      <c r="A14473" s="174">
        <v>1447</v>
      </c>
      <c r="B14473" s="174">
        <v>17.899999999999999</v>
      </c>
    </row>
    <row r="14474" spans="1:2">
      <c r="A14474" s="174">
        <v>1447.1</v>
      </c>
      <c r="B14474" s="174">
        <v>17.609999999999602</v>
      </c>
    </row>
    <row r="14475" spans="1:2">
      <c r="A14475" s="174">
        <v>1447.2</v>
      </c>
      <c r="B14475" s="174">
        <v>17.319999999999801</v>
      </c>
    </row>
    <row r="14476" spans="1:2">
      <c r="A14476" s="174">
        <v>1447.3</v>
      </c>
      <c r="B14476" s="174">
        <v>17.029999999999401</v>
      </c>
    </row>
    <row r="14477" spans="1:2">
      <c r="A14477" s="174">
        <v>1447.4</v>
      </c>
      <c r="B14477" s="174">
        <v>16.7399999999997</v>
      </c>
    </row>
    <row r="14478" spans="1:2">
      <c r="A14478" s="174">
        <v>1447.5</v>
      </c>
      <c r="B14478" s="174">
        <v>16.45</v>
      </c>
    </row>
    <row r="14479" spans="1:2">
      <c r="A14479" s="174">
        <v>1447.6</v>
      </c>
      <c r="B14479" s="174">
        <v>16.159999999999599</v>
      </c>
    </row>
    <row r="14480" spans="1:2">
      <c r="A14480" s="174">
        <v>1447.7</v>
      </c>
      <c r="B14480" s="174">
        <v>15.8699999999998</v>
      </c>
    </row>
    <row r="14481" spans="1:2">
      <c r="A14481" s="174">
        <v>1447.8</v>
      </c>
      <c r="B14481" s="174">
        <v>15.5799999999994</v>
      </c>
    </row>
    <row r="14482" spans="1:2">
      <c r="A14482" s="174">
        <v>1447.9</v>
      </c>
      <c r="B14482" s="174">
        <v>15.289999999999701</v>
      </c>
    </row>
    <row r="14483" spans="1:2">
      <c r="A14483" s="174">
        <v>1448</v>
      </c>
      <c r="B14483" s="174">
        <v>15</v>
      </c>
    </row>
    <row r="14484" spans="1:2">
      <c r="A14484" s="174">
        <v>1448.1</v>
      </c>
      <c r="B14484" s="174">
        <v>14.4899999999993</v>
      </c>
    </row>
    <row r="14485" spans="1:2">
      <c r="A14485" s="174">
        <v>1448.2</v>
      </c>
      <c r="B14485" s="174">
        <v>13.9799999999997</v>
      </c>
    </row>
    <row r="14486" spans="1:2">
      <c r="A14486" s="174">
        <v>1448.3</v>
      </c>
      <c r="B14486" s="174">
        <v>13.469999999999001</v>
      </c>
    </row>
    <row r="14487" spans="1:2">
      <c r="A14487" s="174">
        <v>1448.4</v>
      </c>
      <c r="B14487" s="174">
        <v>12.9599999999995</v>
      </c>
    </row>
    <row r="14488" spans="1:2">
      <c r="A14488" s="174">
        <v>1448.5</v>
      </c>
      <c r="B14488" s="174">
        <v>12.45</v>
      </c>
    </row>
    <row r="14489" spans="1:2">
      <c r="A14489" s="174">
        <v>1448.6</v>
      </c>
      <c r="B14489" s="174">
        <v>11.9399999999993</v>
      </c>
    </row>
    <row r="14490" spans="1:2">
      <c r="A14490" s="174">
        <v>1448.7</v>
      </c>
      <c r="B14490" s="174">
        <v>11.4299999999997</v>
      </c>
    </row>
    <row r="14491" spans="1:2">
      <c r="A14491" s="174">
        <v>1448.8</v>
      </c>
      <c r="B14491" s="174">
        <v>10.919999999999</v>
      </c>
    </row>
    <row r="14492" spans="1:2">
      <c r="A14492" s="174">
        <v>1448.9</v>
      </c>
      <c r="B14492" s="174">
        <v>10.409999999999499</v>
      </c>
    </row>
    <row r="14493" spans="1:2">
      <c r="A14493" s="174">
        <v>1449</v>
      </c>
      <c r="B14493" s="174">
        <v>9.9</v>
      </c>
    </row>
    <row r="14494" spans="1:2">
      <c r="A14494" s="174">
        <v>1449.1</v>
      </c>
      <c r="B14494" s="174">
        <v>9.3699999999992691</v>
      </c>
    </row>
    <row r="14495" spans="1:2">
      <c r="A14495" s="174">
        <v>1449.2</v>
      </c>
      <c r="B14495" s="174">
        <v>8.8399999999997494</v>
      </c>
    </row>
    <row r="14496" spans="1:2">
      <c r="A14496" s="174">
        <v>1449.3</v>
      </c>
      <c r="B14496" s="174">
        <v>8.3099999999990306</v>
      </c>
    </row>
    <row r="14497" spans="1:2">
      <c r="A14497" s="174">
        <v>1449.4</v>
      </c>
      <c r="B14497" s="174">
        <v>7.77999999999951</v>
      </c>
    </row>
    <row r="14498" spans="1:2">
      <c r="A14498" s="174">
        <v>1449.5</v>
      </c>
      <c r="B14498" s="174">
        <v>7.25</v>
      </c>
    </row>
    <row r="14499" spans="1:2">
      <c r="A14499" s="174">
        <v>1449.6</v>
      </c>
      <c r="B14499" s="174">
        <v>6.7199999999992697</v>
      </c>
    </row>
    <row r="14500" spans="1:2">
      <c r="A14500" s="174">
        <v>1449.7</v>
      </c>
      <c r="B14500" s="174">
        <v>6.1899999999997499</v>
      </c>
    </row>
    <row r="14501" spans="1:2">
      <c r="A14501" s="174">
        <v>1449.8</v>
      </c>
      <c r="B14501" s="174">
        <v>5.6599999999990303</v>
      </c>
    </row>
    <row r="14502" spans="1:2">
      <c r="A14502" s="174">
        <v>1449.9</v>
      </c>
      <c r="B14502" s="174">
        <v>5.1299999999995096</v>
      </c>
    </row>
    <row r="14503" spans="1:2">
      <c r="A14503" s="174">
        <v>1450</v>
      </c>
      <c r="B14503" s="174">
        <v>4.5999999999999996</v>
      </c>
    </row>
    <row r="14504" spans="1:2">
      <c r="A14504" s="174">
        <v>1450.1</v>
      </c>
      <c r="B14504" s="174">
        <v>4.2599999999995299</v>
      </c>
    </row>
    <row r="14505" spans="1:2">
      <c r="A14505" s="174">
        <v>1450.2</v>
      </c>
      <c r="B14505" s="174">
        <v>3.9199999999998401</v>
      </c>
    </row>
    <row r="14506" spans="1:2">
      <c r="A14506" s="174">
        <v>1450.3</v>
      </c>
      <c r="B14506" s="174">
        <v>3.5799999999993801</v>
      </c>
    </row>
    <row r="14507" spans="1:2">
      <c r="A14507" s="174">
        <v>1450.4</v>
      </c>
      <c r="B14507" s="174">
        <v>3.2399999999996898</v>
      </c>
    </row>
    <row r="14508" spans="1:2">
      <c r="A14508" s="174">
        <v>1450.5</v>
      </c>
      <c r="B14508" s="174">
        <v>2.9</v>
      </c>
    </row>
    <row r="14509" spans="1:2">
      <c r="A14509" s="174">
        <v>1450.6</v>
      </c>
      <c r="B14509" s="174">
        <v>2.5599999999995302</v>
      </c>
    </row>
    <row r="14510" spans="1:2">
      <c r="A14510" s="174">
        <v>1450.7</v>
      </c>
      <c r="B14510" s="174">
        <v>2.2199999999998399</v>
      </c>
    </row>
    <row r="14511" spans="1:2">
      <c r="A14511" s="174">
        <v>1450.8</v>
      </c>
      <c r="B14511" s="174">
        <v>1.8799999999993799</v>
      </c>
    </row>
    <row r="14512" spans="1:2">
      <c r="A14512" s="174">
        <v>1450.9</v>
      </c>
      <c r="B14512" s="174">
        <v>1.5399999999996901</v>
      </c>
    </row>
    <row r="14513" spans="1:2">
      <c r="A14513" s="174">
        <v>1451</v>
      </c>
      <c r="B14513" s="174">
        <v>1.2</v>
      </c>
    </row>
    <row r="14514" spans="1:2">
      <c r="A14514" s="174">
        <v>1451.1</v>
      </c>
      <c r="B14514" s="174">
        <v>1.07999999999983</v>
      </c>
    </row>
    <row r="14515" spans="1:2">
      <c r="A14515" s="174">
        <v>1451.2</v>
      </c>
      <c r="B14515" s="174">
        <v>0.95999999999994501</v>
      </c>
    </row>
    <row r="14516" spans="1:2">
      <c r="A14516" s="174">
        <v>1451.3</v>
      </c>
      <c r="B14516" s="174">
        <v>0.83999999999978103</v>
      </c>
    </row>
    <row r="14517" spans="1:2">
      <c r="A14517" s="174">
        <v>1451.4</v>
      </c>
      <c r="B14517" s="174">
        <v>0.71999999999988995</v>
      </c>
    </row>
    <row r="14518" spans="1:2">
      <c r="A14518" s="174">
        <v>1451.5</v>
      </c>
      <c r="B14518" s="174">
        <v>0.6</v>
      </c>
    </row>
    <row r="14519" spans="1:2">
      <c r="A14519" s="174">
        <v>1451.6</v>
      </c>
      <c r="B14519" s="174">
        <v>0.479999999999836</v>
      </c>
    </row>
    <row r="14520" spans="1:2">
      <c r="A14520" s="174">
        <v>1451.7</v>
      </c>
      <c r="B14520" s="174">
        <v>0.35999999999994498</v>
      </c>
    </row>
    <row r="14521" spans="1:2">
      <c r="A14521" s="174">
        <v>1451.8</v>
      </c>
      <c r="B14521" s="174">
        <v>0.239999999999781</v>
      </c>
    </row>
    <row r="14522" spans="1:2">
      <c r="A14522" s="174">
        <v>1451.9</v>
      </c>
      <c r="B14522" s="174">
        <v>0.11999999999989</v>
      </c>
    </row>
    <row r="14523" spans="1:2">
      <c r="A14523" s="174">
        <v>1452</v>
      </c>
      <c r="B14523" s="174">
        <v>0</v>
      </c>
    </row>
    <row r="14524" spans="1:2">
      <c r="A14524" s="174">
        <v>1452.1</v>
      </c>
      <c r="B14524" s="174">
        <v>0</v>
      </c>
    </row>
    <row r="14525" spans="1:2">
      <c r="A14525" s="174">
        <v>1452.2</v>
      </c>
      <c r="B14525" s="174">
        <v>0</v>
      </c>
    </row>
    <row r="14526" spans="1:2">
      <c r="A14526" s="174">
        <v>1452.3</v>
      </c>
      <c r="B14526" s="174">
        <v>0</v>
      </c>
    </row>
    <row r="14527" spans="1:2">
      <c r="A14527" s="174">
        <v>1452.4</v>
      </c>
      <c r="B14527" s="174">
        <v>0</v>
      </c>
    </row>
    <row r="14528" spans="1:2">
      <c r="A14528" s="174">
        <v>1452.5</v>
      </c>
      <c r="B14528" s="174">
        <v>0</v>
      </c>
    </row>
    <row r="14529" spans="1:2">
      <c r="A14529" s="174">
        <v>1452.6</v>
      </c>
      <c r="B14529" s="174">
        <v>0</v>
      </c>
    </row>
    <row r="14530" spans="1:2">
      <c r="A14530" s="174">
        <v>1452.7</v>
      </c>
      <c r="B14530" s="174">
        <v>0</v>
      </c>
    </row>
    <row r="14531" spans="1:2">
      <c r="A14531" s="174">
        <v>1452.8</v>
      </c>
      <c r="B14531" s="174">
        <v>0</v>
      </c>
    </row>
    <row r="14532" spans="1:2">
      <c r="A14532" s="174">
        <v>1452.9</v>
      </c>
      <c r="B14532" s="174">
        <v>0</v>
      </c>
    </row>
    <row r="14533" spans="1:2">
      <c r="A14533" s="174">
        <v>1453</v>
      </c>
      <c r="B14533" s="174">
        <v>0</v>
      </c>
    </row>
    <row r="14534" spans="1:2">
      <c r="A14534" s="174">
        <v>1453.1</v>
      </c>
      <c r="B14534" s="174">
        <v>0</v>
      </c>
    </row>
    <row r="14535" spans="1:2">
      <c r="A14535" s="174">
        <v>1453.2</v>
      </c>
      <c r="B14535" s="174">
        <v>0</v>
      </c>
    </row>
    <row r="14536" spans="1:2">
      <c r="A14536" s="174">
        <v>1453.3</v>
      </c>
      <c r="B14536" s="174">
        <v>0</v>
      </c>
    </row>
    <row r="14537" spans="1:2">
      <c r="A14537" s="174">
        <v>1453.4</v>
      </c>
      <c r="B14537" s="174">
        <v>0</v>
      </c>
    </row>
    <row r="14538" spans="1:2">
      <c r="A14538" s="174">
        <v>1453.5</v>
      </c>
      <c r="B14538" s="174">
        <v>0</v>
      </c>
    </row>
    <row r="14539" spans="1:2">
      <c r="A14539" s="174">
        <v>1453.6</v>
      </c>
      <c r="B14539" s="174">
        <v>0</v>
      </c>
    </row>
    <row r="14540" spans="1:2">
      <c r="A14540" s="174">
        <v>1453.7</v>
      </c>
      <c r="B14540" s="174">
        <v>0</v>
      </c>
    </row>
    <row r="14541" spans="1:2">
      <c r="A14541" s="174">
        <v>1453.8</v>
      </c>
      <c r="B14541" s="174">
        <v>0</v>
      </c>
    </row>
    <row r="14542" spans="1:2">
      <c r="A14542" s="174">
        <v>1453.9</v>
      </c>
      <c r="B14542" s="174">
        <v>0</v>
      </c>
    </row>
    <row r="14543" spans="1:2">
      <c r="A14543" s="174">
        <v>1454</v>
      </c>
      <c r="B14543" s="174">
        <v>0</v>
      </c>
    </row>
    <row r="14544" spans="1:2">
      <c r="A14544" s="174">
        <v>1454.1</v>
      </c>
      <c r="B14544" s="174">
        <v>0</v>
      </c>
    </row>
    <row r="14545" spans="1:2">
      <c r="A14545" s="174">
        <v>1454.2</v>
      </c>
      <c r="B14545" s="174">
        <v>0</v>
      </c>
    </row>
    <row r="14546" spans="1:2">
      <c r="A14546" s="174">
        <v>1454.3</v>
      </c>
      <c r="B14546" s="174">
        <v>0</v>
      </c>
    </row>
    <row r="14547" spans="1:2">
      <c r="A14547" s="174">
        <v>1454.4</v>
      </c>
      <c r="B14547" s="174">
        <v>0</v>
      </c>
    </row>
    <row r="14548" spans="1:2">
      <c r="A14548" s="174">
        <v>1454.5</v>
      </c>
      <c r="B14548" s="174">
        <v>0</v>
      </c>
    </row>
    <row r="14549" spans="1:2">
      <c r="A14549" s="174">
        <v>1454.6</v>
      </c>
      <c r="B14549" s="174">
        <v>0</v>
      </c>
    </row>
    <row r="14550" spans="1:2">
      <c r="A14550" s="174">
        <v>1454.7</v>
      </c>
      <c r="B14550" s="174">
        <v>0</v>
      </c>
    </row>
    <row r="14551" spans="1:2">
      <c r="A14551" s="174">
        <v>1454.8</v>
      </c>
      <c r="B14551" s="174">
        <v>0</v>
      </c>
    </row>
    <row r="14552" spans="1:2">
      <c r="A14552" s="174">
        <v>1454.9</v>
      </c>
      <c r="B14552" s="174">
        <v>0</v>
      </c>
    </row>
    <row r="14553" spans="1:2">
      <c r="A14553" s="174">
        <v>1455</v>
      </c>
      <c r="B14553" s="174">
        <v>0</v>
      </c>
    </row>
    <row r="14554" spans="1:2">
      <c r="A14554" s="174">
        <v>1455.1</v>
      </c>
      <c r="B14554" s="174">
        <v>0</v>
      </c>
    </row>
    <row r="14555" spans="1:2">
      <c r="A14555" s="174">
        <v>1455.2</v>
      </c>
      <c r="B14555" s="174">
        <v>0</v>
      </c>
    </row>
    <row r="14556" spans="1:2">
      <c r="A14556" s="174">
        <v>1455.3</v>
      </c>
      <c r="B14556" s="174">
        <v>0</v>
      </c>
    </row>
    <row r="14557" spans="1:2">
      <c r="A14557" s="174">
        <v>1455.4</v>
      </c>
      <c r="B14557" s="174">
        <v>0</v>
      </c>
    </row>
    <row r="14558" spans="1:2">
      <c r="A14558" s="174">
        <v>1455.5</v>
      </c>
      <c r="B14558" s="174">
        <v>0</v>
      </c>
    </row>
    <row r="14559" spans="1:2">
      <c r="A14559" s="174">
        <v>1455.6</v>
      </c>
      <c r="B14559" s="174">
        <v>0</v>
      </c>
    </row>
    <row r="14560" spans="1:2">
      <c r="A14560" s="174">
        <v>1455.7</v>
      </c>
      <c r="B14560" s="174">
        <v>0</v>
      </c>
    </row>
    <row r="14561" spans="1:2">
      <c r="A14561" s="174">
        <v>1455.8</v>
      </c>
      <c r="B14561" s="174">
        <v>0</v>
      </c>
    </row>
    <row r="14562" spans="1:2">
      <c r="A14562" s="174">
        <v>1455.9</v>
      </c>
      <c r="B14562" s="174">
        <v>0</v>
      </c>
    </row>
    <row r="14563" spans="1:2">
      <c r="A14563" s="174">
        <v>1456</v>
      </c>
      <c r="B14563" s="174">
        <v>0</v>
      </c>
    </row>
    <row r="14564" spans="1:2">
      <c r="A14564" s="174">
        <v>1456.1</v>
      </c>
      <c r="B14564" s="174">
        <v>0</v>
      </c>
    </row>
    <row r="14565" spans="1:2">
      <c r="A14565" s="174">
        <v>1456.2</v>
      </c>
      <c r="B14565" s="174">
        <v>0</v>
      </c>
    </row>
    <row r="14566" spans="1:2">
      <c r="A14566" s="174">
        <v>1456.3</v>
      </c>
      <c r="B14566" s="174">
        <v>0</v>
      </c>
    </row>
    <row r="14567" spans="1:2">
      <c r="A14567" s="174">
        <v>1456.4</v>
      </c>
      <c r="B14567" s="174">
        <v>0</v>
      </c>
    </row>
    <row r="14568" spans="1:2">
      <c r="A14568" s="174">
        <v>1456.5</v>
      </c>
      <c r="B14568" s="174">
        <v>0</v>
      </c>
    </row>
    <row r="14569" spans="1:2">
      <c r="A14569" s="174">
        <v>1456.6</v>
      </c>
      <c r="B14569" s="174">
        <v>0</v>
      </c>
    </row>
    <row r="14570" spans="1:2">
      <c r="A14570" s="174">
        <v>1456.7</v>
      </c>
      <c r="B14570" s="174">
        <v>0</v>
      </c>
    </row>
    <row r="14571" spans="1:2">
      <c r="A14571" s="174">
        <v>1456.8</v>
      </c>
      <c r="B14571" s="174">
        <v>0</v>
      </c>
    </row>
    <row r="14572" spans="1:2">
      <c r="A14572" s="174">
        <v>1456.9</v>
      </c>
      <c r="B14572" s="174">
        <v>0</v>
      </c>
    </row>
    <row r="14573" spans="1:2">
      <c r="A14573" s="174">
        <v>1457</v>
      </c>
      <c r="B14573" s="174">
        <v>0</v>
      </c>
    </row>
    <row r="14574" spans="1:2">
      <c r="A14574" s="174">
        <v>1457.1</v>
      </c>
      <c r="B14574" s="174">
        <v>0</v>
      </c>
    </row>
    <row r="14575" spans="1:2">
      <c r="A14575" s="174">
        <v>1457.2</v>
      </c>
      <c r="B14575" s="174">
        <v>0</v>
      </c>
    </row>
    <row r="14576" spans="1:2">
      <c r="A14576" s="174">
        <v>1457.3</v>
      </c>
      <c r="B14576" s="174">
        <v>0</v>
      </c>
    </row>
    <row r="14577" spans="1:2">
      <c r="A14577" s="174">
        <v>1457.4</v>
      </c>
      <c r="B14577" s="174">
        <v>0</v>
      </c>
    </row>
    <row r="14578" spans="1:2">
      <c r="A14578" s="174">
        <v>1457.5</v>
      </c>
      <c r="B14578" s="174">
        <v>0</v>
      </c>
    </row>
    <row r="14579" spans="1:2">
      <c r="A14579" s="174">
        <v>1457.6</v>
      </c>
      <c r="B14579" s="174">
        <v>0</v>
      </c>
    </row>
    <row r="14580" spans="1:2">
      <c r="A14580" s="174">
        <v>1457.7</v>
      </c>
      <c r="B14580" s="174">
        <v>0</v>
      </c>
    </row>
    <row r="14581" spans="1:2">
      <c r="A14581" s="174">
        <v>1457.8</v>
      </c>
      <c r="B14581" s="174">
        <v>0</v>
      </c>
    </row>
    <row r="14582" spans="1:2">
      <c r="A14582" s="174">
        <v>1457.9</v>
      </c>
      <c r="B14582" s="174">
        <v>0</v>
      </c>
    </row>
    <row r="14583" spans="1:2">
      <c r="A14583" s="174">
        <v>1458</v>
      </c>
      <c r="B14583" s="174">
        <v>0</v>
      </c>
    </row>
    <row r="14584" spans="1:2">
      <c r="A14584" s="174">
        <v>1458.1</v>
      </c>
      <c r="B14584" s="174">
        <v>0</v>
      </c>
    </row>
    <row r="14585" spans="1:2">
      <c r="A14585" s="174">
        <v>1458.2</v>
      </c>
      <c r="B14585" s="174">
        <v>0</v>
      </c>
    </row>
    <row r="14586" spans="1:2">
      <c r="A14586" s="174">
        <v>1458.3</v>
      </c>
      <c r="B14586" s="174">
        <v>0</v>
      </c>
    </row>
    <row r="14587" spans="1:2">
      <c r="A14587" s="174">
        <v>1458.4</v>
      </c>
      <c r="B14587" s="174">
        <v>0</v>
      </c>
    </row>
    <row r="14588" spans="1:2">
      <c r="A14588" s="174">
        <v>1458.5</v>
      </c>
      <c r="B14588" s="174">
        <v>0</v>
      </c>
    </row>
    <row r="14589" spans="1:2">
      <c r="A14589" s="174">
        <v>1458.6</v>
      </c>
      <c r="B14589" s="174">
        <v>0</v>
      </c>
    </row>
    <row r="14590" spans="1:2">
      <c r="A14590" s="174">
        <v>1458.7</v>
      </c>
      <c r="B14590" s="174">
        <v>0</v>
      </c>
    </row>
    <row r="14591" spans="1:2">
      <c r="A14591" s="174">
        <v>1458.8</v>
      </c>
      <c r="B14591" s="174">
        <v>0</v>
      </c>
    </row>
    <row r="14592" spans="1:2">
      <c r="A14592" s="174">
        <v>1458.9</v>
      </c>
      <c r="B14592" s="174">
        <v>0</v>
      </c>
    </row>
    <row r="14593" spans="1:2">
      <c r="A14593" s="174">
        <v>1459</v>
      </c>
      <c r="B14593" s="174">
        <v>0</v>
      </c>
    </row>
    <row r="14594" spans="1:2">
      <c r="A14594" s="174">
        <v>1459.1</v>
      </c>
      <c r="B14594" s="174">
        <v>0</v>
      </c>
    </row>
    <row r="14595" spans="1:2">
      <c r="A14595" s="174">
        <v>1459.2</v>
      </c>
      <c r="B14595" s="174">
        <v>0</v>
      </c>
    </row>
    <row r="14596" spans="1:2">
      <c r="A14596" s="174">
        <v>1459.3</v>
      </c>
      <c r="B14596" s="174">
        <v>0</v>
      </c>
    </row>
    <row r="14597" spans="1:2">
      <c r="A14597" s="174">
        <v>1459.4</v>
      </c>
      <c r="B14597" s="174">
        <v>0</v>
      </c>
    </row>
    <row r="14598" spans="1:2">
      <c r="A14598" s="174">
        <v>1459.5</v>
      </c>
      <c r="B14598" s="174">
        <v>0</v>
      </c>
    </row>
    <row r="14599" spans="1:2">
      <c r="A14599" s="174">
        <v>1459.6</v>
      </c>
      <c r="B14599" s="174">
        <v>0</v>
      </c>
    </row>
    <row r="14600" spans="1:2">
      <c r="A14600" s="174">
        <v>1459.7</v>
      </c>
      <c r="B14600" s="174">
        <v>0</v>
      </c>
    </row>
    <row r="14601" spans="1:2">
      <c r="A14601" s="174">
        <v>1459.8</v>
      </c>
      <c r="B14601" s="174">
        <v>0</v>
      </c>
    </row>
    <row r="14602" spans="1:2">
      <c r="A14602" s="174">
        <v>1459.9</v>
      </c>
      <c r="B14602" s="174">
        <v>0</v>
      </c>
    </row>
    <row r="14603" spans="1:2">
      <c r="A14603" s="174">
        <v>1460</v>
      </c>
      <c r="B14603" s="174">
        <v>0</v>
      </c>
    </row>
    <row r="14604" spans="1:2">
      <c r="A14604" s="174">
        <v>1460.1</v>
      </c>
      <c r="B14604" s="174">
        <v>0</v>
      </c>
    </row>
    <row r="14605" spans="1:2">
      <c r="A14605" s="174">
        <v>1460.2</v>
      </c>
      <c r="B14605" s="174">
        <v>0</v>
      </c>
    </row>
    <row r="14606" spans="1:2">
      <c r="A14606" s="174">
        <v>1460.3</v>
      </c>
      <c r="B14606" s="174">
        <v>0</v>
      </c>
    </row>
    <row r="14607" spans="1:2">
      <c r="A14607" s="174">
        <v>1460.4</v>
      </c>
      <c r="B14607" s="174">
        <v>0</v>
      </c>
    </row>
    <row r="14608" spans="1:2">
      <c r="A14608" s="174">
        <v>1460.5</v>
      </c>
      <c r="B14608" s="174">
        <v>0</v>
      </c>
    </row>
    <row r="14609" spans="1:2">
      <c r="A14609" s="174">
        <v>1460.6</v>
      </c>
      <c r="B14609" s="174">
        <v>0</v>
      </c>
    </row>
    <row r="14610" spans="1:2">
      <c r="A14610" s="174">
        <v>1460.7</v>
      </c>
      <c r="B14610" s="174">
        <v>0</v>
      </c>
    </row>
    <row r="14611" spans="1:2">
      <c r="A14611" s="174">
        <v>1460.8</v>
      </c>
      <c r="B14611" s="174">
        <v>0</v>
      </c>
    </row>
    <row r="14612" spans="1:2">
      <c r="A14612" s="174">
        <v>1460.9</v>
      </c>
      <c r="B14612" s="174">
        <v>0</v>
      </c>
    </row>
    <row r="14613" spans="1:2">
      <c r="A14613" s="174">
        <v>1461</v>
      </c>
      <c r="B14613" s="174">
        <v>0</v>
      </c>
    </row>
    <row r="14614" spans="1:2">
      <c r="A14614" s="174">
        <v>1461.1</v>
      </c>
      <c r="B14614" s="174">
        <v>0</v>
      </c>
    </row>
    <row r="14615" spans="1:2">
      <c r="A14615" s="174">
        <v>1461.2</v>
      </c>
      <c r="B14615" s="174">
        <v>0</v>
      </c>
    </row>
    <row r="14616" spans="1:2">
      <c r="A14616" s="174">
        <v>1461.3</v>
      </c>
      <c r="B14616" s="174">
        <v>0</v>
      </c>
    </row>
    <row r="14617" spans="1:2">
      <c r="A14617" s="174">
        <v>1461.4</v>
      </c>
      <c r="B14617" s="174">
        <v>0</v>
      </c>
    </row>
    <row r="14618" spans="1:2">
      <c r="A14618" s="174">
        <v>1461.5</v>
      </c>
      <c r="B14618" s="174">
        <v>0</v>
      </c>
    </row>
    <row r="14619" spans="1:2">
      <c r="A14619" s="174">
        <v>1461.6</v>
      </c>
      <c r="B14619" s="174">
        <v>0</v>
      </c>
    </row>
    <row r="14620" spans="1:2">
      <c r="A14620" s="174">
        <v>1461.7</v>
      </c>
      <c r="B14620" s="174">
        <v>0</v>
      </c>
    </row>
    <row r="14621" spans="1:2">
      <c r="A14621" s="174">
        <v>1461.8</v>
      </c>
      <c r="B14621" s="174">
        <v>0</v>
      </c>
    </row>
    <row r="14622" spans="1:2">
      <c r="A14622" s="174">
        <v>1461.9</v>
      </c>
      <c r="B14622" s="174">
        <v>0</v>
      </c>
    </row>
    <row r="14623" spans="1:2">
      <c r="A14623" s="174">
        <v>1462</v>
      </c>
      <c r="B14623" s="174">
        <v>0</v>
      </c>
    </row>
    <row r="14624" spans="1:2">
      <c r="A14624" s="174">
        <v>1462.1</v>
      </c>
      <c r="B14624" s="174">
        <v>0</v>
      </c>
    </row>
    <row r="14625" spans="1:2">
      <c r="A14625" s="174">
        <v>1462.2</v>
      </c>
      <c r="B14625" s="174">
        <v>0</v>
      </c>
    </row>
    <row r="14626" spans="1:2">
      <c r="A14626" s="174">
        <v>1462.3</v>
      </c>
      <c r="B14626" s="174">
        <v>0</v>
      </c>
    </row>
    <row r="14627" spans="1:2">
      <c r="A14627" s="174">
        <v>1462.4</v>
      </c>
      <c r="B14627" s="174">
        <v>0</v>
      </c>
    </row>
    <row r="14628" spans="1:2">
      <c r="A14628" s="174">
        <v>1462.5</v>
      </c>
      <c r="B14628" s="174">
        <v>0</v>
      </c>
    </row>
    <row r="14629" spans="1:2">
      <c r="A14629" s="174">
        <v>1462.6</v>
      </c>
      <c r="B14629" s="174">
        <v>0</v>
      </c>
    </row>
    <row r="14630" spans="1:2">
      <c r="A14630" s="174">
        <v>1462.7</v>
      </c>
      <c r="B14630" s="174">
        <v>0</v>
      </c>
    </row>
    <row r="14631" spans="1:2">
      <c r="A14631" s="174">
        <v>1462.8</v>
      </c>
      <c r="B14631" s="174">
        <v>0</v>
      </c>
    </row>
    <row r="14632" spans="1:2">
      <c r="A14632" s="174">
        <v>1462.9</v>
      </c>
      <c r="B14632" s="174">
        <v>0</v>
      </c>
    </row>
    <row r="14633" spans="1:2">
      <c r="A14633" s="174">
        <v>1463</v>
      </c>
      <c r="B14633" s="174">
        <v>0</v>
      </c>
    </row>
    <row r="14634" spans="1:2">
      <c r="A14634" s="174">
        <v>1463.1</v>
      </c>
      <c r="B14634" s="174">
        <v>0</v>
      </c>
    </row>
    <row r="14635" spans="1:2">
      <c r="A14635" s="174">
        <v>1463.2</v>
      </c>
      <c r="B14635" s="174">
        <v>0</v>
      </c>
    </row>
    <row r="14636" spans="1:2">
      <c r="A14636" s="174">
        <v>1463.3</v>
      </c>
      <c r="B14636" s="174">
        <v>0</v>
      </c>
    </row>
    <row r="14637" spans="1:2">
      <c r="A14637" s="174">
        <v>1463.4</v>
      </c>
      <c r="B14637" s="174">
        <v>0</v>
      </c>
    </row>
    <row r="14638" spans="1:2">
      <c r="A14638" s="174">
        <v>1463.5</v>
      </c>
      <c r="B14638" s="174">
        <v>0</v>
      </c>
    </row>
    <row r="14639" spans="1:2">
      <c r="A14639" s="174">
        <v>1463.6</v>
      </c>
      <c r="B14639" s="174">
        <v>0</v>
      </c>
    </row>
    <row r="14640" spans="1:2">
      <c r="A14640" s="174">
        <v>1463.7</v>
      </c>
      <c r="B14640" s="174">
        <v>0</v>
      </c>
    </row>
    <row r="14641" spans="1:2">
      <c r="A14641" s="174">
        <v>1463.8</v>
      </c>
      <c r="B14641" s="174">
        <v>0</v>
      </c>
    </row>
    <row r="14642" spans="1:2">
      <c r="A14642" s="174">
        <v>1463.9</v>
      </c>
      <c r="B14642" s="174">
        <v>0</v>
      </c>
    </row>
    <row r="14643" spans="1:2">
      <c r="A14643" s="174">
        <v>1464</v>
      </c>
      <c r="B14643" s="174">
        <v>0</v>
      </c>
    </row>
    <row r="14644" spans="1:2">
      <c r="A14644" s="174">
        <v>1464.1</v>
      </c>
      <c r="B14644" s="174">
        <v>0</v>
      </c>
    </row>
    <row r="14645" spans="1:2">
      <c r="A14645" s="174">
        <v>1464.2</v>
      </c>
      <c r="B14645" s="174">
        <v>0</v>
      </c>
    </row>
    <row r="14646" spans="1:2">
      <c r="A14646" s="174">
        <v>1464.3</v>
      </c>
      <c r="B14646" s="174">
        <v>0</v>
      </c>
    </row>
    <row r="14647" spans="1:2">
      <c r="A14647" s="174">
        <v>1464.4</v>
      </c>
      <c r="B14647" s="174">
        <v>0</v>
      </c>
    </row>
    <row r="14648" spans="1:2">
      <c r="A14648" s="174">
        <v>1464.5</v>
      </c>
      <c r="B14648" s="174">
        <v>0</v>
      </c>
    </row>
    <row r="14649" spans="1:2">
      <c r="A14649" s="174">
        <v>1464.6</v>
      </c>
      <c r="B14649" s="174">
        <v>0</v>
      </c>
    </row>
    <row r="14650" spans="1:2">
      <c r="A14650" s="174">
        <v>1464.7</v>
      </c>
      <c r="B14650" s="174">
        <v>0</v>
      </c>
    </row>
    <row r="14651" spans="1:2">
      <c r="A14651" s="174">
        <v>1464.8</v>
      </c>
      <c r="B14651" s="174">
        <v>0</v>
      </c>
    </row>
    <row r="14652" spans="1:2">
      <c r="A14652" s="174">
        <v>1464.9</v>
      </c>
      <c r="B14652" s="174">
        <v>0</v>
      </c>
    </row>
    <row r="14653" spans="1:2">
      <c r="A14653" s="174">
        <v>1465</v>
      </c>
      <c r="B14653" s="174">
        <v>0</v>
      </c>
    </row>
    <row r="14654" spans="1:2">
      <c r="A14654" s="174">
        <v>1465.1</v>
      </c>
      <c r="B14654" s="174">
        <v>0</v>
      </c>
    </row>
    <row r="14655" spans="1:2">
      <c r="A14655" s="174">
        <v>1465.2</v>
      </c>
      <c r="B14655" s="174">
        <v>0</v>
      </c>
    </row>
    <row r="14656" spans="1:2">
      <c r="A14656" s="174">
        <v>1465.3</v>
      </c>
      <c r="B14656" s="174">
        <v>0</v>
      </c>
    </row>
    <row r="14657" spans="1:2">
      <c r="A14657" s="174">
        <v>1465.4</v>
      </c>
      <c r="B14657" s="174">
        <v>0</v>
      </c>
    </row>
    <row r="14658" spans="1:2">
      <c r="A14658" s="174">
        <v>1465.5</v>
      </c>
      <c r="B14658" s="174">
        <v>0</v>
      </c>
    </row>
    <row r="14659" spans="1:2">
      <c r="A14659" s="174">
        <v>1465.6</v>
      </c>
      <c r="B14659" s="174">
        <v>0</v>
      </c>
    </row>
    <row r="14660" spans="1:2">
      <c r="A14660" s="174">
        <v>1465.7</v>
      </c>
      <c r="B14660" s="174">
        <v>0</v>
      </c>
    </row>
    <row r="14661" spans="1:2">
      <c r="A14661" s="174">
        <v>1465.8</v>
      </c>
      <c r="B14661" s="174">
        <v>0</v>
      </c>
    </row>
    <row r="14662" spans="1:2">
      <c r="A14662" s="174">
        <v>1465.9</v>
      </c>
      <c r="B14662" s="174">
        <v>0</v>
      </c>
    </row>
    <row r="14663" spans="1:2">
      <c r="A14663" s="174">
        <v>1466</v>
      </c>
      <c r="B14663" s="174">
        <v>0</v>
      </c>
    </row>
    <row r="14664" spans="1:2">
      <c r="A14664" s="174">
        <v>1466.1</v>
      </c>
      <c r="B14664" s="174">
        <v>0</v>
      </c>
    </row>
    <row r="14665" spans="1:2">
      <c r="A14665" s="174">
        <v>1466.2</v>
      </c>
      <c r="B14665" s="174">
        <v>0</v>
      </c>
    </row>
    <row r="14666" spans="1:2">
      <c r="A14666" s="174">
        <v>1466.3</v>
      </c>
      <c r="B14666" s="174">
        <v>0</v>
      </c>
    </row>
    <row r="14667" spans="1:2">
      <c r="A14667" s="174">
        <v>1466.4</v>
      </c>
      <c r="B14667" s="174">
        <v>0</v>
      </c>
    </row>
    <row r="14668" spans="1:2">
      <c r="A14668" s="174">
        <v>1466.5</v>
      </c>
      <c r="B14668" s="174">
        <v>0</v>
      </c>
    </row>
    <row r="14669" spans="1:2">
      <c r="A14669" s="174">
        <v>1466.6</v>
      </c>
      <c r="B14669" s="174">
        <v>0</v>
      </c>
    </row>
    <row r="14670" spans="1:2">
      <c r="A14670" s="174">
        <v>1466.7</v>
      </c>
      <c r="B14670" s="174">
        <v>0</v>
      </c>
    </row>
    <row r="14671" spans="1:2">
      <c r="A14671" s="174">
        <v>1466.8</v>
      </c>
      <c r="B14671" s="174">
        <v>0</v>
      </c>
    </row>
    <row r="14672" spans="1:2">
      <c r="A14672" s="174">
        <v>1466.9</v>
      </c>
      <c r="B14672" s="174">
        <v>0</v>
      </c>
    </row>
    <row r="14673" spans="1:2">
      <c r="A14673" s="174">
        <v>1467</v>
      </c>
      <c r="B14673" s="174">
        <v>0</v>
      </c>
    </row>
    <row r="14674" spans="1:2">
      <c r="A14674" s="174">
        <v>1467.1</v>
      </c>
      <c r="B14674" s="174">
        <v>0</v>
      </c>
    </row>
    <row r="14675" spans="1:2">
      <c r="A14675" s="174">
        <v>1467.2</v>
      </c>
      <c r="B14675" s="174">
        <v>0</v>
      </c>
    </row>
    <row r="14676" spans="1:2">
      <c r="A14676" s="174">
        <v>1467.3</v>
      </c>
      <c r="B14676" s="174">
        <v>0</v>
      </c>
    </row>
    <row r="14677" spans="1:2">
      <c r="A14677" s="174">
        <v>1467.4</v>
      </c>
      <c r="B14677" s="174">
        <v>0</v>
      </c>
    </row>
    <row r="14678" spans="1:2">
      <c r="A14678" s="174">
        <v>1467.5</v>
      </c>
      <c r="B14678" s="174">
        <v>0</v>
      </c>
    </row>
    <row r="14679" spans="1:2">
      <c r="A14679" s="174">
        <v>1467.6</v>
      </c>
      <c r="B14679" s="174">
        <v>0</v>
      </c>
    </row>
    <row r="14680" spans="1:2">
      <c r="A14680" s="174">
        <v>1467.7</v>
      </c>
      <c r="B14680" s="174">
        <v>0</v>
      </c>
    </row>
    <row r="14681" spans="1:2">
      <c r="A14681" s="174">
        <v>1467.8</v>
      </c>
      <c r="B14681" s="174">
        <v>0</v>
      </c>
    </row>
    <row r="14682" spans="1:2">
      <c r="A14682" s="174">
        <v>1467.9</v>
      </c>
      <c r="B14682" s="174">
        <v>0</v>
      </c>
    </row>
    <row r="14683" spans="1:2">
      <c r="A14683" s="174">
        <v>1468</v>
      </c>
      <c r="B14683" s="174">
        <v>0</v>
      </c>
    </row>
    <row r="14684" spans="1:2">
      <c r="A14684" s="174">
        <v>1468.1</v>
      </c>
      <c r="B14684" s="174">
        <v>0</v>
      </c>
    </row>
    <row r="14685" spans="1:2">
      <c r="A14685" s="174">
        <v>1468.2</v>
      </c>
      <c r="B14685" s="174">
        <v>0</v>
      </c>
    </row>
    <row r="14686" spans="1:2">
      <c r="A14686" s="174">
        <v>1468.3</v>
      </c>
      <c r="B14686" s="174">
        <v>0</v>
      </c>
    </row>
    <row r="14687" spans="1:2">
      <c r="A14687" s="174">
        <v>1468.4</v>
      </c>
      <c r="B14687" s="174">
        <v>0</v>
      </c>
    </row>
    <row r="14688" spans="1:2">
      <c r="A14688" s="174">
        <v>1468.5</v>
      </c>
      <c r="B14688" s="174">
        <v>0</v>
      </c>
    </row>
    <row r="14689" spans="1:2">
      <c r="A14689" s="174">
        <v>1468.6</v>
      </c>
      <c r="B14689" s="174">
        <v>0</v>
      </c>
    </row>
    <row r="14690" spans="1:2">
      <c r="A14690" s="174">
        <v>1468.7</v>
      </c>
      <c r="B14690" s="174">
        <v>0</v>
      </c>
    </row>
    <row r="14691" spans="1:2">
      <c r="A14691" s="174">
        <v>1468.8</v>
      </c>
      <c r="B14691" s="174">
        <v>0</v>
      </c>
    </row>
    <row r="14692" spans="1:2">
      <c r="A14692" s="174">
        <v>1468.9</v>
      </c>
      <c r="B14692" s="174">
        <v>0</v>
      </c>
    </row>
    <row r="14693" spans="1:2">
      <c r="A14693" s="174">
        <v>1469</v>
      </c>
      <c r="B14693" s="174">
        <v>0</v>
      </c>
    </row>
    <row r="14694" spans="1:2">
      <c r="A14694" s="174">
        <v>1469.1</v>
      </c>
      <c r="B14694" s="174">
        <v>0</v>
      </c>
    </row>
    <row r="14695" spans="1:2">
      <c r="A14695" s="174">
        <v>1469.2</v>
      </c>
      <c r="B14695" s="174">
        <v>0</v>
      </c>
    </row>
    <row r="14696" spans="1:2">
      <c r="A14696" s="174">
        <v>1469.3</v>
      </c>
      <c r="B14696" s="174">
        <v>0</v>
      </c>
    </row>
    <row r="14697" spans="1:2">
      <c r="A14697" s="174">
        <v>1469.4</v>
      </c>
      <c r="B14697" s="174">
        <v>0</v>
      </c>
    </row>
    <row r="14698" spans="1:2">
      <c r="A14698" s="174">
        <v>1469.5</v>
      </c>
      <c r="B14698" s="174">
        <v>0</v>
      </c>
    </row>
    <row r="14699" spans="1:2">
      <c r="A14699" s="174">
        <v>1469.6</v>
      </c>
      <c r="B14699" s="174">
        <v>0</v>
      </c>
    </row>
    <row r="14700" spans="1:2">
      <c r="A14700" s="174">
        <v>1469.7</v>
      </c>
      <c r="B14700" s="174">
        <v>0</v>
      </c>
    </row>
    <row r="14701" spans="1:2">
      <c r="A14701" s="174">
        <v>1469.8</v>
      </c>
      <c r="B14701" s="174">
        <v>0</v>
      </c>
    </row>
    <row r="14702" spans="1:2">
      <c r="A14702" s="174">
        <v>1469.9</v>
      </c>
      <c r="B14702" s="174">
        <v>0</v>
      </c>
    </row>
    <row r="14703" spans="1:2">
      <c r="A14703" s="174">
        <v>1470</v>
      </c>
      <c r="B14703" s="174">
        <v>0</v>
      </c>
    </row>
    <row r="14704" spans="1:2">
      <c r="A14704" s="174">
        <v>1470.1</v>
      </c>
      <c r="B14704" s="174">
        <v>0</v>
      </c>
    </row>
    <row r="14705" spans="1:2">
      <c r="A14705" s="174">
        <v>1470.2</v>
      </c>
      <c r="B14705" s="174">
        <v>0</v>
      </c>
    </row>
    <row r="14706" spans="1:2">
      <c r="A14706" s="174">
        <v>1470.3</v>
      </c>
      <c r="B14706" s="174">
        <v>0</v>
      </c>
    </row>
    <row r="14707" spans="1:2">
      <c r="A14707" s="174">
        <v>1470.4</v>
      </c>
      <c r="B14707" s="174">
        <v>0</v>
      </c>
    </row>
    <row r="14708" spans="1:2">
      <c r="A14708" s="174">
        <v>1470.5</v>
      </c>
      <c r="B14708" s="174">
        <v>0</v>
      </c>
    </row>
    <row r="14709" spans="1:2">
      <c r="A14709" s="174">
        <v>1470.6</v>
      </c>
      <c r="B14709" s="174">
        <v>0</v>
      </c>
    </row>
    <row r="14710" spans="1:2">
      <c r="A14710" s="174">
        <v>1470.7</v>
      </c>
      <c r="B14710" s="174">
        <v>0</v>
      </c>
    </row>
    <row r="14711" spans="1:2">
      <c r="A14711" s="174">
        <v>1470.8</v>
      </c>
      <c r="B14711" s="174">
        <v>0</v>
      </c>
    </row>
    <row r="14712" spans="1:2">
      <c r="A14712" s="174">
        <v>1470.9</v>
      </c>
      <c r="B14712" s="174">
        <v>0</v>
      </c>
    </row>
    <row r="14713" spans="1:2">
      <c r="A14713" s="174">
        <v>1471</v>
      </c>
      <c r="B14713" s="174">
        <v>0</v>
      </c>
    </row>
    <row r="14714" spans="1:2">
      <c r="A14714" s="174">
        <v>1471.1</v>
      </c>
      <c r="B14714" s="174">
        <v>0</v>
      </c>
    </row>
    <row r="14715" spans="1:2">
      <c r="A14715" s="174">
        <v>1471.2</v>
      </c>
      <c r="B14715" s="174">
        <v>0</v>
      </c>
    </row>
    <row r="14716" spans="1:2">
      <c r="A14716" s="174">
        <v>1471.3</v>
      </c>
      <c r="B14716" s="174">
        <v>0</v>
      </c>
    </row>
    <row r="14717" spans="1:2">
      <c r="A14717" s="174">
        <v>1471.4</v>
      </c>
      <c r="B14717" s="174">
        <v>0</v>
      </c>
    </row>
    <row r="14718" spans="1:2">
      <c r="A14718" s="174">
        <v>1471.5</v>
      </c>
      <c r="B14718" s="174">
        <v>0</v>
      </c>
    </row>
    <row r="14719" spans="1:2">
      <c r="A14719" s="174">
        <v>1471.6</v>
      </c>
      <c r="B14719" s="174">
        <v>0</v>
      </c>
    </row>
    <row r="14720" spans="1:2">
      <c r="A14720" s="174">
        <v>1471.7</v>
      </c>
      <c r="B14720" s="174">
        <v>0</v>
      </c>
    </row>
    <row r="14721" spans="1:2">
      <c r="A14721" s="174">
        <v>1471.8</v>
      </c>
      <c r="B14721" s="174">
        <v>0</v>
      </c>
    </row>
    <row r="14722" spans="1:2">
      <c r="A14722" s="174">
        <v>1471.9</v>
      </c>
      <c r="B14722" s="174">
        <v>0</v>
      </c>
    </row>
    <row r="14723" spans="1:2">
      <c r="A14723" s="174">
        <v>1472</v>
      </c>
      <c r="B14723" s="174">
        <v>0</v>
      </c>
    </row>
    <row r="14724" spans="1:2">
      <c r="A14724" s="174">
        <v>1472.1</v>
      </c>
      <c r="B14724" s="174">
        <v>0</v>
      </c>
    </row>
    <row r="14725" spans="1:2">
      <c r="A14725" s="174">
        <v>1472.2</v>
      </c>
      <c r="B14725" s="174">
        <v>0</v>
      </c>
    </row>
    <row r="14726" spans="1:2">
      <c r="A14726" s="174">
        <v>1472.3</v>
      </c>
      <c r="B14726" s="174">
        <v>0</v>
      </c>
    </row>
    <row r="14727" spans="1:2">
      <c r="A14727" s="174">
        <v>1472.4</v>
      </c>
      <c r="B14727" s="174">
        <v>0</v>
      </c>
    </row>
    <row r="14728" spans="1:2">
      <c r="A14728" s="174">
        <v>1472.5</v>
      </c>
      <c r="B14728" s="174">
        <v>0</v>
      </c>
    </row>
    <row r="14729" spans="1:2">
      <c r="A14729" s="174">
        <v>1472.6</v>
      </c>
      <c r="B14729" s="174">
        <v>0</v>
      </c>
    </row>
    <row r="14730" spans="1:2">
      <c r="A14730" s="174">
        <v>1472.7</v>
      </c>
      <c r="B14730" s="174">
        <v>0</v>
      </c>
    </row>
    <row r="14731" spans="1:2">
      <c r="A14731" s="174">
        <v>1472.8</v>
      </c>
      <c r="B14731" s="174">
        <v>0</v>
      </c>
    </row>
    <row r="14732" spans="1:2">
      <c r="A14732" s="174">
        <v>1472.9</v>
      </c>
      <c r="B14732" s="174">
        <v>0</v>
      </c>
    </row>
    <row r="14733" spans="1:2">
      <c r="A14733" s="174">
        <v>1473</v>
      </c>
      <c r="B14733" s="174">
        <v>0</v>
      </c>
    </row>
    <row r="14734" spans="1:2">
      <c r="A14734" s="174">
        <v>1473.1</v>
      </c>
      <c r="B14734" s="174">
        <v>0</v>
      </c>
    </row>
    <row r="14735" spans="1:2">
      <c r="A14735" s="174">
        <v>1473.2</v>
      </c>
      <c r="B14735" s="174">
        <v>0</v>
      </c>
    </row>
    <row r="14736" spans="1:2">
      <c r="A14736" s="174">
        <v>1473.3</v>
      </c>
      <c r="B14736" s="174">
        <v>0</v>
      </c>
    </row>
    <row r="14737" spans="1:2">
      <c r="A14737" s="174">
        <v>1473.4</v>
      </c>
      <c r="B14737" s="174">
        <v>0</v>
      </c>
    </row>
    <row r="14738" spans="1:2">
      <c r="A14738" s="174">
        <v>1473.5</v>
      </c>
      <c r="B14738" s="174">
        <v>0</v>
      </c>
    </row>
    <row r="14739" spans="1:2">
      <c r="A14739" s="174">
        <v>1473.6</v>
      </c>
      <c r="B14739" s="174">
        <v>0</v>
      </c>
    </row>
    <row r="14740" spans="1:2">
      <c r="A14740" s="174">
        <v>1473.7</v>
      </c>
      <c r="B14740" s="174">
        <v>0</v>
      </c>
    </row>
    <row r="14741" spans="1:2">
      <c r="A14741" s="174">
        <v>1473.8</v>
      </c>
      <c r="B14741" s="174">
        <v>0</v>
      </c>
    </row>
    <row r="14742" spans="1:2">
      <c r="A14742" s="174">
        <v>1473.9</v>
      </c>
      <c r="B14742" s="174">
        <v>0</v>
      </c>
    </row>
    <row r="14743" spans="1:2">
      <c r="A14743" s="174">
        <v>1474</v>
      </c>
      <c r="B14743" s="174">
        <v>0</v>
      </c>
    </row>
    <row r="14744" spans="1:2">
      <c r="A14744" s="174">
        <v>1474.1</v>
      </c>
      <c r="B14744" s="174">
        <v>0</v>
      </c>
    </row>
    <row r="14745" spans="1:2">
      <c r="A14745" s="174">
        <v>1474.2</v>
      </c>
      <c r="B14745" s="174">
        <v>0</v>
      </c>
    </row>
    <row r="14746" spans="1:2">
      <c r="A14746" s="174">
        <v>1474.3</v>
      </c>
      <c r="B14746" s="174">
        <v>0</v>
      </c>
    </row>
    <row r="14747" spans="1:2">
      <c r="A14747" s="174">
        <v>1474.4</v>
      </c>
      <c r="B14747" s="174">
        <v>0</v>
      </c>
    </row>
    <row r="14748" spans="1:2">
      <c r="A14748" s="174">
        <v>1474.5</v>
      </c>
      <c r="B14748" s="174">
        <v>0</v>
      </c>
    </row>
    <row r="14749" spans="1:2">
      <c r="A14749" s="174">
        <v>1474.6</v>
      </c>
      <c r="B14749" s="174">
        <v>0</v>
      </c>
    </row>
    <row r="14750" spans="1:2">
      <c r="A14750" s="174">
        <v>1474.7</v>
      </c>
      <c r="B14750" s="174">
        <v>0</v>
      </c>
    </row>
    <row r="14751" spans="1:2">
      <c r="A14751" s="174">
        <v>1474.8</v>
      </c>
      <c r="B14751" s="174">
        <v>0</v>
      </c>
    </row>
    <row r="14752" spans="1:2">
      <c r="A14752" s="174">
        <v>1474.9</v>
      </c>
      <c r="B14752" s="174">
        <v>0</v>
      </c>
    </row>
    <row r="14753" spans="1:2">
      <c r="A14753" s="174">
        <v>1475</v>
      </c>
      <c r="B14753" s="174">
        <v>0</v>
      </c>
    </row>
    <row r="14754" spans="1:2">
      <c r="A14754" s="174">
        <v>1475.1</v>
      </c>
      <c r="B14754" s="174">
        <v>0</v>
      </c>
    </row>
    <row r="14755" spans="1:2">
      <c r="A14755" s="174">
        <v>1475.2</v>
      </c>
      <c r="B14755" s="174">
        <v>0</v>
      </c>
    </row>
    <row r="14756" spans="1:2">
      <c r="A14756" s="174">
        <v>1475.3</v>
      </c>
      <c r="B14756" s="174">
        <v>0</v>
      </c>
    </row>
    <row r="14757" spans="1:2">
      <c r="A14757" s="174">
        <v>1475.4</v>
      </c>
      <c r="B14757" s="174">
        <v>0</v>
      </c>
    </row>
    <row r="14758" spans="1:2">
      <c r="A14758" s="174">
        <v>1475.5</v>
      </c>
      <c r="B14758" s="174">
        <v>0</v>
      </c>
    </row>
    <row r="14759" spans="1:2">
      <c r="A14759" s="174">
        <v>1475.6</v>
      </c>
      <c r="B14759" s="174">
        <v>0</v>
      </c>
    </row>
    <row r="14760" spans="1:2">
      <c r="A14760" s="174">
        <v>1475.7</v>
      </c>
      <c r="B14760" s="174">
        <v>0</v>
      </c>
    </row>
    <row r="14761" spans="1:2">
      <c r="A14761" s="174">
        <v>1475.8</v>
      </c>
      <c r="B14761" s="174">
        <v>0</v>
      </c>
    </row>
    <row r="14762" spans="1:2">
      <c r="A14762" s="174">
        <v>1475.9</v>
      </c>
      <c r="B14762" s="174">
        <v>0</v>
      </c>
    </row>
    <row r="14763" spans="1:2">
      <c r="A14763" s="174">
        <v>1476</v>
      </c>
      <c r="B14763" s="174">
        <v>0</v>
      </c>
    </row>
    <row r="14764" spans="1:2">
      <c r="A14764" s="174">
        <v>1476.1</v>
      </c>
      <c r="B14764" s="174">
        <v>0</v>
      </c>
    </row>
    <row r="14765" spans="1:2">
      <c r="A14765" s="174">
        <v>1476.2</v>
      </c>
      <c r="B14765" s="174">
        <v>0</v>
      </c>
    </row>
    <row r="14766" spans="1:2">
      <c r="A14766" s="174">
        <v>1476.3</v>
      </c>
      <c r="B14766" s="174">
        <v>0</v>
      </c>
    </row>
    <row r="14767" spans="1:2">
      <c r="A14767" s="174">
        <v>1476.4</v>
      </c>
      <c r="B14767" s="174">
        <v>0</v>
      </c>
    </row>
    <row r="14768" spans="1:2">
      <c r="A14768" s="174">
        <v>1476.5</v>
      </c>
      <c r="B14768" s="174">
        <v>0</v>
      </c>
    </row>
    <row r="14769" spans="1:2">
      <c r="A14769" s="174">
        <v>1476.6</v>
      </c>
      <c r="B14769" s="174">
        <v>0</v>
      </c>
    </row>
    <row r="14770" spans="1:2">
      <c r="A14770" s="174">
        <v>1476.7</v>
      </c>
      <c r="B14770" s="174">
        <v>0</v>
      </c>
    </row>
    <row r="14771" spans="1:2">
      <c r="A14771" s="174">
        <v>1476.8</v>
      </c>
      <c r="B14771" s="174">
        <v>0</v>
      </c>
    </row>
    <row r="14772" spans="1:2">
      <c r="A14772" s="174">
        <v>1476.9</v>
      </c>
      <c r="B14772" s="174">
        <v>0</v>
      </c>
    </row>
    <row r="14773" spans="1:2">
      <c r="A14773" s="174">
        <v>1477</v>
      </c>
      <c r="B14773" s="174">
        <v>0</v>
      </c>
    </row>
    <row r="14774" spans="1:2">
      <c r="A14774" s="174">
        <v>1477.1</v>
      </c>
      <c r="B14774" s="174">
        <v>0</v>
      </c>
    </row>
    <row r="14775" spans="1:2">
      <c r="A14775" s="174">
        <v>1477.2</v>
      </c>
      <c r="B14775" s="174">
        <v>0</v>
      </c>
    </row>
    <row r="14776" spans="1:2">
      <c r="A14776" s="174">
        <v>1477.3</v>
      </c>
      <c r="B14776" s="174">
        <v>0</v>
      </c>
    </row>
    <row r="14777" spans="1:2">
      <c r="A14777" s="174">
        <v>1477.4</v>
      </c>
      <c r="B14777" s="174">
        <v>0</v>
      </c>
    </row>
    <row r="14778" spans="1:2">
      <c r="A14778" s="174">
        <v>1477.5</v>
      </c>
      <c r="B14778" s="174">
        <v>0</v>
      </c>
    </row>
    <row r="14779" spans="1:2">
      <c r="A14779" s="174">
        <v>1477.6</v>
      </c>
      <c r="B14779" s="174">
        <v>0</v>
      </c>
    </row>
    <row r="14780" spans="1:2">
      <c r="A14780" s="174">
        <v>1477.7</v>
      </c>
      <c r="B14780" s="174">
        <v>0</v>
      </c>
    </row>
    <row r="14781" spans="1:2">
      <c r="A14781" s="174">
        <v>1477.8</v>
      </c>
      <c r="B14781" s="174">
        <v>0</v>
      </c>
    </row>
    <row r="14782" spans="1:2">
      <c r="A14782" s="174">
        <v>1477.9</v>
      </c>
      <c r="B14782" s="174">
        <v>0</v>
      </c>
    </row>
    <row r="14783" spans="1:2">
      <c r="A14783" s="174">
        <v>1478</v>
      </c>
      <c r="B14783" s="174">
        <v>0</v>
      </c>
    </row>
    <row r="14784" spans="1:2">
      <c r="A14784" s="174">
        <v>1478.1</v>
      </c>
      <c r="B14784" s="174">
        <v>0.22000000000030001</v>
      </c>
    </row>
    <row r="14785" spans="1:2">
      <c r="A14785" s="174">
        <v>1478.2</v>
      </c>
      <c r="B14785" s="174">
        <v>0.44000000000009998</v>
      </c>
    </row>
    <row r="14786" spans="1:2">
      <c r="A14786" s="174">
        <v>1478.3</v>
      </c>
      <c r="B14786" s="174">
        <v>0.66000000000040004</v>
      </c>
    </row>
    <row r="14787" spans="1:2">
      <c r="A14787" s="174">
        <v>1478.4</v>
      </c>
      <c r="B14787" s="174">
        <v>0.88000000000019996</v>
      </c>
    </row>
    <row r="14788" spans="1:2">
      <c r="A14788" s="174">
        <v>1478.5</v>
      </c>
      <c r="B14788" s="174">
        <v>1.1000000000000001</v>
      </c>
    </row>
    <row r="14789" spans="1:2">
      <c r="A14789" s="174">
        <v>1478.6</v>
      </c>
      <c r="B14789" s="174">
        <v>1.3200000000003</v>
      </c>
    </row>
    <row r="14790" spans="1:2">
      <c r="A14790" s="174">
        <v>1478.7</v>
      </c>
      <c r="B14790" s="174">
        <v>1.5400000000001</v>
      </c>
    </row>
    <row r="14791" spans="1:2">
      <c r="A14791" s="174">
        <v>1478.8</v>
      </c>
      <c r="B14791" s="174">
        <v>1.7600000000003999</v>
      </c>
    </row>
    <row r="14792" spans="1:2">
      <c r="A14792" s="174">
        <v>1478.9</v>
      </c>
      <c r="B14792" s="174">
        <v>1.9800000000002</v>
      </c>
    </row>
    <row r="14793" spans="1:2">
      <c r="A14793" s="174">
        <v>1479</v>
      </c>
      <c r="B14793" s="174">
        <v>2.2000000000000002</v>
      </c>
    </row>
    <row r="14794" spans="1:2">
      <c r="A14794" s="174">
        <v>1479.1</v>
      </c>
      <c r="B14794" s="174">
        <v>2.4200000000003001</v>
      </c>
    </row>
    <row r="14795" spans="1:2">
      <c r="A14795" s="174">
        <v>1479.2</v>
      </c>
      <c r="B14795" s="174">
        <v>2.6400000000001</v>
      </c>
    </row>
    <row r="14796" spans="1:2">
      <c r="A14796" s="174">
        <v>1479.3</v>
      </c>
      <c r="B14796" s="174">
        <v>2.8600000000004</v>
      </c>
    </row>
    <row r="14797" spans="1:2">
      <c r="A14797" s="174">
        <v>1479.4</v>
      </c>
      <c r="B14797" s="174">
        <v>3.0800000000001999</v>
      </c>
    </row>
    <row r="14798" spans="1:2">
      <c r="A14798" s="174">
        <v>1479.5</v>
      </c>
      <c r="B14798" s="174">
        <v>3.3</v>
      </c>
    </row>
    <row r="14799" spans="1:2">
      <c r="A14799" s="174">
        <v>1479.6</v>
      </c>
      <c r="B14799" s="174">
        <v>3.5200000000002998</v>
      </c>
    </row>
    <row r="14800" spans="1:2">
      <c r="A14800" s="174">
        <v>1479.7</v>
      </c>
      <c r="B14800" s="174">
        <v>3.7400000000001001</v>
      </c>
    </row>
    <row r="14801" spans="1:2">
      <c r="A14801" s="174">
        <v>1479.8</v>
      </c>
      <c r="B14801" s="174">
        <v>3.9600000000004001</v>
      </c>
    </row>
    <row r="14802" spans="1:2">
      <c r="A14802" s="174">
        <v>1479.9</v>
      </c>
      <c r="B14802" s="174">
        <v>4.1800000000002004</v>
      </c>
    </row>
    <row r="14803" spans="1:2">
      <c r="A14803" s="174">
        <v>1480</v>
      </c>
      <c r="B14803" s="174">
        <v>4.4000000000000004</v>
      </c>
    </row>
    <row r="14804" spans="1:2">
      <c r="A14804" s="174">
        <v>1480.1</v>
      </c>
      <c r="B14804" s="174">
        <v>4.5900000000002503</v>
      </c>
    </row>
    <row r="14805" spans="1:2">
      <c r="A14805" s="174">
        <v>1480.2</v>
      </c>
      <c r="B14805" s="174">
        <v>4.7800000000000802</v>
      </c>
    </row>
    <row r="14806" spans="1:2">
      <c r="A14806" s="174">
        <v>1480.3</v>
      </c>
      <c r="B14806" s="174">
        <v>4.9700000000003399</v>
      </c>
    </row>
    <row r="14807" spans="1:2">
      <c r="A14807" s="174">
        <v>1480.4</v>
      </c>
      <c r="B14807" s="174">
        <v>5.1600000000001698</v>
      </c>
    </row>
    <row r="14808" spans="1:2">
      <c r="A14808" s="174">
        <v>1480.5</v>
      </c>
      <c r="B14808" s="174">
        <v>5.35</v>
      </c>
    </row>
    <row r="14809" spans="1:2">
      <c r="A14809" s="174">
        <v>1480.6</v>
      </c>
      <c r="B14809" s="174">
        <v>5.5400000000002496</v>
      </c>
    </row>
    <row r="14810" spans="1:2">
      <c r="A14810" s="174">
        <v>1480.7</v>
      </c>
      <c r="B14810" s="174">
        <v>5.7300000000000804</v>
      </c>
    </row>
    <row r="14811" spans="1:2">
      <c r="A14811" s="174">
        <v>1480.8</v>
      </c>
      <c r="B14811" s="174">
        <v>5.9200000000003401</v>
      </c>
    </row>
    <row r="14812" spans="1:2">
      <c r="A14812" s="174">
        <v>1480.9</v>
      </c>
      <c r="B14812" s="174">
        <v>6.11000000000017</v>
      </c>
    </row>
    <row r="14813" spans="1:2">
      <c r="A14813" s="174">
        <v>1481</v>
      </c>
      <c r="B14813" s="174">
        <v>6.3</v>
      </c>
    </row>
    <row r="14814" spans="1:2">
      <c r="A14814" s="174">
        <v>1481.1</v>
      </c>
      <c r="B14814" s="174">
        <v>6.4600000000002096</v>
      </c>
    </row>
    <row r="14815" spans="1:2">
      <c r="A14815" s="174">
        <v>1481.2</v>
      </c>
      <c r="B14815" s="174">
        <v>6.6200000000000703</v>
      </c>
    </row>
    <row r="14816" spans="1:2">
      <c r="A14816" s="174">
        <v>1481.3</v>
      </c>
      <c r="B14816" s="174">
        <v>6.7800000000002898</v>
      </c>
    </row>
    <row r="14817" spans="1:2">
      <c r="A14817" s="174">
        <v>1481.4</v>
      </c>
      <c r="B14817" s="174">
        <v>6.9400000000001398</v>
      </c>
    </row>
    <row r="14818" spans="1:2">
      <c r="A14818" s="174">
        <v>1481.5</v>
      </c>
      <c r="B14818" s="174">
        <v>7.1</v>
      </c>
    </row>
    <row r="14819" spans="1:2">
      <c r="A14819" s="174">
        <v>1481.6</v>
      </c>
      <c r="B14819" s="174">
        <v>7.2600000000002103</v>
      </c>
    </row>
    <row r="14820" spans="1:2">
      <c r="A14820" s="174">
        <v>1481.7</v>
      </c>
      <c r="B14820" s="174">
        <v>7.4200000000000701</v>
      </c>
    </row>
    <row r="14821" spans="1:2">
      <c r="A14821" s="174">
        <v>1481.8</v>
      </c>
      <c r="B14821" s="174">
        <v>7.5800000000002896</v>
      </c>
    </row>
    <row r="14822" spans="1:2">
      <c r="A14822" s="174">
        <v>1481.9</v>
      </c>
      <c r="B14822" s="174">
        <v>7.7400000000001397</v>
      </c>
    </row>
    <row r="14823" spans="1:2">
      <c r="A14823" s="174">
        <v>1482</v>
      </c>
      <c r="B14823" s="174">
        <v>7.9</v>
      </c>
    </row>
    <row r="14824" spans="1:2">
      <c r="A14824" s="174">
        <v>1482.1</v>
      </c>
      <c r="B14824" s="174">
        <v>8.0300000000001699</v>
      </c>
    </row>
    <row r="14825" spans="1:2">
      <c r="A14825" s="174">
        <v>1482.2</v>
      </c>
      <c r="B14825" s="174">
        <v>8.1600000000000499</v>
      </c>
    </row>
    <row r="14826" spans="1:2">
      <c r="A14826" s="174">
        <v>1482.3</v>
      </c>
      <c r="B14826" s="174">
        <v>8.2900000000002301</v>
      </c>
    </row>
    <row r="14827" spans="1:2">
      <c r="A14827" s="174">
        <v>1482.4</v>
      </c>
      <c r="B14827" s="174">
        <v>8.4200000000001101</v>
      </c>
    </row>
    <row r="14828" spans="1:2">
      <c r="A14828" s="174">
        <v>1482.5</v>
      </c>
      <c r="B14828" s="174">
        <v>8.5500000000000007</v>
      </c>
    </row>
    <row r="14829" spans="1:2">
      <c r="A14829" s="174">
        <v>1482.6</v>
      </c>
      <c r="B14829" s="174">
        <v>8.6800000000001702</v>
      </c>
    </row>
    <row r="14830" spans="1:2">
      <c r="A14830" s="174">
        <v>1482.7</v>
      </c>
      <c r="B14830" s="174">
        <v>8.8100000000000591</v>
      </c>
    </row>
    <row r="14831" spans="1:2">
      <c r="A14831" s="174">
        <v>1482.8</v>
      </c>
      <c r="B14831" s="174">
        <v>8.9400000000002304</v>
      </c>
    </row>
    <row r="14832" spans="1:2">
      <c r="A14832" s="174">
        <v>1482.9</v>
      </c>
      <c r="B14832" s="174">
        <v>9.0700000000001104</v>
      </c>
    </row>
    <row r="14833" spans="1:2">
      <c r="A14833" s="174">
        <v>1483</v>
      </c>
      <c r="B14833" s="174">
        <v>9.1999999999999993</v>
      </c>
    </row>
    <row r="14834" spans="1:2">
      <c r="A14834" s="174">
        <v>1483.1</v>
      </c>
      <c r="B14834" s="174">
        <v>9.3200000000001602</v>
      </c>
    </row>
    <row r="14835" spans="1:2">
      <c r="A14835" s="174">
        <v>1483.2</v>
      </c>
      <c r="B14835" s="174">
        <v>9.4400000000000492</v>
      </c>
    </row>
    <row r="14836" spans="1:2">
      <c r="A14836" s="174">
        <v>1483.3</v>
      </c>
      <c r="B14836" s="174">
        <v>9.5600000000002101</v>
      </c>
    </row>
    <row r="14837" spans="1:2">
      <c r="A14837" s="174">
        <v>1483.4</v>
      </c>
      <c r="B14837" s="174">
        <v>9.6800000000000992</v>
      </c>
    </row>
    <row r="14838" spans="1:2">
      <c r="A14838" s="174">
        <v>1483.5</v>
      </c>
      <c r="B14838" s="174">
        <v>9.8000000000000007</v>
      </c>
    </row>
    <row r="14839" spans="1:2">
      <c r="A14839" s="174">
        <v>1483.6</v>
      </c>
      <c r="B14839" s="174">
        <v>9.9200000000001598</v>
      </c>
    </row>
    <row r="14840" spans="1:2">
      <c r="A14840" s="174">
        <v>1483.7</v>
      </c>
      <c r="B14840" s="174">
        <v>10.039999999999999</v>
      </c>
    </row>
    <row r="14841" spans="1:2">
      <c r="A14841" s="174">
        <v>1483.8</v>
      </c>
      <c r="B14841" s="174">
        <v>10.160000000000201</v>
      </c>
    </row>
    <row r="14842" spans="1:2">
      <c r="A14842" s="174">
        <v>1483.9</v>
      </c>
      <c r="B14842" s="174">
        <v>10.280000000000101</v>
      </c>
    </row>
    <row r="14843" spans="1:2">
      <c r="A14843" s="174">
        <v>1484</v>
      </c>
      <c r="B14843" s="174">
        <v>10.4</v>
      </c>
    </row>
    <row r="14844" spans="1:2">
      <c r="A14844" s="174">
        <v>1484.1</v>
      </c>
      <c r="B14844" s="174">
        <v>10.510000000000099</v>
      </c>
    </row>
    <row r="14845" spans="1:2">
      <c r="A14845" s="174">
        <v>1484.2</v>
      </c>
      <c r="B14845" s="174">
        <v>10.62</v>
      </c>
    </row>
    <row r="14846" spans="1:2">
      <c r="A14846" s="174">
        <v>1484.3</v>
      </c>
      <c r="B14846" s="174">
        <v>10.730000000000199</v>
      </c>
    </row>
    <row r="14847" spans="1:2">
      <c r="A14847" s="174">
        <v>1484.4</v>
      </c>
      <c r="B14847" s="174">
        <v>10.840000000000099</v>
      </c>
    </row>
    <row r="14848" spans="1:2">
      <c r="A14848" s="174">
        <v>1484.5</v>
      </c>
      <c r="B14848" s="174">
        <v>10.95</v>
      </c>
    </row>
    <row r="14849" spans="1:2">
      <c r="A14849" s="174">
        <v>1484.6</v>
      </c>
      <c r="B14849" s="174">
        <v>11.0600000000001</v>
      </c>
    </row>
    <row r="14850" spans="1:2">
      <c r="A14850" s="174">
        <v>1484.7</v>
      </c>
      <c r="B14850" s="174">
        <v>11.17</v>
      </c>
    </row>
    <row r="14851" spans="1:2">
      <c r="A14851" s="174">
        <v>1484.8</v>
      </c>
      <c r="B14851" s="174">
        <v>11.2800000000002</v>
      </c>
    </row>
    <row r="14852" spans="1:2">
      <c r="A14852" s="174">
        <v>1484.9</v>
      </c>
      <c r="B14852" s="174">
        <v>11.3900000000001</v>
      </c>
    </row>
    <row r="14853" spans="1:2">
      <c r="A14853" s="174">
        <v>1485</v>
      </c>
      <c r="B14853" s="174">
        <v>11.5</v>
      </c>
    </row>
    <row r="14854" spans="1:2">
      <c r="A14854" s="174">
        <v>1485.1</v>
      </c>
      <c r="B14854" s="174">
        <v>11.6400000000001</v>
      </c>
    </row>
    <row r="14855" spans="1:2">
      <c r="A14855" s="174">
        <v>1485.2</v>
      </c>
      <c r="B14855" s="174">
        <v>11.78</v>
      </c>
    </row>
    <row r="14856" spans="1:2">
      <c r="A14856" s="174">
        <v>1485.3</v>
      </c>
      <c r="B14856" s="174">
        <v>11.920000000000201</v>
      </c>
    </row>
    <row r="14857" spans="1:2">
      <c r="A14857" s="174">
        <v>1485.4</v>
      </c>
      <c r="B14857" s="174">
        <v>12.0600000000001</v>
      </c>
    </row>
    <row r="14858" spans="1:2">
      <c r="A14858" s="174">
        <v>1485.5</v>
      </c>
      <c r="B14858" s="174">
        <v>12.2</v>
      </c>
    </row>
    <row r="14859" spans="1:2">
      <c r="A14859" s="174">
        <v>1485.6</v>
      </c>
      <c r="B14859" s="174">
        <v>12.340000000000099</v>
      </c>
    </row>
    <row r="14860" spans="1:2">
      <c r="A14860" s="174">
        <v>1485.7</v>
      </c>
      <c r="B14860" s="174">
        <v>12.48</v>
      </c>
    </row>
    <row r="14861" spans="1:2">
      <c r="A14861" s="174">
        <v>1485.8</v>
      </c>
      <c r="B14861" s="174">
        <v>12.6200000000002</v>
      </c>
    </row>
    <row r="14862" spans="1:2">
      <c r="A14862" s="174">
        <v>1485.9</v>
      </c>
      <c r="B14862" s="174">
        <v>12.760000000000099</v>
      </c>
    </row>
    <row r="14863" spans="1:2">
      <c r="A14863" s="174">
        <v>1486</v>
      </c>
      <c r="B14863" s="174">
        <v>12.9</v>
      </c>
    </row>
    <row r="14864" spans="1:2">
      <c r="A14864" s="174">
        <v>1486.1</v>
      </c>
      <c r="B14864" s="174">
        <v>13.080000000000201</v>
      </c>
    </row>
    <row r="14865" spans="1:2">
      <c r="A14865" s="174">
        <v>1486.2</v>
      </c>
      <c r="B14865" s="174">
        <v>13.26</v>
      </c>
    </row>
    <row r="14866" spans="1:2">
      <c r="A14866" s="174">
        <v>1486.3</v>
      </c>
      <c r="B14866" s="174">
        <v>13.4400000000003</v>
      </c>
    </row>
    <row r="14867" spans="1:2">
      <c r="A14867" s="174">
        <v>1486.4</v>
      </c>
      <c r="B14867" s="174">
        <v>13.6200000000001</v>
      </c>
    </row>
    <row r="14868" spans="1:2">
      <c r="A14868" s="174">
        <v>1486.5</v>
      </c>
      <c r="B14868" s="174">
        <v>13.8</v>
      </c>
    </row>
    <row r="14869" spans="1:2">
      <c r="A14869" s="174">
        <v>1486.6</v>
      </c>
      <c r="B14869" s="174">
        <v>13.980000000000199</v>
      </c>
    </row>
    <row r="14870" spans="1:2">
      <c r="A14870" s="174">
        <v>1486.7</v>
      </c>
      <c r="B14870" s="174">
        <v>14.16</v>
      </c>
    </row>
    <row r="14871" spans="1:2">
      <c r="A14871" s="174">
        <v>1486.8</v>
      </c>
      <c r="B14871" s="174">
        <v>14.3400000000003</v>
      </c>
    </row>
    <row r="14872" spans="1:2">
      <c r="A14872" s="174">
        <v>1486.9</v>
      </c>
      <c r="B14872" s="174">
        <v>14.520000000000101</v>
      </c>
    </row>
    <row r="14873" spans="1:2">
      <c r="A14873" s="174">
        <v>1487</v>
      </c>
      <c r="B14873" s="174">
        <v>14.7</v>
      </c>
    </row>
    <row r="14874" spans="1:2">
      <c r="A14874" s="174">
        <v>1487.1</v>
      </c>
      <c r="B14874" s="174">
        <v>14.9300000000003</v>
      </c>
    </row>
    <row r="14875" spans="1:2">
      <c r="A14875" s="174">
        <v>1487.2</v>
      </c>
      <c r="B14875" s="174">
        <v>15.1600000000001</v>
      </c>
    </row>
    <row r="14876" spans="1:2">
      <c r="A14876" s="174">
        <v>1487.3</v>
      </c>
      <c r="B14876" s="174">
        <v>15.3900000000004</v>
      </c>
    </row>
    <row r="14877" spans="1:2">
      <c r="A14877" s="174">
        <v>1487.4</v>
      </c>
      <c r="B14877" s="174">
        <v>15.6200000000002</v>
      </c>
    </row>
    <row r="14878" spans="1:2">
      <c r="A14878" s="174">
        <v>1487.5</v>
      </c>
      <c r="B14878" s="174">
        <v>15.85</v>
      </c>
    </row>
    <row r="14879" spans="1:2">
      <c r="A14879" s="174">
        <v>1487.6</v>
      </c>
      <c r="B14879" s="174">
        <v>16.0800000000003</v>
      </c>
    </row>
    <row r="14880" spans="1:2">
      <c r="A14880" s="174">
        <v>1487.7</v>
      </c>
      <c r="B14880" s="174">
        <v>16.310000000000102</v>
      </c>
    </row>
    <row r="14881" spans="1:2">
      <c r="A14881" s="174">
        <v>1487.8</v>
      </c>
      <c r="B14881" s="174">
        <v>16.540000000000401</v>
      </c>
    </row>
    <row r="14882" spans="1:2">
      <c r="A14882" s="174">
        <v>1487.9</v>
      </c>
      <c r="B14882" s="174">
        <v>16.770000000000199</v>
      </c>
    </row>
    <row r="14883" spans="1:2">
      <c r="A14883" s="174">
        <v>1488</v>
      </c>
      <c r="B14883" s="174">
        <v>17</v>
      </c>
    </row>
    <row r="14884" spans="1:2">
      <c r="A14884" s="174">
        <v>1488.1</v>
      </c>
      <c r="B14884" s="174">
        <v>17.2800000000003</v>
      </c>
    </row>
    <row r="14885" spans="1:2">
      <c r="A14885" s="174">
        <v>1488.2</v>
      </c>
      <c r="B14885" s="174">
        <v>17.560000000000102</v>
      </c>
    </row>
    <row r="14886" spans="1:2">
      <c r="A14886" s="174">
        <v>1488.3</v>
      </c>
      <c r="B14886" s="174">
        <v>17.840000000000501</v>
      </c>
    </row>
    <row r="14887" spans="1:2">
      <c r="A14887" s="174">
        <v>1488.4</v>
      </c>
      <c r="B14887" s="174">
        <v>18.1200000000002</v>
      </c>
    </row>
    <row r="14888" spans="1:2">
      <c r="A14888" s="174">
        <v>1488.5</v>
      </c>
      <c r="B14888" s="174">
        <v>18.399999999999999</v>
      </c>
    </row>
    <row r="14889" spans="1:2">
      <c r="A14889" s="174">
        <v>1488.6</v>
      </c>
      <c r="B14889" s="174">
        <v>18.680000000000302</v>
      </c>
    </row>
    <row r="14890" spans="1:2">
      <c r="A14890" s="174">
        <v>1488.7</v>
      </c>
      <c r="B14890" s="174">
        <v>18.9600000000001</v>
      </c>
    </row>
    <row r="14891" spans="1:2">
      <c r="A14891" s="174">
        <v>1488.8</v>
      </c>
      <c r="B14891" s="174">
        <v>19.240000000000499</v>
      </c>
    </row>
    <row r="14892" spans="1:2">
      <c r="A14892" s="174">
        <v>1488.9</v>
      </c>
      <c r="B14892" s="174">
        <v>19.520000000000199</v>
      </c>
    </row>
    <row r="14893" spans="1:2">
      <c r="A14893" s="174">
        <v>1489</v>
      </c>
      <c r="B14893" s="174">
        <v>19.8</v>
      </c>
    </row>
    <row r="14894" spans="1:2">
      <c r="A14894" s="174">
        <v>1489.1</v>
      </c>
      <c r="B14894" s="174">
        <v>20.1300000000004</v>
      </c>
    </row>
    <row r="14895" spans="1:2">
      <c r="A14895" s="174">
        <v>1489.2</v>
      </c>
      <c r="B14895" s="174">
        <v>20.4600000000001</v>
      </c>
    </row>
    <row r="14896" spans="1:2">
      <c r="A14896" s="174">
        <v>1489.3</v>
      </c>
      <c r="B14896" s="174">
        <v>20.7900000000006</v>
      </c>
    </row>
    <row r="14897" spans="1:2">
      <c r="A14897" s="174">
        <v>1489.4</v>
      </c>
      <c r="B14897" s="174">
        <v>21.120000000000299</v>
      </c>
    </row>
    <row r="14898" spans="1:2">
      <c r="A14898" s="174">
        <v>1489.5</v>
      </c>
      <c r="B14898" s="174">
        <v>21.45</v>
      </c>
    </row>
    <row r="14899" spans="1:2">
      <c r="A14899" s="174">
        <v>1489.6</v>
      </c>
      <c r="B14899" s="174">
        <v>21.780000000000399</v>
      </c>
    </row>
    <row r="14900" spans="1:2">
      <c r="A14900" s="174">
        <v>1489.7</v>
      </c>
      <c r="B14900" s="174">
        <v>22.110000000000099</v>
      </c>
    </row>
    <row r="14901" spans="1:2">
      <c r="A14901" s="174">
        <v>1489.8</v>
      </c>
      <c r="B14901" s="174">
        <v>22.440000000000602</v>
      </c>
    </row>
    <row r="14902" spans="1:2">
      <c r="A14902" s="174">
        <v>1489.9</v>
      </c>
      <c r="B14902" s="174">
        <v>22.770000000000302</v>
      </c>
    </row>
    <row r="14903" spans="1:2">
      <c r="A14903" s="174">
        <v>1490</v>
      </c>
      <c r="B14903" s="174">
        <v>23.1</v>
      </c>
    </row>
    <row r="14904" spans="1:2">
      <c r="A14904" s="174">
        <v>1490.1</v>
      </c>
      <c r="B14904" s="174">
        <v>23.460000000000399</v>
      </c>
    </row>
    <row r="14905" spans="1:2">
      <c r="A14905" s="174">
        <v>1490.2</v>
      </c>
      <c r="B14905" s="174">
        <v>23.8200000000001</v>
      </c>
    </row>
    <row r="14906" spans="1:2">
      <c r="A14906" s="174">
        <v>1490.3</v>
      </c>
      <c r="B14906" s="174">
        <v>24.1800000000006</v>
      </c>
    </row>
    <row r="14907" spans="1:2">
      <c r="A14907" s="174">
        <v>1490.4</v>
      </c>
      <c r="B14907" s="174">
        <v>24.540000000000301</v>
      </c>
    </row>
    <row r="14908" spans="1:2">
      <c r="A14908" s="174">
        <v>1490.5</v>
      </c>
      <c r="B14908" s="174">
        <v>24.9</v>
      </c>
    </row>
    <row r="14909" spans="1:2">
      <c r="A14909" s="174">
        <v>1490.6</v>
      </c>
      <c r="B14909" s="174">
        <v>25.260000000000399</v>
      </c>
    </row>
    <row r="14910" spans="1:2">
      <c r="A14910" s="174">
        <v>1490.7</v>
      </c>
      <c r="B14910" s="174">
        <v>25.6200000000001</v>
      </c>
    </row>
    <row r="14911" spans="1:2">
      <c r="A14911" s="174">
        <v>1490.8</v>
      </c>
      <c r="B14911" s="174">
        <v>25.980000000000601</v>
      </c>
    </row>
    <row r="14912" spans="1:2">
      <c r="A14912" s="174">
        <v>1490.9</v>
      </c>
      <c r="B14912" s="174">
        <v>26.340000000000298</v>
      </c>
    </row>
    <row r="14913" spans="1:2">
      <c r="A14913" s="174">
        <v>1491</v>
      </c>
      <c r="B14913" s="174">
        <v>26.7</v>
      </c>
    </row>
    <row r="14914" spans="1:2">
      <c r="A14914" s="174">
        <v>1491.1</v>
      </c>
      <c r="B14914" s="174">
        <v>27.080000000000499</v>
      </c>
    </row>
    <row r="14915" spans="1:2">
      <c r="A14915" s="174">
        <v>1491.2</v>
      </c>
      <c r="B14915" s="174">
        <v>27.4600000000001</v>
      </c>
    </row>
    <row r="14916" spans="1:2">
      <c r="A14916" s="174">
        <v>1491.3</v>
      </c>
      <c r="B14916" s="174">
        <v>27.8400000000006</v>
      </c>
    </row>
    <row r="14917" spans="1:2">
      <c r="A14917" s="174">
        <v>1491.4</v>
      </c>
      <c r="B14917" s="174">
        <v>28.220000000000301</v>
      </c>
    </row>
    <row r="14918" spans="1:2">
      <c r="A14918" s="174">
        <v>1491.5</v>
      </c>
      <c r="B14918" s="174">
        <v>28.6</v>
      </c>
    </row>
    <row r="14919" spans="1:2">
      <c r="A14919" s="174">
        <v>1491.6</v>
      </c>
      <c r="B14919" s="174">
        <v>28.980000000000501</v>
      </c>
    </row>
    <row r="14920" spans="1:2">
      <c r="A14920" s="174">
        <v>1491.7</v>
      </c>
      <c r="B14920" s="174">
        <v>29.360000000000099</v>
      </c>
    </row>
    <row r="14921" spans="1:2">
      <c r="A14921" s="174">
        <v>1491.8</v>
      </c>
      <c r="B14921" s="174">
        <v>29.740000000000599</v>
      </c>
    </row>
    <row r="14922" spans="1:2">
      <c r="A14922" s="174">
        <v>1491.9</v>
      </c>
      <c r="B14922" s="174">
        <v>30.120000000000299</v>
      </c>
    </row>
    <row r="14923" spans="1:2">
      <c r="A14923" s="174">
        <v>1492</v>
      </c>
      <c r="B14923" s="174">
        <v>30.5</v>
      </c>
    </row>
    <row r="14924" spans="1:2">
      <c r="A14924" s="174">
        <v>1492.1</v>
      </c>
      <c r="B14924" s="174">
        <v>30.860000000000401</v>
      </c>
    </row>
    <row r="14925" spans="1:2">
      <c r="A14925" s="174">
        <v>1492.2</v>
      </c>
      <c r="B14925" s="174">
        <v>31.220000000000098</v>
      </c>
    </row>
    <row r="14926" spans="1:2">
      <c r="A14926" s="174">
        <v>1492.3</v>
      </c>
      <c r="B14926" s="174">
        <v>31.580000000000599</v>
      </c>
    </row>
    <row r="14927" spans="1:2">
      <c r="A14927" s="174">
        <v>1492.4</v>
      </c>
      <c r="B14927" s="174">
        <v>31.9400000000003</v>
      </c>
    </row>
    <row r="14928" spans="1:2">
      <c r="A14928" s="174">
        <v>1492.5</v>
      </c>
      <c r="B14928" s="174">
        <v>32.299999999999997</v>
      </c>
    </row>
    <row r="14929" spans="1:2">
      <c r="A14929" s="174">
        <v>1492.6</v>
      </c>
      <c r="B14929" s="174">
        <v>32.660000000000402</v>
      </c>
    </row>
    <row r="14930" spans="1:2">
      <c r="A14930" s="174">
        <v>1492.7</v>
      </c>
      <c r="B14930" s="174">
        <v>33.020000000000103</v>
      </c>
    </row>
    <row r="14931" spans="1:2">
      <c r="A14931" s="174">
        <v>1492.8</v>
      </c>
      <c r="B14931" s="174">
        <v>33.380000000000599</v>
      </c>
    </row>
    <row r="14932" spans="1:2">
      <c r="A14932" s="174">
        <v>1492.9</v>
      </c>
      <c r="B14932" s="174">
        <v>33.7400000000003</v>
      </c>
    </row>
    <row r="14933" spans="1:2">
      <c r="A14933" s="174">
        <v>1493</v>
      </c>
      <c r="B14933" s="174">
        <v>34.1</v>
      </c>
    </row>
    <row r="14934" spans="1:2">
      <c r="A14934" s="174">
        <v>1493.1</v>
      </c>
      <c r="B14934" s="174">
        <v>34.440000000000403</v>
      </c>
    </row>
    <row r="14935" spans="1:2">
      <c r="A14935" s="174">
        <v>1493.2</v>
      </c>
      <c r="B14935" s="174">
        <v>34.780000000000101</v>
      </c>
    </row>
    <row r="14936" spans="1:2">
      <c r="A14936" s="174">
        <v>1493.3</v>
      </c>
      <c r="B14936" s="174">
        <v>35.120000000000601</v>
      </c>
    </row>
    <row r="14937" spans="1:2">
      <c r="A14937" s="174">
        <v>1493.4</v>
      </c>
      <c r="B14937" s="174">
        <v>35.460000000000299</v>
      </c>
    </row>
    <row r="14938" spans="1:2">
      <c r="A14938" s="174">
        <v>1493.5</v>
      </c>
      <c r="B14938" s="174">
        <v>35.799999999999997</v>
      </c>
    </row>
    <row r="14939" spans="1:2">
      <c r="A14939" s="174">
        <v>1493.6</v>
      </c>
      <c r="B14939" s="174">
        <v>36.140000000000398</v>
      </c>
    </row>
    <row r="14940" spans="1:2">
      <c r="A14940" s="174">
        <v>1493.7</v>
      </c>
      <c r="B14940" s="174">
        <v>36.480000000000103</v>
      </c>
    </row>
    <row r="14941" spans="1:2">
      <c r="A14941" s="174">
        <v>1493.8</v>
      </c>
      <c r="B14941" s="174">
        <v>36.820000000000597</v>
      </c>
    </row>
    <row r="14942" spans="1:2">
      <c r="A14942" s="174">
        <v>1493.9</v>
      </c>
      <c r="B14942" s="174">
        <v>37.160000000000302</v>
      </c>
    </row>
    <row r="14943" spans="1:2">
      <c r="A14943" s="174">
        <v>1494</v>
      </c>
      <c r="B14943" s="174">
        <v>37.5</v>
      </c>
    </row>
    <row r="14944" spans="1:2">
      <c r="A14944" s="174">
        <v>1494.1</v>
      </c>
      <c r="B14944" s="174">
        <v>37.8100000000004</v>
      </c>
    </row>
    <row r="14945" spans="1:2">
      <c r="A14945" s="174">
        <v>1494.2</v>
      </c>
      <c r="B14945" s="174">
        <v>38.120000000000097</v>
      </c>
    </row>
    <row r="14946" spans="1:2">
      <c r="A14946" s="174">
        <v>1494.3</v>
      </c>
      <c r="B14946" s="174">
        <v>38.430000000000497</v>
      </c>
    </row>
    <row r="14947" spans="1:2">
      <c r="A14947" s="174">
        <v>1494.4</v>
      </c>
      <c r="B14947" s="174">
        <v>38.740000000000201</v>
      </c>
    </row>
    <row r="14948" spans="1:2">
      <c r="A14948" s="174">
        <v>1494.5</v>
      </c>
      <c r="B14948" s="174">
        <v>39.049999999999997</v>
      </c>
    </row>
    <row r="14949" spans="1:2">
      <c r="A14949" s="174">
        <v>1494.6</v>
      </c>
      <c r="B14949" s="174">
        <v>39.360000000000397</v>
      </c>
    </row>
    <row r="14950" spans="1:2">
      <c r="A14950" s="174">
        <v>1494.7</v>
      </c>
      <c r="B14950" s="174">
        <v>39.670000000000101</v>
      </c>
    </row>
    <row r="14951" spans="1:2">
      <c r="A14951" s="174">
        <v>1494.8</v>
      </c>
      <c r="B14951" s="174">
        <v>39.980000000000501</v>
      </c>
    </row>
    <row r="14952" spans="1:2">
      <c r="A14952" s="174">
        <v>1494.9</v>
      </c>
      <c r="B14952" s="174">
        <v>40.290000000000198</v>
      </c>
    </row>
    <row r="14953" spans="1:2">
      <c r="A14953" s="174">
        <v>1495</v>
      </c>
      <c r="B14953" s="174">
        <v>40.6</v>
      </c>
    </row>
    <row r="14954" spans="1:2">
      <c r="A14954" s="174">
        <v>1495.1</v>
      </c>
      <c r="B14954" s="174">
        <v>40.870000000000303</v>
      </c>
    </row>
    <row r="14955" spans="1:2">
      <c r="A14955" s="174">
        <v>1495.2</v>
      </c>
      <c r="B14955" s="174">
        <v>41.1400000000001</v>
      </c>
    </row>
    <row r="14956" spans="1:2">
      <c r="A14956" s="174">
        <v>1495.3</v>
      </c>
      <c r="B14956" s="174">
        <v>41.410000000000402</v>
      </c>
    </row>
    <row r="14957" spans="1:2">
      <c r="A14957" s="174">
        <v>1495.4</v>
      </c>
      <c r="B14957" s="174">
        <v>41.680000000000199</v>
      </c>
    </row>
    <row r="14958" spans="1:2">
      <c r="A14958" s="174">
        <v>1495.5</v>
      </c>
      <c r="B14958" s="174">
        <v>41.95</v>
      </c>
    </row>
    <row r="14959" spans="1:2">
      <c r="A14959" s="174">
        <v>1495.6</v>
      </c>
      <c r="B14959" s="174">
        <v>42.220000000000297</v>
      </c>
    </row>
    <row r="14960" spans="1:2">
      <c r="A14960" s="174">
        <v>1495.7</v>
      </c>
      <c r="B14960" s="174">
        <v>42.490000000000101</v>
      </c>
    </row>
    <row r="14961" spans="1:2">
      <c r="A14961" s="174">
        <v>1495.8</v>
      </c>
      <c r="B14961" s="174">
        <v>42.760000000000403</v>
      </c>
    </row>
    <row r="14962" spans="1:2">
      <c r="A14962" s="174">
        <v>1495.9</v>
      </c>
      <c r="B14962" s="174">
        <v>43.0300000000002</v>
      </c>
    </row>
    <row r="14963" spans="1:2">
      <c r="A14963" s="174">
        <v>1496</v>
      </c>
      <c r="B14963" s="174">
        <v>43.3</v>
      </c>
    </row>
    <row r="14964" spans="1:2">
      <c r="A14964" s="174">
        <v>1496.1</v>
      </c>
      <c r="B14964" s="174">
        <v>43.540000000000298</v>
      </c>
    </row>
    <row r="14965" spans="1:2">
      <c r="A14965" s="174">
        <v>1496.2</v>
      </c>
      <c r="B14965" s="174">
        <v>43.780000000000101</v>
      </c>
    </row>
    <row r="14966" spans="1:2">
      <c r="A14966" s="174">
        <v>1496.3</v>
      </c>
      <c r="B14966" s="174">
        <v>44.020000000000401</v>
      </c>
    </row>
    <row r="14967" spans="1:2">
      <c r="A14967" s="174">
        <v>1496.4</v>
      </c>
      <c r="B14967" s="174">
        <v>44.260000000000197</v>
      </c>
    </row>
    <row r="14968" spans="1:2">
      <c r="A14968" s="174">
        <v>1496.5</v>
      </c>
      <c r="B14968" s="174">
        <v>44.5</v>
      </c>
    </row>
    <row r="14969" spans="1:2">
      <c r="A14969" s="174">
        <v>1496.6</v>
      </c>
      <c r="B14969" s="174">
        <v>44.7400000000003</v>
      </c>
    </row>
    <row r="14970" spans="1:2">
      <c r="A14970" s="174">
        <v>1496.7</v>
      </c>
      <c r="B14970" s="174">
        <v>44.980000000000103</v>
      </c>
    </row>
    <row r="14971" spans="1:2">
      <c r="A14971" s="174">
        <v>1496.8</v>
      </c>
      <c r="B14971" s="174">
        <v>45.220000000000397</v>
      </c>
    </row>
    <row r="14972" spans="1:2">
      <c r="A14972" s="174">
        <v>1496.9</v>
      </c>
      <c r="B14972" s="174">
        <v>45.4600000000002</v>
      </c>
    </row>
    <row r="14973" spans="1:2">
      <c r="A14973" s="174">
        <v>1497</v>
      </c>
      <c r="B14973" s="174">
        <v>45.7</v>
      </c>
    </row>
    <row r="14974" spans="1:2">
      <c r="A14974" s="174">
        <v>1497.1</v>
      </c>
      <c r="B14974" s="174">
        <v>45.900000000000198</v>
      </c>
    </row>
    <row r="14975" spans="1:2">
      <c r="A14975" s="174">
        <v>1497.2</v>
      </c>
      <c r="B14975" s="174">
        <v>46.1</v>
      </c>
    </row>
    <row r="14976" spans="1:2">
      <c r="A14976" s="174">
        <v>1497.3</v>
      </c>
      <c r="B14976" s="174">
        <v>46.300000000000303</v>
      </c>
    </row>
    <row r="14977" spans="1:2">
      <c r="A14977" s="174">
        <v>1497.4</v>
      </c>
      <c r="B14977" s="174">
        <v>46.500000000000099</v>
      </c>
    </row>
    <row r="14978" spans="1:2">
      <c r="A14978" s="174">
        <v>1497.5</v>
      </c>
      <c r="B14978" s="174">
        <v>46.7</v>
      </c>
    </row>
    <row r="14979" spans="1:2">
      <c r="A14979" s="174">
        <v>1497.6</v>
      </c>
      <c r="B14979" s="174">
        <v>46.900000000000198</v>
      </c>
    </row>
    <row r="14980" spans="1:2">
      <c r="A14980" s="174">
        <v>1497.7</v>
      </c>
      <c r="B14980" s="174">
        <v>47.1</v>
      </c>
    </row>
    <row r="14981" spans="1:2">
      <c r="A14981" s="174">
        <v>1497.8</v>
      </c>
      <c r="B14981" s="174">
        <v>47.300000000000303</v>
      </c>
    </row>
    <row r="14982" spans="1:2">
      <c r="A14982" s="174">
        <v>1497.9</v>
      </c>
      <c r="B14982" s="174">
        <v>47.500000000000099</v>
      </c>
    </row>
    <row r="14983" spans="1:2">
      <c r="A14983" s="174">
        <v>1498</v>
      </c>
      <c r="B14983" s="174">
        <v>47.7</v>
      </c>
    </row>
    <row r="14984" spans="1:2">
      <c r="A14984" s="174">
        <v>1498.1</v>
      </c>
      <c r="B14984" s="174">
        <v>47.860000000000198</v>
      </c>
    </row>
    <row r="14985" spans="1:2">
      <c r="A14985" s="174">
        <v>1498.2</v>
      </c>
      <c r="B14985" s="174">
        <v>48.02</v>
      </c>
    </row>
    <row r="14986" spans="1:2">
      <c r="A14986" s="174">
        <v>1498.3</v>
      </c>
      <c r="B14986" s="174">
        <v>48.180000000000199</v>
      </c>
    </row>
    <row r="14987" spans="1:2">
      <c r="A14987" s="174">
        <v>1498.4</v>
      </c>
      <c r="B14987" s="174">
        <v>48.340000000000103</v>
      </c>
    </row>
    <row r="14988" spans="1:2">
      <c r="A14988" s="174">
        <v>1498.5</v>
      </c>
      <c r="B14988" s="174">
        <v>48.5</v>
      </c>
    </row>
    <row r="14989" spans="1:2">
      <c r="A14989" s="174">
        <v>1498.6</v>
      </c>
      <c r="B14989" s="174">
        <v>48.660000000000203</v>
      </c>
    </row>
    <row r="14990" spans="1:2">
      <c r="A14990" s="174">
        <v>1498.7</v>
      </c>
      <c r="B14990" s="174">
        <v>48.82</v>
      </c>
    </row>
    <row r="14991" spans="1:2">
      <c r="A14991" s="174">
        <v>1498.8</v>
      </c>
      <c r="B14991" s="174">
        <v>48.980000000000203</v>
      </c>
    </row>
    <row r="14992" spans="1:2">
      <c r="A14992" s="174">
        <v>1498.9</v>
      </c>
      <c r="B14992" s="174">
        <v>49.1400000000001</v>
      </c>
    </row>
    <row r="14993" spans="1:2">
      <c r="A14993" s="174">
        <v>1499</v>
      </c>
      <c r="B14993" s="174">
        <v>49.3</v>
      </c>
    </row>
    <row r="14994" spans="1:2">
      <c r="A14994" s="174">
        <v>1499.1</v>
      </c>
      <c r="B14994" s="174">
        <v>49.420000000000101</v>
      </c>
    </row>
    <row r="14995" spans="1:2">
      <c r="A14995" s="174">
        <v>1499.2</v>
      </c>
      <c r="B14995" s="174">
        <v>49.54</v>
      </c>
    </row>
    <row r="14996" spans="1:2">
      <c r="A14996" s="174">
        <v>1499.3</v>
      </c>
      <c r="B14996" s="174">
        <v>49.660000000000203</v>
      </c>
    </row>
    <row r="14997" spans="1:2">
      <c r="A14997" s="174">
        <v>1499.4</v>
      </c>
      <c r="B14997" s="174">
        <v>49.780000000000101</v>
      </c>
    </row>
    <row r="14998" spans="1:2">
      <c r="A14998" s="174">
        <v>1499.5</v>
      </c>
      <c r="B14998" s="174">
        <v>49.9</v>
      </c>
    </row>
    <row r="14999" spans="1:2">
      <c r="A14999" s="174">
        <v>1499.6</v>
      </c>
      <c r="B14999" s="174">
        <v>50.020000000000103</v>
      </c>
    </row>
    <row r="15000" spans="1:2">
      <c r="A15000" s="174">
        <v>1499.7</v>
      </c>
      <c r="B15000" s="174">
        <v>50.14</v>
      </c>
    </row>
    <row r="15001" spans="1:2">
      <c r="A15001" s="174">
        <v>1499.8</v>
      </c>
      <c r="B15001" s="174">
        <v>50.260000000000197</v>
      </c>
    </row>
    <row r="15002" spans="1:2">
      <c r="A15002" s="174">
        <v>1499.9</v>
      </c>
      <c r="B15002" s="174">
        <v>50.380000000000102</v>
      </c>
    </row>
    <row r="15003" spans="1:2">
      <c r="A15003" s="174">
        <v>1500</v>
      </c>
      <c r="B15003" s="174">
        <v>50.5</v>
      </c>
    </row>
    <row r="15004" spans="1:2">
      <c r="A15004" s="174">
        <v>1500.1</v>
      </c>
      <c r="B15004" s="174">
        <v>50.580000000000098</v>
      </c>
    </row>
    <row r="15005" spans="1:2">
      <c r="A15005" s="174">
        <v>1500.2</v>
      </c>
      <c r="B15005" s="174">
        <v>50.66</v>
      </c>
    </row>
    <row r="15006" spans="1:2">
      <c r="A15006" s="174">
        <v>1500.3</v>
      </c>
      <c r="B15006" s="174">
        <v>50.740000000000101</v>
      </c>
    </row>
    <row r="15007" spans="1:2">
      <c r="A15007" s="174">
        <v>1500.4</v>
      </c>
      <c r="B15007" s="174">
        <v>50.82</v>
      </c>
    </row>
    <row r="15008" spans="1:2">
      <c r="A15008" s="174">
        <v>1500.5</v>
      </c>
      <c r="B15008" s="174">
        <v>50.9</v>
      </c>
    </row>
    <row r="15009" spans="1:2">
      <c r="A15009" s="174">
        <v>1500.6</v>
      </c>
      <c r="B15009" s="174">
        <v>50.980000000000103</v>
      </c>
    </row>
    <row r="15010" spans="1:2">
      <c r="A15010" s="174">
        <v>1500.7</v>
      </c>
      <c r="B15010" s="174">
        <v>51.06</v>
      </c>
    </row>
    <row r="15011" spans="1:2">
      <c r="A15011" s="174">
        <v>1500.8</v>
      </c>
      <c r="B15011" s="174">
        <v>51.1400000000001</v>
      </c>
    </row>
    <row r="15012" spans="1:2">
      <c r="A15012" s="174">
        <v>1500.9</v>
      </c>
      <c r="B15012" s="174">
        <v>51.22</v>
      </c>
    </row>
    <row r="15013" spans="1:2">
      <c r="A15013" s="174">
        <v>1501</v>
      </c>
      <c r="B15013" s="174">
        <v>51.3</v>
      </c>
    </row>
    <row r="15014" spans="1:2">
      <c r="A15014" s="174">
        <v>1501.1</v>
      </c>
      <c r="B15014" s="174">
        <v>51.380000000000102</v>
      </c>
    </row>
    <row r="15015" spans="1:2">
      <c r="A15015" s="174">
        <v>1501.2</v>
      </c>
      <c r="B15015" s="174">
        <v>51.46</v>
      </c>
    </row>
    <row r="15016" spans="1:2">
      <c r="A15016" s="174">
        <v>1501.3</v>
      </c>
      <c r="B15016" s="174">
        <v>51.540000000000099</v>
      </c>
    </row>
    <row r="15017" spans="1:2">
      <c r="A15017" s="174">
        <v>1501.4</v>
      </c>
      <c r="B15017" s="174">
        <v>51.62</v>
      </c>
    </row>
    <row r="15018" spans="1:2">
      <c r="A15018" s="174">
        <v>1501.5</v>
      </c>
      <c r="B15018" s="174">
        <v>51.7</v>
      </c>
    </row>
    <row r="15019" spans="1:2">
      <c r="A15019" s="174">
        <v>1501.6</v>
      </c>
      <c r="B15019" s="174">
        <v>51.780000000000101</v>
      </c>
    </row>
    <row r="15020" spans="1:2">
      <c r="A15020" s="174">
        <v>1501.7</v>
      </c>
      <c r="B15020" s="174">
        <v>51.86</v>
      </c>
    </row>
    <row r="15021" spans="1:2">
      <c r="A15021" s="174">
        <v>1501.8</v>
      </c>
      <c r="B15021" s="174">
        <v>51.940000000000097</v>
      </c>
    </row>
    <row r="15022" spans="1:2">
      <c r="A15022" s="174">
        <v>1501.9</v>
      </c>
      <c r="B15022" s="174">
        <v>52.02</v>
      </c>
    </row>
    <row r="15023" spans="1:2">
      <c r="A15023" s="174">
        <v>1502</v>
      </c>
      <c r="B15023" s="174">
        <v>52.1</v>
      </c>
    </row>
    <row r="15024" spans="1:2">
      <c r="A15024" s="174">
        <v>1502.1</v>
      </c>
      <c r="B15024" s="174">
        <v>52.16</v>
      </c>
    </row>
    <row r="15025" spans="1:2">
      <c r="A15025" s="174">
        <v>1502.2</v>
      </c>
      <c r="B15025" s="174">
        <v>52.22</v>
      </c>
    </row>
    <row r="15026" spans="1:2">
      <c r="A15026" s="174">
        <v>1502.3</v>
      </c>
      <c r="B15026" s="174">
        <v>52.280000000000101</v>
      </c>
    </row>
    <row r="15027" spans="1:2">
      <c r="A15027" s="174">
        <v>1502.4</v>
      </c>
      <c r="B15027" s="174">
        <v>52.34</v>
      </c>
    </row>
    <row r="15028" spans="1:2">
      <c r="A15028" s="174">
        <v>1502.5</v>
      </c>
      <c r="B15028" s="174">
        <v>52.4</v>
      </c>
    </row>
    <row r="15029" spans="1:2">
      <c r="A15029" s="174">
        <v>1502.6</v>
      </c>
      <c r="B15029" s="174">
        <v>52.46</v>
      </c>
    </row>
    <row r="15030" spans="1:2">
      <c r="A15030" s="174">
        <v>1502.7</v>
      </c>
      <c r="B15030" s="174">
        <v>52.52</v>
      </c>
    </row>
    <row r="15031" spans="1:2">
      <c r="A15031" s="174">
        <v>1502.8</v>
      </c>
      <c r="B15031" s="174">
        <v>52.580000000000098</v>
      </c>
    </row>
    <row r="15032" spans="1:2">
      <c r="A15032" s="174">
        <v>1502.9</v>
      </c>
      <c r="B15032" s="174">
        <v>52.64</v>
      </c>
    </row>
    <row r="15033" spans="1:2">
      <c r="A15033" s="174">
        <v>1503</v>
      </c>
      <c r="B15033" s="174">
        <v>52.7</v>
      </c>
    </row>
    <row r="15034" spans="1:2">
      <c r="A15034" s="174">
        <v>1503.1</v>
      </c>
      <c r="B15034" s="174">
        <v>52.77</v>
      </c>
    </row>
    <row r="15035" spans="1:2">
      <c r="A15035" s="174">
        <v>1503.2</v>
      </c>
      <c r="B15035" s="174">
        <v>52.84</v>
      </c>
    </row>
    <row r="15036" spans="1:2">
      <c r="A15036" s="174">
        <v>1503.3</v>
      </c>
      <c r="B15036" s="174">
        <v>52.910000000000103</v>
      </c>
    </row>
    <row r="15037" spans="1:2">
      <c r="A15037" s="174">
        <v>1503.4</v>
      </c>
      <c r="B15037" s="174">
        <v>52.98</v>
      </c>
    </row>
    <row r="15038" spans="1:2">
      <c r="A15038" s="174">
        <v>1503.5</v>
      </c>
      <c r="B15038" s="174">
        <v>53.05</v>
      </c>
    </row>
    <row r="15039" spans="1:2">
      <c r="A15039" s="174">
        <v>1503.6</v>
      </c>
      <c r="B15039" s="174">
        <v>53.120000000000097</v>
      </c>
    </row>
    <row r="15040" spans="1:2">
      <c r="A15040" s="174">
        <v>1503.7</v>
      </c>
      <c r="B15040" s="174">
        <v>53.19</v>
      </c>
    </row>
    <row r="15041" spans="1:2">
      <c r="A15041" s="174">
        <v>1503.8</v>
      </c>
      <c r="B15041" s="174">
        <v>53.260000000000097</v>
      </c>
    </row>
    <row r="15042" spans="1:2">
      <c r="A15042" s="174">
        <v>1503.9</v>
      </c>
      <c r="B15042" s="174">
        <v>53.33</v>
      </c>
    </row>
    <row r="15043" spans="1:2">
      <c r="A15043" s="174">
        <v>1504</v>
      </c>
      <c r="B15043" s="174">
        <v>53.4</v>
      </c>
    </row>
    <row r="15044" spans="1:2">
      <c r="A15044" s="174">
        <v>1504.1</v>
      </c>
      <c r="B15044" s="174">
        <v>53.46</v>
      </c>
    </row>
    <row r="15045" spans="1:2">
      <c r="A15045" s="174">
        <v>1504.2</v>
      </c>
      <c r="B15045" s="174">
        <v>53.52</v>
      </c>
    </row>
    <row r="15046" spans="1:2">
      <c r="A15046" s="174">
        <v>1504.3</v>
      </c>
      <c r="B15046" s="174">
        <v>53.580000000000098</v>
      </c>
    </row>
    <row r="15047" spans="1:2">
      <c r="A15047" s="174">
        <v>1504.4</v>
      </c>
      <c r="B15047" s="174">
        <v>53.64</v>
      </c>
    </row>
    <row r="15048" spans="1:2">
      <c r="A15048" s="174">
        <v>1504.5</v>
      </c>
      <c r="B15048" s="174">
        <v>53.7</v>
      </c>
    </row>
    <row r="15049" spans="1:2">
      <c r="A15049" s="174">
        <v>1504.6</v>
      </c>
      <c r="B15049" s="174">
        <v>53.76</v>
      </c>
    </row>
    <row r="15050" spans="1:2">
      <c r="A15050" s="174">
        <v>1504.7</v>
      </c>
      <c r="B15050" s="174">
        <v>53.82</v>
      </c>
    </row>
    <row r="15051" spans="1:2">
      <c r="A15051" s="174">
        <v>1504.8</v>
      </c>
      <c r="B15051" s="174">
        <v>53.880000000000102</v>
      </c>
    </row>
    <row r="15052" spans="1:2">
      <c r="A15052" s="174">
        <v>1504.9</v>
      </c>
      <c r="B15052" s="174">
        <v>53.94</v>
      </c>
    </row>
    <row r="15053" spans="1:2">
      <c r="A15053" s="174">
        <v>1505</v>
      </c>
      <c r="B15053" s="174">
        <v>54</v>
      </c>
    </row>
    <row r="15054" spans="1:2">
      <c r="A15054" s="174">
        <v>1505.1</v>
      </c>
      <c r="B15054" s="174">
        <v>54.05</v>
      </c>
    </row>
    <row r="15055" spans="1:2">
      <c r="A15055" s="174">
        <v>1505.2</v>
      </c>
      <c r="B15055" s="174">
        <v>54.1</v>
      </c>
    </row>
    <row r="15056" spans="1:2">
      <c r="A15056" s="174">
        <v>1505.3</v>
      </c>
      <c r="B15056" s="174">
        <v>54.15</v>
      </c>
    </row>
    <row r="15057" spans="1:2">
      <c r="A15057" s="174">
        <v>1505.4</v>
      </c>
      <c r="B15057" s="174">
        <v>54.2</v>
      </c>
    </row>
    <row r="15058" spans="1:2">
      <c r="A15058" s="174">
        <v>1505.5</v>
      </c>
      <c r="B15058" s="174">
        <v>54.25</v>
      </c>
    </row>
    <row r="15059" spans="1:2">
      <c r="A15059" s="174">
        <v>1505.6</v>
      </c>
      <c r="B15059" s="174">
        <v>54.3</v>
      </c>
    </row>
    <row r="15060" spans="1:2">
      <c r="A15060" s="174">
        <v>1505.7</v>
      </c>
      <c r="B15060" s="174">
        <v>54.35</v>
      </c>
    </row>
    <row r="15061" spans="1:2">
      <c r="A15061" s="174">
        <v>1505.8</v>
      </c>
      <c r="B15061" s="174">
        <v>54.4</v>
      </c>
    </row>
    <row r="15062" spans="1:2">
      <c r="A15062" s="174">
        <v>1505.9</v>
      </c>
      <c r="B15062" s="174">
        <v>54.45</v>
      </c>
    </row>
    <row r="15063" spans="1:2">
      <c r="A15063" s="174">
        <v>1506</v>
      </c>
      <c r="B15063" s="174">
        <v>54.5</v>
      </c>
    </row>
    <row r="15064" spans="1:2">
      <c r="A15064" s="174">
        <v>1506.1</v>
      </c>
      <c r="B15064" s="174">
        <v>54.55</v>
      </c>
    </row>
    <row r="15065" spans="1:2">
      <c r="A15065" s="174">
        <v>1506.2</v>
      </c>
      <c r="B15065" s="174">
        <v>54.6</v>
      </c>
    </row>
    <row r="15066" spans="1:2">
      <c r="A15066" s="174">
        <v>1506.3</v>
      </c>
      <c r="B15066" s="174">
        <v>54.65</v>
      </c>
    </row>
    <row r="15067" spans="1:2">
      <c r="A15067" s="174">
        <v>1506.4</v>
      </c>
      <c r="B15067" s="174">
        <v>54.7</v>
      </c>
    </row>
    <row r="15068" spans="1:2">
      <c r="A15068" s="174">
        <v>1506.5</v>
      </c>
      <c r="B15068" s="174">
        <v>54.75</v>
      </c>
    </row>
    <row r="15069" spans="1:2">
      <c r="A15069" s="174">
        <v>1506.6</v>
      </c>
      <c r="B15069" s="174">
        <v>54.8</v>
      </c>
    </row>
    <row r="15070" spans="1:2">
      <c r="A15070" s="174">
        <v>1506.7</v>
      </c>
      <c r="B15070" s="174">
        <v>54.85</v>
      </c>
    </row>
    <row r="15071" spans="1:2">
      <c r="A15071" s="174">
        <v>1506.8</v>
      </c>
      <c r="B15071" s="174">
        <v>54.9</v>
      </c>
    </row>
    <row r="15072" spans="1:2">
      <c r="A15072" s="174">
        <v>1506.9</v>
      </c>
      <c r="B15072" s="174">
        <v>54.95</v>
      </c>
    </row>
    <row r="15073" spans="1:2">
      <c r="A15073" s="174">
        <v>1507</v>
      </c>
      <c r="B15073" s="174">
        <v>55</v>
      </c>
    </row>
    <row r="15074" spans="1:2">
      <c r="A15074" s="174">
        <v>1507.1</v>
      </c>
      <c r="B15074" s="174">
        <v>55.06</v>
      </c>
    </row>
    <row r="15075" spans="1:2">
      <c r="A15075" s="174">
        <v>1507.2</v>
      </c>
      <c r="B15075" s="174">
        <v>55.12</v>
      </c>
    </row>
    <row r="15076" spans="1:2">
      <c r="A15076" s="174">
        <v>1507.3</v>
      </c>
      <c r="B15076" s="174">
        <v>55.180000000000099</v>
      </c>
    </row>
    <row r="15077" spans="1:2">
      <c r="A15077" s="174">
        <v>1507.4</v>
      </c>
      <c r="B15077" s="174">
        <v>55.24</v>
      </c>
    </row>
    <row r="15078" spans="1:2">
      <c r="A15078" s="174">
        <v>1507.5</v>
      </c>
      <c r="B15078" s="174">
        <v>55.3</v>
      </c>
    </row>
    <row r="15079" spans="1:2">
      <c r="A15079" s="174">
        <v>1507.6</v>
      </c>
      <c r="B15079" s="174">
        <v>55.36</v>
      </c>
    </row>
    <row r="15080" spans="1:2">
      <c r="A15080" s="174">
        <v>1507.7</v>
      </c>
      <c r="B15080" s="174">
        <v>55.42</v>
      </c>
    </row>
    <row r="15081" spans="1:2">
      <c r="A15081" s="174">
        <v>1507.8</v>
      </c>
      <c r="B15081" s="174">
        <v>55.480000000000103</v>
      </c>
    </row>
    <row r="15082" spans="1:2">
      <c r="A15082" s="174">
        <v>1507.9</v>
      </c>
      <c r="B15082" s="174">
        <v>55.54</v>
      </c>
    </row>
    <row r="15083" spans="1:2">
      <c r="A15083" s="174">
        <v>1508</v>
      </c>
      <c r="B15083" s="174">
        <v>55.6</v>
      </c>
    </row>
    <row r="15084" spans="1:2">
      <c r="A15084" s="174">
        <v>1508.1</v>
      </c>
      <c r="B15084" s="174">
        <v>55.67</v>
      </c>
    </row>
    <row r="15085" spans="1:2">
      <c r="A15085" s="174">
        <v>1508.2</v>
      </c>
      <c r="B15085" s="174">
        <v>55.74</v>
      </c>
    </row>
    <row r="15086" spans="1:2">
      <c r="A15086" s="174">
        <v>1508.3</v>
      </c>
      <c r="B15086" s="174">
        <v>55.810000000000102</v>
      </c>
    </row>
    <row r="15087" spans="1:2">
      <c r="A15087" s="174">
        <v>1508.4</v>
      </c>
      <c r="B15087" s="174">
        <v>55.88</v>
      </c>
    </row>
    <row r="15088" spans="1:2">
      <c r="A15088" s="174">
        <v>1508.5</v>
      </c>
      <c r="B15088" s="174">
        <v>55.95</v>
      </c>
    </row>
    <row r="15089" spans="1:2">
      <c r="A15089" s="174">
        <v>1508.6</v>
      </c>
      <c r="B15089" s="174">
        <v>56.02</v>
      </c>
    </row>
    <row r="15090" spans="1:2">
      <c r="A15090" s="174">
        <v>1508.7</v>
      </c>
      <c r="B15090" s="174">
        <v>56.09</v>
      </c>
    </row>
    <row r="15091" spans="1:2">
      <c r="A15091" s="174">
        <v>1508.8</v>
      </c>
      <c r="B15091" s="174">
        <v>56.160000000000103</v>
      </c>
    </row>
    <row r="15092" spans="1:2">
      <c r="A15092" s="174">
        <v>1508.9</v>
      </c>
      <c r="B15092" s="174">
        <v>56.23</v>
      </c>
    </row>
    <row r="15093" spans="1:2">
      <c r="A15093" s="174">
        <v>1509</v>
      </c>
      <c r="B15093" s="174">
        <v>56.3</v>
      </c>
    </row>
    <row r="15094" spans="1:2">
      <c r="A15094" s="174">
        <v>1509.1</v>
      </c>
      <c r="B15094" s="174">
        <v>56.3900000000001</v>
      </c>
    </row>
    <row r="15095" spans="1:2">
      <c r="A15095" s="174">
        <v>1509.2</v>
      </c>
      <c r="B15095" s="174">
        <v>56.48</v>
      </c>
    </row>
    <row r="15096" spans="1:2">
      <c r="A15096" s="174">
        <v>1509.3</v>
      </c>
      <c r="B15096" s="174">
        <v>56.5700000000001</v>
      </c>
    </row>
    <row r="15097" spans="1:2">
      <c r="A15097" s="174">
        <v>1509.4</v>
      </c>
      <c r="B15097" s="174">
        <v>56.66</v>
      </c>
    </row>
    <row r="15098" spans="1:2">
      <c r="A15098" s="174">
        <v>1509.5</v>
      </c>
      <c r="B15098" s="174">
        <v>56.75</v>
      </c>
    </row>
    <row r="15099" spans="1:2">
      <c r="A15099" s="174">
        <v>1509.6</v>
      </c>
      <c r="B15099" s="174">
        <v>56.840000000000103</v>
      </c>
    </row>
    <row r="15100" spans="1:2">
      <c r="A15100" s="174">
        <v>1509.7</v>
      </c>
      <c r="B15100" s="174">
        <v>56.93</v>
      </c>
    </row>
    <row r="15101" spans="1:2">
      <c r="A15101" s="174">
        <v>1509.8</v>
      </c>
      <c r="B15101" s="174">
        <v>57.020000000000103</v>
      </c>
    </row>
    <row r="15102" spans="1:2">
      <c r="A15102" s="174">
        <v>1509.9</v>
      </c>
      <c r="B15102" s="174">
        <v>57.11</v>
      </c>
    </row>
    <row r="15103" spans="1:2">
      <c r="A15103" s="174">
        <v>1510</v>
      </c>
      <c r="B15103" s="174">
        <v>57.2</v>
      </c>
    </row>
    <row r="15104" spans="1:2">
      <c r="A15104" s="174">
        <v>1510.1</v>
      </c>
      <c r="B15104" s="174">
        <v>57.330000000000098</v>
      </c>
    </row>
    <row r="15105" spans="1:2">
      <c r="A15105" s="174">
        <v>1510.2</v>
      </c>
      <c r="B15105" s="174">
        <v>57.46</v>
      </c>
    </row>
    <row r="15106" spans="1:2">
      <c r="A15106" s="174">
        <v>1510.3</v>
      </c>
      <c r="B15106" s="174">
        <v>57.590000000000202</v>
      </c>
    </row>
    <row r="15107" spans="1:2">
      <c r="A15107" s="174">
        <v>1510.4</v>
      </c>
      <c r="B15107" s="174">
        <v>57.720000000000098</v>
      </c>
    </row>
    <row r="15108" spans="1:2">
      <c r="A15108" s="174">
        <v>1510.5</v>
      </c>
      <c r="B15108" s="174">
        <v>57.85</v>
      </c>
    </row>
    <row r="15109" spans="1:2">
      <c r="A15109" s="174">
        <v>1510.6</v>
      </c>
      <c r="B15109" s="174">
        <v>57.980000000000103</v>
      </c>
    </row>
    <row r="15110" spans="1:2">
      <c r="A15110" s="174">
        <v>1510.7</v>
      </c>
      <c r="B15110" s="174">
        <v>58.11</v>
      </c>
    </row>
    <row r="15111" spans="1:2">
      <c r="A15111" s="174">
        <v>1510.8</v>
      </c>
      <c r="B15111" s="174">
        <v>58.240000000000201</v>
      </c>
    </row>
    <row r="15112" spans="1:2">
      <c r="A15112" s="174">
        <v>1510.9</v>
      </c>
      <c r="B15112" s="174">
        <v>58.370000000000097</v>
      </c>
    </row>
    <row r="15113" spans="1:2">
      <c r="A15113" s="174">
        <v>1511</v>
      </c>
      <c r="B15113" s="174">
        <v>58.5</v>
      </c>
    </row>
    <row r="15114" spans="1:2">
      <c r="A15114" s="174">
        <v>1511.1</v>
      </c>
      <c r="B15114" s="174">
        <v>58.670000000000201</v>
      </c>
    </row>
    <row r="15115" spans="1:2">
      <c r="A15115" s="174">
        <v>1511.2</v>
      </c>
      <c r="B15115" s="174">
        <v>58.84</v>
      </c>
    </row>
    <row r="15116" spans="1:2">
      <c r="A15116" s="174">
        <v>1511.3</v>
      </c>
      <c r="B15116" s="174">
        <v>59.010000000000304</v>
      </c>
    </row>
    <row r="15117" spans="1:2">
      <c r="A15117" s="174">
        <v>1511.4</v>
      </c>
      <c r="B15117" s="174">
        <v>59.180000000000099</v>
      </c>
    </row>
    <row r="15118" spans="1:2">
      <c r="A15118" s="174">
        <v>1511.5</v>
      </c>
      <c r="B15118" s="174">
        <v>59.35</v>
      </c>
    </row>
    <row r="15119" spans="1:2">
      <c r="A15119" s="174">
        <v>1511.6</v>
      </c>
      <c r="B15119" s="174">
        <v>59.520000000000202</v>
      </c>
    </row>
    <row r="15120" spans="1:2">
      <c r="A15120" s="174">
        <v>1511.7</v>
      </c>
      <c r="B15120" s="174">
        <v>59.69</v>
      </c>
    </row>
    <row r="15121" spans="1:2">
      <c r="A15121" s="174">
        <v>1511.8</v>
      </c>
      <c r="B15121" s="174">
        <v>59.860000000000298</v>
      </c>
    </row>
    <row r="15122" spans="1:2">
      <c r="A15122" s="174">
        <v>1511.9</v>
      </c>
      <c r="B15122" s="174">
        <v>60.030000000000101</v>
      </c>
    </row>
    <row r="15123" spans="1:2">
      <c r="A15123" s="174">
        <v>1512</v>
      </c>
      <c r="B15123" s="174">
        <v>60.2</v>
      </c>
    </row>
    <row r="15124" spans="1:2">
      <c r="A15124" s="174">
        <v>1512.1</v>
      </c>
      <c r="B15124" s="174">
        <v>60.410000000000203</v>
      </c>
    </row>
    <row r="15125" spans="1:2">
      <c r="A15125" s="174">
        <v>1512.2</v>
      </c>
      <c r="B15125" s="174">
        <v>60.620000000000097</v>
      </c>
    </row>
    <row r="15126" spans="1:2">
      <c r="A15126" s="174">
        <v>1512.3</v>
      </c>
      <c r="B15126" s="174">
        <v>60.830000000000297</v>
      </c>
    </row>
    <row r="15127" spans="1:2">
      <c r="A15127" s="174">
        <v>1512.4</v>
      </c>
      <c r="B15127" s="174">
        <v>61.040000000000099</v>
      </c>
    </row>
    <row r="15128" spans="1:2">
      <c r="A15128" s="174">
        <v>1512.5</v>
      </c>
      <c r="B15128" s="174">
        <v>61.25</v>
      </c>
    </row>
    <row r="15129" spans="1:2">
      <c r="A15129" s="174">
        <v>1512.6</v>
      </c>
      <c r="B15129" s="174">
        <v>61.4600000000002</v>
      </c>
    </row>
    <row r="15130" spans="1:2">
      <c r="A15130" s="174">
        <v>1512.7</v>
      </c>
      <c r="B15130" s="174">
        <v>61.67</v>
      </c>
    </row>
    <row r="15131" spans="1:2">
      <c r="A15131" s="174">
        <v>1512.8</v>
      </c>
      <c r="B15131" s="174">
        <v>61.880000000000301</v>
      </c>
    </row>
    <row r="15132" spans="1:2">
      <c r="A15132" s="174">
        <v>1512.9</v>
      </c>
      <c r="B15132" s="174">
        <v>62.090000000000103</v>
      </c>
    </row>
    <row r="15133" spans="1:2">
      <c r="A15133" s="174">
        <v>1513</v>
      </c>
      <c r="B15133" s="174">
        <v>62.3</v>
      </c>
    </row>
    <row r="15134" spans="1:2">
      <c r="A15134" s="174">
        <v>1513.1</v>
      </c>
      <c r="B15134" s="174">
        <v>62.540000000000298</v>
      </c>
    </row>
    <row r="15135" spans="1:2">
      <c r="A15135" s="174">
        <v>1513.2</v>
      </c>
      <c r="B15135" s="174">
        <v>62.780000000000101</v>
      </c>
    </row>
    <row r="15136" spans="1:2">
      <c r="A15136" s="174">
        <v>1513.3</v>
      </c>
      <c r="B15136" s="174">
        <v>63.020000000000401</v>
      </c>
    </row>
    <row r="15137" spans="1:2">
      <c r="A15137" s="174">
        <v>1513.4</v>
      </c>
      <c r="B15137" s="174">
        <v>63.260000000000197</v>
      </c>
    </row>
    <row r="15138" spans="1:2">
      <c r="A15138" s="174">
        <v>1513.5</v>
      </c>
      <c r="B15138" s="174">
        <v>63.5</v>
      </c>
    </row>
    <row r="15139" spans="1:2">
      <c r="A15139" s="174">
        <v>1513.6</v>
      </c>
      <c r="B15139" s="174">
        <v>63.7400000000003</v>
      </c>
    </row>
    <row r="15140" spans="1:2">
      <c r="A15140" s="174">
        <v>1513.7</v>
      </c>
      <c r="B15140" s="174">
        <v>63.980000000000103</v>
      </c>
    </row>
    <row r="15141" spans="1:2">
      <c r="A15141" s="174">
        <v>1513.8</v>
      </c>
      <c r="B15141" s="174">
        <v>64.220000000000397</v>
      </c>
    </row>
    <row r="15142" spans="1:2">
      <c r="A15142" s="174">
        <v>1513.9</v>
      </c>
      <c r="B15142" s="174">
        <v>64.460000000000207</v>
      </c>
    </row>
    <row r="15143" spans="1:2">
      <c r="A15143" s="174">
        <v>1514</v>
      </c>
      <c r="B15143" s="174">
        <v>64.7</v>
      </c>
    </row>
    <row r="15144" spans="1:2">
      <c r="A15144" s="174">
        <v>1514.1</v>
      </c>
      <c r="B15144" s="174">
        <v>64.940000000000296</v>
      </c>
    </row>
    <row r="15145" spans="1:2">
      <c r="A15145" s="174">
        <v>1514.2</v>
      </c>
      <c r="B15145" s="174">
        <v>65.180000000000106</v>
      </c>
    </row>
    <row r="15146" spans="1:2">
      <c r="A15146" s="174">
        <v>1514.3</v>
      </c>
      <c r="B15146" s="174">
        <v>65.4200000000004</v>
      </c>
    </row>
    <row r="15147" spans="1:2">
      <c r="A15147" s="174">
        <v>1514.4</v>
      </c>
      <c r="B15147" s="174">
        <v>65.660000000000196</v>
      </c>
    </row>
    <row r="15148" spans="1:2">
      <c r="A15148" s="174">
        <v>1514.5</v>
      </c>
      <c r="B15148" s="174">
        <v>65.900000000000006</v>
      </c>
    </row>
    <row r="15149" spans="1:2">
      <c r="A15149" s="174">
        <v>1514.6</v>
      </c>
      <c r="B15149" s="174">
        <v>66.140000000000299</v>
      </c>
    </row>
    <row r="15150" spans="1:2">
      <c r="A15150" s="174">
        <v>1514.7</v>
      </c>
      <c r="B15150" s="174">
        <v>66.380000000000095</v>
      </c>
    </row>
    <row r="15151" spans="1:2">
      <c r="A15151" s="174">
        <v>1514.8</v>
      </c>
      <c r="B15151" s="174">
        <v>66.620000000000402</v>
      </c>
    </row>
    <row r="15152" spans="1:2">
      <c r="A15152" s="174">
        <v>1514.9</v>
      </c>
      <c r="B15152" s="174">
        <v>66.860000000000198</v>
      </c>
    </row>
    <row r="15153" spans="1:2">
      <c r="A15153" s="174">
        <v>1515</v>
      </c>
      <c r="B15153" s="174">
        <v>67.099999999999994</v>
      </c>
    </row>
    <row r="15154" spans="1:2">
      <c r="A15154" s="174">
        <v>1515.1</v>
      </c>
      <c r="B15154" s="174">
        <v>67.310000000000201</v>
      </c>
    </row>
    <row r="15155" spans="1:2">
      <c r="A15155" s="174">
        <v>1515.2</v>
      </c>
      <c r="B15155" s="174">
        <v>67.520000000000095</v>
      </c>
    </row>
    <row r="15156" spans="1:2">
      <c r="A15156" s="174">
        <v>1515.3</v>
      </c>
      <c r="B15156" s="174">
        <v>67.730000000000302</v>
      </c>
    </row>
    <row r="15157" spans="1:2">
      <c r="A15157" s="174">
        <v>1515.4</v>
      </c>
      <c r="B15157" s="174">
        <v>67.940000000000097</v>
      </c>
    </row>
    <row r="15158" spans="1:2">
      <c r="A15158" s="174">
        <v>1515.5</v>
      </c>
      <c r="B15158" s="174">
        <v>68.150000000000006</v>
      </c>
    </row>
    <row r="15159" spans="1:2">
      <c r="A15159" s="174">
        <v>1515.6</v>
      </c>
      <c r="B15159" s="174">
        <v>68.360000000000198</v>
      </c>
    </row>
    <row r="15160" spans="1:2">
      <c r="A15160" s="174">
        <v>1515.7</v>
      </c>
      <c r="B15160" s="174">
        <v>68.569999999999993</v>
      </c>
    </row>
    <row r="15161" spans="1:2">
      <c r="A15161" s="174">
        <v>1515.8</v>
      </c>
      <c r="B15161" s="174">
        <v>68.7800000000003</v>
      </c>
    </row>
    <row r="15162" spans="1:2">
      <c r="A15162" s="174">
        <v>1515.9</v>
      </c>
      <c r="B15162" s="174">
        <v>68.990000000000194</v>
      </c>
    </row>
    <row r="15163" spans="1:2">
      <c r="A15163" s="174">
        <v>1516</v>
      </c>
      <c r="B15163" s="174">
        <v>69.2</v>
      </c>
    </row>
    <row r="15164" spans="1:2">
      <c r="A15164" s="174">
        <v>1516.1</v>
      </c>
      <c r="B15164" s="174">
        <v>69.350000000000193</v>
      </c>
    </row>
    <row r="15165" spans="1:2">
      <c r="A15165" s="174">
        <v>1516.2</v>
      </c>
      <c r="B15165" s="174">
        <v>69.5</v>
      </c>
    </row>
    <row r="15166" spans="1:2">
      <c r="A15166" s="174">
        <v>1516.3</v>
      </c>
      <c r="B15166" s="174">
        <v>69.650000000000205</v>
      </c>
    </row>
    <row r="15167" spans="1:2">
      <c r="A15167" s="174">
        <v>1516.4</v>
      </c>
      <c r="B15167" s="174">
        <v>69.800000000000097</v>
      </c>
    </row>
    <row r="15168" spans="1:2">
      <c r="A15168" s="174">
        <v>1516.5</v>
      </c>
      <c r="B15168" s="174">
        <v>69.95</v>
      </c>
    </row>
    <row r="15169" spans="1:2">
      <c r="A15169" s="174">
        <v>1516.6</v>
      </c>
      <c r="B15169" s="174">
        <v>70.100000000000193</v>
      </c>
    </row>
    <row r="15170" spans="1:2">
      <c r="A15170" s="174">
        <v>1516.7</v>
      </c>
      <c r="B15170" s="174">
        <v>70.25</v>
      </c>
    </row>
    <row r="15171" spans="1:2">
      <c r="A15171" s="174">
        <v>1516.8</v>
      </c>
      <c r="B15171" s="174">
        <v>70.400000000000205</v>
      </c>
    </row>
    <row r="15172" spans="1:2">
      <c r="A15172" s="174">
        <v>1516.9</v>
      </c>
      <c r="B15172" s="174">
        <v>70.550000000000097</v>
      </c>
    </row>
    <row r="15173" spans="1:2">
      <c r="A15173" s="174">
        <v>1517</v>
      </c>
      <c r="B15173" s="174">
        <v>70.7</v>
      </c>
    </row>
    <row r="15174" spans="1:2">
      <c r="A15174" s="174">
        <v>1517.1</v>
      </c>
      <c r="B15174" s="174">
        <v>70.820000000000107</v>
      </c>
    </row>
    <row r="15175" spans="1:2">
      <c r="A15175" s="174">
        <v>1517.2</v>
      </c>
      <c r="B15175" s="174">
        <v>70.94</v>
      </c>
    </row>
    <row r="15176" spans="1:2">
      <c r="A15176" s="174">
        <v>1517.3</v>
      </c>
      <c r="B15176" s="174">
        <v>71.060000000000201</v>
      </c>
    </row>
    <row r="15177" spans="1:2">
      <c r="A15177" s="174">
        <v>1517.4</v>
      </c>
      <c r="B15177" s="174">
        <v>71.180000000000106</v>
      </c>
    </row>
    <row r="15178" spans="1:2">
      <c r="A15178" s="174">
        <v>1517.5</v>
      </c>
      <c r="B15178" s="174">
        <v>71.3</v>
      </c>
    </row>
    <row r="15179" spans="1:2">
      <c r="A15179" s="174">
        <v>1517.6</v>
      </c>
      <c r="B15179" s="174">
        <v>71.420000000000101</v>
      </c>
    </row>
    <row r="15180" spans="1:2">
      <c r="A15180" s="174">
        <v>1517.7</v>
      </c>
      <c r="B15180" s="174">
        <v>71.540000000000006</v>
      </c>
    </row>
    <row r="15181" spans="1:2">
      <c r="A15181" s="174">
        <v>1517.8</v>
      </c>
      <c r="B15181" s="174">
        <v>71.660000000000196</v>
      </c>
    </row>
    <row r="15182" spans="1:2">
      <c r="A15182" s="174">
        <v>1517.9</v>
      </c>
      <c r="B15182" s="174">
        <v>71.780000000000101</v>
      </c>
    </row>
    <row r="15183" spans="1:2">
      <c r="A15183" s="174">
        <v>1518</v>
      </c>
      <c r="B15183" s="174">
        <v>71.900000000000006</v>
      </c>
    </row>
    <row r="15184" spans="1:2">
      <c r="A15184" s="174">
        <v>1518.1</v>
      </c>
      <c r="B15184" s="174">
        <v>71.980000000000103</v>
      </c>
    </row>
    <row r="15185" spans="1:2">
      <c r="A15185" s="174">
        <v>1518.2</v>
      </c>
      <c r="B15185" s="174">
        <v>72.06</v>
      </c>
    </row>
    <row r="15186" spans="1:2">
      <c r="A15186" s="174">
        <v>1518.3</v>
      </c>
      <c r="B15186" s="174">
        <v>72.1400000000001</v>
      </c>
    </row>
    <row r="15187" spans="1:2">
      <c r="A15187" s="174">
        <v>1518.4</v>
      </c>
      <c r="B15187" s="174">
        <v>72.22</v>
      </c>
    </row>
    <row r="15188" spans="1:2">
      <c r="A15188" s="174">
        <v>1518.5</v>
      </c>
      <c r="B15188" s="174">
        <v>72.3</v>
      </c>
    </row>
    <row r="15189" spans="1:2">
      <c r="A15189" s="174">
        <v>1518.6</v>
      </c>
      <c r="B15189" s="174">
        <v>72.380000000000095</v>
      </c>
    </row>
    <row r="15190" spans="1:2">
      <c r="A15190" s="174">
        <v>1518.7</v>
      </c>
      <c r="B15190" s="174">
        <v>72.459999999999994</v>
      </c>
    </row>
    <row r="15191" spans="1:2">
      <c r="A15191" s="174">
        <v>1518.8</v>
      </c>
      <c r="B15191" s="174">
        <v>72.540000000000106</v>
      </c>
    </row>
    <row r="15192" spans="1:2">
      <c r="A15192" s="174">
        <v>1518.9</v>
      </c>
      <c r="B15192" s="174">
        <v>72.62</v>
      </c>
    </row>
    <row r="15193" spans="1:2">
      <c r="A15193" s="174">
        <v>1519</v>
      </c>
      <c r="B15193" s="174">
        <v>72.7</v>
      </c>
    </row>
    <row r="15194" spans="1:2">
      <c r="A15194" s="174">
        <v>1519.1</v>
      </c>
      <c r="B15194" s="174">
        <v>72.770000000000095</v>
      </c>
    </row>
    <row r="15195" spans="1:2">
      <c r="A15195" s="174">
        <v>1519.2</v>
      </c>
      <c r="B15195" s="174">
        <v>72.84</v>
      </c>
    </row>
    <row r="15196" spans="1:2">
      <c r="A15196" s="174">
        <v>1519.3</v>
      </c>
      <c r="B15196" s="174">
        <v>72.910000000000096</v>
      </c>
    </row>
    <row r="15197" spans="1:2">
      <c r="A15197" s="174">
        <v>1519.4</v>
      </c>
      <c r="B15197" s="174">
        <v>72.98</v>
      </c>
    </row>
    <row r="15198" spans="1:2">
      <c r="A15198" s="174">
        <v>1519.5</v>
      </c>
      <c r="B15198" s="174">
        <v>73.05</v>
      </c>
    </row>
    <row r="15199" spans="1:2">
      <c r="A15199" s="174">
        <v>1519.6</v>
      </c>
      <c r="B15199" s="174">
        <v>73.120000000000104</v>
      </c>
    </row>
    <row r="15200" spans="1:2">
      <c r="A15200" s="174">
        <v>1519.7</v>
      </c>
      <c r="B15200" s="174">
        <v>73.19</v>
      </c>
    </row>
    <row r="15201" spans="1:2">
      <c r="A15201" s="174">
        <v>1519.8</v>
      </c>
      <c r="B15201" s="174">
        <v>73.260000000000105</v>
      </c>
    </row>
    <row r="15202" spans="1:2">
      <c r="A15202" s="174">
        <v>1519.9</v>
      </c>
      <c r="B15202" s="174">
        <v>73.33</v>
      </c>
    </row>
    <row r="15203" spans="1:2">
      <c r="A15203" s="174">
        <v>1520</v>
      </c>
      <c r="B15203" s="174">
        <v>73.400000000000006</v>
      </c>
    </row>
    <row r="15204" spans="1:2">
      <c r="A15204" s="174">
        <v>1520.1</v>
      </c>
      <c r="B15204" s="174">
        <v>73.44</v>
      </c>
    </row>
    <row r="15205" spans="1:2">
      <c r="A15205" s="174">
        <v>1520.2</v>
      </c>
      <c r="B15205" s="174">
        <v>73.48</v>
      </c>
    </row>
    <row r="15206" spans="1:2">
      <c r="A15206" s="174">
        <v>1520.3</v>
      </c>
      <c r="B15206" s="174">
        <v>73.52</v>
      </c>
    </row>
    <row r="15207" spans="1:2">
      <c r="A15207" s="174">
        <v>1520.4</v>
      </c>
      <c r="B15207" s="174">
        <v>73.56</v>
      </c>
    </row>
    <row r="15208" spans="1:2">
      <c r="A15208" s="174">
        <v>1520.5</v>
      </c>
      <c r="B15208" s="174">
        <v>73.599999999999994</v>
      </c>
    </row>
    <row r="15209" spans="1:2">
      <c r="A15209" s="174">
        <v>1520.6</v>
      </c>
      <c r="B15209" s="174">
        <v>73.64</v>
      </c>
    </row>
    <row r="15210" spans="1:2">
      <c r="A15210" s="174">
        <v>1520.7</v>
      </c>
      <c r="B15210" s="174">
        <v>73.680000000000007</v>
      </c>
    </row>
    <row r="15211" spans="1:2">
      <c r="A15211" s="174">
        <v>1520.8</v>
      </c>
      <c r="B15211" s="174">
        <v>73.72</v>
      </c>
    </row>
    <row r="15212" spans="1:2">
      <c r="A15212" s="174">
        <v>1520.9</v>
      </c>
      <c r="B15212" s="174">
        <v>73.760000000000005</v>
      </c>
    </row>
    <row r="15213" spans="1:2">
      <c r="A15213" s="174">
        <v>1521</v>
      </c>
      <c r="B15213" s="174">
        <v>73.8</v>
      </c>
    </row>
    <row r="15214" spans="1:2">
      <c r="A15214" s="174">
        <v>1521.1</v>
      </c>
      <c r="B15214" s="174">
        <v>73.83</v>
      </c>
    </row>
    <row r="15215" spans="1:2">
      <c r="A15215" s="174">
        <v>1521.2</v>
      </c>
      <c r="B15215" s="174">
        <v>73.86</v>
      </c>
    </row>
    <row r="15216" spans="1:2">
      <c r="A15216" s="174">
        <v>1521.3</v>
      </c>
      <c r="B15216" s="174">
        <v>73.89</v>
      </c>
    </row>
    <row r="15217" spans="1:2">
      <c r="A15217" s="174">
        <v>1521.4</v>
      </c>
      <c r="B15217" s="174">
        <v>73.92</v>
      </c>
    </row>
    <row r="15218" spans="1:2">
      <c r="A15218" s="174">
        <v>1521.5</v>
      </c>
      <c r="B15218" s="174">
        <v>73.949999999999903</v>
      </c>
    </row>
    <row r="15219" spans="1:2">
      <c r="A15219" s="174">
        <v>1521.6</v>
      </c>
      <c r="B15219" s="174">
        <v>73.98</v>
      </c>
    </row>
    <row r="15220" spans="1:2">
      <c r="A15220" s="174">
        <v>1521.7</v>
      </c>
      <c r="B15220" s="174">
        <v>74.010000000000005</v>
      </c>
    </row>
    <row r="15221" spans="1:2">
      <c r="A15221" s="174">
        <v>1521.8</v>
      </c>
      <c r="B15221" s="174">
        <v>74.040000000000006</v>
      </c>
    </row>
    <row r="15222" spans="1:2">
      <c r="A15222" s="174">
        <v>1521.9</v>
      </c>
      <c r="B15222" s="174">
        <v>74.069999999999993</v>
      </c>
    </row>
    <row r="15223" spans="1:2">
      <c r="A15223" s="174">
        <v>1522</v>
      </c>
      <c r="B15223" s="174">
        <v>74.099999999999994</v>
      </c>
    </row>
    <row r="15224" spans="1:2">
      <c r="A15224" s="174">
        <v>1522.1</v>
      </c>
      <c r="B15224" s="174">
        <v>74.089999999999904</v>
      </c>
    </row>
    <row r="15225" spans="1:2">
      <c r="A15225" s="174">
        <v>1522.2</v>
      </c>
      <c r="B15225" s="174">
        <v>74.079999999999899</v>
      </c>
    </row>
    <row r="15226" spans="1:2">
      <c r="A15226" s="174">
        <v>1522.3</v>
      </c>
      <c r="B15226" s="174">
        <v>74.069999999999894</v>
      </c>
    </row>
    <row r="15227" spans="1:2">
      <c r="A15227" s="174">
        <v>1522.4</v>
      </c>
      <c r="B15227" s="174">
        <v>74.059999999999903</v>
      </c>
    </row>
    <row r="15228" spans="1:2">
      <c r="A15228" s="174">
        <v>1522.5</v>
      </c>
      <c r="B15228" s="174">
        <v>74.05</v>
      </c>
    </row>
    <row r="15229" spans="1:2">
      <c r="A15229" s="174">
        <v>1522.6</v>
      </c>
      <c r="B15229" s="174">
        <v>74.039999999999907</v>
      </c>
    </row>
    <row r="15230" spans="1:2">
      <c r="A15230" s="174">
        <v>1522.7</v>
      </c>
      <c r="B15230" s="174">
        <v>74.029999999999902</v>
      </c>
    </row>
    <row r="15231" spans="1:2">
      <c r="A15231" s="174">
        <v>1522.8</v>
      </c>
      <c r="B15231" s="174">
        <v>74.019999999999897</v>
      </c>
    </row>
    <row r="15232" spans="1:2">
      <c r="A15232" s="174">
        <v>1522.9</v>
      </c>
      <c r="B15232" s="174">
        <v>74.009999999999906</v>
      </c>
    </row>
    <row r="15233" spans="1:2">
      <c r="A15233" s="174">
        <v>1523</v>
      </c>
      <c r="B15233" s="174">
        <v>74</v>
      </c>
    </row>
    <row r="15234" spans="1:2">
      <c r="A15234" s="174">
        <v>1523.1</v>
      </c>
      <c r="B15234" s="174">
        <v>73.959999999999894</v>
      </c>
    </row>
    <row r="15235" spans="1:2">
      <c r="A15235" s="174">
        <v>1523.2</v>
      </c>
      <c r="B15235" s="174">
        <v>73.919999999999902</v>
      </c>
    </row>
    <row r="15236" spans="1:2">
      <c r="A15236" s="174">
        <v>1523.3</v>
      </c>
      <c r="B15236" s="174">
        <v>73.879999999999896</v>
      </c>
    </row>
    <row r="15237" spans="1:2">
      <c r="A15237" s="174">
        <v>1523.4</v>
      </c>
      <c r="B15237" s="174">
        <v>73.839999999999904</v>
      </c>
    </row>
    <row r="15238" spans="1:2">
      <c r="A15238" s="174">
        <v>1523.5</v>
      </c>
      <c r="B15238" s="174">
        <v>73.8</v>
      </c>
    </row>
    <row r="15239" spans="1:2">
      <c r="A15239" s="174">
        <v>1523.6</v>
      </c>
      <c r="B15239" s="174">
        <v>73.759999999999906</v>
      </c>
    </row>
    <row r="15240" spans="1:2">
      <c r="A15240" s="174">
        <v>1523.7</v>
      </c>
      <c r="B15240" s="174">
        <v>73.719999999999899</v>
      </c>
    </row>
    <row r="15241" spans="1:2">
      <c r="A15241" s="174">
        <v>1523.8</v>
      </c>
      <c r="B15241" s="174">
        <v>73.679999999999893</v>
      </c>
    </row>
    <row r="15242" spans="1:2">
      <c r="A15242" s="174">
        <v>1523.9</v>
      </c>
      <c r="B15242" s="174">
        <v>73.639999999999901</v>
      </c>
    </row>
    <row r="15243" spans="1:2">
      <c r="A15243" s="174">
        <v>1524</v>
      </c>
      <c r="B15243" s="174">
        <v>73.599999999999994</v>
      </c>
    </row>
    <row r="15244" spans="1:2">
      <c r="A15244" s="174">
        <v>1524.1</v>
      </c>
      <c r="B15244" s="174">
        <v>73.489999999999796</v>
      </c>
    </row>
    <row r="15245" spans="1:2">
      <c r="A15245" s="174">
        <v>1524.2</v>
      </c>
      <c r="B15245" s="174">
        <v>73.379999999999896</v>
      </c>
    </row>
    <row r="15246" spans="1:2">
      <c r="A15246" s="174">
        <v>1524.3</v>
      </c>
      <c r="B15246" s="174">
        <v>73.269999999999797</v>
      </c>
    </row>
    <row r="15247" spans="1:2">
      <c r="A15247" s="174">
        <v>1524.4</v>
      </c>
      <c r="B15247" s="174">
        <v>73.159999999999897</v>
      </c>
    </row>
    <row r="15248" spans="1:2">
      <c r="A15248" s="174">
        <v>1524.5</v>
      </c>
      <c r="B15248" s="174">
        <v>73.05</v>
      </c>
    </row>
    <row r="15249" spans="1:2">
      <c r="A15249" s="174">
        <v>1524.6</v>
      </c>
      <c r="B15249" s="174">
        <v>72.939999999999799</v>
      </c>
    </row>
    <row r="15250" spans="1:2">
      <c r="A15250" s="174">
        <v>1524.7</v>
      </c>
      <c r="B15250" s="174">
        <v>72.829999999999899</v>
      </c>
    </row>
    <row r="15251" spans="1:2">
      <c r="A15251" s="174">
        <v>1524.8</v>
      </c>
      <c r="B15251" s="174">
        <v>72.7199999999998</v>
      </c>
    </row>
    <row r="15252" spans="1:2">
      <c r="A15252" s="174">
        <v>1524.9</v>
      </c>
      <c r="B15252" s="174">
        <v>72.6099999999999</v>
      </c>
    </row>
    <row r="15253" spans="1:2">
      <c r="A15253" s="174">
        <v>1525</v>
      </c>
      <c r="B15253" s="174">
        <v>72.5</v>
      </c>
    </row>
    <row r="15254" spans="1:2">
      <c r="A15254" s="174">
        <v>1525.1</v>
      </c>
      <c r="B15254" s="174">
        <v>72.3299999999997</v>
      </c>
    </row>
    <row r="15255" spans="1:2">
      <c r="A15255" s="174">
        <v>1525.2</v>
      </c>
      <c r="B15255" s="174">
        <v>72.159999999999897</v>
      </c>
    </row>
    <row r="15256" spans="1:2">
      <c r="A15256" s="174">
        <v>1525.3</v>
      </c>
      <c r="B15256" s="174">
        <v>71.989999999999696</v>
      </c>
    </row>
    <row r="15257" spans="1:2">
      <c r="A15257" s="174">
        <v>1525.4</v>
      </c>
      <c r="B15257" s="174">
        <v>71.819999999999794</v>
      </c>
    </row>
    <row r="15258" spans="1:2">
      <c r="A15258" s="174">
        <v>1525.5</v>
      </c>
      <c r="B15258" s="174">
        <v>71.650000000000006</v>
      </c>
    </row>
    <row r="15259" spans="1:2">
      <c r="A15259" s="174">
        <v>1525.6</v>
      </c>
      <c r="B15259" s="174">
        <v>71.479999999999706</v>
      </c>
    </row>
    <row r="15260" spans="1:2">
      <c r="A15260" s="174">
        <v>1525.7</v>
      </c>
      <c r="B15260" s="174">
        <v>71.309999999999903</v>
      </c>
    </row>
    <row r="15261" spans="1:2">
      <c r="A15261" s="174">
        <v>1525.8</v>
      </c>
      <c r="B15261" s="174">
        <v>71.139999999999603</v>
      </c>
    </row>
    <row r="15262" spans="1:2">
      <c r="A15262" s="174">
        <v>1525.9</v>
      </c>
      <c r="B15262" s="174">
        <v>70.9699999999998</v>
      </c>
    </row>
    <row r="15263" spans="1:2">
      <c r="A15263" s="174">
        <v>1526</v>
      </c>
      <c r="B15263" s="174">
        <v>70.8</v>
      </c>
    </row>
    <row r="15264" spans="1:2">
      <c r="A15264" s="174">
        <v>1526.1</v>
      </c>
      <c r="B15264" s="174">
        <v>70.5799999999997</v>
      </c>
    </row>
    <row r="15265" spans="1:2">
      <c r="A15265" s="174">
        <v>1526.2</v>
      </c>
      <c r="B15265" s="174">
        <v>70.3599999999999</v>
      </c>
    </row>
    <row r="15266" spans="1:2">
      <c r="A15266" s="174">
        <v>1526.3</v>
      </c>
      <c r="B15266" s="174">
        <v>70.139999999999603</v>
      </c>
    </row>
    <row r="15267" spans="1:2">
      <c r="A15267" s="174">
        <v>1526.4</v>
      </c>
      <c r="B15267" s="174">
        <v>69.919999999999803</v>
      </c>
    </row>
    <row r="15268" spans="1:2">
      <c r="A15268" s="174">
        <v>1526.5</v>
      </c>
      <c r="B15268" s="174">
        <v>69.699999999999903</v>
      </c>
    </row>
    <row r="15269" spans="1:2">
      <c r="A15269" s="174">
        <v>1526.6</v>
      </c>
      <c r="B15269" s="174">
        <v>69.479999999999606</v>
      </c>
    </row>
    <row r="15270" spans="1:2">
      <c r="A15270" s="174">
        <v>1526.7</v>
      </c>
      <c r="B15270" s="174">
        <v>69.259999999999806</v>
      </c>
    </row>
    <row r="15271" spans="1:2">
      <c r="A15271" s="174">
        <v>1526.8</v>
      </c>
      <c r="B15271" s="174">
        <v>69.039999999999594</v>
      </c>
    </row>
    <row r="15272" spans="1:2">
      <c r="A15272" s="174">
        <v>1526.9</v>
      </c>
      <c r="B15272" s="174">
        <v>68.819999999999794</v>
      </c>
    </row>
    <row r="15273" spans="1:2">
      <c r="A15273" s="174">
        <v>1527</v>
      </c>
      <c r="B15273" s="174">
        <v>68.599999999999994</v>
      </c>
    </row>
    <row r="15274" spans="1:2">
      <c r="A15274" s="174">
        <v>1527.1</v>
      </c>
      <c r="B15274" s="174">
        <v>68.359999999999602</v>
      </c>
    </row>
    <row r="15275" spans="1:2">
      <c r="A15275" s="174">
        <v>1527.2</v>
      </c>
      <c r="B15275" s="174">
        <v>68.119999999999806</v>
      </c>
    </row>
    <row r="15276" spans="1:2">
      <c r="A15276" s="174">
        <v>1527.3</v>
      </c>
      <c r="B15276" s="174">
        <v>67.879999999999498</v>
      </c>
    </row>
    <row r="15277" spans="1:2">
      <c r="A15277" s="174">
        <v>1527.4</v>
      </c>
      <c r="B15277" s="174">
        <v>67.639999999999702</v>
      </c>
    </row>
    <row r="15278" spans="1:2">
      <c r="A15278" s="174">
        <v>1527.5</v>
      </c>
      <c r="B15278" s="174">
        <v>67.400000000000006</v>
      </c>
    </row>
    <row r="15279" spans="1:2">
      <c r="A15279" s="174">
        <v>1527.6</v>
      </c>
      <c r="B15279" s="174">
        <v>67.159999999999599</v>
      </c>
    </row>
    <row r="15280" spans="1:2">
      <c r="A15280" s="174">
        <v>1527.7</v>
      </c>
      <c r="B15280" s="174">
        <v>66.919999999999803</v>
      </c>
    </row>
    <row r="15281" spans="1:2">
      <c r="A15281" s="174">
        <v>1527.8</v>
      </c>
      <c r="B15281" s="174">
        <v>66.679999999999495</v>
      </c>
    </row>
    <row r="15282" spans="1:2">
      <c r="A15282" s="174">
        <v>1527.9</v>
      </c>
      <c r="B15282" s="174">
        <v>66.439999999999699</v>
      </c>
    </row>
    <row r="15283" spans="1:2">
      <c r="A15283" s="174">
        <v>1528</v>
      </c>
      <c r="B15283" s="174">
        <v>66.2</v>
      </c>
    </row>
    <row r="15284" spans="1:2">
      <c r="A15284" s="174">
        <v>1528.1</v>
      </c>
      <c r="B15284" s="174">
        <v>65.979999999999706</v>
      </c>
    </row>
    <row r="15285" spans="1:2">
      <c r="A15285" s="174">
        <v>1528.2</v>
      </c>
      <c r="B15285" s="174">
        <v>65.759999999999906</v>
      </c>
    </row>
    <row r="15286" spans="1:2">
      <c r="A15286" s="174">
        <v>1528.3</v>
      </c>
      <c r="B15286" s="174">
        <v>65.539999999999594</v>
      </c>
    </row>
    <row r="15287" spans="1:2">
      <c r="A15287" s="174">
        <v>1528.4</v>
      </c>
      <c r="B15287" s="174">
        <v>65.319999999999794</v>
      </c>
    </row>
    <row r="15288" spans="1:2">
      <c r="A15288" s="174">
        <v>1528.5</v>
      </c>
      <c r="B15288" s="174">
        <v>65.099999999999994</v>
      </c>
    </row>
    <row r="15289" spans="1:2">
      <c r="A15289" s="174">
        <v>1528.6</v>
      </c>
      <c r="B15289" s="174">
        <v>64.879999999999697</v>
      </c>
    </row>
    <row r="15290" spans="1:2">
      <c r="A15290" s="174">
        <v>1528.7</v>
      </c>
      <c r="B15290" s="174">
        <v>64.659999999999897</v>
      </c>
    </row>
    <row r="15291" spans="1:2">
      <c r="A15291" s="174">
        <v>1528.8</v>
      </c>
      <c r="B15291" s="174">
        <v>64.4399999999996</v>
      </c>
    </row>
    <row r="15292" spans="1:2">
      <c r="A15292" s="174">
        <v>1528.9</v>
      </c>
      <c r="B15292" s="174">
        <v>64.2199999999998</v>
      </c>
    </row>
    <row r="15293" spans="1:2">
      <c r="A15293" s="174">
        <v>1529</v>
      </c>
      <c r="B15293" s="174">
        <v>64</v>
      </c>
    </row>
    <row r="15294" spans="1:2">
      <c r="A15294" s="174">
        <v>1529.1</v>
      </c>
      <c r="B15294" s="174">
        <v>63.819999999999702</v>
      </c>
    </row>
    <row r="15295" spans="1:2">
      <c r="A15295" s="174">
        <v>1529.2</v>
      </c>
      <c r="B15295" s="174">
        <v>63.639999999999901</v>
      </c>
    </row>
    <row r="15296" spans="1:2">
      <c r="A15296" s="174">
        <v>1529.3</v>
      </c>
      <c r="B15296" s="174">
        <v>63.459999999999603</v>
      </c>
    </row>
    <row r="15297" spans="1:2">
      <c r="A15297" s="174">
        <v>1529.4</v>
      </c>
      <c r="B15297" s="174">
        <v>63.279999999999802</v>
      </c>
    </row>
    <row r="15298" spans="1:2">
      <c r="A15298" s="174">
        <v>1529.5</v>
      </c>
      <c r="B15298" s="174">
        <v>63.1</v>
      </c>
    </row>
    <row r="15299" spans="1:2">
      <c r="A15299" s="174">
        <v>1529.6</v>
      </c>
      <c r="B15299" s="174">
        <v>62.919999999999703</v>
      </c>
    </row>
    <row r="15300" spans="1:2">
      <c r="A15300" s="174">
        <v>1529.7</v>
      </c>
      <c r="B15300" s="174">
        <v>62.739999999999903</v>
      </c>
    </row>
    <row r="15301" spans="1:2">
      <c r="A15301" s="174">
        <v>1529.8</v>
      </c>
      <c r="B15301" s="174">
        <v>62.559999999999597</v>
      </c>
    </row>
    <row r="15302" spans="1:2">
      <c r="A15302" s="174">
        <v>1529.9</v>
      </c>
      <c r="B15302" s="174">
        <v>62.379999999999797</v>
      </c>
    </row>
    <row r="15303" spans="1:2">
      <c r="A15303" s="174">
        <v>1530</v>
      </c>
      <c r="B15303" s="174">
        <v>62.2</v>
      </c>
    </row>
    <row r="15304" spans="1:2">
      <c r="A15304" s="174">
        <v>1530.1</v>
      </c>
      <c r="B15304" s="174">
        <v>62.069999999999801</v>
      </c>
    </row>
    <row r="15305" spans="1:2">
      <c r="A15305" s="174">
        <v>1530.2</v>
      </c>
      <c r="B15305" s="174">
        <v>61.939999999999898</v>
      </c>
    </row>
    <row r="15306" spans="1:2">
      <c r="A15306" s="174">
        <v>1530.3</v>
      </c>
      <c r="B15306" s="174">
        <v>61.809999999999697</v>
      </c>
    </row>
    <row r="15307" spans="1:2">
      <c r="A15307" s="174">
        <v>1530.4</v>
      </c>
      <c r="B15307" s="174">
        <v>61.679999999999801</v>
      </c>
    </row>
    <row r="15308" spans="1:2">
      <c r="A15308" s="174">
        <v>1530.5</v>
      </c>
      <c r="B15308" s="174">
        <v>61.55</v>
      </c>
    </row>
    <row r="15309" spans="1:2">
      <c r="A15309" s="174">
        <v>1530.6</v>
      </c>
      <c r="B15309" s="174">
        <v>61.419999999999803</v>
      </c>
    </row>
    <row r="15310" spans="1:2">
      <c r="A15310" s="174">
        <v>1530.7</v>
      </c>
      <c r="B15310" s="174">
        <v>61.2899999999999</v>
      </c>
    </row>
    <row r="15311" spans="1:2">
      <c r="A15311" s="174">
        <v>1530.8</v>
      </c>
      <c r="B15311" s="174">
        <v>61.159999999999698</v>
      </c>
    </row>
    <row r="15312" spans="1:2">
      <c r="A15312" s="174">
        <v>1530.9</v>
      </c>
      <c r="B15312" s="174">
        <v>61.029999999999802</v>
      </c>
    </row>
    <row r="15313" spans="1:2">
      <c r="A15313" s="174">
        <v>1531</v>
      </c>
      <c r="B15313" s="174">
        <v>60.9</v>
      </c>
    </row>
    <row r="15314" spans="1:2">
      <c r="A15314" s="174">
        <v>1531.1</v>
      </c>
      <c r="B15314" s="174">
        <v>60.829999999999899</v>
      </c>
    </row>
    <row r="15315" spans="1:2">
      <c r="A15315" s="174">
        <v>1531.2</v>
      </c>
      <c r="B15315" s="174">
        <v>60.759999999999899</v>
      </c>
    </row>
    <row r="15316" spans="1:2">
      <c r="A15316" s="174">
        <v>1531.3</v>
      </c>
      <c r="B15316" s="174">
        <v>60.689999999999799</v>
      </c>
    </row>
    <row r="15317" spans="1:2">
      <c r="A15317" s="174">
        <v>1531.4</v>
      </c>
      <c r="B15317" s="174">
        <v>60.619999999999898</v>
      </c>
    </row>
    <row r="15318" spans="1:2">
      <c r="A15318" s="174">
        <v>1531.5</v>
      </c>
      <c r="B15318" s="174">
        <v>60.55</v>
      </c>
    </row>
    <row r="15319" spans="1:2">
      <c r="A15319" s="174">
        <v>1531.6</v>
      </c>
      <c r="B15319" s="174">
        <v>60.479999999999897</v>
      </c>
    </row>
    <row r="15320" spans="1:2">
      <c r="A15320" s="174">
        <v>1531.7</v>
      </c>
      <c r="B15320" s="174">
        <v>60.409999999999897</v>
      </c>
    </row>
    <row r="15321" spans="1:2">
      <c r="A15321" s="174">
        <v>1531.8</v>
      </c>
      <c r="B15321" s="174">
        <v>60.339999999999797</v>
      </c>
    </row>
    <row r="15322" spans="1:2">
      <c r="A15322" s="174">
        <v>1531.9</v>
      </c>
      <c r="B15322" s="174">
        <v>60.269999999999897</v>
      </c>
    </row>
    <row r="15323" spans="1:2">
      <c r="A15323" s="174">
        <v>1532</v>
      </c>
      <c r="B15323" s="174">
        <v>60.2</v>
      </c>
    </row>
    <row r="15324" spans="1:2">
      <c r="A15324" s="174">
        <v>1532.1</v>
      </c>
      <c r="B15324" s="174">
        <v>60.1799999999999</v>
      </c>
    </row>
    <row r="15325" spans="1:2">
      <c r="A15325" s="174">
        <v>1532.2</v>
      </c>
      <c r="B15325" s="174">
        <v>60.16</v>
      </c>
    </row>
    <row r="15326" spans="1:2">
      <c r="A15326" s="174">
        <v>1532.3</v>
      </c>
      <c r="B15326" s="174">
        <v>60.139999999999901</v>
      </c>
    </row>
    <row r="15327" spans="1:2">
      <c r="A15327" s="174">
        <v>1532.4</v>
      </c>
      <c r="B15327" s="174">
        <v>60.119999999999898</v>
      </c>
    </row>
    <row r="15328" spans="1:2">
      <c r="A15328" s="174">
        <v>1532.5</v>
      </c>
      <c r="B15328" s="174">
        <v>60.1</v>
      </c>
    </row>
    <row r="15329" spans="1:2">
      <c r="A15329" s="174">
        <v>1532.6</v>
      </c>
      <c r="B15329" s="174">
        <v>60.079999999999899</v>
      </c>
    </row>
    <row r="15330" spans="1:2">
      <c r="A15330" s="174">
        <v>1532.7</v>
      </c>
      <c r="B15330" s="174">
        <v>60.059999999999903</v>
      </c>
    </row>
    <row r="15331" spans="1:2">
      <c r="A15331" s="174">
        <v>1532.8</v>
      </c>
      <c r="B15331" s="174">
        <v>60.0399999999999</v>
      </c>
    </row>
    <row r="15332" spans="1:2">
      <c r="A15332" s="174">
        <v>1532.9</v>
      </c>
      <c r="B15332" s="174">
        <v>60.019999999999897</v>
      </c>
    </row>
    <row r="15333" spans="1:2">
      <c r="A15333" s="174">
        <v>1533</v>
      </c>
      <c r="B15333" s="174">
        <v>60</v>
      </c>
    </row>
    <row r="15334" spans="1:2">
      <c r="A15334" s="174">
        <v>1533.1</v>
      </c>
      <c r="B15334" s="174">
        <v>60.04</v>
      </c>
    </row>
    <row r="15335" spans="1:2">
      <c r="A15335" s="174">
        <v>1533.2</v>
      </c>
      <c r="B15335" s="174">
        <v>60.08</v>
      </c>
    </row>
    <row r="15336" spans="1:2">
      <c r="A15336" s="174">
        <v>1533.3</v>
      </c>
      <c r="B15336" s="174">
        <v>60.12</v>
      </c>
    </row>
    <row r="15337" spans="1:2">
      <c r="A15337" s="174">
        <v>1533.4</v>
      </c>
      <c r="B15337" s="174">
        <v>60.16</v>
      </c>
    </row>
    <row r="15338" spans="1:2">
      <c r="A15338" s="174">
        <v>1533.5</v>
      </c>
      <c r="B15338" s="174">
        <v>60.2</v>
      </c>
    </row>
    <row r="15339" spans="1:2">
      <c r="A15339" s="174">
        <v>1533.6</v>
      </c>
      <c r="B15339" s="174">
        <v>60.24</v>
      </c>
    </row>
    <row r="15340" spans="1:2">
      <c r="A15340" s="174">
        <v>1533.7</v>
      </c>
      <c r="B15340" s="174">
        <v>60.28</v>
      </c>
    </row>
    <row r="15341" spans="1:2">
      <c r="A15341" s="174">
        <v>1533.8</v>
      </c>
      <c r="B15341" s="174">
        <v>60.32</v>
      </c>
    </row>
    <row r="15342" spans="1:2">
      <c r="A15342" s="174">
        <v>1533.9</v>
      </c>
      <c r="B15342" s="174">
        <v>60.36</v>
      </c>
    </row>
    <row r="15343" spans="1:2">
      <c r="A15343" s="174">
        <v>1534</v>
      </c>
      <c r="B15343" s="174">
        <v>60.4</v>
      </c>
    </row>
    <row r="15344" spans="1:2">
      <c r="A15344" s="174">
        <v>1534.1</v>
      </c>
      <c r="B15344" s="174">
        <v>60.500000000000099</v>
      </c>
    </row>
    <row r="15345" spans="1:2">
      <c r="A15345" s="174">
        <v>1534.2</v>
      </c>
      <c r="B15345" s="174">
        <v>60.6</v>
      </c>
    </row>
    <row r="15346" spans="1:2">
      <c r="A15346" s="174">
        <v>1534.3</v>
      </c>
      <c r="B15346" s="174">
        <v>60.700000000000102</v>
      </c>
    </row>
    <row r="15347" spans="1:2">
      <c r="A15347" s="174">
        <v>1534.4</v>
      </c>
      <c r="B15347" s="174">
        <v>60.8</v>
      </c>
    </row>
    <row r="15348" spans="1:2">
      <c r="A15348" s="174">
        <v>1534.5</v>
      </c>
      <c r="B15348" s="174">
        <v>60.9</v>
      </c>
    </row>
    <row r="15349" spans="1:2">
      <c r="A15349" s="174">
        <v>1534.6</v>
      </c>
      <c r="B15349" s="174">
        <v>61.000000000000099</v>
      </c>
    </row>
    <row r="15350" spans="1:2">
      <c r="A15350" s="174">
        <v>1534.7</v>
      </c>
      <c r="B15350" s="174">
        <v>61.1</v>
      </c>
    </row>
    <row r="15351" spans="1:2">
      <c r="A15351" s="174">
        <v>1534.8</v>
      </c>
      <c r="B15351" s="174">
        <v>61.200000000000102</v>
      </c>
    </row>
    <row r="15352" spans="1:2">
      <c r="A15352" s="174">
        <v>1534.9</v>
      </c>
      <c r="B15352" s="174">
        <v>61.3</v>
      </c>
    </row>
    <row r="15353" spans="1:2">
      <c r="A15353" s="174">
        <v>1535</v>
      </c>
      <c r="B15353" s="174">
        <v>61.4</v>
      </c>
    </row>
    <row r="15354" spans="1:2">
      <c r="A15354" s="174">
        <v>1535.1</v>
      </c>
      <c r="B15354" s="174">
        <v>61.580000000000197</v>
      </c>
    </row>
    <row r="15355" spans="1:2">
      <c r="A15355" s="174">
        <v>1535.2</v>
      </c>
      <c r="B15355" s="174">
        <v>61.76</v>
      </c>
    </row>
    <row r="15356" spans="1:2">
      <c r="A15356" s="174">
        <v>1535.3</v>
      </c>
      <c r="B15356" s="174">
        <v>61.940000000000303</v>
      </c>
    </row>
    <row r="15357" spans="1:2">
      <c r="A15357" s="174">
        <v>1535.4</v>
      </c>
      <c r="B15357" s="174">
        <v>62.120000000000097</v>
      </c>
    </row>
    <row r="15358" spans="1:2">
      <c r="A15358" s="174">
        <v>1535.5</v>
      </c>
      <c r="B15358" s="174">
        <v>62.3</v>
      </c>
    </row>
    <row r="15359" spans="1:2">
      <c r="A15359" s="174">
        <v>1535.6</v>
      </c>
      <c r="B15359" s="174">
        <v>62.480000000000203</v>
      </c>
    </row>
    <row r="15360" spans="1:2">
      <c r="A15360" s="174">
        <v>1535.7</v>
      </c>
      <c r="B15360" s="174">
        <v>62.66</v>
      </c>
    </row>
    <row r="15361" spans="1:2">
      <c r="A15361" s="174">
        <v>1535.8</v>
      </c>
      <c r="B15361" s="174">
        <v>62.840000000000302</v>
      </c>
    </row>
    <row r="15362" spans="1:2">
      <c r="A15362" s="174">
        <v>1535.9</v>
      </c>
      <c r="B15362" s="174">
        <v>63.020000000000103</v>
      </c>
    </row>
    <row r="15363" spans="1:2">
      <c r="A15363" s="174">
        <v>1536</v>
      </c>
      <c r="B15363" s="174">
        <v>63.2</v>
      </c>
    </row>
    <row r="15364" spans="1:2">
      <c r="A15364" s="174">
        <v>1536.1</v>
      </c>
      <c r="B15364" s="174">
        <v>63.440000000000303</v>
      </c>
    </row>
    <row r="15365" spans="1:2">
      <c r="A15365" s="174">
        <v>1536.2</v>
      </c>
      <c r="B15365" s="174">
        <v>63.680000000000099</v>
      </c>
    </row>
    <row r="15366" spans="1:2">
      <c r="A15366" s="174">
        <v>1536.3</v>
      </c>
      <c r="B15366" s="174">
        <v>63.9200000000004</v>
      </c>
    </row>
    <row r="15367" spans="1:2">
      <c r="A15367" s="174">
        <v>1536.4</v>
      </c>
      <c r="B15367" s="174">
        <v>64.160000000000196</v>
      </c>
    </row>
    <row r="15368" spans="1:2">
      <c r="A15368" s="174">
        <v>1536.5</v>
      </c>
      <c r="B15368" s="174">
        <v>64.400000000000006</v>
      </c>
    </row>
    <row r="15369" spans="1:2">
      <c r="A15369" s="174">
        <v>1536.6</v>
      </c>
      <c r="B15369" s="174">
        <v>64.640000000000299</v>
      </c>
    </row>
    <row r="15370" spans="1:2">
      <c r="A15370" s="174">
        <v>1536.7</v>
      </c>
      <c r="B15370" s="174">
        <v>64.880000000000095</v>
      </c>
    </row>
    <row r="15371" spans="1:2">
      <c r="A15371" s="174">
        <v>1536.8</v>
      </c>
      <c r="B15371" s="174">
        <v>65.120000000000402</v>
      </c>
    </row>
    <row r="15372" spans="1:2">
      <c r="A15372" s="174">
        <v>1536.9</v>
      </c>
      <c r="B15372" s="174">
        <v>65.360000000000198</v>
      </c>
    </row>
    <row r="15373" spans="1:2">
      <c r="A15373" s="174">
        <v>1537</v>
      </c>
      <c r="B15373" s="174">
        <v>65.599999999999994</v>
      </c>
    </row>
    <row r="15374" spans="1:2">
      <c r="A15374" s="174">
        <v>1537.1</v>
      </c>
      <c r="B15374" s="174">
        <v>65.880000000000294</v>
      </c>
    </row>
    <row r="15375" spans="1:2">
      <c r="A15375" s="174">
        <v>1537.2</v>
      </c>
      <c r="B15375" s="174">
        <v>66.160000000000096</v>
      </c>
    </row>
    <row r="15376" spans="1:2">
      <c r="A15376" s="174">
        <v>1537.3</v>
      </c>
      <c r="B15376" s="174">
        <v>66.440000000000495</v>
      </c>
    </row>
    <row r="15377" spans="1:2">
      <c r="A15377" s="174">
        <v>1537.4</v>
      </c>
      <c r="B15377" s="174">
        <v>66.720000000000198</v>
      </c>
    </row>
    <row r="15378" spans="1:2">
      <c r="A15378" s="174">
        <v>1537.5</v>
      </c>
      <c r="B15378" s="174">
        <v>67</v>
      </c>
    </row>
    <row r="15379" spans="1:2">
      <c r="A15379" s="174">
        <v>1537.6</v>
      </c>
      <c r="B15379" s="174">
        <v>67.2800000000003</v>
      </c>
    </row>
    <row r="15380" spans="1:2">
      <c r="A15380" s="174">
        <v>1537.7</v>
      </c>
      <c r="B15380" s="174">
        <v>67.560000000000102</v>
      </c>
    </row>
    <row r="15381" spans="1:2">
      <c r="A15381" s="174">
        <v>1537.8</v>
      </c>
      <c r="B15381" s="174">
        <v>67.840000000000501</v>
      </c>
    </row>
    <row r="15382" spans="1:2">
      <c r="A15382" s="174">
        <v>1537.9</v>
      </c>
      <c r="B15382" s="174">
        <v>68.120000000000203</v>
      </c>
    </row>
    <row r="15383" spans="1:2">
      <c r="A15383" s="174">
        <v>1538</v>
      </c>
      <c r="B15383" s="174">
        <v>68.400000000000006</v>
      </c>
    </row>
    <row r="15384" spans="1:2">
      <c r="A15384" s="174">
        <v>1538.1</v>
      </c>
      <c r="B15384" s="174">
        <v>68.720000000000397</v>
      </c>
    </row>
    <row r="15385" spans="1:2">
      <c r="A15385" s="174">
        <v>1538.2</v>
      </c>
      <c r="B15385" s="174">
        <v>69.040000000000106</v>
      </c>
    </row>
    <row r="15386" spans="1:2">
      <c r="A15386" s="174">
        <v>1538.3</v>
      </c>
      <c r="B15386" s="174">
        <v>69.360000000000497</v>
      </c>
    </row>
    <row r="15387" spans="1:2">
      <c r="A15387" s="174">
        <v>1538.4</v>
      </c>
      <c r="B15387" s="174">
        <v>69.680000000000206</v>
      </c>
    </row>
    <row r="15388" spans="1:2">
      <c r="A15388" s="174">
        <v>1538.5</v>
      </c>
      <c r="B15388" s="174">
        <v>70</v>
      </c>
    </row>
    <row r="15389" spans="1:2">
      <c r="A15389" s="174">
        <v>1538.6</v>
      </c>
      <c r="B15389" s="174">
        <v>70.320000000000405</v>
      </c>
    </row>
    <row r="15390" spans="1:2">
      <c r="A15390" s="174">
        <v>1538.7</v>
      </c>
      <c r="B15390" s="174">
        <v>70.6400000000001</v>
      </c>
    </row>
    <row r="15391" spans="1:2">
      <c r="A15391" s="174">
        <v>1538.8</v>
      </c>
      <c r="B15391" s="174">
        <v>70.960000000000505</v>
      </c>
    </row>
    <row r="15392" spans="1:2">
      <c r="A15392" s="174">
        <v>1538.9</v>
      </c>
      <c r="B15392" s="174">
        <v>71.2800000000002</v>
      </c>
    </row>
    <row r="15393" spans="1:2">
      <c r="A15393" s="174">
        <v>1539</v>
      </c>
      <c r="B15393" s="174">
        <v>71.599999999999994</v>
      </c>
    </row>
    <row r="15394" spans="1:2">
      <c r="A15394" s="174">
        <v>1539.1</v>
      </c>
      <c r="B15394" s="174">
        <v>71.930000000000405</v>
      </c>
    </row>
    <row r="15395" spans="1:2">
      <c r="A15395" s="174">
        <v>1539.2</v>
      </c>
      <c r="B15395" s="174">
        <v>72.260000000000105</v>
      </c>
    </row>
    <row r="15396" spans="1:2">
      <c r="A15396" s="174">
        <v>1539.3</v>
      </c>
      <c r="B15396" s="174">
        <v>72.5900000000006</v>
      </c>
    </row>
    <row r="15397" spans="1:2">
      <c r="A15397" s="174">
        <v>1539.4</v>
      </c>
      <c r="B15397" s="174">
        <v>72.9200000000003</v>
      </c>
    </row>
    <row r="15398" spans="1:2">
      <c r="A15398" s="174">
        <v>1539.5</v>
      </c>
      <c r="B15398" s="174">
        <v>73.25</v>
      </c>
    </row>
    <row r="15399" spans="1:2">
      <c r="A15399" s="174">
        <v>1539.6</v>
      </c>
      <c r="B15399" s="174">
        <v>73.580000000000396</v>
      </c>
    </row>
    <row r="15400" spans="1:2">
      <c r="A15400" s="174">
        <v>1539.7</v>
      </c>
      <c r="B15400" s="174">
        <v>73.910000000000096</v>
      </c>
    </row>
    <row r="15401" spans="1:2">
      <c r="A15401" s="174">
        <v>1539.8</v>
      </c>
      <c r="B15401" s="174">
        <v>74.240000000000606</v>
      </c>
    </row>
    <row r="15402" spans="1:2">
      <c r="A15402" s="174">
        <v>1539.9</v>
      </c>
      <c r="B15402" s="174">
        <v>74.570000000000306</v>
      </c>
    </row>
    <row r="15403" spans="1:2">
      <c r="A15403" s="174">
        <v>1540</v>
      </c>
      <c r="B15403" s="174">
        <v>74.900000000000006</v>
      </c>
    </row>
    <row r="15404" spans="1:2">
      <c r="A15404" s="174">
        <v>1540.1</v>
      </c>
      <c r="B15404" s="174">
        <v>75.250000000000398</v>
      </c>
    </row>
    <row r="15405" spans="1:2">
      <c r="A15405" s="174">
        <v>1540.2</v>
      </c>
      <c r="B15405" s="174">
        <v>75.600000000000094</v>
      </c>
    </row>
    <row r="15406" spans="1:2">
      <c r="A15406" s="174">
        <v>1540.3</v>
      </c>
      <c r="B15406" s="174">
        <v>75.9500000000006</v>
      </c>
    </row>
    <row r="15407" spans="1:2">
      <c r="A15407" s="174">
        <v>1540.4</v>
      </c>
      <c r="B15407" s="174">
        <v>76.300000000000296</v>
      </c>
    </row>
    <row r="15408" spans="1:2">
      <c r="A15408" s="174">
        <v>1540.5</v>
      </c>
      <c r="B15408" s="174">
        <v>76.650000000000006</v>
      </c>
    </row>
    <row r="15409" spans="1:2">
      <c r="A15409" s="174">
        <v>1540.6</v>
      </c>
      <c r="B15409" s="174">
        <v>77.000000000000398</v>
      </c>
    </row>
    <row r="15410" spans="1:2">
      <c r="A15410" s="174">
        <v>1540.7</v>
      </c>
      <c r="B15410" s="174">
        <v>77.350000000000094</v>
      </c>
    </row>
    <row r="15411" spans="1:2">
      <c r="A15411" s="174">
        <v>1540.8</v>
      </c>
      <c r="B15411" s="174">
        <v>77.7000000000006</v>
      </c>
    </row>
    <row r="15412" spans="1:2">
      <c r="A15412" s="174">
        <v>1540.9</v>
      </c>
      <c r="B15412" s="174">
        <v>78.050000000000296</v>
      </c>
    </row>
    <row r="15413" spans="1:2">
      <c r="A15413" s="174">
        <v>1541</v>
      </c>
      <c r="B15413" s="174">
        <v>78.400000000000006</v>
      </c>
    </row>
    <row r="15414" spans="1:2">
      <c r="A15414" s="174">
        <v>1541.1</v>
      </c>
      <c r="B15414" s="174">
        <v>78.740000000000407</v>
      </c>
    </row>
    <row r="15415" spans="1:2">
      <c r="A15415" s="174">
        <v>1541.2</v>
      </c>
      <c r="B15415" s="174">
        <v>79.080000000000098</v>
      </c>
    </row>
    <row r="15416" spans="1:2">
      <c r="A15416" s="174">
        <v>1541.3</v>
      </c>
      <c r="B15416" s="174">
        <v>79.420000000000599</v>
      </c>
    </row>
    <row r="15417" spans="1:2">
      <c r="A15417" s="174">
        <v>1541.4</v>
      </c>
      <c r="B15417" s="174">
        <v>79.760000000000304</v>
      </c>
    </row>
    <row r="15418" spans="1:2">
      <c r="A15418" s="174">
        <v>1541.5</v>
      </c>
      <c r="B15418" s="174">
        <v>80.099999999999994</v>
      </c>
    </row>
    <row r="15419" spans="1:2">
      <c r="A15419" s="174">
        <v>1541.6</v>
      </c>
      <c r="B15419" s="174">
        <v>80.440000000000396</v>
      </c>
    </row>
    <row r="15420" spans="1:2">
      <c r="A15420" s="174">
        <v>1541.7</v>
      </c>
      <c r="B15420" s="174">
        <v>80.780000000000101</v>
      </c>
    </row>
    <row r="15421" spans="1:2">
      <c r="A15421" s="174">
        <v>1541.8</v>
      </c>
      <c r="B15421" s="174">
        <v>81.120000000000601</v>
      </c>
    </row>
    <row r="15422" spans="1:2">
      <c r="A15422" s="174">
        <v>1541.9</v>
      </c>
      <c r="B15422" s="174">
        <v>81.460000000000306</v>
      </c>
    </row>
    <row r="15423" spans="1:2">
      <c r="A15423" s="174">
        <v>1542</v>
      </c>
      <c r="B15423" s="174">
        <v>81.8</v>
      </c>
    </row>
    <row r="15424" spans="1:2">
      <c r="A15424" s="174">
        <v>1542.1</v>
      </c>
      <c r="B15424" s="174">
        <v>82.110000000000397</v>
      </c>
    </row>
    <row r="15425" spans="1:2">
      <c r="A15425" s="174">
        <v>1542.2</v>
      </c>
      <c r="B15425" s="174">
        <v>82.420000000000101</v>
      </c>
    </row>
    <row r="15426" spans="1:2">
      <c r="A15426" s="174">
        <v>1542.3</v>
      </c>
      <c r="B15426" s="174">
        <v>82.730000000000501</v>
      </c>
    </row>
    <row r="15427" spans="1:2">
      <c r="A15427" s="174">
        <v>1542.4</v>
      </c>
      <c r="B15427" s="174">
        <v>83.040000000000205</v>
      </c>
    </row>
    <row r="15428" spans="1:2">
      <c r="A15428" s="174">
        <v>1542.5</v>
      </c>
      <c r="B15428" s="174">
        <v>83.35</v>
      </c>
    </row>
    <row r="15429" spans="1:2">
      <c r="A15429" s="174">
        <v>1542.6</v>
      </c>
      <c r="B15429" s="174">
        <v>83.660000000000394</v>
      </c>
    </row>
    <row r="15430" spans="1:2">
      <c r="A15430" s="174">
        <v>1542.7</v>
      </c>
      <c r="B15430" s="174">
        <v>83.970000000000098</v>
      </c>
    </row>
    <row r="15431" spans="1:2">
      <c r="A15431" s="174">
        <v>1542.8</v>
      </c>
      <c r="B15431" s="174">
        <v>84.280000000000499</v>
      </c>
    </row>
    <row r="15432" spans="1:2">
      <c r="A15432" s="174">
        <v>1542.9</v>
      </c>
      <c r="B15432" s="174">
        <v>84.590000000000202</v>
      </c>
    </row>
    <row r="15433" spans="1:2">
      <c r="A15433" s="174">
        <v>1543</v>
      </c>
      <c r="B15433" s="174">
        <v>84.9</v>
      </c>
    </row>
    <row r="15434" spans="1:2">
      <c r="A15434" s="174">
        <v>1543.1</v>
      </c>
      <c r="B15434" s="174">
        <v>85.150000000000304</v>
      </c>
    </row>
    <row r="15435" spans="1:2">
      <c r="A15435" s="174">
        <v>1543.2</v>
      </c>
      <c r="B15435" s="174">
        <v>85.400000000000105</v>
      </c>
    </row>
    <row r="15436" spans="1:2">
      <c r="A15436" s="174">
        <v>1543.3</v>
      </c>
      <c r="B15436" s="174">
        <v>85.650000000000404</v>
      </c>
    </row>
    <row r="15437" spans="1:2">
      <c r="A15437" s="174">
        <v>1543.4</v>
      </c>
      <c r="B15437" s="174">
        <v>85.900000000000205</v>
      </c>
    </row>
    <row r="15438" spans="1:2">
      <c r="A15438" s="174">
        <v>1543.5</v>
      </c>
      <c r="B15438" s="174">
        <v>86.15</v>
      </c>
    </row>
    <row r="15439" spans="1:2">
      <c r="A15439" s="174">
        <v>1543.6</v>
      </c>
      <c r="B15439" s="174">
        <v>86.400000000000304</v>
      </c>
    </row>
    <row r="15440" spans="1:2">
      <c r="A15440" s="174">
        <v>1543.7</v>
      </c>
      <c r="B15440" s="174">
        <v>86.650000000000105</v>
      </c>
    </row>
    <row r="15441" spans="1:2">
      <c r="A15441" s="174">
        <v>1543.8</v>
      </c>
      <c r="B15441" s="174">
        <v>86.900000000000404</v>
      </c>
    </row>
    <row r="15442" spans="1:2">
      <c r="A15442" s="174">
        <v>1543.9</v>
      </c>
      <c r="B15442" s="174">
        <v>87.150000000000205</v>
      </c>
    </row>
    <row r="15443" spans="1:2">
      <c r="A15443" s="174">
        <v>1544</v>
      </c>
      <c r="B15443" s="174">
        <v>87.4</v>
      </c>
    </row>
    <row r="15444" spans="1:2">
      <c r="A15444" s="174">
        <v>1544.1</v>
      </c>
      <c r="B15444" s="174">
        <v>87.560000000000201</v>
      </c>
    </row>
    <row r="15445" spans="1:2">
      <c r="A15445" s="174">
        <v>1544.2</v>
      </c>
      <c r="B15445" s="174">
        <v>87.72</v>
      </c>
    </row>
    <row r="15446" spans="1:2">
      <c r="A15446" s="174">
        <v>1544.3</v>
      </c>
      <c r="B15446" s="174">
        <v>87.880000000000294</v>
      </c>
    </row>
    <row r="15447" spans="1:2">
      <c r="A15447" s="174">
        <v>1544.4</v>
      </c>
      <c r="B15447" s="174">
        <v>88.040000000000106</v>
      </c>
    </row>
    <row r="15448" spans="1:2">
      <c r="A15448" s="174">
        <v>1544.5</v>
      </c>
      <c r="B15448" s="174">
        <v>88.2</v>
      </c>
    </row>
    <row r="15449" spans="1:2">
      <c r="A15449" s="174">
        <v>1544.6</v>
      </c>
      <c r="B15449" s="174">
        <v>88.360000000000198</v>
      </c>
    </row>
    <row r="15450" spans="1:2">
      <c r="A15450" s="174">
        <v>1544.7</v>
      </c>
      <c r="B15450" s="174">
        <v>88.52</v>
      </c>
    </row>
    <row r="15451" spans="1:2">
      <c r="A15451" s="174">
        <v>1544.8</v>
      </c>
      <c r="B15451" s="174">
        <v>88.680000000000206</v>
      </c>
    </row>
    <row r="15452" spans="1:2">
      <c r="A15452" s="174">
        <v>1544.9</v>
      </c>
      <c r="B15452" s="174">
        <v>88.840000000000103</v>
      </c>
    </row>
    <row r="15453" spans="1:2">
      <c r="A15453" s="174">
        <v>1545</v>
      </c>
      <c r="B15453" s="174">
        <v>89</v>
      </c>
    </row>
    <row r="15454" spans="1:2">
      <c r="A15454" s="174">
        <v>1545.1</v>
      </c>
      <c r="B15454" s="174">
        <v>89.100000000000094</v>
      </c>
    </row>
    <row r="15455" spans="1:2">
      <c r="A15455" s="174">
        <v>1545.2</v>
      </c>
      <c r="B15455" s="174">
        <v>89.2</v>
      </c>
    </row>
    <row r="15456" spans="1:2">
      <c r="A15456" s="174">
        <v>1545.3</v>
      </c>
      <c r="B15456" s="174">
        <v>89.300000000000097</v>
      </c>
    </row>
    <row r="15457" spans="1:2">
      <c r="A15457" s="174">
        <v>1545.4</v>
      </c>
      <c r="B15457" s="174">
        <v>89.4</v>
      </c>
    </row>
    <row r="15458" spans="1:2">
      <c r="A15458" s="174">
        <v>1545.5</v>
      </c>
      <c r="B15458" s="174">
        <v>89.5</v>
      </c>
    </row>
    <row r="15459" spans="1:2">
      <c r="A15459" s="174">
        <v>1545.6</v>
      </c>
      <c r="B15459" s="174">
        <v>89.600000000000094</v>
      </c>
    </row>
    <row r="15460" spans="1:2">
      <c r="A15460" s="174">
        <v>1545.7</v>
      </c>
      <c r="B15460" s="174">
        <v>89.7</v>
      </c>
    </row>
    <row r="15461" spans="1:2">
      <c r="A15461" s="174">
        <v>1545.8</v>
      </c>
      <c r="B15461" s="174">
        <v>89.800000000000097</v>
      </c>
    </row>
    <row r="15462" spans="1:2">
      <c r="A15462" s="174">
        <v>1545.9</v>
      </c>
      <c r="B15462" s="174">
        <v>89.9</v>
      </c>
    </row>
    <row r="15463" spans="1:2">
      <c r="A15463" s="174">
        <v>1546</v>
      </c>
      <c r="B15463" s="174">
        <v>90</v>
      </c>
    </row>
    <row r="15464" spans="1:2">
      <c r="A15464" s="174">
        <v>1546.1</v>
      </c>
      <c r="B15464" s="174">
        <v>90.06</v>
      </c>
    </row>
    <row r="15465" spans="1:2">
      <c r="A15465" s="174">
        <v>1546.2</v>
      </c>
      <c r="B15465" s="174">
        <v>90.12</v>
      </c>
    </row>
    <row r="15466" spans="1:2">
      <c r="A15466" s="174">
        <v>1546.3</v>
      </c>
      <c r="B15466" s="174">
        <v>90.180000000000106</v>
      </c>
    </row>
    <row r="15467" spans="1:2">
      <c r="A15467" s="174">
        <v>1546.4</v>
      </c>
      <c r="B15467" s="174">
        <v>90.24</v>
      </c>
    </row>
    <row r="15468" spans="1:2">
      <c r="A15468" s="174">
        <v>1546.5</v>
      </c>
      <c r="B15468" s="174">
        <v>90.3</v>
      </c>
    </row>
    <row r="15469" spans="1:2">
      <c r="A15469" s="174">
        <v>1546.6</v>
      </c>
      <c r="B15469" s="174">
        <v>90.36</v>
      </c>
    </row>
    <row r="15470" spans="1:2">
      <c r="A15470" s="174">
        <v>1546.7</v>
      </c>
      <c r="B15470" s="174">
        <v>90.42</v>
      </c>
    </row>
    <row r="15471" spans="1:2">
      <c r="A15471" s="174">
        <v>1546.8</v>
      </c>
      <c r="B15471" s="174">
        <v>90.480000000000103</v>
      </c>
    </row>
    <row r="15472" spans="1:2">
      <c r="A15472" s="174">
        <v>1546.9</v>
      </c>
      <c r="B15472" s="174">
        <v>90.54</v>
      </c>
    </row>
    <row r="15473" spans="1:2">
      <c r="A15473" s="174">
        <v>1547</v>
      </c>
      <c r="B15473" s="174">
        <v>90.6</v>
      </c>
    </row>
    <row r="15474" spans="1:2">
      <c r="A15474" s="174">
        <v>1547.1</v>
      </c>
      <c r="B15474" s="174">
        <v>90.64</v>
      </c>
    </row>
    <row r="15475" spans="1:2">
      <c r="A15475" s="174">
        <v>1547.2</v>
      </c>
      <c r="B15475" s="174">
        <v>90.68</v>
      </c>
    </row>
    <row r="15476" spans="1:2">
      <c r="A15476" s="174">
        <v>1547.3</v>
      </c>
      <c r="B15476" s="174">
        <v>90.72</v>
      </c>
    </row>
    <row r="15477" spans="1:2">
      <c r="A15477" s="174">
        <v>1547.4</v>
      </c>
      <c r="B15477" s="174">
        <v>90.76</v>
      </c>
    </row>
    <row r="15478" spans="1:2">
      <c r="A15478" s="174">
        <v>1547.5</v>
      </c>
      <c r="B15478" s="174">
        <v>90.8</v>
      </c>
    </row>
    <row r="15479" spans="1:2">
      <c r="A15479" s="174">
        <v>1547.6</v>
      </c>
      <c r="B15479" s="174">
        <v>90.84</v>
      </c>
    </row>
    <row r="15480" spans="1:2">
      <c r="A15480" s="174">
        <v>1547.7</v>
      </c>
      <c r="B15480" s="174">
        <v>90.88</v>
      </c>
    </row>
    <row r="15481" spans="1:2">
      <c r="A15481" s="174">
        <v>1547.8</v>
      </c>
      <c r="B15481" s="174">
        <v>90.92</v>
      </c>
    </row>
    <row r="15482" spans="1:2">
      <c r="A15482" s="174">
        <v>1547.9</v>
      </c>
      <c r="B15482" s="174">
        <v>90.96</v>
      </c>
    </row>
    <row r="15483" spans="1:2">
      <c r="A15483" s="174">
        <v>1548</v>
      </c>
      <c r="B15483" s="174">
        <v>91</v>
      </c>
    </row>
    <row r="15484" spans="1:2">
      <c r="A15484" s="174">
        <v>1548.1</v>
      </c>
      <c r="B15484" s="174">
        <v>91.05</v>
      </c>
    </row>
    <row r="15485" spans="1:2">
      <c r="A15485" s="174">
        <v>1548.2</v>
      </c>
      <c r="B15485" s="174">
        <v>91.1</v>
      </c>
    </row>
    <row r="15486" spans="1:2">
      <c r="A15486" s="174">
        <v>1548.3</v>
      </c>
      <c r="B15486" s="174">
        <v>91.15</v>
      </c>
    </row>
    <row r="15487" spans="1:2">
      <c r="A15487" s="174">
        <v>1548.4</v>
      </c>
      <c r="B15487" s="174">
        <v>91.2</v>
      </c>
    </row>
    <row r="15488" spans="1:2">
      <c r="A15488" s="174">
        <v>1548.5</v>
      </c>
      <c r="B15488" s="174">
        <v>91.25</v>
      </c>
    </row>
    <row r="15489" spans="1:2">
      <c r="A15489" s="174">
        <v>1548.6</v>
      </c>
      <c r="B15489" s="174">
        <v>91.3</v>
      </c>
    </row>
    <row r="15490" spans="1:2">
      <c r="A15490" s="174">
        <v>1548.7</v>
      </c>
      <c r="B15490" s="174">
        <v>91.35</v>
      </c>
    </row>
    <row r="15491" spans="1:2">
      <c r="A15491" s="174">
        <v>1548.8</v>
      </c>
      <c r="B15491" s="174">
        <v>91.4</v>
      </c>
    </row>
    <row r="15492" spans="1:2">
      <c r="A15492" s="174">
        <v>1548.9</v>
      </c>
      <c r="B15492" s="174">
        <v>91.45</v>
      </c>
    </row>
    <row r="15493" spans="1:2">
      <c r="A15493" s="174">
        <v>1549</v>
      </c>
      <c r="B15493" s="174">
        <v>91.5</v>
      </c>
    </row>
    <row r="15494" spans="1:2">
      <c r="A15494" s="174">
        <v>1549.1</v>
      </c>
      <c r="B15494" s="174">
        <v>91.55</v>
      </c>
    </row>
    <row r="15495" spans="1:2">
      <c r="A15495" s="174">
        <v>1549.2</v>
      </c>
      <c r="B15495" s="174">
        <v>91.6</v>
      </c>
    </row>
    <row r="15496" spans="1:2">
      <c r="A15496" s="174">
        <v>1549.3</v>
      </c>
      <c r="B15496" s="174">
        <v>91.65</v>
      </c>
    </row>
    <row r="15497" spans="1:2">
      <c r="A15497" s="174">
        <v>1549.4</v>
      </c>
      <c r="B15497" s="174">
        <v>91.7</v>
      </c>
    </row>
    <row r="15498" spans="1:2">
      <c r="A15498" s="174">
        <v>1549.5</v>
      </c>
      <c r="B15498" s="174">
        <v>91.75</v>
      </c>
    </row>
    <row r="15499" spans="1:2">
      <c r="A15499" s="174">
        <v>1549.6</v>
      </c>
      <c r="B15499" s="174">
        <v>91.8</v>
      </c>
    </row>
    <row r="15500" spans="1:2">
      <c r="A15500" s="174">
        <v>1549.7</v>
      </c>
      <c r="B15500" s="174">
        <v>91.85</v>
      </c>
    </row>
    <row r="15501" spans="1:2">
      <c r="A15501" s="174">
        <v>1549.8</v>
      </c>
      <c r="B15501" s="174">
        <v>91.9</v>
      </c>
    </row>
    <row r="15502" spans="1:2">
      <c r="A15502" s="174">
        <v>1549.9</v>
      </c>
      <c r="B15502" s="174">
        <v>91.95</v>
      </c>
    </row>
    <row r="15503" spans="1:2">
      <c r="A15503" s="174">
        <v>1550</v>
      </c>
      <c r="B15503" s="174">
        <v>92</v>
      </c>
    </row>
    <row r="15504" spans="1:2">
      <c r="A15504" s="174">
        <v>1550.1</v>
      </c>
      <c r="B15504" s="174">
        <v>92.07</v>
      </c>
    </row>
    <row r="15505" spans="1:2">
      <c r="A15505" s="174">
        <v>1550.2</v>
      </c>
      <c r="B15505" s="174">
        <v>92.14</v>
      </c>
    </row>
    <row r="15506" spans="1:2">
      <c r="A15506" s="174">
        <v>1550.3</v>
      </c>
      <c r="B15506" s="174">
        <v>92.210000000000093</v>
      </c>
    </row>
    <row r="15507" spans="1:2">
      <c r="A15507" s="174">
        <v>1550.4</v>
      </c>
      <c r="B15507" s="174">
        <v>92.28</v>
      </c>
    </row>
    <row r="15508" spans="1:2">
      <c r="A15508" s="174">
        <v>1550.5</v>
      </c>
      <c r="B15508" s="174">
        <v>92.35</v>
      </c>
    </row>
    <row r="15509" spans="1:2">
      <c r="A15509" s="174">
        <v>1550.6</v>
      </c>
      <c r="B15509" s="174">
        <v>92.420000000000101</v>
      </c>
    </row>
    <row r="15510" spans="1:2">
      <c r="A15510" s="174">
        <v>1550.7</v>
      </c>
      <c r="B15510" s="174">
        <v>92.49</v>
      </c>
    </row>
    <row r="15511" spans="1:2">
      <c r="A15511" s="174">
        <v>1550.8</v>
      </c>
      <c r="B15511" s="174">
        <v>92.560000000000102</v>
      </c>
    </row>
    <row r="15512" spans="1:2">
      <c r="A15512" s="174">
        <v>1550.9</v>
      </c>
      <c r="B15512" s="174">
        <v>92.63</v>
      </c>
    </row>
    <row r="15513" spans="1:2">
      <c r="A15513" s="174">
        <v>1551</v>
      </c>
      <c r="B15513" s="174">
        <v>92.7</v>
      </c>
    </row>
    <row r="15514" spans="1:2">
      <c r="A15514" s="174">
        <v>1551.1</v>
      </c>
      <c r="B15514" s="174">
        <v>92.770000000000095</v>
      </c>
    </row>
    <row r="15515" spans="1:2">
      <c r="A15515" s="174">
        <v>1551.2</v>
      </c>
      <c r="B15515" s="174">
        <v>92.84</v>
      </c>
    </row>
    <row r="15516" spans="1:2">
      <c r="A15516" s="174">
        <v>1551.3</v>
      </c>
      <c r="B15516" s="174">
        <v>92.910000000000096</v>
      </c>
    </row>
    <row r="15517" spans="1:2">
      <c r="A15517" s="174">
        <v>1551.4</v>
      </c>
      <c r="B15517" s="174">
        <v>92.98</v>
      </c>
    </row>
    <row r="15518" spans="1:2">
      <c r="A15518" s="174">
        <v>1551.5</v>
      </c>
      <c r="B15518" s="174">
        <v>93.05</v>
      </c>
    </row>
    <row r="15519" spans="1:2">
      <c r="A15519" s="174">
        <v>1551.6</v>
      </c>
      <c r="B15519" s="174">
        <v>93.120000000000104</v>
      </c>
    </row>
    <row r="15520" spans="1:2">
      <c r="A15520" s="174">
        <v>1551.7</v>
      </c>
      <c r="B15520" s="174">
        <v>93.19</v>
      </c>
    </row>
    <row r="15521" spans="1:2">
      <c r="A15521" s="174">
        <v>1551.8</v>
      </c>
      <c r="B15521" s="174">
        <v>93.260000000000105</v>
      </c>
    </row>
    <row r="15522" spans="1:2">
      <c r="A15522" s="174">
        <v>1551.9</v>
      </c>
      <c r="B15522" s="174">
        <v>93.33</v>
      </c>
    </row>
    <row r="15523" spans="1:2">
      <c r="A15523" s="174">
        <v>1552</v>
      </c>
      <c r="B15523" s="174">
        <v>93.4</v>
      </c>
    </row>
    <row r="15524" spans="1:2">
      <c r="A15524" s="174">
        <v>1552.1</v>
      </c>
      <c r="B15524" s="174">
        <v>93.480000000000103</v>
      </c>
    </row>
    <row r="15525" spans="1:2">
      <c r="A15525" s="174">
        <v>1552.2</v>
      </c>
      <c r="B15525" s="174">
        <v>93.56</v>
      </c>
    </row>
    <row r="15526" spans="1:2">
      <c r="A15526" s="174">
        <v>1552.3</v>
      </c>
      <c r="B15526" s="174">
        <v>93.6400000000001</v>
      </c>
    </row>
    <row r="15527" spans="1:2">
      <c r="A15527" s="174">
        <v>1552.4</v>
      </c>
      <c r="B15527" s="174">
        <v>93.72</v>
      </c>
    </row>
    <row r="15528" spans="1:2">
      <c r="A15528" s="174">
        <v>1552.5</v>
      </c>
      <c r="B15528" s="174">
        <v>93.8</v>
      </c>
    </row>
    <row r="15529" spans="1:2">
      <c r="A15529" s="174">
        <v>1552.6</v>
      </c>
      <c r="B15529" s="174">
        <v>93.880000000000095</v>
      </c>
    </row>
    <row r="15530" spans="1:2">
      <c r="A15530" s="174">
        <v>1552.7</v>
      </c>
      <c r="B15530" s="174">
        <v>93.96</v>
      </c>
    </row>
    <row r="15531" spans="1:2">
      <c r="A15531" s="174">
        <v>1552.8</v>
      </c>
      <c r="B15531" s="174">
        <v>94.040000000000106</v>
      </c>
    </row>
    <row r="15532" spans="1:2">
      <c r="A15532" s="174">
        <v>1552.9</v>
      </c>
      <c r="B15532" s="174">
        <v>94.12</v>
      </c>
    </row>
    <row r="15533" spans="1:2">
      <c r="A15533" s="174">
        <v>1553</v>
      </c>
      <c r="B15533" s="174">
        <v>94.2</v>
      </c>
    </row>
    <row r="15534" spans="1:2">
      <c r="A15534" s="174">
        <v>1553.1</v>
      </c>
      <c r="B15534" s="174">
        <v>94.270000000000095</v>
      </c>
    </row>
    <row r="15535" spans="1:2">
      <c r="A15535" s="174">
        <v>1553.2</v>
      </c>
      <c r="B15535" s="174">
        <v>94.34</v>
      </c>
    </row>
    <row r="15536" spans="1:2">
      <c r="A15536" s="174">
        <v>1553.3</v>
      </c>
      <c r="B15536" s="174">
        <v>94.410000000000096</v>
      </c>
    </row>
    <row r="15537" spans="1:2">
      <c r="A15537" s="174">
        <v>1553.4</v>
      </c>
      <c r="B15537" s="174">
        <v>94.48</v>
      </c>
    </row>
    <row r="15538" spans="1:2">
      <c r="A15538" s="174">
        <v>1553.5</v>
      </c>
      <c r="B15538" s="174">
        <v>94.55</v>
      </c>
    </row>
    <row r="15539" spans="1:2">
      <c r="A15539" s="174">
        <v>1553.6</v>
      </c>
      <c r="B15539" s="174">
        <v>94.620000000000104</v>
      </c>
    </row>
    <row r="15540" spans="1:2">
      <c r="A15540" s="174">
        <v>1553.7</v>
      </c>
      <c r="B15540" s="174">
        <v>94.69</v>
      </c>
    </row>
    <row r="15541" spans="1:2">
      <c r="A15541" s="174">
        <v>1553.8</v>
      </c>
      <c r="B15541" s="174">
        <v>94.760000000000105</v>
      </c>
    </row>
    <row r="15542" spans="1:2">
      <c r="A15542" s="174">
        <v>1553.9</v>
      </c>
      <c r="B15542" s="174">
        <v>94.83</v>
      </c>
    </row>
    <row r="15543" spans="1:2">
      <c r="A15543" s="174">
        <v>1554</v>
      </c>
      <c r="B15543" s="174">
        <v>94.9</v>
      </c>
    </row>
    <row r="15544" spans="1:2">
      <c r="A15544" s="174">
        <v>1554.1</v>
      </c>
      <c r="B15544" s="174">
        <v>94.980000000000103</v>
      </c>
    </row>
    <row r="15545" spans="1:2">
      <c r="A15545" s="174">
        <v>1554.2</v>
      </c>
      <c r="B15545" s="174">
        <v>95.06</v>
      </c>
    </row>
    <row r="15546" spans="1:2">
      <c r="A15546" s="174">
        <v>1554.3</v>
      </c>
      <c r="B15546" s="174">
        <v>95.1400000000001</v>
      </c>
    </row>
    <row r="15547" spans="1:2">
      <c r="A15547" s="174">
        <v>1554.4</v>
      </c>
      <c r="B15547" s="174">
        <v>95.22</v>
      </c>
    </row>
    <row r="15548" spans="1:2">
      <c r="A15548" s="174">
        <v>1554.5</v>
      </c>
      <c r="B15548" s="174">
        <v>95.3</v>
      </c>
    </row>
    <row r="15549" spans="1:2">
      <c r="A15549" s="174">
        <v>1554.6</v>
      </c>
      <c r="B15549" s="174">
        <v>95.380000000000095</v>
      </c>
    </row>
    <row r="15550" spans="1:2">
      <c r="A15550" s="174">
        <v>1554.7</v>
      </c>
      <c r="B15550" s="174">
        <v>95.46</v>
      </c>
    </row>
    <row r="15551" spans="1:2">
      <c r="A15551" s="174">
        <v>1554.8</v>
      </c>
      <c r="B15551" s="174">
        <v>95.540000000000106</v>
      </c>
    </row>
    <row r="15552" spans="1:2">
      <c r="A15552" s="174">
        <v>1554.9</v>
      </c>
      <c r="B15552" s="174">
        <v>95.62</v>
      </c>
    </row>
    <row r="15553" spans="1:2">
      <c r="A15553" s="174">
        <v>1555</v>
      </c>
      <c r="B15553" s="174">
        <v>95.7</v>
      </c>
    </row>
    <row r="15554" spans="1:2">
      <c r="A15554" s="174">
        <v>1555.1</v>
      </c>
      <c r="B15554" s="174">
        <v>95.790000000000106</v>
      </c>
    </row>
    <row r="15555" spans="1:2">
      <c r="A15555" s="174">
        <v>1555.2</v>
      </c>
      <c r="B15555" s="174">
        <v>95.88</v>
      </c>
    </row>
    <row r="15556" spans="1:2">
      <c r="A15556" s="174">
        <v>1555.3</v>
      </c>
      <c r="B15556" s="174">
        <v>95.970000000000098</v>
      </c>
    </row>
    <row r="15557" spans="1:2">
      <c r="A15557" s="174">
        <v>1555.4</v>
      </c>
      <c r="B15557" s="174">
        <v>96.06</v>
      </c>
    </row>
    <row r="15558" spans="1:2">
      <c r="A15558" s="174">
        <v>1555.5</v>
      </c>
      <c r="B15558" s="174">
        <v>96.15</v>
      </c>
    </row>
    <row r="15559" spans="1:2">
      <c r="A15559" s="174">
        <v>1555.6</v>
      </c>
      <c r="B15559" s="174">
        <v>96.240000000000094</v>
      </c>
    </row>
    <row r="15560" spans="1:2">
      <c r="A15560" s="174">
        <v>1555.7</v>
      </c>
      <c r="B15560" s="174">
        <v>96.33</v>
      </c>
    </row>
    <row r="15561" spans="1:2">
      <c r="A15561" s="174">
        <v>1555.8</v>
      </c>
      <c r="B15561" s="174">
        <v>96.420000000000101</v>
      </c>
    </row>
    <row r="15562" spans="1:2">
      <c r="A15562" s="174">
        <v>1555.9</v>
      </c>
      <c r="B15562" s="174">
        <v>96.51</v>
      </c>
    </row>
    <row r="15563" spans="1:2">
      <c r="A15563" s="174">
        <v>1556</v>
      </c>
      <c r="B15563" s="174">
        <v>96.6</v>
      </c>
    </row>
    <row r="15564" spans="1:2">
      <c r="A15564" s="174">
        <v>1556.1</v>
      </c>
      <c r="B15564" s="174">
        <v>96.710000000000093</v>
      </c>
    </row>
    <row r="15565" spans="1:2">
      <c r="A15565" s="174">
        <v>1556.2</v>
      </c>
      <c r="B15565" s="174">
        <v>96.82</v>
      </c>
    </row>
    <row r="15566" spans="1:2">
      <c r="A15566" s="174">
        <v>1556.3</v>
      </c>
      <c r="B15566" s="174">
        <v>96.930000000000106</v>
      </c>
    </row>
    <row r="15567" spans="1:2">
      <c r="A15567" s="174">
        <v>1556.4</v>
      </c>
      <c r="B15567" s="174">
        <v>97.04</v>
      </c>
    </row>
    <row r="15568" spans="1:2">
      <c r="A15568" s="174">
        <v>1556.5</v>
      </c>
      <c r="B15568" s="174">
        <v>97.15</v>
      </c>
    </row>
    <row r="15569" spans="1:2">
      <c r="A15569" s="174">
        <v>1556.6</v>
      </c>
      <c r="B15569" s="174">
        <v>97.260000000000105</v>
      </c>
    </row>
    <row r="15570" spans="1:2">
      <c r="A15570" s="174">
        <v>1556.7</v>
      </c>
      <c r="B15570" s="174">
        <v>97.37</v>
      </c>
    </row>
    <row r="15571" spans="1:2">
      <c r="A15571" s="174">
        <v>1556.8</v>
      </c>
      <c r="B15571" s="174">
        <v>97.480000000000203</v>
      </c>
    </row>
    <row r="15572" spans="1:2">
      <c r="A15572" s="174">
        <v>1556.9</v>
      </c>
      <c r="B15572" s="174">
        <v>97.590000000000103</v>
      </c>
    </row>
    <row r="15573" spans="1:2">
      <c r="A15573" s="174">
        <v>1557</v>
      </c>
      <c r="B15573" s="174">
        <v>97.7</v>
      </c>
    </row>
    <row r="15574" spans="1:2">
      <c r="A15574" s="174">
        <v>1557.1</v>
      </c>
      <c r="B15574" s="174">
        <v>97.820000000000107</v>
      </c>
    </row>
    <row r="15575" spans="1:2">
      <c r="A15575" s="174">
        <v>1557.2</v>
      </c>
      <c r="B15575" s="174">
        <v>97.94</v>
      </c>
    </row>
    <row r="15576" spans="1:2">
      <c r="A15576" s="174">
        <v>1557.3</v>
      </c>
      <c r="B15576" s="174">
        <v>98.060000000000201</v>
      </c>
    </row>
    <row r="15577" spans="1:2">
      <c r="A15577" s="174">
        <v>1557.4</v>
      </c>
      <c r="B15577" s="174">
        <v>98.180000000000106</v>
      </c>
    </row>
    <row r="15578" spans="1:2">
      <c r="A15578" s="174">
        <v>1557.5</v>
      </c>
      <c r="B15578" s="174">
        <v>98.3</v>
      </c>
    </row>
    <row r="15579" spans="1:2">
      <c r="A15579" s="174">
        <v>1557.6</v>
      </c>
      <c r="B15579" s="174">
        <v>98.420000000000101</v>
      </c>
    </row>
    <row r="15580" spans="1:2">
      <c r="A15580" s="174">
        <v>1557.7</v>
      </c>
      <c r="B15580" s="174">
        <v>98.54</v>
      </c>
    </row>
    <row r="15581" spans="1:2">
      <c r="A15581" s="174">
        <v>1557.8</v>
      </c>
      <c r="B15581" s="174">
        <v>98.660000000000196</v>
      </c>
    </row>
    <row r="15582" spans="1:2">
      <c r="A15582" s="174">
        <v>1557.9</v>
      </c>
      <c r="B15582" s="174">
        <v>98.780000000000101</v>
      </c>
    </row>
    <row r="15583" spans="1:2">
      <c r="A15583" s="174">
        <v>1558</v>
      </c>
      <c r="B15583" s="174">
        <v>98.9</v>
      </c>
    </row>
    <row r="15584" spans="1:2">
      <c r="A15584" s="174">
        <v>1558.1</v>
      </c>
      <c r="B15584" s="174">
        <v>99.050000000000196</v>
      </c>
    </row>
    <row r="15585" spans="1:2">
      <c r="A15585" s="174">
        <v>1558.2</v>
      </c>
      <c r="B15585" s="174">
        <v>99.2</v>
      </c>
    </row>
    <row r="15586" spans="1:2">
      <c r="A15586" s="174">
        <v>1558.3</v>
      </c>
      <c r="B15586" s="174">
        <v>99.350000000000193</v>
      </c>
    </row>
    <row r="15587" spans="1:2">
      <c r="A15587" s="174">
        <v>1558.4</v>
      </c>
      <c r="B15587" s="174">
        <v>99.500000000000099</v>
      </c>
    </row>
    <row r="15588" spans="1:2">
      <c r="A15588" s="174">
        <v>1558.5</v>
      </c>
      <c r="B15588" s="174">
        <v>99.65</v>
      </c>
    </row>
    <row r="15589" spans="1:2">
      <c r="A15589" s="174">
        <v>1558.6</v>
      </c>
      <c r="B15589" s="174">
        <v>99.800000000000196</v>
      </c>
    </row>
    <row r="15590" spans="1:2">
      <c r="A15590" s="174">
        <v>1558.7</v>
      </c>
      <c r="B15590" s="174">
        <v>99.95</v>
      </c>
    </row>
    <row r="15591" spans="1:2">
      <c r="A15591" s="174">
        <v>1558.8</v>
      </c>
      <c r="B15591" s="174">
        <v>100.1</v>
      </c>
    </row>
    <row r="15592" spans="1:2">
      <c r="A15592" s="174">
        <v>1558.9</v>
      </c>
      <c r="B15592" s="174">
        <v>100.25</v>
      </c>
    </row>
    <row r="15593" spans="1:2">
      <c r="A15593" s="174">
        <v>1559</v>
      </c>
      <c r="B15593" s="174">
        <v>100.4</v>
      </c>
    </row>
    <row r="15594" spans="1:2">
      <c r="A15594" s="174">
        <v>1559.1</v>
      </c>
      <c r="B15594" s="174">
        <v>100.56</v>
      </c>
    </row>
    <row r="15595" spans="1:2">
      <c r="A15595" s="174">
        <v>1559.2</v>
      </c>
      <c r="B15595" s="174">
        <v>100.72</v>
      </c>
    </row>
    <row r="15596" spans="1:2">
      <c r="A15596" s="174">
        <v>1559.3</v>
      </c>
      <c r="B15596" s="174">
        <v>100.88</v>
      </c>
    </row>
    <row r="15597" spans="1:2">
      <c r="A15597" s="174">
        <v>1559.4</v>
      </c>
      <c r="B15597" s="174">
        <v>101.04</v>
      </c>
    </row>
    <row r="15598" spans="1:2">
      <c r="A15598" s="174">
        <v>1559.5</v>
      </c>
      <c r="B15598" s="174">
        <v>101.2</v>
      </c>
    </row>
    <row r="15599" spans="1:2">
      <c r="A15599" s="174">
        <v>1559.6</v>
      </c>
      <c r="B15599" s="174">
        <v>101.36</v>
      </c>
    </row>
    <row r="15600" spans="1:2">
      <c r="A15600" s="174">
        <v>1559.7</v>
      </c>
      <c r="B15600" s="174">
        <v>101.52</v>
      </c>
    </row>
    <row r="15601" spans="1:2">
      <c r="A15601" s="174">
        <v>1559.8</v>
      </c>
      <c r="B15601" s="174">
        <v>101.68</v>
      </c>
    </row>
    <row r="15602" spans="1:2">
      <c r="A15602" s="174">
        <v>1559.9</v>
      </c>
      <c r="B15602" s="174">
        <v>101.84</v>
      </c>
    </row>
    <row r="15603" spans="1:2">
      <c r="A15603" s="174">
        <v>1560</v>
      </c>
      <c r="B15603" s="174">
        <v>102</v>
      </c>
    </row>
    <row r="15604" spans="1:2">
      <c r="A15604" s="174">
        <v>1560.1</v>
      </c>
      <c r="B15604" s="174">
        <v>102.16</v>
      </c>
    </row>
    <row r="15605" spans="1:2">
      <c r="A15605" s="174">
        <v>1560.2</v>
      </c>
      <c r="B15605" s="174">
        <v>102.32</v>
      </c>
    </row>
    <row r="15606" spans="1:2">
      <c r="A15606" s="174">
        <v>1560.3</v>
      </c>
      <c r="B15606" s="174">
        <v>102.48</v>
      </c>
    </row>
    <row r="15607" spans="1:2">
      <c r="A15607" s="174">
        <v>1560.4</v>
      </c>
      <c r="B15607" s="174">
        <v>102.64</v>
      </c>
    </row>
    <row r="15608" spans="1:2">
      <c r="A15608" s="174">
        <v>1560.5</v>
      </c>
      <c r="B15608" s="174">
        <v>102.8</v>
      </c>
    </row>
    <row r="15609" spans="1:2">
      <c r="A15609" s="174">
        <v>1560.6</v>
      </c>
      <c r="B15609" s="174">
        <v>102.96</v>
      </c>
    </row>
    <row r="15610" spans="1:2">
      <c r="A15610" s="174">
        <v>1560.7</v>
      </c>
      <c r="B15610" s="174">
        <v>103.12</v>
      </c>
    </row>
    <row r="15611" spans="1:2">
      <c r="A15611" s="174">
        <v>1560.8</v>
      </c>
      <c r="B15611" s="174">
        <v>103.28</v>
      </c>
    </row>
    <row r="15612" spans="1:2">
      <c r="A15612" s="174">
        <v>1560.9</v>
      </c>
      <c r="B15612" s="174">
        <v>103.44</v>
      </c>
    </row>
    <row r="15613" spans="1:2">
      <c r="A15613" s="174">
        <v>1561</v>
      </c>
      <c r="B15613" s="174">
        <v>103.6</v>
      </c>
    </row>
    <row r="15614" spans="1:2">
      <c r="A15614" s="174">
        <v>1561.1</v>
      </c>
      <c r="B15614" s="174">
        <v>103.76</v>
      </c>
    </row>
    <row r="15615" spans="1:2">
      <c r="A15615" s="174">
        <v>1561.2</v>
      </c>
      <c r="B15615" s="174">
        <v>103.92</v>
      </c>
    </row>
    <row r="15616" spans="1:2">
      <c r="A15616" s="174">
        <v>1561.3</v>
      </c>
      <c r="B15616" s="174">
        <v>104.08</v>
      </c>
    </row>
    <row r="15617" spans="1:2">
      <c r="A15617" s="174">
        <v>1561.4</v>
      </c>
      <c r="B15617" s="174">
        <v>104.24</v>
      </c>
    </row>
    <row r="15618" spans="1:2">
      <c r="A15618" s="174">
        <v>1561.5</v>
      </c>
      <c r="B15618" s="174">
        <v>104.4</v>
      </c>
    </row>
    <row r="15619" spans="1:2">
      <c r="A15619" s="174">
        <v>1561.6</v>
      </c>
      <c r="B15619" s="174">
        <v>104.56</v>
      </c>
    </row>
    <row r="15620" spans="1:2">
      <c r="A15620" s="174">
        <v>1561.7</v>
      </c>
      <c r="B15620" s="174">
        <v>104.72</v>
      </c>
    </row>
    <row r="15621" spans="1:2">
      <c r="A15621" s="174">
        <v>1561.8</v>
      </c>
      <c r="B15621" s="174">
        <v>104.88</v>
      </c>
    </row>
    <row r="15622" spans="1:2">
      <c r="A15622" s="174">
        <v>1561.9</v>
      </c>
      <c r="B15622" s="174">
        <v>105.04</v>
      </c>
    </row>
    <row r="15623" spans="1:2">
      <c r="A15623" s="174">
        <v>1562</v>
      </c>
      <c r="B15623" s="174">
        <v>105.2</v>
      </c>
    </row>
    <row r="15624" spans="1:2">
      <c r="A15624" s="174">
        <v>1562.1</v>
      </c>
      <c r="B15624" s="174">
        <v>105.36</v>
      </c>
    </row>
    <row r="15625" spans="1:2">
      <c r="A15625" s="174">
        <v>1562.2</v>
      </c>
      <c r="B15625" s="174">
        <v>105.52</v>
      </c>
    </row>
    <row r="15626" spans="1:2">
      <c r="A15626" s="174">
        <v>1562.3</v>
      </c>
      <c r="B15626" s="174">
        <v>105.68</v>
      </c>
    </row>
    <row r="15627" spans="1:2">
      <c r="A15627" s="174">
        <v>1562.4</v>
      </c>
      <c r="B15627" s="174">
        <v>105.84</v>
      </c>
    </row>
    <row r="15628" spans="1:2">
      <c r="A15628" s="174">
        <v>1562.5</v>
      </c>
      <c r="B15628" s="174">
        <v>106</v>
      </c>
    </row>
    <row r="15629" spans="1:2">
      <c r="A15629" s="174">
        <v>1562.6</v>
      </c>
      <c r="B15629" s="174">
        <v>106.16</v>
      </c>
    </row>
    <row r="15630" spans="1:2">
      <c r="A15630" s="174">
        <v>1562.7</v>
      </c>
      <c r="B15630" s="174">
        <v>106.32</v>
      </c>
    </row>
    <row r="15631" spans="1:2">
      <c r="A15631" s="174">
        <v>1562.8</v>
      </c>
      <c r="B15631" s="174">
        <v>106.48</v>
      </c>
    </row>
    <row r="15632" spans="1:2">
      <c r="A15632" s="174">
        <v>1562.9</v>
      </c>
      <c r="B15632" s="174">
        <v>106.64</v>
      </c>
    </row>
    <row r="15633" spans="1:2">
      <c r="A15633" s="174">
        <v>1563</v>
      </c>
      <c r="B15633" s="174">
        <v>106.8</v>
      </c>
    </row>
    <row r="15634" spans="1:2">
      <c r="A15634" s="174">
        <v>1563.1</v>
      </c>
      <c r="B15634" s="174">
        <v>106.97</v>
      </c>
    </row>
    <row r="15635" spans="1:2">
      <c r="A15635" s="174">
        <v>1563.2</v>
      </c>
      <c r="B15635" s="174">
        <v>107.14</v>
      </c>
    </row>
    <row r="15636" spans="1:2">
      <c r="A15636" s="174">
        <v>1563.3</v>
      </c>
      <c r="B15636" s="174">
        <v>107.31</v>
      </c>
    </row>
    <row r="15637" spans="1:2">
      <c r="A15637" s="174">
        <v>1563.4</v>
      </c>
      <c r="B15637" s="174">
        <v>107.48</v>
      </c>
    </row>
    <row r="15638" spans="1:2">
      <c r="A15638" s="174">
        <v>1563.5</v>
      </c>
      <c r="B15638" s="174">
        <v>107.65</v>
      </c>
    </row>
    <row r="15639" spans="1:2">
      <c r="A15639" s="174">
        <v>1563.6</v>
      </c>
      <c r="B15639" s="174">
        <v>107.82</v>
      </c>
    </row>
    <row r="15640" spans="1:2">
      <c r="A15640" s="174">
        <v>1563.7</v>
      </c>
      <c r="B15640" s="174">
        <v>107.99</v>
      </c>
    </row>
    <row r="15641" spans="1:2">
      <c r="A15641" s="174">
        <v>1563.8</v>
      </c>
      <c r="B15641" s="174">
        <v>108.16</v>
      </c>
    </row>
    <row r="15642" spans="1:2">
      <c r="A15642" s="174">
        <v>1563.9</v>
      </c>
      <c r="B15642" s="174">
        <v>108.33</v>
      </c>
    </row>
    <row r="15643" spans="1:2">
      <c r="A15643" s="174">
        <v>1564</v>
      </c>
      <c r="B15643" s="174">
        <v>108.5</v>
      </c>
    </row>
    <row r="15644" spans="1:2">
      <c r="A15644" s="174">
        <v>1564.1</v>
      </c>
      <c r="B15644" s="174">
        <v>108.67</v>
      </c>
    </row>
    <row r="15645" spans="1:2">
      <c r="A15645" s="174">
        <v>1564.2</v>
      </c>
      <c r="B15645" s="174">
        <v>108.84</v>
      </c>
    </row>
    <row r="15646" spans="1:2">
      <c r="A15646" s="174">
        <v>1564.3</v>
      </c>
      <c r="B15646" s="174">
        <v>109.01</v>
      </c>
    </row>
    <row r="15647" spans="1:2">
      <c r="A15647" s="174">
        <v>1564.4</v>
      </c>
      <c r="B15647" s="174">
        <v>109.18</v>
      </c>
    </row>
    <row r="15648" spans="1:2">
      <c r="A15648" s="174">
        <v>1564.5</v>
      </c>
      <c r="B15648" s="174">
        <v>109.35</v>
      </c>
    </row>
    <row r="15649" spans="1:2">
      <c r="A15649" s="174">
        <v>1564.6</v>
      </c>
      <c r="B15649" s="174">
        <v>109.52</v>
      </c>
    </row>
    <row r="15650" spans="1:2">
      <c r="A15650" s="174">
        <v>1564.7</v>
      </c>
      <c r="B15650" s="174">
        <v>109.69</v>
      </c>
    </row>
    <row r="15651" spans="1:2">
      <c r="A15651" s="174">
        <v>1564.8</v>
      </c>
      <c r="B15651" s="174">
        <v>109.86</v>
      </c>
    </row>
    <row r="15652" spans="1:2">
      <c r="A15652" s="174">
        <v>1564.9</v>
      </c>
      <c r="B15652" s="174">
        <v>110.03</v>
      </c>
    </row>
    <row r="15653" spans="1:2">
      <c r="A15653" s="174">
        <v>1565</v>
      </c>
      <c r="B15653" s="174">
        <v>110.2</v>
      </c>
    </row>
    <row r="15654" spans="1:2">
      <c r="A15654" s="174">
        <v>1565.1</v>
      </c>
      <c r="B15654" s="174">
        <v>110.37</v>
      </c>
    </row>
    <row r="15655" spans="1:2">
      <c r="A15655" s="174">
        <v>1565.2</v>
      </c>
      <c r="B15655" s="174">
        <v>110.54</v>
      </c>
    </row>
    <row r="15656" spans="1:2">
      <c r="A15656" s="174">
        <v>1565.3</v>
      </c>
      <c r="B15656" s="174">
        <v>110.71</v>
      </c>
    </row>
    <row r="15657" spans="1:2">
      <c r="A15657" s="174">
        <v>1565.4</v>
      </c>
      <c r="B15657" s="174">
        <v>110.88</v>
      </c>
    </row>
    <row r="15658" spans="1:2">
      <c r="A15658" s="174">
        <v>1565.5</v>
      </c>
      <c r="B15658" s="174">
        <v>111.05</v>
      </c>
    </row>
    <row r="15659" spans="1:2">
      <c r="A15659" s="174">
        <v>1565.6</v>
      </c>
      <c r="B15659" s="174">
        <v>111.22</v>
      </c>
    </row>
    <row r="15660" spans="1:2">
      <c r="A15660" s="174">
        <v>1565.7</v>
      </c>
      <c r="B15660" s="174">
        <v>111.39</v>
      </c>
    </row>
    <row r="15661" spans="1:2">
      <c r="A15661" s="174">
        <v>1565.8</v>
      </c>
      <c r="B15661" s="174">
        <v>111.56</v>
      </c>
    </row>
    <row r="15662" spans="1:2">
      <c r="A15662" s="174">
        <v>1565.9</v>
      </c>
      <c r="B15662" s="174">
        <v>111.73</v>
      </c>
    </row>
    <row r="15663" spans="1:2">
      <c r="A15663" s="174">
        <v>1566</v>
      </c>
      <c r="B15663" s="174">
        <v>111.9</v>
      </c>
    </row>
    <row r="15664" spans="1:2">
      <c r="A15664" s="174">
        <v>1566.1</v>
      </c>
      <c r="B15664" s="174">
        <v>112.08</v>
      </c>
    </row>
    <row r="15665" spans="1:2">
      <c r="A15665" s="174">
        <v>1566.2</v>
      </c>
      <c r="B15665" s="174">
        <v>112.26</v>
      </c>
    </row>
    <row r="15666" spans="1:2">
      <c r="A15666" s="174">
        <v>1566.3</v>
      </c>
      <c r="B15666" s="174">
        <v>112.44</v>
      </c>
    </row>
    <row r="15667" spans="1:2">
      <c r="A15667" s="174">
        <v>1566.4</v>
      </c>
      <c r="B15667" s="174">
        <v>112.62</v>
      </c>
    </row>
    <row r="15668" spans="1:2">
      <c r="A15668" s="174">
        <v>1566.5</v>
      </c>
      <c r="B15668" s="174">
        <v>112.8</v>
      </c>
    </row>
    <row r="15669" spans="1:2">
      <c r="A15669" s="174">
        <v>1566.6</v>
      </c>
      <c r="B15669" s="174">
        <v>112.98</v>
      </c>
    </row>
    <row r="15670" spans="1:2">
      <c r="A15670" s="174">
        <v>1566.7</v>
      </c>
      <c r="B15670" s="174">
        <v>113.16</v>
      </c>
    </row>
    <row r="15671" spans="1:2">
      <c r="A15671" s="174">
        <v>1566.8</v>
      </c>
      <c r="B15671" s="174">
        <v>113.34</v>
      </c>
    </row>
    <row r="15672" spans="1:2">
      <c r="A15672" s="174">
        <v>1566.9</v>
      </c>
      <c r="B15672" s="174">
        <v>113.52</v>
      </c>
    </row>
    <row r="15673" spans="1:2">
      <c r="A15673" s="174">
        <v>1567</v>
      </c>
      <c r="B15673" s="174">
        <v>113.7</v>
      </c>
    </row>
    <row r="15674" spans="1:2">
      <c r="A15674" s="174">
        <v>1567.1</v>
      </c>
      <c r="B15674" s="174">
        <v>113.86</v>
      </c>
    </row>
    <row r="15675" spans="1:2">
      <c r="A15675" s="174">
        <v>1567.2</v>
      </c>
      <c r="B15675" s="174">
        <v>114.02</v>
      </c>
    </row>
    <row r="15676" spans="1:2">
      <c r="A15676" s="174">
        <v>1567.3</v>
      </c>
      <c r="B15676" s="174">
        <v>114.18</v>
      </c>
    </row>
    <row r="15677" spans="1:2">
      <c r="A15677" s="174">
        <v>1567.4</v>
      </c>
      <c r="B15677" s="174">
        <v>114.34</v>
      </c>
    </row>
    <row r="15678" spans="1:2">
      <c r="A15678" s="174">
        <v>1567.5</v>
      </c>
      <c r="B15678" s="174">
        <v>114.5</v>
      </c>
    </row>
    <row r="15679" spans="1:2">
      <c r="A15679" s="174">
        <v>1567.6</v>
      </c>
      <c r="B15679" s="174">
        <v>114.66</v>
      </c>
    </row>
    <row r="15680" spans="1:2">
      <c r="A15680" s="174">
        <v>1567.7</v>
      </c>
      <c r="B15680" s="174">
        <v>114.82</v>
      </c>
    </row>
    <row r="15681" spans="1:2">
      <c r="A15681" s="174">
        <v>1567.8</v>
      </c>
      <c r="B15681" s="174">
        <v>114.98</v>
      </c>
    </row>
    <row r="15682" spans="1:2">
      <c r="A15682" s="174">
        <v>1567.9</v>
      </c>
      <c r="B15682" s="174">
        <v>115.14</v>
      </c>
    </row>
    <row r="15683" spans="1:2">
      <c r="A15683" s="174">
        <v>1568</v>
      </c>
      <c r="B15683" s="174">
        <v>115.3</v>
      </c>
    </row>
    <row r="15684" spans="1:2">
      <c r="A15684" s="174">
        <v>1568.1</v>
      </c>
      <c r="B15684" s="174">
        <v>115.45</v>
      </c>
    </row>
    <row r="15685" spans="1:2">
      <c r="A15685" s="174">
        <v>1568.2</v>
      </c>
      <c r="B15685" s="174">
        <v>115.6</v>
      </c>
    </row>
    <row r="15686" spans="1:2">
      <c r="A15686" s="174">
        <v>1568.3</v>
      </c>
      <c r="B15686" s="174">
        <v>115.75</v>
      </c>
    </row>
    <row r="15687" spans="1:2">
      <c r="A15687" s="174">
        <v>1568.4</v>
      </c>
      <c r="B15687" s="174">
        <v>115.9</v>
      </c>
    </row>
    <row r="15688" spans="1:2">
      <c r="A15688" s="174">
        <v>1568.5</v>
      </c>
      <c r="B15688" s="174">
        <v>116.05</v>
      </c>
    </row>
    <row r="15689" spans="1:2">
      <c r="A15689" s="174">
        <v>1568.6</v>
      </c>
      <c r="B15689" s="174">
        <v>116.2</v>
      </c>
    </row>
    <row r="15690" spans="1:2">
      <c r="A15690" s="174">
        <v>1568.7</v>
      </c>
      <c r="B15690" s="174">
        <v>116.35</v>
      </c>
    </row>
    <row r="15691" spans="1:2">
      <c r="A15691" s="174">
        <v>1568.8</v>
      </c>
      <c r="B15691" s="174">
        <v>116.5</v>
      </c>
    </row>
    <row r="15692" spans="1:2">
      <c r="A15692" s="174">
        <v>1568.9</v>
      </c>
      <c r="B15692" s="174">
        <v>116.65</v>
      </c>
    </row>
    <row r="15693" spans="1:2">
      <c r="A15693" s="174">
        <v>1569</v>
      </c>
      <c r="B15693" s="174">
        <v>116.8</v>
      </c>
    </row>
    <row r="15694" spans="1:2">
      <c r="A15694" s="174">
        <v>1569.1</v>
      </c>
      <c r="B15694" s="174">
        <v>116.94</v>
      </c>
    </row>
    <row r="15695" spans="1:2">
      <c r="A15695" s="174">
        <v>1569.2</v>
      </c>
      <c r="B15695" s="174">
        <v>117.08</v>
      </c>
    </row>
    <row r="15696" spans="1:2">
      <c r="A15696" s="174">
        <v>1569.3</v>
      </c>
      <c r="B15696" s="174">
        <v>117.22</v>
      </c>
    </row>
    <row r="15697" spans="1:2">
      <c r="A15697" s="174">
        <v>1569.4</v>
      </c>
      <c r="B15697" s="174">
        <v>117.36</v>
      </c>
    </row>
    <row r="15698" spans="1:2">
      <c r="A15698" s="174">
        <v>1569.5</v>
      </c>
      <c r="B15698" s="174">
        <v>117.5</v>
      </c>
    </row>
    <row r="15699" spans="1:2">
      <c r="A15699" s="174">
        <v>1569.6</v>
      </c>
      <c r="B15699" s="174">
        <v>117.64</v>
      </c>
    </row>
    <row r="15700" spans="1:2">
      <c r="A15700" s="174">
        <v>1569.7</v>
      </c>
      <c r="B15700" s="174">
        <v>117.78</v>
      </c>
    </row>
    <row r="15701" spans="1:2">
      <c r="A15701" s="174">
        <v>1569.8</v>
      </c>
      <c r="B15701" s="174">
        <v>117.92</v>
      </c>
    </row>
    <row r="15702" spans="1:2">
      <c r="A15702" s="174">
        <v>1569.9</v>
      </c>
      <c r="B15702" s="174">
        <v>118.06</v>
      </c>
    </row>
    <row r="15703" spans="1:2">
      <c r="A15703" s="174">
        <v>1570</v>
      </c>
      <c r="B15703" s="174">
        <v>118.2</v>
      </c>
    </row>
    <row r="15704" spans="1:2">
      <c r="A15704" s="174">
        <v>1570.1</v>
      </c>
      <c r="B15704" s="174">
        <v>118.33</v>
      </c>
    </row>
    <row r="15705" spans="1:2">
      <c r="A15705" s="174">
        <v>1570.2</v>
      </c>
      <c r="B15705" s="174">
        <v>118.46</v>
      </c>
    </row>
    <row r="15706" spans="1:2">
      <c r="A15706" s="174">
        <v>1570.3</v>
      </c>
      <c r="B15706" s="174">
        <v>118.59</v>
      </c>
    </row>
    <row r="15707" spans="1:2">
      <c r="A15707" s="174">
        <v>1570.4</v>
      </c>
      <c r="B15707" s="174">
        <v>118.72</v>
      </c>
    </row>
    <row r="15708" spans="1:2">
      <c r="A15708" s="174">
        <v>1570.5</v>
      </c>
      <c r="B15708" s="174">
        <v>118.85</v>
      </c>
    </row>
    <row r="15709" spans="1:2">
      <c r="A15709" s="174">
        <v>1570.6</v>
      </c>
      <c r="B15709" s="174">
        <v>118.98</v>
      </c>
    </row>
    <row r="15710" spans="1:2">
      <c r="A15710" s="174">
        <v>1570.7</v>
      </c>
      <c r="B15710" s="174">
        <v>119.11</v>
      </c>
    </row>
    <row r="15711" spans="1:2">
      <c r="A15711" s="174">
        <v>1570.8</v>
      </c>
      <c r="B15711" s="174">
        <v>119.24</v>
      </c>
    </row>
    <row r="15712" spans="1:2">
      <c r="A15712" s="174">
        <v>1570.9</v>
      </c>
      <c r="B15712" s="174">
        <v>119.37</v>
      </c>
    </row>
    <row r="15713" spans="1:2">
      <c r="A15713" s="174">
        <v>1571</v>
      </c>
      <c r="B15713" s="174">
        <v>119.5</v>
      </c>
    </row>
    <row r="15714" spans="1:2">
      <c r="A15714" s="174">
        <v>1571.1</v>
      </c>
      <c r="B15714" s="174">
        <v>119.62</v>
      </c>
    </row>
    <row r="15715" spans="1:2">
      <c r="A15715" s="174">
        <v>1571.2</v>
      </c>
      <c r="B15715" s="174">
        <v>119.74</v>
      </c>
    </row>
    <row r="15716" spans="1:2">
      <c r="A15716" s="174">
        <v>1571.3</v>
      </c>
      <c r="B15716" s="174">
        <v>119.86</v>
      </c>
    </row>
    <row r="15717" spans="1:2">
      <c r="A15717" s="174">
        <v>1571.4</v>
      </c>
      <c r="B15717" s="174">
        <v>119.98</v>
      </c>
    </row>
    <row r="15718" spans="1:2">
      <c r="A15718" s="174">
        <v>1571.5</v>
      </c>
      <c r="B15718" s="174">
        <v>120.1</v>
      </c>
    </row>
    <row r="15719" spans="1:2">
      <c r="A15719" s="174">
        <v>1571.6</v>
      </c>
      <c r="B15719" s="174">
        <v>120.22</v>
      </c>
    </row>
    <row r="15720" spans="1:2">
      <c r="A15720" s="174">
        <v>1571.7</v>
      </c>
      <c r="B15720" s="174">
        <v>120.34</v>
      </c>
    </row>
    <row r="15721" spans="1:2">
      <c r="A15721" s="174">
        <v>1571.8</v>
      </c>
      <c r="B15721" s="174">
        <v>120.46</v>
      </c>
    </row>
    <row r="15722" spans="1:2">
      <c r="A15722" s="174">
        <v>1571.9</v>
      </c>
      <c r="B15722" s="174">
        <v>120.58</v>
      </c>
    </row>
    <row r="15723" spans="1:2">
      <c r="A15723" s="174">
        <v>1572</v>
      </c>
      <c r="B15723" s="174">
        <v>120.7</v>
      </c>
    </row>
    <row r="15724" spans="1:2">
      <c r="A15724" s="174">
        <v>1572.1</v>
      </c>
      <c r="B15724" s="174">
        <v>120.81</v>
      </c>
    </row>
    <row r="15725" spans="1:2">
      <c r="A15725" s="174">
        <v>1572.2</v>
      </c>
      <c r="B15725" s="174">
        <v>120.92</v>
      </c>
    </row>
    <row r="15726" spans="1:2">
      <c r="A15726" s="174">
        <v>1572.3</v>
      </c>
      <c r="B15726" s="174">
        <v>121.03</v>
      </c>
    </row>
    <row r="15727" spans="1:2">
      <c r="A15727" s="174">
        <v>1572.4</v>
      </c>
      <c r="B15727" s="174">
        <v>121.14</v>
      </c>
    </row>
    <row r="15728" spans="1:2">
      <c r="A15728" s="174">
        <v>1572.5</v>
      </c>
      <c r="B15728" s="174">
        <v>121.25</v>
      </c>
    </row>
    <row r="15729" spans="1:2">
      <c r="A15729" s="174">
        <v>1572.6</v>
      </c>
      <c r="B15729" s="174">
        <v>121.36</v>
      </c>
    </row>
    <row r="15730" spans="1:2">
      <c r="A15730" s="174">
        <v>1572.7</v>
      </c>
      <c r="B15730" s="174">
        <v>121.47</v>
      </c>
    </row>
    <row r="15731" spans="1:2">
      <c r="A15731" s="174">
        <v>1572.8</v>
      </c>
      <c r="B15731" s="174">
        <v>121.58</v>
      </c>
    </row>
    <row r="15732" spans="1:2">
      <c r="A15732" s="174">
        <v>1572.9</v>
      </c>
      <c r="B15732" s="174">
        <v>121.69</v>
      </c>
    </row>
    <row r="15733" spans="1:2">
      <c r="A15733" s="174">
        <v>1573</v>
      </c>
      <c r="B15733" s="174">
        <v>121.8</v>
      </c>
    </row>
    <row r="15734" spans="1:2">
      <c r="A15734" s="174">
        <v>1573.1</v>
      </c>
      <c r="B15734" s="174">
        <v>121.88</v>
      </c>
    </row>
    <row r="15735" spans="1:2">
      <c r="A15735" s="174">
        <v>1573.2</v>
      </c>
      <c r="B15735" s="174">
        <v>121.96</v>
      </c>
    </row>
    <row r="15736" spans="1:2">
      <c r="A15736" s="174">
        <v>1573.3</v>
      </c>
      <c r="B15736" s="174">
        <v>122.04</v>
      </c>
    </row>
    <row r="15737" spans="1:2">
      <c r="A15737" s="174">
        <v>1573.4</v>
      </c>
      <c r="B15737" s="174">
        <v>122.12</v>
      </c>
    </row>
    <row r="15738" spans="1:2">
      <c r="A15738" s="174">
        <v>1573.5</v>
      </c>
      <c r="B15738" s="174">
        <v>122.19999999999899</v>
      </c>
    </row>
    <row r="15739" spans="1:2">
      <c r="A15739" s="174">
        <v>1573.6</v>
      </c>
      <c r="B15739" s="174">
        <v>122.28</v>
      </c>
    </row>
    <row r="15740" spans="1:2">
      <c r="A15740" s="174">
        <v>1573.7</v>
      </c>
      <c r="B15740" s="174">
        <v>122.36</v>
      </c>
    </row>
    <row r="15741" spans="1:2">
      <c r="A15741" s="174">
        <v>1573.8</v>
      </c>
      <c r="B15741" s="174">
        <v>122.44</v>
      </c>
    </row>
    <row r="15742" spans="1:2">
      <c r="A15742" s="174">
        <v>1573.9</v>
      </c>
      <c r="B15742" s="174">
        <v>122.52</v>
      </c>
    </row>
    <row r="15743" spans="1:2">
      <c r="A15743" s="174">
        <v>1574</v>
      </c>
      <c r="B15743" s="174">
        <v>122.6</v>
      </c>
    </row>
    <row r="15744" spans="1:2">
      <c r="A15744" s="174">
        <v>1574.1</v>
      </c>
      <c r="B15744" s="174">
        <v>122.66</v>
      </c>
    </row>
    <row r="15745" spans="1:2">
      <c r="A15745" s="174">
        <v>1574.2</v>
      </c>
      <c r="B15745" s="174">
        <v>122.72</v>
      </c>
    </row>
    <row r="15746" spans="1:2">
      <c r="A15746" s="174">
        <v>1574.3</v>
      </c>
      <c r="B15746" s="174">
        <v>122.78</v>
      </c>
    </row>
    <row r="15747" spans="1:2">
      <c r="A15747" s="174">
        <v>1574.4</v>
      </c>
      <c r="B15747" s="174">
        <v>122.84</v>
      </c>
    </row>
    <row r="15748" spans="1:2">
      <c r="A15748" s="174">
        <v>1574.5</v>
      </c>
      <c r="B15748" s="174">
        <v>122.9</v>
      </c>
    </row>
    <row r="15749" spans="1:2">
      <c r="A15749" s="174">
        <v>1574.6</v>
      </c>
      <c r="B15749" s="174">
        <v>122.96</v>
      </c>
    </row>
    <row r="15750" spans="1:2">
      <c r="A15750" s="174">
        <v>1574.7</v>
      </c>
      <c r="B15750" s="174">
        <v>123.02</v>
      </c>
    </row>
    <row r="15751" spans="1:2">
      <c r="A15751" s="174">
        <v>1574.8</v>
      </c>
      <c r="B15751" s="174">
        <v>123.08</v>
      </c>
    </row>
    <row r="15752" spans="1:2">
      <c r="A15752" s="174">
        <v>1574.9</v>
      </c>
      <c r="B15752" s="174">
        <v>123.14</v>
      </c>
    </row>
    <row r="15753" spans="1:2">
      <c r="A15753" s="174">
        <v>1575</v>
      </c>
      <c r="B15753" s="174">
        <v>123.2</v>
      </c>
    </row>
    <row r="15754" spans="1:2">
      <c r="A15754" s="174">
        <v>1575.1</v>
      </c>
      <c r="B15754" s="174">
        <v>123.24</v>
      </c>
    </row>
    <row r="15755" spans="1:2">
      <c r="A15755" s="174">
        <v>1575.2</v>
      </c>
      <c r="B15755" s="174">
        <v>123.28</v>
      </c>
    </row>
    <row r="15756" spans="1:2">
      <c r="A15756" s="174">
        <v>1575.3</v>
      </c>
      <c r="B15756" s="174">
        <v>123.32</v>
      </c>
    </row>
    <row r="15757" spans="1:2">
      <c r="A15757" s="174">
        <v>1575.4</v>
      </c>
      <c r="B15757" s="174">
        <v>123.36</v>
      </c>
    </row>
    <row r="15758" spans="1:2">
      <c r="A15758" s="174">
        <v>1575.5</v>
      </c>
      <c r="B15758" s="174">
        <v>123.4</v>
      </c>
    </row>
    <row r="15759" spans="1:2">
      <c r="A15759" s="174">
        <v>1575.6</v>
      </c>
      <c r="B15759" s="174">
        <v>123.44</v>
      </c>
    </row>
    <row r="15760" spans="1:2">
      <c r="A15760" s="174">
        <v>1575.7</v>
      </c>
      <c r="B15760" s="174">
        <v>123.48</v>
      </c>
    </row>
    <row r="15761" spans="1:2">
      <c r="A15761" s="174">
        <v>1575.8</v>
      </c>
      <c r="B15761" s="174">
        <v>123.52</v>
      </c>
    </row>
    <row r="15762" spans="1:2">
      <c r="A15762" s="174">
        <v>1575.9</v>
      </c>
      <c r="B15762" s="174">
        <v>123.56</v>
      </c>
    </row>
    <row r="15763" spans="1:2">
      <c r="A15763" s="174">
        <v>1576</v>
      </c>
      <c r="B15763" s="174">
        <v>123.6</v>
      </c>
    </row>
    <row r="15764" spans="1:2">
      <c r="A15764" s="174">
        <v>1576.1</v>
      </c>
      <c r="B15764" s="174">
        <v>123.61</v>
      </c>
    </row>
    <row r="15765" spans="1:2">
      <c r="A15765" s="174">
        <v>1576.2</v>
      </c>
      <c r="B15765" s="174">
        <v>123.62</v>
      </c>
    </row>
    <row r="15766" spans="1:2">
      <c r="A15766" s="174">
        <v>1576.3</v>
      </c>
      <c r="B15766" s="174">
        <v>123.63</v>
      </c>
    </row>
    <row r="15767" spans="1:2">
      <c r="A15767" s="174">
        <v>1576.4</v>
      </c>
      <c r="B15767" s="174">
        <v>123.64</v>
      </c>
    </row>
    <row r="15768" spans="1:2">
      <c r="A15768" s="174">
        <v>1576.5</v>
      </c>
      <c r="B15768" s="174">
        <v>123.65</v>
      </c>
    </row>
    <row r="15769" spans="1:2">
      <c r="A15769" s="174">
        <v>1576.6</v>
      </c>
      <c r="B15769" s="174">
        <v>123.66</v>
      </c>
    </row>
    <row r="15770" spans="1:2">
      <c r="A15770" s="174">
        <v>1576.7</v>
      </c>
      <c r="B15770" s="174">
        <v>123.67</v>
      </c>
    </row>
    <row r="15771" spans="1:2">
      <c r="A15771" s="174">
        <v>1576.8</v>
      </c>
      <c r="B15771" s="174">
        <v>123.68</v>
      </c>
    </row>
    <row r="15772" spans="1:2">
      <c r="A15772" s="174">
        <v>1576.9</v>
      </c>
      <c r="B15772" s="174">
        <v>123.69</v>
      </c>
    </row>
    <row r="15773" spans="1:2">
      <c r="A15773" s="174">
        <v>1577</v>
      </c>
      <c r="B15773" s="174">
        <v>123.7</v>
      </c>
    </row>
    <row r="15774" spans="1:2">
      <c r="A15774" s="174">
        <v>1577.1</v>
      </c>
      <c r="B15774" s="174">
        <v>123.689999999999</v>
      </c>
    </row>
    <row r="15775" spans="1:2">
      <c r="A15775" s="174">
        <v>1577.2</v>
      </c>
      <c r="B15775" s="174">
        <v>123.679999999999</v>
      </c>
    </row>
    <row r="15776" spans="1:2">
      <c r="A15776" s="174">
        <v>1577.3</v>
      </c>
      <c r="B15776" s="174">
        <v>123.66999999999901</v>
      </c>
    </row>
    <row r="15777" spans="1:2">
      <c r="A15777" s="174">
        <v>1577.4</v>
      </c>
      <c r="B15777" s="174">
        <v>123.66</v>
      </c>
    </row>
    <row r="15778" spans="1:2">
      <c r="A15778" s="174">
        <v>1577.5</v>
      </c>
      <c r="B15778" s="174">
        <v>123.65</v>
      </c>
    </row>
    <row r="15779" spans="1:2">
      <c r="A15779" s="174">
        <v>1577.6</v>
      </c>
      <c r="B15779" s="174">
        <v>123.63999999999901</v>
      </c>
    </row>
    <row r="15780" spans="1:2">
      <c r="A15780" s="174">
        <v>1577.7</v>
      </c>
      <c r="B15780" s="174">
        <v>123.63</v>
      </c>
    </row>
    <row r="15781" spans="1:2">
      <c r="A15781" s="174">
        <v>1577.8</v>
      </c>
      <c r="B15781" s="174">
        <v>123.619999999999</v>
      </c>
    </row>
    <row r="15782" spans="1:2">
      <c r="A15782" s="174">
        <v>1577.9</v>
      </c>
      <c r="B15782" s="174">
        <v>123.609999999999</v>
      </c>
    </row>
    <row r="15783" spans="1:2">
      <c r="A15783" s="174">
        <v>1578</v>
      </c>
      <c r="B15783" s="174">
        <v>123.6</v>
      </c>
    </row>
    <row r="15784" spans="1:2">
      <c r="A15784" s="174">
        <v>1578.1</v>
      </c>
      <c r="B15784" s="174">
        <v>123.569999999999</v>
      </c>
    </row>
    <row r="15785" spans="1:2">
      <c r="A15785" s="174">
        <v>1578.2</v>
      </c>
      <c r="B15785" s="174">
        <v>123.539999999999</v>
      </c>
    </row>
    <row r="15786" spans="1:2">
      <c r="A15786" s="174">
        <v>1578.3</v>
      </c>
      <c r="B15786" s="174">
        <v>123.509999999999</v>
      </c>
    </row>
    <row r="15787" spans="1:2">
      <c r="A15787" s="174">
        <v>1578.4</v>
      </c>
      <c r="B15787" s="174">
        <v>123.479999999999</v>
      </c>
    </row>
    <row r="15788" spans="1:2">
      <c r="A15788" s="174">
        <v>1578.5</v>
      </c>
      <c r="B15788" s="174">
        <v>123.44999999999899</v>
      </c>
    </row>
    <row r="15789" spans="1:2">
      <c r="A15789" s="174">
        <v>1578.6</v>
      </c>
      <c r="B15789" s="174">
        <v>123.41999999999901</v>
      </c>
    </row>
    <row r="15790" spans="1:2">
      <c r="A15790" s="174">
        <v>1578.7</v>
      </c>
      <c r="B15790" s="174">
        <v>123.38999999999901</v>
      </c>
    </row>
    <row r="15791" spans="1:2">
      <c r="A15791" s="174">
        <v>1578.8</v>
      </c>
      <c r="B15791" s="174">
        <v>123.359999999999</v>
      </c>
    </row>
    <row r="15792" spans="1:2">
      <c r="A15792" s="174">
        <v>1578.9</v>
      </c>
      <c r="B15792" s="174">
        <v>123.329999999999</v>
      </c>
    </row>
    <row r="15793" spans="1:2">
      <c r="A15793" s="174">
        <v>1579</v>
      </c>
      <c r="B15793" s="174">
        <v>123.3</v>
      </c>
    </row>
    <row r="15794" spans="1:2">
      <c r="A15794" s="174">
        <v>1579.1</v>
      </c>
      <c r="B15794" s="174">
        <v>123.269999999999</v>
      </c>
    </row>
    <row r="15795" spans="1:2">
      <c r="A15795" s="174">
        <v>1579.2</v>
      </c>
      <c r="B15795" s="174">
        <v>123.239999999999</v>
      </c>
    </row>
    <row r="15796" spans="1:2">
      <c r="A15796" s="174">
        <v>1579.3</v>
      </c>
      <c r="B15796" s="174">
        <v>123.209999999999</v>
      </c>
    </row>
    <row r="15797" spans="1:2">
      <c r="A15797" s="174">
        <v>1579.4</v>
      </c>
      <c r="B15797" s="174">
        <v>123.179999999999</v>
      </c>
    </row>
    <row r="15798" spans="1:2">
      <c r="A15798" s="174">
        <v>1579.5</v>
      </c>
      <c r="B15798" s="174">
        <v>123.15</v>
      </c>
    </row>
    <row r="15799" spans="1:2">
      <c r="A15799" s="174">
        <v>1579.6</v>
      </c>
      <c r="B15799" s="174">
        <v>123.119999999999</v>
      </c>
    </row>
    <row r="15800" spans="1:2">
      <c r="A15800" s="174">
        <v>1579.7</v>
      </c>
      <c r="B15800" s="174">
        <v>123.08999999999899</v>
      </c>
    </row>
    <row r="15801" spans="1:2">
      <c r="A15801" s="174">
        <v>1579.8</v>
      </c>
      <c r="B15801" s="174">
        <v>123.05999999999899</v>
      </c>
    </row>
    <row r="15802" spans="1:2">
      <c r="A15802" s="174">
        <v>1579.9</v>
      </c>
      <c r="B15802" s="174">
        <v>123.02999999999901</v>
      </c>
    </row>
    <row r="15803" spans="1:2">
      <c r="A15803" s="174">
        <v>1580</v>
      </c>
      <c r="B15803" s="174">
        <v>123</v>
      </c>
    </row>
    <row r="15804" spans="1:2">
      <c r="A15804" s="174">
        <v>1580.1</v>
      </c>
      <c r="B15804" s="174">
        <v>122.94999999999899</v>
      </c>
    </row>
    <row r="15805" spans="1:2">
      <c r="A15805" s="174">
        <v>1580.2</v>
      </c>
      <c r="B15805" s="174">
        <v>122.899999999999</v>
      </c>
    </row>
    <row r="15806" spans="1:2">
      <c r="A15806" s="174">
        <v>1580.3</v>
      </c>
      <c r="B15806" s="174">
        <v>122.849999999999</v>
      </c>
    </row>
    <row r="15807" spans="1:2">
      <c r="A15807" s="174">
        <v>1580.4</v>
      </c>
      <c r="B15807" s="174">
        <v>122.799999999999</v>
      </c>
    </row>
    <row r="15808" spans="1:2">
      <c r="A15808" s="174">
        <v>1580.5</v>
      </c>
      <c r="B15808" s="174">
        <v>122.75</v>
      </c>
    </row>
    <row r="15809" spans="1:2">
      <c r="A15809" s="174">
        <v>1580.6</v>
      </c>
      <c r="B15809" s="174">
        <v>122.69999999999899</v>
      </c>
    </row>
    <row r="15810" spans="1:2">
      <c r="A15810" s="174">
        <v>1580.7</v>
      </c>
      <c r="B15810" s="174">
        <v>122.649999999999</v>
      </c>
    </row>
    <row r="15811" spans="1:2">
      <c r="A15811" s="174">
        <v>1580.8</v>
      </c>
      <c r="B15811" s="174">
        <v>122.599999999999</v>
      </c>
    </row>
    <row r="15812" spans="1:2">
      <c r="A15812" s="174">
        <v>1580.9</v>
      </c>
      <c r="B15812" s="174">
        <v>122.549999999999</v>
      </c>
    </row>
    <row r="15813" spans="1:2">
      <c r="A15813" s="174">
        <v>1581</v>
      </c>
      <c r="B15813" s="174">
        <v>122.5</v>
      </c>
    </row>
    <row r="15814" spans="1:2">
      <c r="A15814" s="174">
        <v>1581.1</v>
      </c>
      <c r="B15814" s="174">
        <v>122.459999999999</v>
      </c>
    </row>
    <row r="15815" spans="1:2">
      <c r="A15815" s="174">
        <v>1581.2</v>
      </c>
      <c r="B15815" s="174">
        <v>122.41999999999901</v>
      </c>
    </row>
    <row r="15816" spans="1:2">
      <c r="A15816" s="174">
        <v>1581.3</v>
      </c>
      <c r="B15816" s="174">
        <v>122.379999999999</v>
      </c>
    </row>
    <row r="15817" spans="1:2">
      <c r="A15817" s="174">
        <v>1581.4</v>
      </c>
      <c r="B15817" s="174">
        <v>122.33999999999899</v>
      </c>
    </row>
    <row r="15818" spans="1:2">
      <c r="A15818" s="174">
        <v>1581.5</v>
      </c>
      <c r="B15818" s="174">
        <v>122.3</v>
      </c>
    </row>
    <row r="15819" spans="1:2">
      <c r="A15819" s="174">
        <v>1581.6</v>
      </c>
      <c r="B15819" s="174">
        <v>122.259999999999</v>
      </c>
    </row>
    <row r="15820" spans="1:2">
      <c r="A15820" s="174">
        <v>1581.7</v>
      </c>
      <c r="B15820" s="174">
        <v>122.219999999999</v>
      </c>
    </row>
    <row r="15821" spans="1:2">
      <c r="A15821" s="174">
        <v>1581.8</v>
      </c>
      <c r="B15821" s="174">
        <v>122.179999999999</v>
      </c>
    </row>
    <row r="15822" spans="1:2">
      <c r="A15822" s="174">
        <v>1581.9</v>
      </c>
      <c r="B15822" s="174">
        <v>122.13999999999901</v>
      </c>
    </row>
    <row r="15823" spans="1:2">
      <c r="A15823" s="174">
        <v>1582</v>
      </c>
      <c r="B15823" s="174">
        <v>122.1</v>
      </c>
    </row>
    <row r="15824" spans="1:2">
      <c r="A15824" s="174">
        <v>1582.1</v>
      </c>
      <c r="B15824" s="174">
        <v>122.039999999999</v>
      </c>
    </row>
    <row r="15825" spans="1:2">
      <c r="A15825" s="174">
        <v>1582.2</v>
      </c>
      <c r="B15825" s="174">
        <v>121.979999999999</v>
      </c>
    </row>
    <row r="15826" spans="1:2">
      <c r="A15826" s="174">
        <v>1582.3</v>
      </c>
      <c r="B15826" s="174">
        <v>121.91999999999901</v>
      </c>
    </row>
    <row r="15827" spans="1:2">
      <c r="A15827" s="174">
        <v>1582.4</v>
      </c>
      <c r="B15827" s="174">
        <v>121.859999999999</v>
      </c>
    </row>
    <row r="15828" spans="1:2">
      <c r="A15828" s="174">
        <v>1582.5</v>
      </c>
      <c r="B15828" s="174">
        <v>121.8</v>
      </c>
    </row>
    <row r="15829" spans="1:2">
      <c r="A15829" s="174">
        <v>1582.6</v>
      </c>
      <c r="B15829" s="174">
        <v>121.739999999999</v>
      </c>
    </row>
    <row r="15830" spans="1:2">
      <c r="A15830" s="174">
        <v>1582.7</v>
      </c>
      <c r="B15830" s="174">
        <v>121.679999999999</v>
      </c>
    </row>
    <row r="15831" spans="1:2">
      <c r="A15831" s="174">
        <v>1582.8</v>
      </c>
      <c r="B15831" s="174">
        <v>121.619999999999</v>
      </c>
    </row>
    <row r="15832" spans="1:2">
      <c r="A15832" s="174">
        <v>1582.9</v>
      </c>
      <c r="B15832" s="174">
        <v>121.55999999999899</v>
      </c>
    </row>
    <row r="15833" spans="1:2">
      <c r="A15833" s="174">
        <v>1583</v>
      </c>
      <c r="B15833" s="174">
        <v>121.5</v>
      </c>
    </row>
    <row r="15834" spans="1:2">
      <c r="A15834" s="174">
        <v>1583.1</v>
      </c>
      <c r="B15834" s="174">
        <v>121.429999999999</v>
      </c>
    </row>
    <row r="15835" spans="1:2">
      <c r="A15835" s="174">
        <v>1583.2</v>
      </c>
      <c r="B15835" s="174">
        <v>121.359999999999</v>
      </c>
    </row>
    <row r="15836" spans="1:2">
      <c r="A15836" s="174">
        <v>1583.3</v>
      </c>
      <c r="B15836" s="174">
        <v>121.289999999999</v>
      </c>
    </row>
    <row r="15837" spans="1:2">
      <c r="A15837" s="174">
        <v>1583.4</v>
      </c>
      <c r="B15837" s="174">
        <v>121.219999999999</v>
      </c>
    </row>
    <row r="15838" spans="1:2">
      <c r="A15838" s="174">
        <v>1583.5</v>
      </c>
      <c r="B15838" s="174">
        <v>121.15</v>
      </c>
    </row>
    <row r="15839" spans="1:2">
      <c r="A15839" s="174">
        <v>1583.6</v>
      </c>
      <c r="B15839" s="174">
        <v>121.079999999999</v>
      </c>
    </row>
    <row r="15840" spans="1:2">
      <c r="A15840" s="174">
        <v>1583.7</v>
      </c>
      <c r="B15840" s="174">
        <v>121.009999999999</v>
      </c>
    </row>
    <row r="15841" spans="1:2">
      <c r="A15841" s="174">
        <v>1583.8</v>
      </c>
      <c r="B15841" s="174">
        <v>120.939999999999</v>
      </c>
    </row>
    <row r="15842" spans="1:2">
      <c r="A15842" s="174">
        <v>1583.9</v>
      </c>
      <c r="B15842" s="174">
        <v>120.869999999999</v>
      </c>
    </row>
    <row r="15843" spans="1:2">
      <c r="A15843" s="174">
        <v>1584</v>
      </c>
      <c r="B15843" s="174">
        <v>120.8</v>
      </c>
    </row>
    <row r="15844" spans="1:2">
      <c r="A15844" s="174">
        <v>1584.1</v>
      </c>
      <c r="B15844" s="174">
        <v>120.719999999999</v>
      </c>
    </row>
    <row r="15845" spans="1:2">
      <c r="A15845" s="174">
        <v>1584.2</v>
      </c>
      <c r="B15845" s="174">
        <v>120.63999999999901</v>
      </c>
    </row>
    <row r="15846" spans="1:2">
      <c r="A15846" s="174">
        <v>1584.3</v>
      </c>
      <c r="B15846" s="174">
        <v>120.55999999999899</v>
      </c>
    </row>
    <row r="15847" spans="1:2">
      <c r="A15847" s="174">
        <v>1584.4</v>
      </c>
      <c r="B15847" s="174">
        <v>120.479999999999</v>
      </c>
    </row>
    <row r="15848" spans="1:2">
      <c r="A15848" s="174">
        <v>1584.5</v>
      </c>
      <c r="B15848" s="174">
        <v>120.4</v>
      </c>
    </row>
    <row r="15849" spans="1:2">
      <c r="A15849" s="174">
        <v>1584.6</v>
      </c>
      <c r="B15849" s="174">
        <v>120.319999999999</v>
      </c>
    </row>
    <row r="15850" spans="1:2">
      <c r="A15850" s="174">
        <v>1584.7</v>
      </c>
      <c r="B15850" s="174">
        <v>120.239999999999</v>
      </c>
    </row>
    <row r="15851" spans="1:2">
      <c r="A15851" s="174">
        <v>1584.8</v>
      </c>
      <c r="B15851" s="174">
        <v>120.159999999999</v>
      </c>
    </row>
    <row r="15852" spans="1:2">
      <c r="A15852" s="174">
        <v>1584.9</v>
      </c>
      <c r="B15852" s="174">
        <v>120.079999999999</v>
      </c>
    </row>
    <row r="15853" spans="1:2">
      <c r="A15853" s="174">
        <v>1585</v>
      </c>
      <c r="B15853" s="174">
        <v>120</v>
      </c>
    </row>
    <row r="15854" spans="1:2">
      <c r="A15854" s="174">
        <v>1585.1</v>
      </c>
      <c r="B15854" s="174">
        <v>119.909999999999</v>
      </c>
    </row>
    <row r="15855" spans="1:2">
      <c r="A15855" s="174">
        <v>1585.2</v>
      </c>
      <c r="B15855" s="174">
        <v>119.819999999999</v>
      </c>
    </row>
    <row r="15856" spans="1:2">
      <c r="A15856" s="174">
        <v>1585.3</v>
      </c>
      <c r="B15856" s="174">
        <v>119.729999999999</v>
      </c>
    </row>
    <row r="15857" spans="1:2">
      <c r="A15857" s="174">
        <v>1585.4</v>
      </c>
      <c r="B15857" s="174">
        <v>119.63999999999901</v>
      </c>
    </row>
    <row r="15858" spans="1:2">
      <c r="A15858" s="174">
        <v>1585.5</v>
      </c>
      <c r="B15858" s="174">
        <v>119.55</v>
      </c>
    </row>
    <row r="15859" spans="1:2">
      <c r="A15859" s="174">
        <v>1585.6</v>
      </c>
      <c r="B15859" s="174">
        <v>119.459999999999</v>
      </c>
    </row>
    <row r="15860" spans="1:2">
      <c r="A15860" s="174">
        <v>1585.7</v>
      </c>
      <c r="B15860" s="174">
        <v>119.369999999999</v>
      </c>
    </row>
    <row r="15861" spans="1:2">
      <c r="A15861" s="174">
        <v>1585.8</v>
      </c>
      <c r="B15861" s="174">
        <v>119.27999999999901</v>
      </c>
    </row>
    <row r="15862" spans="1:2">
      <c r="A15862" s="174">
        <v>1585.9</v>
      </c>
      <c r="B15862" s="174">
        <v>119.189999999999</v>
      </c>
    </row>
    <row r="15863" spans="1:2">
      <c r="A15863" s="174">
        <v>1586</v>
      </c>
      <c r="B15863" s="174">
        <v>119.1</v>
      </c>
    </row>
    <row r="15864" spans="1:2">
      <c r="A15864" s="174">
        <v>1586.1</v>
      </c>
      <c r="B15864" s="174">
        <v>118.99999999999901</v>
      </c>
    </row>
    <row r="15865" spans="1:2">
      <c r="A15865" s="174">
        <v>1586.2</v>
      </c>
      <c r="B15865" s="174">
        <v>118.899999999999</v>
      </c>
    </row>
    <row r="15866" spans="1:2">
      <c r="A15866" s="174">
        <v>1586.3</v>
      </c>
      <c r="B15866" s="174">
        <v>118.799999999999</v>
      </c>
    </row>
    <row r="15867" spans="1:2">
      <c r="A15867" s="174">
        <v>1586.4</v>
      </c>
      <c r="B15867" s="174">
        <v>118.69999999999899</v>
      </c>
    </row>
    <row r="15868" spans="1:2">
      <c r="A15868" s="174">
        <v>1586.5</v>
      </c>
      <c r="B15868" s="174">
        <v>118.6</v>
      </c>
    </row>
    <row r="15869" spans="1:2">
      <c r="A15869" s="174">
        <v>1586.6</v>
      </c>
      <c r="B15869" s="174">
        <v>118.49999999999901</v>
      </c>
    </row>
    <row r="15870" spans="1:2">
      <c r="A15870" s="174">
        <v>1586.7</v>
      </c>
      <c r="B15870" s="174">
        <v>118.399999999999</v>
      </c>
    </row>
    <row r="15871" spans="1:2">
      <c r="A15871" s="174">
        <v>1586.8</v>
      </c>
      <c r="B15871" s="174">
        <v>118.299999999999</v>
      </c>
    </row>
    <row r="15872" spans="1:2">
      <c r="A15872" s="174">
        <v>1586.9</v>
      </c>
      <c r="B15872" s="174">
        <v>118.19999999999899</v>
      </c>
    </row>
    <row r="15873" spans="1:2">
      <c r="A15873" s="174">
        <v>1587</v>
      </c>
      <c r="B15873" s="174">
        <v>118.1</v>
      </c>
    </row>
    <row r="15874" spans="1:2">
      <c r="A15874" s="174">
        <v>1587.1</v>
      </c>
      <c r="B15874" s="174">
        <v>117.99999999999901</v>
      </c>
    </row>
    <row r="15875" spans="1:2">
      <c r="A15875" s="174">
        <v>1587.2</v>
      </c>
      <c r="B15875" s="174">
        <v>117.899999999999</v>
      </c>
    </row>
    <row r="15876" spans="1:2">
      <c r="A15876" s="174">
        <v>1587.3</v>
      </c>
      <c r="B15876" s="174">
        <v>117.799999999999</v>
      </c>
    </row>
    <row r="15877" spans="1:2">
      <c r="A15877" s="174">
        <v>1587.4</v>
      </c>
      <c r="B15877" s="174">
        <v>117.69999999999899</v>
      </c>
    </row>
    <row r="15878" spans="1:2">
      <c r="A15878" s="174">
        <v>1587.5</v>
      </c>
      <c r="B15878" s="174">
        <v>117.6</v>
      </c>
    </row>
    <row r="15879" spans="1:2">
      <c r="A15879" s="174">
        <v>1587.6</v>
      </c>
      <c r="B15879" s="174">
        <v>117.49999999999901</v>
      </c>
    </row>
    <row r="15880" spans="1:2">
      <c r="A15880" s="174">
        <v>1587.7</v>
      </c>
      <c r="B15880" s="174">
        <v>117.399999999999</v>
      </c>
    </row>
    <row r="15881" spans="1:2">
      <c r="A15881" s="174">
        <v>1587.8</v>
      </c>
      <c r="B15881" s="174">
        <v>117.299999999999</v>
      </c>
    </row>
    <row r="15882" spans="1:2">
      <c r="A15882" s="174">
        <v>1587.9</v>
      </c>
      <c r="B15882" s="174">
        <v>117.19999999999899</v>
      </c>
    </row>
    <row r="15883" spans="1:2">
      <c r="A15883" s="174">
        <v>1588</v>
      </c>
      <c r="B15883" s="174">
        <v>117.1</v>
      </c>
    </row>
    <row r="15884" spans="1:2">
      <c r="A15884" s="174">
        <v>1588.1</v>
      </c>
      <c r="B15884" s="174">
        <v>117.009999999999</v>
      </c>
    </row>
    <row r="15885" spans="1:2">
      <c r="A15885" s="174">
        <v>1588.2</v>
      </c>
      <c r="B15885" s="174">
        <v>116.91999999999901</v>
      </c>
    </row>
    <row r="15886" spans="1:2">
      <c r="A15886" s="174">
        <v>1588.3</v>
      </c>
      <c r="B15886" s="174">
        <v>116.829999999999</v>
      </c>
    </row>
    <row r="15887" spans="1:2">
      <c r="A15887" s="174">
        <v>1588.4</v>
      </c>
      <c r="B15887" s="174">
        <v>116.739999999999</v>
      </c>
    </row>
    <row r="15888" spans="1:2">
      <c r="A15888" s="174">
        <v>1588.5</v>
      </c>
      <c r="B15888" s="174">
        <v>116.65</v>
      </c>
    </row>
    <row r="15889" spans="1:2">
      <c r="A15889" s="174">
        <v>1588.6</v>
      </c>
      <c r="B15889" s="174">
        <v>116.55999999999899</v>
      </c>
    </row>
    <row r="15890" spans="1:2">
      <c r="A15890" s="174">
        <v>1588.7</v>
      </c>
      <c r="B15890" s="174">
        <v>116.469999999999</v>
      </c>
    </row>
    <row r="15891" spans="1:2">
      <c r="A15891" s="174">
        <v>1588.8</v>
      </c>
      <c r="B15891" s="174">
        <v>116.379999999999</v>
      </c>
    </row>
    <row r="15892" spans="1:2">
      <c r="A15892" s="174">
        <v>1588.9</v>
      </c>
      <c r="B15892" s="174">
        <v>116.289999999999</v>
      </c>
    </row>
    <row r="15893" spans="1:2">
      <c r="A15893" s="174">
        <v>1589</v>
      </c>
      <c r="B15893" s="174">
        <v>116.2</v>
      </c>
    </row>
    <row r="15894" spans="1:2">
      <c r="A15894" s="174">
        <v>1589.1</v>
      </c>
      <c r="B15894" s="174">
        <v>116.129999999999</v>
      </c>
    </row>
    <row r="15895" spans="1:2">
      <c r="A15895" s="174">
        <v>1589.2</v>
      </c>
      <c r="B15895" s="174">
        <v>116.05999999999899</v>
      </c>
    </row>
    <row r="15896" spans="1:2">
      <c r="A15896" s="174">
        <v>1589.3</v>
      </c>
      <c r="B15896" s="174">
        <v>115.989999999999</v>
      </c>
    </row>
    <row r="15897" spans="1:2">
      <c r="A15897" s="174">
        <v>1589.4</v>
      </c>
      <c r="B15897" s="174">
        <v>115.91999999999901</v>
      </c>
    </row>
    <row r="15898" spans="1:2">
      <c r="A15898" s="174">
        <v>1589.5</v>
      </c>
      <c r="B15898" s="174">
        <v>115.85</v>
      </c>
    </row>
    <row r="15899" spans="1:2">
      <c r="A15899" s="174">
        <v>1589.6</v>
      </c>
      <c r="B15899" s="174">
        <v>115.77999999999901</v>
      </c>
    </row>
    <row r="15900" spans="1:2">
      <c r="A15900" s="174">
        <v>1589.7</v>
      </c>
      <c r="B15900" s="174">
        <v>115.709999999999</v>
      </c>
    </row>
    <row r="15901" spans="1:2">
      <c r="A15901" s="174">
        <v>1589.8</v>
      </c>
      <c r="B15901" s="174">
        <v>115.63999999999901</v>
      </c>
    </row>
    <row r="15902" spans="1:2">
      <c r="A15902" s="174">
        <v>1589.9</v>
      </c>
      <c r="B15902" s="174">
        <v>115.569999999999</v>
      </c>
    </row>
    <row r="15903" spans="1:2">
      <c r="A15903" s="174">
        <v>1590</v>
      </c>
      <c r="B15903" s="174">
        <v>115.5</v>
      </c>
    </row>
    <row r="15904" spans="1:2">
      <c r="A15904" s="174">
        <v>1590.1</v>
      </c>
      <c r="B15904" s="174">
        <v>115.439999999999</v>
      </c>
    </row>
    <row r="15905" spans="1:2">
      <c r="A15905" s="174">
        <v>1590.2</v>
      </c>
      <c r="B15905" s="174">
        <v>115.379999999999</v>
      </c>
    </row>
    <row r="15906" spans="1:2">
      <c r="A15906" s="174">
        <v>1590.3</v>
      </c>
      <c r="B15906" s="174">
        <v>115.319999999999</v>
      </c>
    </row>
    <row r="15907" spans="1:2">
      <c r="A15907" s="174">
        <v>1590.4</v>
      </c>
      <c r="B15907" s="174">
        <v>115.259999999999</v>
      </c>
    </row>
    <row r="15908" spans="1:2">
      <c r="A15908" s="174">
        <v>1590.5</v>
      </c>
      <c r="B15908" s="174">
        <v>115.2</v>
      </c>
    </row>
    <row r="15909" spans="1:2">
      <c r="A15909" s="174">
        <v>1590.6</v>
      </c>
      <c r="B15909" s="174">
        <v>115.13999999999901</v>
      </c>
    </row>
    <row r="15910" spans="1:2">
      <c r="A15910" s="174">
        <v>1590.7</v>
      </c>
      <c r="B15910" s="174">
        <v>115.079999999999</v>
      </c>
    </row>
    <row r="15911" spans="1:2">
      <c r="A15911" s="174">
        <v>1590.8</v>
      </c>
      <c r="B15911" s="174">
        <v>115.019999999999</v>
      </c>
    </row>
    <row r="15912" spans="1:2">
      <c r="A15912" s="174">
        <v>1590.9</v>
      </c>
      <c r="B15912" s="174">
        <v>114.959999999999</v>
      </c>
    </row>
    <row r="15913" spans="1:2">
      <c r="A15913" s="174">
        <v>1591</v>
      </c>
      <c r="B15913" s="174">
        <v>114.9</v>
      </c>
    </row>
    <row r="15914" spans="1:2">
      <c r="A15914" s="174">
        <v>1591.1</v>
      </c>
      <c r="B15914" s="174">
        <v>114.859999999999</v>
      </c>
    </row>
    <row r="15915" spans="1:2">
      <c r="A15915" s="174">
        <v>1591.2</v>
      </c>
      <c r="B15915" s="174">
        <v>114.82</v>
      </c>
    </row>
    <row r="15916" spans="1:2">
      <c r="A15916" s="174">
        <v>1591.3</v>
      </c>
      <c r="B15916" s="174">
        <v>114.77999999999901</v>
      </c>
    </row>
    <row r="15917" spans="1:2">
      <c r="A15917" s="174">
        <v>1591.4</v>
      </c>
      <c r="B15917" s="174">
        <v>114.739999999999</v>
      </c>
    </row>
    <row r="15918" spans="1:2">
      <c r="A15918" s="174">
        <v>1591.5</v>
      </c>
      <c r="B15918" s="174">
        <v>114.7</v>
      </c>
    </row>
    <row r="15919" spans="1:2">
      <c r="A15919" s="174">
        <v>1591.6</v>
      </c>
      <c r="B15919" s="174">
        <v>114.659999999999</v>
      </c>
    </row>
    <row r="15920" spans="1:2">
      <c r="A15920" s="174">
        <v>1591.7</v>
      </c>
      <c r="B15920" s="174">
        <v>114.619999999999</v>
      </c>
    </row>
    <row r="15921" spans="1:2">
      <c r="A15921" s="174">
        <v>1591.8</v>
      </c>
      <c r="B15921" s="174">
        <v>114.579999999999</v>
      </c>
    </row>
    <row r="15922" spans="1:2">
      <c r="A15922" s="174">
        <v>1591.9</v>
      </c>
      <c r="B15922" s="174">
        <v>114.539999999999</v>
      </c>
    </row>
    <row r="15923" spans="1:2">
      <c r="A15923" s="174">
        <v>1592</v>
      </c>
      <c r="B15923" s="174">
        <v>114.5</v>
      </c>
    </row>
    <row r="15924" spans="1:2">
      <c r="A15924" s="174">
        <v>1592.1</v>
      </c>
      <c r="B15924" s="174">
        <v>114.459999999999</v>
      </c>
    </row>
    <row r="15925" spans="1:2">
      <c r="A15925" s="174">
        <v>1592.2</v>
      </c>
      <c r="B15925" s="174">
        <v>114.41999999999901</v>
      </c>
    </row>
    <row r="15926" spans="1:2">
      <c r="A15926" s="174">
        <v>1592.3</v>
      </c>
      <c r="B15926" s="174">
        <v>114.379999999999</v>
      </c>
    </row>
    <row r="15927" spans="1:2">
      <c r="A15927" s="174">
        <v>1592.4</v>
      </c>
      <c r="B15927" s="174">
        <v>114.33999999999899</v>
      </c>
    </row>
    <row r="15928" spans="1:2">
      <c r="A15928" s="174">
        <v>1592.5</v>
      </c>
      <c r="B15928" s="174">
        <v>114.3</v>
      </c>
    </row>
    <row r="15929" spans="1:2">
      <c r="A15929" s="174">
        <v>1592.6</v>
      </c>
      <c r="B15929" s="174">
        <v>114.259999999999</v>
      </c>
    </row>
    <row r="15930" spans="1:2">
      <c r="A15930" s="174">
        <v>1592.7</v>
      </c>
      <c r="B15930" s="174">
        <v>114.219999999999</v>
      </c>
    </row>
    <row r="15931" spans="1:2">
      <c r="A15931" s="174">
        <v>1592.8</v>
      </c>
      <c r="B15931" s="174">
        <v>114.179999999999</v>
      </c>
    </row>
    <row r="15932" spans="1:2">
      <c r="A15932" s="174">
        <v>1592.9</v>
      </c>
      <c r="B15932" s="174">
        <v>114.13999999999901</v>
      </c>
    </row>
    <row r="15933" spans="1:2">
      <c r="A15933" s="174">
        <v>1593</v>
      </c>
      <c r="B15933" s="174">
        <v>114.1</v>
      </c>
    </row>
    <row r="15934" spans="1:2">
      <c r="A15934" s="174">
        <v>1593.1</v>
      </c>
      <c r="B15934" s="174">
        <v>114.079999999999</v>
      </c>
    </row>
    <row r="15935" spans="1:2">
      <c r="A15935" s="174">
        <v>1593.2</v>
      </c>
      <c r="B15935" s="174">
        <v>114.05999999999899</v>
      </c>
    </row>
    <row r="15936" spans="1:2">
      <c r="A15936" s="174">
        <v>1593.3</v>
      </c>
      <c r="B15936" s="174">
        <v>114.039999999999</v>
      </c>
    </row>
    <row r="15937" spans="1:2">
      <c r="A15937" s="174">
        <v>1593.4</v>
      </c>
      <c r="B15937" s="174">
        <v>114.019999999999</v>
      </c>
    </row>
    <row r="15938" spans="1:2">
      <c r="A15938" s="174">
        <v>1593.5</v>
      </c>
      <c r="B15938" s="174">
        <v>114</v>
      </c>
    </row>
    <row r="15939" spans="1:2">
      <c r="A15939" s="174">
        <v>1593.6</v>
      </c>
      <c r="B15939" s="174">
        <v>113.979999999999</v>
      </c>
    </row>
    <row r="15940" spans="1:2">
      <c r="A15940" s="174">
        <v>1593.7</v>
      </c>
      <c r="B15940" s="174">
        <v>113.96</v>
      </c>
    </row>
    <row r="15941" spans="1:2">
      <c r="A15941" s="174">
        <v>1593.8</v>
      </c>
      <c r="B15941" s="174">
        <v>113.939999999999</v>
      </c>
    </row>
    <row r="15942" spans="1:2">
      <c r="A15942" s="174">
        <v>1593.9</v>
      </c>
      <c r="B15942" s="174">
        <v>113.91999999999901</v>
      </c>
    </row>
    <row r="15943" spans="1:2">
      <c r="A15943" s="174">
        <v>1594</v>
      </c>
      <c r="B15943" s="174">
        <v>113.9</v>
      </c>
    </row>
    <row r="15944" spans="1:2">
      <c r="A15944" s="174">
        <v>1594.1</v>
      </c>
      <c r="B15944" s="174">
        <v>113.879999999999</v>
      </c>
    </row>
    <row r="15945" spans="1:2">
      <c r="A15945" s="174">
        <v>1594.2</v>
      </c>
      <c r="B15945" s="174">
        <v>113.86</v>
      </c>
    </row>
    <row r="15946" spans="1:2">
      <c r="A15946" s="174">
        <v>1594.3</v>
      </c>
      <c r="B15946" s="174">
        <v>113.83999999999899</v>
      </c>
    </row>
    <row r="15947" spans="1:2">
      <c r="A15947" s="174">
        <v>1594.4</v>
      </c>
      <c r="B15947" s="174">
        <v>113.82</v>
      </c>
    </row>
    <row r="15948" spans="1:2">
      <c r="A15948" s="174">
        <v>1594.5</v>
      </c>
      <c r="B15948" s="174">
        <v>113.8</v>
      </c>
    </row>
    <row r="15949" spans="1:2">
      <c r="A15949" s="174">
        <v>1594.6</v>
      </c>
      <c r="B15949" s="174">
        <v>113.77999999999901</v>
      </c>
    </row>
    <row r="15950" spans="1:2">
      <c r="A15950" s="174">
        <v>1594.7</v>
      </c>
      <c r="B15950" s="174">
        <v>113.759999999999</v>
      </c>
    </row>
    <row r="15951" spans="1:2">
      <c r="A15951" s="174">
        <v>1594.8</v>
      </c>
      <c r="B15951" s="174">
        <v>113.739999999999</v>
      </c>
    </row>
    <row r="15952" spans="1:2">
      <c r="A15952" s="174">
        <v>1594.9</v>
      </c>
      <c r="B15952" s="174">
        <v>113.719999999999</v>
      </c>
    </row>
    <row r="15953" spans="1:2">
      <c r="A15953" s="174">
        <v>1595</v>
      </c>
      <c r="B15953" s="174">
        <v>113.7</v>
      </c>
    </row>
    <row r="15954" spans="1:2">
      <c r="A15954" s="174">
        <v>1595.1</v>
      </c>
      <c r="B15954" s="174">
        <v>113.659999999999</v>
      </c>
    </row>
    <row r="15955" spans="1:2">
      <c r="A15955" s="174">
        <v>1595.2</v>
      </c>
      <c r="B15955" s="174">
        <v>113.619999999999</v>
      </c>
    </row>
    <row r="15956" spans="1:2">
      <c r="A15956" s="174">
        <v>1595.3</v>
      </c>
      <c r="B15956" s="174">
        <v>113.579999999999</v>
      </c>
    </row>
    <row r="15957" spans="1:2">
      <c r="A15957" s="174">
        <v>1595.4</v>
      </c>
      <c r="B15957" s="174">
        <v>113.539999999999</v>
      </c>
    </row>
    <row r="15958" spans="1:2">
      <c r="A15958" s="174">
        <v>1595.5</v>
      </c>
      <c r="B15958" s="174">
        <v>113.5</v>
      </c>
    </row>
    <row r="15959" spans="1:2">
      <c r="A15959" s="174">
        <v>1595.6</v>
      </c>
      <c r="B15959" s="174">
        <v>113.459999999999</v>
      </c>
    </row>
    <row r="15960" spans="1:2">
      <c r="A15960" s="174">
        <v>1595.7</v>
      </c>
      <c r="B15960" s="174">
        <v>113.41999999999901</v>
      </c>
    </row>
    <row r="15961" spans="1:2">
      <c r="A15961" s="174">
        <v>1595.8</v>
      </c>
      <c r="B15961" s="174">
        <v>113.379999999999</v>
      </c>
    </row>
    <row r="15962" spans="1:2">
      <c r="A15962" s="174">
        <v>1595.9</v>
      </c>
      <c r="B15962" s="174">
        <v>113.33999999999899</v>
      </c>
    </row>
    <row r="15963" spans="1:2">
      <c r="A15963" s="174">
        <v>1596</v>
      </c>
      <c r="B15963" s="174">
        <v>113.3</v>
      </c>
    </row>
    <row r="15964" spans="1:2">
      <c r="A15964" s="174">
        <v>1596.1</v>
      </c>
      <c r="B15964" s="174">
        <v>113.259999999999</v>
      </c>
    </row>
    <row r="15965" spans="1:2">
      <c r="A15965" s="174">
        <v>1596.2</v>
      </c>
      <c r="B15965" s="174">
        <v>113.219999999999</v>
      </c>
    </row>
    <row r="15966" spans="1:2">
      <c r="A15966" s="174">
        <v>1596.3</v>
      </c>
      <c r="B15966" s="174">
        <v>113.179999999999</v>
      </c>
    </row>
    <row r="15967" spans="1:2">
      <c r="A15967" s="174">
        <v>1596.4</v>
      </c>
      <c r="B15967" s="174">
        <v>113.13999999999901</v>
      </c>
    </row>
    <row r="15968" spans="1:2">
      <c r="A15968" s="174">
        <v>1596.5</v>
      </c>
      <c r="B15968" s="174">
        <v>113.1</v>
      </c>
    </row>
    <row r="15969" spans="1:2">
      <c r="A15969" s="174">
        <v>1596.6</v>
      </c>
      <c r="B15969" s="174">
        <v>113.05999999999899</v>
      </c>
    </row>
    <row r="15970" spans="1:2">
      <c r="A15970" s="174">
        <v>1596.7</v>
      </c>
      <c r="B15970" s="174">
        <v>113.019999999999</v>
      </c>
    </row>
    <row r="15971" spans="1:2">
      <c r="A15971" s="174">
        <v>1596.8</v>
      </c>
      <c r="B15971" s="174">
        <v>112.979999999999</v>
      </c>
    </row>
    <row r="15972" spans="1:2">
      <c r="A15972" s="174">
        <v>1596.9</v>
      </c>
      <c r="B15972" s="174">
        <v>112.939999999999</v>
      </c>
    </row>
    <row r="15973" spans="1:2">
      <c r="A15973" s="174">
        <v>1597</v>
      </c>
      <c r="B15973" s="174">
        <v>112.9</v>
      </c>
    </row>
    <row r="15974" spans="1:2">
      <c r="A15974" s="174">
        <v>1597.1</v>
      </c>
      <c r="B15974" s="174">
        <v>112.829999999999</v>
      </c>
    </row>
    <row r="15975" spans="1:2">
      <c r="A15975" s="174">
        <v>1597.2</v>
      </c>
      <c r="B15975" s="174">
        <v>112.759999999999</v>
      </c>
    </row>
    <row r="15976" spans="1:2">
      <c r="A15976" s="174">
        <v>1597.3</v>
      </c>
      <c r="B15976" s="174">
        <v>112.689999999999</v>
      </c>
    </row>
    <row r="15977" spans="1:2">
      <c r="A15977" s="174">
        <v>1597.4</v>
      </c>
      <c r="B15977" s="174">
        <v>112.619999999999</v>
      </c>
    </row>
    <row r="15978" spans="1:2">
      <c r="A15978" s="174">
        <v>1597.5</v>
      </c>
      <c r="B15978" s="174">
        <v>112.55</v>
      </c>
    </row>
    <row r="15979" spans="1:2">
      <c r="A15979" s="174">
        <v>1597.6</v>
      </c>
      <c r="B15979" s="174">
        <v>112.479999999999</v>
      </c>
    </row>
    <row r="15980" spans="1:2">
      <c r="A15980" s="174">
        <v>1597.7</v>
      </c>
      <c r="B15980" s="174">
        <v>112.409999999999</v>
      </c>
    </row>
    <row r="15981" spans="1:2">
      <c r="A15981" s="174">
        <v>1597.8</v>
      </c>
      <c r="B15981" s="174">
        <v>112.33999999999899</v>
      </c>
    </row>
    <row r="15982" spans="1:2">
      <c r="A15982" s="174">
        <v>1597.9</v>
      </c>
      <c r="B15982" s="174">
        <v>112.269999999999</v>
      </c>
    </row>
    <row r="15983" spans="1:2">
      <c r="A15983" s="174">
        <v>1598</v>
      </c>
      <c r="B15983" s="174">
        <v>112.2</v>
      </c>
    </row>
    <row r="15984" spans="1:2">
      <c r="A15984" s="174">
        <v>1598.1</v>
      </c>
      <c r="B15984" s="174">
        <v>112.119999999999</v>
      </c>
    </row>
    <row r="15985" spans="1:2">
      <c r="A15985" s="174">
        <v>1598.2</v>
      </c>
      <c r="B15985" s="174">
        <v>112.039999999999</v>
      </c>
    </row>
    <row r="15986" spans="1:2">
      <c r="A15986" s="174">
        <v>1598.3</v>
      </c>
      <c r="B15986" s="174">
        <v>111.959999999999</v>
      </c>
    </row>
    <row r="15987" spans="1:2">
      <c r="A15987" s="174">
        <v>1598.4</v>
      </c>
      <c r="B15987" s="174">
        <v>111.879999999999</v>
      </c>
    </row>
    <row r="15988" spans="1:2">
      <c r="A15988" s="174">
        <v>1598.5</v>
      </c>
      <c r="B15988" s="174">
        <v>111.8</v>
      </c>
    </row>
    <row r="15989" spans="1:2">
      <c r="A15989" s="174">
        <v>1598.6</v>
      </c>
      <c r="B15989" s="174">
        <v>111.719999999999</v>
      </c>
    </row>
    <row r="15990" spans="1:2">
      <c r="A15990" s="174">
        <v>1598.7</v>
      </c>
      <c r="B15990" s="174">
        <v>111.63999999999901</v>
      </c>
    </row>
    <row r="15991" spans="1:2">
      <c r="A15991" s="174">
        <v>1598.8</v>
      </c>
      <c r="B15991" s="174">
        <v>111.55999999999899</v>
      </c>
    </row>
    <row r="15992" spans="1:2">
      <c r="A15992" s="174">
        <v>1598.9</v>
      </c>
      <c r="B15992" s="174">
        <v>111.479999999999</v>
      </c>
    </row>
    <row r="15993" spans="1:2">
      <c r="A15993" s="174">
        <v>1599</v>
      </c>
      <c r="B15993" s="174">
        <v>111.4</v>
      </c>
    </row>
    <row r="15994" spans="1:2">
      <c r="A15994" s="174">
        <v>1599.1</v>
      </c>
      <c r="B15994" s="174">
        <v>111.30999999999899</v>
      </c>
    </row>
    <row r="15995" spans="1:2">
      <c r="A15995" s="174">
        <v>1599.2</v>
      </c>
      <c r="B15995" s="174">
        <v>111.219999999999</v>
      </c>
    </row>
    <row r="15996" spans="1:2">
      <c r="A15996" s="174">
        <v>1599.3</v>
      </c>
      <c r="B15996" s="174">
        <v>111.129999999999</v>
      </c>
    </row>
    <row r="15997" spans="1:2">
      <c r="A15997" s="174">
        <v>1599.4</v>
      </c>
      <c r="B15997" s="174">
        <v>111.039999999999</v>
      </c>
    </row>
    <row r="15998" spans="1:2">
      <c r="A15998" s="174">
        <v>1599.5</v>
      </c>
      <c r="B15998" s="174">
        <v>110.95</v>
      </c>
    </row>
    <row r="15999" spans="1:2">
      <c r="A15999" s="174">
        <v>1599.6</v>
      </c>
      <c r="B15999" s="174">
        <v>110.859999999999</v>
      </c>
    </row>
    <row r="16000" spans="1:2">
      <c r="A16000" s="174">
        <v>1599.7</v>
      </c>
      <c r="B16000" s="174">
        <v>110.769999999999</v>
      </c>
    </row>
    <row r="16001" spans="1:2">
      <c r="A16001" s="174">
        <v>1599.8</v>
      </c>
      <c r="B16001" s="174">
        <v>110.679999999999</v>
      </c>
    </row>
    <row r="16002" spans="1:2">
      <c r="A16002" s="174">
        <v>1599.9</v>
      </c>
      <c r="B16002" s="174">
        <v>110.58999999999899</v>
      </c>
    </row>
    <row r="16003" spans="1:2">
      <c r="A16003" s="174">
        <v>1600</v>
      </c>
      <c r="B16003" s="174">
        <v>110.5</v>
      </c>
    </row>
    <row r="16004" spans="1:2">
      <c r="A16004" s="174">
        <v>1600.1</v>
      </c>
      <c r="B16004" s="174">
        <v>110.399999999999</v>
      </c>
    </row>
    <row r="16005" spans="1:2">
      <c r="A16005" s="174">
        <v>1600.2</v>
      </c>
      <c r="B16005" s="174">
        <v>110.299999999999</v>
      </c>
    </row>
    <row r="16006" spans="1:2">
      <c r="A16006" s="174">
        <v>1600.3</v>
      </c>
      <c r="B16006" s="174">
        <v>110.19999999999899</v>
      </c>
    </row>
    <row r="16007" spans="1:2">
      <c r="A16007" s="174">
        <v>1600.4</v>
      </c>
      <c r="B16007" s="174">
        <v>110.099999999999</v>
      </c>
    </row>
    <row r="16008" spans="1:2">
      <c r="A16008" s="174">
        <v>1600.5</v>
      </c>
      <c r="B16008" s="174">
        <v>110</v>
      </c>
    </row>
    <row r="16009" spans="1:2">
      <c r="A16009" s="174">
        <v>1600.6</v>
      </c>
      <c r="B16009" s="174">
        <v>109.899999999999</v>
      </c>
    </row>
    <row r="16010" spans="1:2">
      <c r="A16010" s="174">
        <v>1600.7</v>
      </c>
      <c r="B16010" s="174">
        <v>109.799999999999</v>
      </c>
    </row>
    <row r="16011" spans="1:2">
      <c r="A16011" s="174">
        <v>1600.8</v>
      </c>
      <c r="B16011" s="174">
        <v>109.69999999999899</v>
      </c>
    </row>
    <row r="16012" spans="1:2">
      <c r="A16012" s="174">
        <v>1600.9</v>
      </c>
      <c r="B16012" s="174">
        <v>109.599999999999</v>
      </c>
    </row>
    <row r="16013" spans="1:2">
      <c r="A16013" s="174">
        <v>1601</v>
      </c>
      <c r="B16013" s="174">
        <v>109.5</v>
      </c>
    </row>
    <row r="16014" spans="1:2">
      <c r="A16014" s="174">
        <v>1601.1</v>
      </c>
      <c r="B16014" s="174">
        <v>109.399999999999</v>
      </c>
    </row>
    <row r="16015" spans="1:2">
      <c r="A16015" s="174">
        <v>1601.2</v>
      </c>
      <c r="B16015" s="174">
        <v>109.299999999999</v>
      </c>
    </row>
    <row r="16016" spans="1:2">
      <c r="A16016" s="174">
        <v>1601.3</v>
      </c>
      <c r="B16016" s="174">
        <v>109.19999999999899</v>
      </c>
    </row>
    <row r="16017" spans="1:2">
      <c r="A16017" s="174">
        <v>1601.4</v>
      </c>
      <c r="B16017" s="174">
        <v>109.099999999999</v>
      </c>
    </row>
    <row r="16018" spans="1:2">
      <c r="A16018" s="174">
        <v>1601.5</v>
      </c>
      <c r="B16018" s="174">
        <v>109</v>
      </c>
    </row>
    <row r="16019" spans="1:2">
      <c r="A16019" s="174">
        <v>1601.6</v>
      </c>
      <c r="B16019" s="174">
        <v>108.899999999999</v>
      </c>
    </row>
    <row r="16020" spans="1:2">
      <c r="A16020" s="174">
        <v>1601.7</v>
      </c>
      <c r="B16020" s="174">
        <v>108.799999999999</v>
      </c>
    </row>
    <row r="16021" spans="1:2">
      <c r="A16021" s="174">
        <v>1601.8</v>
      </c>
      <c r="B16021" s="174">
        <v>108.69999999999899</v>
      </c>
    </row>
    <row r="16022" spans="1:2">
      <c r="A16022" s="174">
        <v>1601.9</v>
      </c>
      <c r="B16022" s="174">
        <v>108.599999999999</v>
      </c>
    </row>
    <row r="16023" spans="1:2">
      <c r="A16023" s="174">
        <v>1602</v>
      </c>
      <c r="B16023" s="174">
        <v>108.5</v>
      </c>
    </row>
    <row r="16024" spans="1:2">
      <c r="A16024" s="174">
        <v>1602.1</v>
      </c>
      <c r="B16024" s="174">
        <v>108.41999999999901</v>
      </c>
    </row>
    <row r="16025" spans="1:2">
      <c r="A16025" s="174">
        <v>1602.2</v>
      </c>
      <c r="B16025" s="174">
        <v>108.33999999999899</v>
      </c>
    </row>
    <row r="16026" spans="1:2">
      <c r="A16026" s="174">
        <v>1602.3</v>
      </c>
      <c r="B16026" s="174">
        <v>108.259999999999</v>
      </c>
    </row>
    <row r="16027" spans="1:2">
      <c r="A16027" s="174">
        <v>1602.4</v>
      </c>
      <c r="B16027" s="174">
        <v>108.179999999999</v>
      </c>
    </row>
    <row r="16028" spans="1:2">
      <c r="A16028" s="174">
        <v>1602.5</v>
      </c>
      <c r="B16028" s="174">
        <v>108.1</v>
      </c>
    </row>
    <row r="16029" spans="1:2">
      <c r="A16029" s="174">
        <v>1602.6</v>
      </c>
      <c r="B16029" s="174">
        <v>108.019999999999</v>
      </c>
    </row>
    <row r="16030" spans="1:2">
      <c r="A16030" s="174">
        <v>1602.7</v>
      </c>
      <c r="B16030" s="174">
        <v>107.939999999999</v>
      </c>
    </row>
    <row r="16031" spans="1:2">
      <c r="A16031" s="174">
        <v>1602.8</v>
      </c>
      <c r="B16031" s="174">
        <v>107.859999999999</v>
      </c>
    </row>
    <row r="16032" spans="1:2">
      <c r="A16032" s="174">
        <v>1602.9</v>
      </c>
      <c r="B16032" s="174">
        <v>107.77999999999901</v>
      </c>
    </row>
    <row r="16033" spans="1:2">
      <c r="A16033" s="174">
        <v>1603</v>
      </c>
      <c r="B16033" s="174">
        <v>107.7</v>
      </c>
    </row>
    <row r="16034" spans="1:2">
      <c r="A16034" s="174">
        <v>1603.1</v>
      </c>
      <c r="B16034" s="174">
        <v>107.63999999999901</v>
      </c>
    </row>
    <row r="16035" spans="1:2">
      <c r="A16035" s="174">
        <v>1603.2</v>
      </c>
      <c r="B16035" s="174">
        <v>107.579999999999</v>
      </c>
    </row>
    <row r="16036" spans="1:2">
      <c r="A16036" s="174">
        <v>1603.3</v>
      </c>
      <c r="B16036" s="174">
        <v>107.519999999999</v>
      </c>
    </row>
    <row r="16037" spans="1:2">
      <c r="A16037" s="174">
        <v>1603.4</v>
      </c>
      <c r="B16037" s="174">
        <v>107.459999999999</v>
      </c>
    </row>
    <row r="16038" spans="1:2">
      <c r="A16038" s="174">
        <v>1603.5</v>
      </c>
      <c r="B16038" s="174">
        <v>107.4</v>
      </c>
    </row>
    <row r="16039" spans="1:2">
      <c r="A16039" s="174">
        <v>1603.6</v>
      </c>
      <c r="B16039" s="174">
        <v>107.33999999999899</v>
      </c>
    </row>
    <row r="16040" spans="1:2">
      <c r="A16040" s="174">
        <v>1603.7</v>
      </c>
      <c r="B16040" s="174">
        <v>107.27999999999901</v>
      </c>
    </row>
    <row r="16041" spans="1:2">
      <c r="A16041" s="174">
        <v>1603.8</v>
      </c>
      <c r="B16041" s="174">
        <v>107.219999999999</v>
      </c>
    </row>
    <row r="16042" spans="1:2">
      <c r="A16042" s="174">
        <v>1603.9</v>
      </c>
      <c r="B16042" s="174">
        <v>107.159999999999</v>
      </c>
    </row>
    <row r="16043" spans="1:2">
      <c r="A16043" s="174">
        <v>1604</v>
      </c>
      <c r="B16043" s="174">
        <v>107.1</v>
      </c>
    </row>
    <row r="16044" spans="1:2">
      <c r="A16044" s="174">
        <v>1604.1</v>
      </c>
      <c r="B16044" s="174">
        <v>107.049999999999</v>
      </c>
    </row>
    <row r="16045" spans="1:2">
      <c r="A16045" s="174">
        <v>1604.2</v>
      </c>
      <c r="B16045" s="174">
        <v>106.99999999999901</v>
      </c>
    </row>
    <row r="16046" spans="1:2">
      <c r="A16046" s="174">
        <v>1604.3</v>
      </c>
      <c r="B16046" s="174">
        <v>106.94999999999899</v>
      </c>
    </row>
    <row r="16047" spans="1:2">
      <c r="A16047" s="174">
        <v>1604.4</v>
      </c>
      <c r="B16047" s="174">
        <v>106.899999999999</v>
      </c>
    </row>
    <row r="16048" spans="1:2">
      <c r="A16048" s="174">
        <v>1604.5</v>
      </c>
      <c r="B16048" s="174">
        <v>106.85</v>
      </c>
    </row>
    <row r="16049" spans="1:2">
      <c r="A16049" s="174">
        <v>1604.6</v>
      </c>
      <c r="B16049" s="174">
        <v>106.799999999999</v>
      </c>
    </row>
    <row r="16050" spans="1:2">
      <c r="A16050" s="174">
        <v>1604.7</v>
      </c>
      <c r="B16050" s="174">
        <v>106.74999999999901</v>
      </c>
    </row>
    <row r="16051" spans="1:2">
      <c r="A16051" s="174">
        <v>1604.8</v>
      </c>
      <c r="B16051" s="174">
        <v>106.69999999999899</v>
      </c>
    </row>
    <row r="16052" spans="1:2">
      <c r="A16052" s="174">
        <v>1604.9</v>
      </c>
      <c r="B16052" s="174">
        <v>106.649999999999</v>
      </c>
    </row>
    <row r="16053" spans="1:2">
      <c r="A16053" s="174">
        <v>1605</v>
      </c>
      <c r="B16053" s="174">
        <v>106.6</v>
      </c>
    </row>
    <row r="16054" spans="1:2">
      <c r="A16054" s="174">
        <v>1605.1</v>
      </c>
      <c r="B16054" s="174">
        <v>106.579999999999</v>
      </c>
    </row>
    <row r="16055" spans="1:2">
      <c r="A16055" s="174">
        <v>1605.2</v>
      </c>
      <c r="B16055" s="174">
        <v>106.55999999999899</v>
      </c>
    </row>
    <row r="16056" spans="1:2">
      <c r="A16056" s="174">
        <v>1605.3</v>
      </c>
      <c r="B16056" s="174">
        <v>106.539999999999</v>
      </c>
    </row>
    <row r="16057" spans="1:2">
      <c r="A16057" s="174">
        <v>1605.4</v>
      </c>
      <c r="B16057" s="174">
        <v>106.519999999999</v>
      </c>
    </row>
    <row r="16058" spans="1:2">
      <c r="A16058" s="174">
        <v>1605.5</v>
      </c>
      <c r="B16058" s="174">
        <v>106.5</v>
      </c>
    </row>
    <row r="16059" spans="1:2">
      <c r="A16059" s="174">
        <v>1605.6</v>
      </c>
      <c r="B16059" s="174">
        <v>106.479999999999</v>
      </c>
    </row>
    <row r="16060" spans="1:2">
      <c r="A16060" s="174">
        <v>1605.7</v>
      </c>
      <c r="B16060" s="174">
        <v>106.46</v>
      </c>
    </row>
    <row r="16061" spans="1:2">
      <c r="A16061" s="174">
        <v>1605.8</v>
      </c>
      <c r="B16061" s="174">
        <v>106.439999999999</v>
      </c>
    </row>
    <row r="16062" spans="1:2">
      <c r="A16062" s="174">
        <v>1605.9</v>
      </c>
      <c r="B16062" s="174">
        <v>106.41999999999901</v>
      </c>
    </row>
    <row r="16063" spans="1:2">
      <c r="A16063" s="174">
        <v>1606</v>
      </c>
      <c r="B16063" s="174">
        <v>106.4</v>
      </c>
    </row>
    <row r="16064" spans="1:2">
      <c r="A16064" s="174">
        <v>1606.1</v>
      </c>
      <c r="B16064" s="174">
        <v>106.379999999999</v>
      </c>
    </row>
    <row r="16065" spans="1:2">
      <c r="A16065" s="174">
        <v>1606.2</v>
      </c>
      <c r="B16065" s="174">
        <v>106.36</v>
      </c>
    </row>
    <row r="16066" spans="1:2">
      <c r="A16066" s="174">
        <v>1606.3</v>
      </c>
      <c r="B16066" s="174">
        <v>106.33999999999899</v>
      </c>
    </row>
    <row r="16067" spans="1:2">
      <c r="A16067" s="174">
        <v>1606.4</v>
      </c>
      <c r="B16067" s="174">
        <v>106.32</v>
      </c>
    </row>
    <row r="16068" spans="1:2">
      <c r="A16068" s="174">
        <v>1606.5</v>
      </c>
      <c r="B16068" s="174">
        <v>106.3</v>
      </c>
    </row>
    <row r="16069" spans="1:2">
      <c r="A16069" s="174">
        <v>1606.6</v>
      </c>
      <c r="B16069" s="174">
        <v>106.27999999999901</v>
      </c>
    </row>
    <row r="16070" spans="1:2">
      <c r="A16070" s="174">
        <v>1606.7</v>
      </c>
      <c r="B16070" s="174">
        <v>106.259999999999</v>
      </c>
    </row>
    <row r="16071" spans="1:2">
      <c r="A16071" s="174">
        <v>1606.8</v>
      </c>
      <c r="B16071" s="174">
        <v>106.239999999999</v>
      </c>
    </row>
    <row r="16072" spans="1:2">
      <c r="A16072" s="174">
        <v>1606.9</v>
      </c>
      <c r="B16072" s="174">
        <v>106.219999999999</v>
      </c>
    </row>
    <row r="16073" spans="1:2">
      <c r="A16073" s="174">
        <v>1607</v>
      </c>
      <c r="B16073" s="174">
        <v>106.2</v>
      </c>
    </row>
    <row r="16074" spans="1:2">
      <c r="A16074" s="174">
        <v>1607.1</v>
      </c>
      <c r="B16074" s="174">
        <v>106.2</v>
      </c>
    </row>
    <row r="16075" spans="1:2">
      <c r="A16075" s="174">
        <v>1607.2</v>
      </c>
      <c r="B16075" s="174">
        <v>106.2</v>
      </c>
    </row>
    <row r="16076" spans="1:2">
      <c r="A16076" s="174">
        <v>1607.3</v>
      </c>
      <c r="B16076" s="174">
        <v>106.2</v>
      </c>
    </row>
    <row r="16077" spans="1:2">
      <c r="A16077" s="174">
        <v>1607.4</v>
      </c>
      <c r="B16077" s="174">
        <v>106.2</v>
      </c>
    </row>
    <row r="16078" spans="1:2">
      <c r="A16078" s="174">
        <v>1607.5</v>
      </c>
      <c r="B16078" s="174">
        <v>106.2</v>
      </c>
    </row>
    <row r="16079" spans="1:2">
      <c r="A16079" s="174">
        <v>1607.6</v>
      </c>
      <c r="B16079" s="174">
        <v>106.2</v>
      </c>
    </row>
    <row r="16080" spans="1:2">
      <c r="A16080" s="174">
        <v>1607.7</v>
      </c>
      <c r="B16080" s="174">
        <v>106.2</v>
      </c>
    </row>
    <row r="16081" spans="1:2">
      <c r="A16081" s="174">
        <v>1607.8</v>
      </c>
      <c r="B16081" s="174">
        <v>106.2</v>
      </c>
    </row>
    <row r="16082" spans="1:2">
      <c r="A16082" s="174">
        <v>1607.9</v>
      </c>
      <c r="B16082" s="174">
        <v>106.2</v>
      </c>
    </row>
    <row r="16083" spans="1:2">
      <c r="A16083" s="174">
        <v>1608</v>
      </c>
      <c r="B16083" s="174">
        <v>106.2</v>
      </c>
    </row>
    <row r="16084" spans="1:2">
      <c r="A16084" s="174">
        <v>1608.1</v>
      </c>
      <c r="B16084" s="174">
        <v>106.2</v>
      </c>
    </row>
    <row r="16085" spans="1:2">
      <c r="A16085" s="174">
        <v>1608.2</v>
      </c>
      <c r="B16085" s="174">
        <v>106.2</v>
      </c>
    </row>
    <row r="16086" spans="1:2">
      <c r="A16086" s="174">
        <v>1608.3</v>
      </c>
      <c r="B16086" s="174">
        <v>106.2</v>
      </c>
    </row>
    <row r="16087" spans="1:2">
      <c r="A16087" s="174">
        <v>1608.4</v>
      </c>
      <c r="B16087" s="174">
        <v>106.2</v>
      </c>
    </row>
    <row r="16088" spans="1:2">
      <c r="A16088" s="174">
        <v>1608.5</v>
      </c>
      <c r="B16088" s="174">
        <v>106.2</v>
      </c>
    </row>
    <row r="16089" spans="1:2">
      <c r="A16089" s="174">
        <v>1608.6</v>
      </c>
      <c r="B16089" s="174">
        <v>106.2</v>
      </c>
    </row>
    <row r="16090" spans="1:2">
      <c r="A16090" s="174">
        <v>1608.7</v>
      </c>
      <c r="B16090" s="174">
        <v>106.2</v>
      </c>
    </row>
    <row r="16091" spans="1:2">
      <c r="A16091" s="174">
        <v>1608.8</v>
      </c>
      <c r="B16091" s="174">
        <v>106.2</v>
      </c>
    </row>
    <row r="16092" spans="1:2">
      <c r="A16092" s="174">
        <v>1608.9</v>
      </c>
      <c r="B16092" s="174">
        <v>106.2</v>
      </c>
    </row>
    <row r="16093" spans="1:2">
      <c r="A16093" s="174">
        <v>1609</v>
      </c>
      <c r="B16093" s="174">
        <v>106.2</v>
      </c>
    </row>
    <row r="16094" spans="1:2">
      <c r="A16094" s="174">
        <v>1609.1</v>
      </c>
      <c r="B16094" s="174">
        <v>106.22</v>
      </c>
    </row>
    <row r="16095" spans="1:2">
      <c r="A16095" s="174">
        <v>1609.2</v>
      </c>
      <c r="B16095" s="174">
        <v>106.24</v>
      </c>
    </row>
    <row r="16096" spans="1:2">
      <c r="A16096" s="174">
        <v>1609.3</v>
      </c>
      <c r="B16096" s="174">
        <v>106.26</v>
      </c>
    </row>
    <row r="16097" spans="1:2">
      <c r="A16097" s="174">
        <v>1609.4</v>
      </c>
      <c r="B16097" s="174">
        <v>106.28</v>
      </c>
    </row>
    <row r="16098" spans="1:2">
      <c r="A16098" s="174">
        <v>1609.5</v>
      </c>
      <c r="B16098" s="174">
        <v>106.3</v>
      </c>
    </row>
    <row r="16099" spans="1:2">
      <c r="A16099" s="174">
        <v>1609.6</v>
      </c>
      <c r="B16099" s="174">
        <v>106.32</v>
      </c>
    </row>
    <row r="16100" spans="1:2">
      <c r="A16100" s="174">
        <v>1609.7</v>
      </c>
      <c r="B16100" s="174">
        <v>106.34</v>
      </c>
    </row>
    <row r="16101" spans="1:2">
      <c r="A16101" s="174">
        <v>1609.8</v>
      </c>
      <c r="B16101" s="174">
        <v>106.36</v>
      </c>
    </row>
    <row r="16102" spans="1:2">
      <c r="A16102" s="174">
        <v>1609.9</v>
      </c>
      <c r="B16102" s="174">
        <v>106.38</v>
      </c>
    </row>
    <row r="16103" spans="1:2">
      <c r="A16103" s="174">
        <v>1610</v>
      </c>
      <c r="B16103" s="174">
        <v>106.4</v>
      </c>
    </row>
    <row r="16104" spans="1:2">
      <c r="A16104" s="174">
        <v>1610.1</v>
      </c>
      <c r="B16104" s="174">
        <v>106.41</v>
      </c>
    </row>
    <row r="16105" spans="1:2">
      <c r="A16105" s="174">
        <v>1610.2</v>
      </c>
      <c r="B16105" s="174">
        <v>106.42</v>
      </c>
    </row>
    <row r="16106" spans="1:2">
      <c r="A16106" s="174">
        <v>1610.3</v>
      </c>
      <c r="B16106" s="174">
        <v>106.43</v>
      </c>
    </row>
    <row r="16107" spans="1:2">
      <c r="A16107" s="174">
        <v>1610.4</v>
      </c>
      <c r="B16107" s="174">
        <v>106.44</v>
      </c>
    </row>
    <row r="16108" spans="1:2">
      <c r="A16108" s="174">
        <v>1610.5</v>
      </c>
      <c r="B16108" s="174">
        <v>106.45</v>
      </c>
    </row>
    <row r="16109" spans="1:2">
      <c r="A16109" s="174">
        <v>1610.6</v>
      </c>
      <c r="B16109" s="174">
        <v>106.46</v>
      </c>
    </row>
    <row r="16110" spans="1:2">
      <c r="A16110" s="174">
        <v>1610.7</v>
      </c>
      <c r="B16110" s="174">
        <v>106.47</v>
      </c>
    </row>
    <row r="16111" spans="1:2">
      <c r="A16111" s="174">
        <v>1610.8</v>
      </c>
      <c r="B16111" s="174">
        <v>106.48</v>
      </c>
    </row>
    <row r="16112" spans="1:2">
      <c r="A16112" s="174">
        <v>1610.9</v>
      </c>
      <c r="B16112" s="174">
        <v>106.49</v>
      </c>
    </row>
    <row r="16113" spans="1:2">
      <c r="A16113" s="174">
        <v>1611</v>
      </c>
      <c r="B16113" s="174">
        <v>106.5</v>
      </c>
    </row>
    <row r="16114" spans="1:2">
      <c r="A16114" s="174">
        <v>1611.1</v>
      </c>
      <c r="B16114" s="174">
        <v>106.53</v>
      </c>
    </row>
    <row r="16115" spans="1:2">
      <c r="A16115" s="174">
        <v>1611.2</v>
      </c>
      <c r="B16115" s="174">
        <v>106.56</v>
      </c>
    </row>
    <row r="16116" spans="1:2">
      <c r="A16116" s="174">
        <v>1611.3</v>
      </c>
      <c r="B16116" s="174">
        <v>106.59</v>
      </c>
    </row>
    <row r="16117" spans="1:2">
      <c r="A16117" s="174">
        <v>1611.4</v>
      </c>
      <c r="B16117" s="174">
        <v>106.62</v>
      </c>
    </row>
    <row r="16118" spans="1:2">
      <c r="A16118" s="174">
        <v>1611.5</v>
      </c>
      <c r="B16118" s="174">
        <v>106.65</v>
      </c>
    </row>
    <row r="16119" spans="1:2">
      <c r="A16119" s="174">
        <v>1611.6</v>
      </c>
      <c r="B16119" s="174">
        <v>106.68</v>
      </c>
    </row>
    <row r="16120" spans="1:2">
      <c r="A16120" s="174">
        <v>1611.7</v>
      </c>
      <c r="B16120" s="174">
        <v>106.71</v>
      </c>
    </row>
    <row r="16121" spans="1:2">
      <c r="A16121" s="174">
        <v>1611.8</v>
      </c>
      <c r="B16121" s="174">
        <v>106.74</v>
      </c>
    </row>
    <row r="16122" spans="1:2">
      <c r="A16122" s="174">
        <v>1611.9</v>
      </c>
      <c r="B16122" s="174">
        <v>106.77</v>
      </c>
    </row>
    <row r="16123" spans="1:2">
      <c r="A16123" s="174">
        <v>1612</v>
      </c>
      <c r="B16123" s="174">
        <v>106.8</v>
      </c>
    </row>
    <row r="16124" spans="1:2">
      <c r="A16124" s="174">
        <v>1612.1</v>
      </c>
      <c r="B16124" s="174">
        <v>106.84</v>
      </c>
    </row>
    <row r="16125" spans="1:2">
      <c r="A16125" s="174">
        <v>1612.2</v>
      </c>
      <c r="B16125" s="174">
        <v>106.88</v>
      </c>
    </row>
    <row r="16126" spans="1:2">
      <c r="A16126" s="174">
        <v>1612.3</v>
      </c>
      <c r="B16126" s="174">
        <v>106.92</v>
      </c>
    </row>
    <row r="16127" spans="1:2">
      <c r="A16127" s="174">
        <v>1612.4</v>
      </c>
      <c r="B16127" s="174">
        <v>106.96</v>
      </c>
    </row>
    <row r="16128" spans="1:2">
      <c r="A16128" s="174">
        <v>1612.5</v>
      </c>
      <c r="B16128" s="174">
        <v>107</v>
      </c>
    </row>
    <row r="16129" spans="1:2">
      <c r="A16129" s="174">
        <v>1612.6</v>
      </c>
      <c r="B16129" s="174">
        <v>107.04</v>
      </c>
    </row>
    <row r="16130" spans="1:2">
      <c r="A16130" s="174">
        <v>1612.7</v>
      </c>
      <c r="B16130" s="174">
        <v>107.08</v>
      </c>
    </row>
    <row r="16131" spans="1:2">
      <c r="A16131" s="174">
        <v>1612.8</v>
      </c>
      <c r="B16131" s="174">
        <v>107.12</v>
      </c>
    </row>
    <row r="16132" spans="1:2">
      <c r="A16132" s="174">
        <v>1612.9</v>
      </c>
      <c r="B16132" s="174">
        <v>107.16</v>
      </c>
    </row>
    <row r="16133" spans="1:2">
      <c r="A16133" s="174">
        <v>1613</v>
      </c>
      <c r="B16133" s="174">
        <v>107.2</v>
      </c>
    </row>
    <row r="16134" spans="1:2">
      <c r="A16134" s="174">
        <v>1613.1</v>
      </c>
      <c r="B16134" s="174">
        <v>107.26</v>
      </c>
    </row>
    <row r="16135" spans="1:2">
      <c r="A16135" s="174">
        <v>1613.2</v>
      </c>
      <c r="B16135" s="174">
        <v>107.32</v>
      </c>
    </row>
    <row r="16136" spans="1:2">
      <c r="A16136" s="174">
        <v>1613.3</v>
      </c>
      <c r="B16136" s="174">
        <v>107.38</v>
      </c>
    </row>
    <row r="16137" spans="1:2">
      <c r="A16137" s="174">
        <v>1613.4</v>
      </c>
      <c r="B16137" s="174">
        <v>107.44</v>
      </c>
    </row>
    <row r="16138" spans="1:2">
      <c r="A16138" s="174">
        <v>1613.5</v>
      </c>
      <c r="B16138" s="174">
        <v>107.5</v>
      </c>
    </row>
    <row r="16139" spans="1:2">
      <c r="A16139" s="174">
        <v>1613.6</v>
      </c>
      <c r="B16139" s="174">
        <v>107.56</v>
      </c>
    </row>
    <row r="16140" spans="1:2">
      <c r="A16140" s="174">
        <v>1613.7</v>
      </c>
      <c r="B16140" s="174">
        <v>107.62</v>
      </c>
    </row>
    <row r="16141" spans="1:2">
      <c r="A16141" s="174">
        <v>1613.8</v>
      </c>
      <c r="B16141" s="174">
        <v>107.68</v>
      </c>
    </row>
    <row r="16142" spans="1:2">
      <c r="A16142" s="174">
        <v>1613.9</v>
      </c>
      <c r="B16142" s="174">
        <v>107.74</v>
      </c>
    </row>
    <row r="16143" spans="1:2">
      <c r="A16143" s="174">
        <v>1614</v>
      </c>
      <c r="B16143" s="174">
        <v>107.8</v>
      </c>
    </row>
    <row r="16144" spans="1:2">
      <c r="A16144" s="174">
        <v>1614.1</v>
      </c>
      <c r="B16144" s="174">
        <v>107.87</v>
      </c>
    </row>
    <row r="16145" spans="1:2">
      <c r="A16145" s="174">
        <v>1614.2</v>
      </c>
      <c r="B16145" s="174">
        <v>107.94</v>
      </c>
    </row>
    <row r="16146" spans="1:2">
      <c r="A16146" s="174">
        <v>1614.3</v>
      </c>
      <c r="B16146" s="174">
        <v>108.01</v>
      </c>
    </row>
    <row r="16147" spans="1:2">
      <c r="A16147" s="174">
        <v>1614.4</v>
      </c>
      <c r="B16147" s="174">
        <v>108.08</v>
      </c>
    </row>
    <row r="16148" spans="1:2">
      <c r="A16148" s="174">
        <v>1614.5</v>
      </c>
      <c r="B16148" s="174">
        <v>108.15</v>
      </c>
    </row>
    <row r="16149" spans="1:2">
      <c r="A16149" s="174">
        <v>1614.6</v>
      </c>
      <c r="B16149" s="174">
        <v>108.22</v>
      </c>
    </row>
    <row r="16150" spans="1:2">
      <c r="A16150" s="174">
        <v>1614.7</v>
      </c>
      <c r="B16150" s="174">
        <v>108.29</v>
      </c>
    </row>
    <row r="16151" spans="1:2">
      <c r="A16151" s="174">
        <v>1614.8</v>
      </c>
      <c r="B16151" s="174">
        <v>108.36</v>
      </c>
    </row>
    <row r="16152" spans="1:2">
      <c r="A16152" s="174">
        <v>1614.9</v>
      </c>
      <c r="B16152" s="174">
        <v>108.43</v>
      </c>
    </row>
    <row r="16153" spans="1:2">
      <c r="A16153" s="174">
        <v>1615</v>
      </c>
      <c r="B16153" s="174">
        <v>108.5</v>
      </c>
    </row>
    <row r="16154" spans="1:2">
      <c r="A16154" s="174">
        <v>1615.1</v>
      </c>
      <c r="B16154" s="174">
        <v>108.59</v>
      </c>
    </row>
    <row r="16155" spans="1:2">
      <c r="A16155" s="174">
        <v>1615.2</v>
      </c>
      <c r="B16155" s="174">
        <v>108.68</v>
      </c>
    </row>
    <row r="16156" spans="1:2">
      <c r="A16156" s="174">
        <v>1615.3</v>
      </c>
      <c r="B16156" s="174">
        <v>108.77</v>
      </c>
    </row>
    <row r="16157" spans="1:2">
      <c r="A16157" s="174">
        <v>1615.4</v>
      </c>
      <c r="B16157" s="174">
        <v>108.86</v>
      </c>
    </row>
    <row r="16158" spans="1:2">
      <c r="A16158" s="174">
        <v>1615.5</v>
      </c>
      <c r="B16158" s="174">
        <v>108.95</v>
      </c>
    </row>
    <row r="16159" spans="1:2">
      <c r="A16159" s="174">
        <v>1615.6</v>
      </c>
      <c r="B16159" s="174">
        <v>109.04</v>
      </c>
    </row>
    <row r="16160" spans="1:2">
      <c r="A16160" s="174">
        <v>1615.7</v>
      </c>
      <c r="B16160" s="174">
        <v>109.13</v>
      </c>
    </row>
    <row r="16161" spans="1:2">
      <c r="A16161" s="174">
        <v>1615.8</v>
      </c>
      <c r="B16161" s="174">
        <v>109.22</v>
      </c>
    </row>
    <row r="16162" spans="1:2">
      <c r="A16162" s="174">
        <v>1615.9</v>
      </c>
      <c r="B16162" s="174">
        <v>109.31</v>
      </c>
    </row>
    <row r="16163" spans="1:2">
      <c r="A16163" s="174">
        <v>1616</v>
      </c>
      <c r="B16163" s="174">
        <v>109.4</v>
      </c>
    </row>
    <row r="16164" spans="1:2">
      <c r="A16164" s="174">
        <v>1616.1</v>
      </c>
      <c r="B16164" s="174">
        <v>109.51</v>
      </c>
    </row>
    <row r="16165" spans="1:2">
      <c r="A16165" s="174">
        <v>1616.2</v>
      </c>
      <c r="B16165" s="174">
        <v>109.62</v>
      </c>
    </row>
    <row r="16166" spans="1:2">
      <c r="A16166" s="174">
        <v>1616.3</v>
      </c>
      <c r="B16166" s="174">
        <v>109.73</v>
      </c>
    </row>
    <row r="16167" spans="1:2">
      <c r="A16167" s="174">
        <v>1616.4</v>
      </c>
      <c r="B16167" s="174">
        <v>109.84</v>
      </c>
    </row>
    <row r="16168" spans="1:2">
      <c r="A16168" s="174">
        <v>1616.5</v>
      </c>
      <c r="B16168" s="174">
        <v>109.95</v>
      </c>
    </row>
    <row r="16169" spans="1:2">
      <c r="A16169" s="174">
        <v>1616.6</v>
      </c>
      <c r="B16169" s="174">
        <v>110.06</v>
      </c>
    </row>
    <row r="16170" spans="1:2">
      <c r="A16170" s="174">
        <v>1616.7</v>
      </c>
      <c r="B16170" s="174">
        <v>110.17</v>
      </c>
    </row>
    <row r="16171" spans="1:2">
      <c r="A16171" s="174">
        <v>1616.8</v>
      </c>
      <c r="B16171" s="174">
        <v>110.28</v>
      </c>
    </row>
    <row r="16172" spans="1:2">
      <c r="A16172" s="174">
        <v>1616.9</v>
      </c>
      <c r="B16172" s="174">
        <v>110.39</v>
      </c>
    </row>
    <row r="16173" spans="1:2">
      <c r="A16173" s="174">
        <v>1617</v>
      </c>
      <c r="B16173" s="174">
        <v>110.5</v>
      </c>
    </row>
    <row r="16174" spans="1:2">
      <c r="A16174" s="174">
        <v>1617.1</v>
      </c>
      <c r="B16174" s="174">
        <v>110.62</v>
      </c>
    </row>
    <row r="16175" spans="1:2">
      <c r="A16175" s="174">
        <v>1617.2</v>
      </c>
      <c r="B16175" s="174">
        <v>110.74</v>
      </c>
    </row>
    <row r="16176" spans="1:2">
      <c r="A16176" s="174">
        <v>1617.3</v>
      </c>
      <c r="B16176" s="174">
        <v>110.86</v>
      </c>
    </row>
    <row r="16177" spans="1:2">
      <c r="A16177" s="174">
        <v>1617.4</v>
      </c>
      <c r="B16177" s="174">
        <v>110.98</v>
      </c>
    </row>
    <row r="16178" spans="1:2">
      <c r="A16178" s="174">
        <v>1617.5</v>
      </c>
      <c r="B16178" s="174">
        <v>111.1</v>
      </c>
    </row>
    <row r="16179" spans="1:2">
      <c r="A16179" s="174">
        <v>1617.6</v>
      </c>
      <c r="B16179" s="174">
        <v>111.22</v>
      </c>
    </row>
    <row r="16180" spans="1:2">
      <c r="A16180" s="174">
        <v>1617.7</v>
      </c>
      <c r="B16180" s="174">
        <v>111.34</v>
      </c>
    </row>
    <row r="16181" spans="1:2">
      <c r="A16181" s="174">
        <v>1617.8</v>
      </c>
      <c r="B16181" s="174">
        <v>111.46</v>
      </c>
    </row>
    <row r="16182" spans="1:2">
      <c r="A16182" s="174">
        <v>1617.9</v>
      </c>
      <c r="B16182" s="174">
        <v>111.58</v>
      </c>
    </row>
    <row r="16183" spans="1:2">
      <c r="A16183" s="174">
        <v>1618</v>
      </c>
      <c r="B16183" s="174">
        <v>111.7</v>
      </c>
    </row>
    <row r="16184" spans="1:2">
      <c r="A16184" s="174">
        <v>1618.1</v>
      </c>
      <c r="B16184" s="174">
        <v>111.83</v>
      </c>
    </row>
    <row r="16185" spans="1:2">
      <c r="A16185" s="174">
        <v>1618.2</v>
      </c>
      <c r="B16185" s="174">
        <v>111.96</v>
      </c>
    </row>
    <row r="16186" spans="1:2">
      <c r="A16186" s="174">
        <v>1618.3</v>
      </c>
      <c r="B16186" s="174">
        <v>112.09</v>
      </c>
    </row>
    <row r="16187" spans="1:2">
      <c r="A16187" s="174">
        <v>1618.4</v>
      </c>
      <c r="B16187" s="174">
        <v>112.22</v>
      </c>
    </row>
    <row r="16188" spans="1:2">
      <c r="A16188" s="174">
        <v>1618.5</v>
      </c>
      <c r="B16188" s="174">
        <v>112.35</v>
      </c>
    </row>
    <row r="16189" spans="1:2">
      <c r="A16189" s="174">
        <v>1618.6</v>
      </c>
      <c r="B16189" s="174">
        <v>112.48</v>
      </c>
    </row>
    <row r="16190" spans="1:2">
      <c r="A16190" s="174">
        <v>1618.7</v>
      </c>
      <c r="B16190" s="174">
        <v>112.61</v>
      </c>
    </row>
    <row r="16191" spans="1:2">
      <c r="A16191" s="174">
        <v>1618.8</v>
      </c>
      <c r="B16191" s="174">
        <v>112.74</v>
      </c>
    </row>
    <row r="16192" spans="1:2">
      <c r="A16192" s="174">
        <v>1618.9</v>
      </c>
      <c r="B16192" s="174">
        <v>112.87</v>
      </c>
    </row>
    <row r="16193" spans="1:2">
      <c r="A16193" s="174">
        <v>1619</v>
      </c>
      <c r="B16193" s="174">
        <v>113</v>
      </c>
    </row>
    <row r="16194" spans="1:2">
      <c r="A16194" s="174">
        <v>1619.1</v>
      </c>
      <c r="B16194" s="174">
        <v>113.11</v>
      </c>
    </row>
    <row r="16195" spans="1:2">
      <c r="A16195" s="174">
        <v>1619.2</v>
      </c>
      <c r="B16195" s="174">
        <v>113.22</v>
      </c>
    </row>
    <row r="16196" spans="1:2">
      <c r="A16196" s="174">
        <v>1619.3</v>
      </c>
      <c r="B16196" s="174">
        <v>113.33</v>
      </c>
    </row>
    <row r="16197" spans="1:2">
      <c r="A16197" s="174">
        <v>1619.4</v>
      </c>
      <c r="B16197" s="174">
        <v>113.44</v>
      </c>
    </row>
    <row r="16198" spans="1:2">
      <c r="A16198" s="174">
        <v>1619.5</v>
      </c>
      <c r="B16198" s="174">
        <v>113.55</v>
      </c>
    </row>
    <row r="16199" spans="1:2">
      <c r="A16199" s="174">
        <v>1619.6</v>
      </c>
      <c r="B16199" s="174">
        <v>113.66</v>
      </c>
    </row>
    <row r="16200" spans="1:2">
      <c r="A16200" s="174">
        <v>1619.7</v>
      </c>
      <c r="B16200" s="174">
        <v>113.77</v>
      </c>
    </row>
    <row r="16201" spans="1:2">
      <c r="A16201" s="174">
        <v>1619.8</v>
      </c>
      <c r="B16201" s="174">
        <v>113.88</v>
      </c>
    </row>
    <row r="16202" spans="1:2">
      <c r="A16202" s="174">
        <v>1619.9</v>
      </c>
      <c r="B16202" s="174">
        <v>113.99</v>
      </c>
    </row>
    <row r="16203" spans="1:2">
      <c r="A16203" s="174">
        <v>1620</v>
      </c>
      <c r="B16203" s="174">
        <v>114.1</v>
      </c>
    </row>
    <row r="16204" spans="1:2">
      <c r="A16204" s="174">
        <v>1620.1</v>
      </c>
      <c r="B16204" s="174">
        <v>114.2</v>
      </c>
    </row>
    <row r="16205" spans="1:2">
      <c r="A16205" s="174">
        <v>1620.2</v>
      </c>
      <c r="B16205" s="174">
        <v>114.3</v>
      </c>
    </row>
    <row r="16206" spans="1:2">
      <c r="A16206" s="174">
        <v>1620.3</v>
      </c>
      <c r="B16206" s="174">
        <v>114.4</v>
      </c>
    </row>
    <row r="16207" spans="1:2">
      <c r="A16207" s="174">
        <v>1620.4</v>
      </c>
      <c r="B16207" s="174">
        <v>114.5</v>
      </c>
    </row>
    <row r="16208" spans="1:2">
      <c r="A16208" s="174">
        <v>1620.5</v>
      </c>
      <c r="B16208" s="174">
        <v>114.6</v>
      </c>
    </row>
    <row r="16209" spans="1:2">
      <c r="A16209" s="174">
        <v>1620.6</v>
      </c>
      <c r="B16209" s="174">
        <v>114.7</v>
      </c>
    </row>
    <row r="16210" spans="1:2">
      <c r="A16210" s="174">
        <v>1620.7</v>
      </c>
      <c r="B16210" s="174">
        <v>114.8</v>
      </c>
    </row>
    <row r="16211" spans="1:2">
      <c r="A16211" s="174">
        <v>1620.8</v>
      </c>
      <c r="B16211" s="174">
        <v>114.9</v>
      </c>
    </row>
    <row r="16212" spans="1:2">
      <c r="A16212" s="174">
        <v>1620.9</v>
      </c>
      <c r="B16212" s="174">
        <v>115</v>
      </c>
    </row>
    <row r="16213" spans="1:2">
      <c r="A16213" s="174">
        <v>1621</v>
      </c>
      <c r="B16213" s="174">
        <v>115.1</v>
      </c>
    </row>
    <row r="16214" spans="1:2">
      <c r="A16214" s="174">
        <v>1621.1</v>
      </c>
      <c r="B16214" s="174">
        <v>115.18</v>
      </c>
    </row>
    <row r="16215" spans="1:2">
      <c r="A16215" s="174">
        <v>1621.2</v>
      </c>
      <c r="B16215" s="174">
        <v>115.26</v>
      </c>
    </row>
    <row r="16216" spans="1:2">
      <c r="A16216" s="174">
        <v>1621.3</v>
      </c>
      <c r="B16216" s="174">
        <v>115.34</v>
      </c>
    </row>
    <row r="16217" spans="1:2">
      <c r="A16217" s="174">
        <v>1621.4</v>
      </c>
      <c r="B16217" s="174">
        <v>115.42</v>
      </c>
    </row>
    <row r="16218" spans="1:2">
      <c r="A16218" s="174">
        <v>1621.5</v>
      </c>
      <c r="B16218" s="174">
        <v>115.5</v>
      </c>
    </row>
    <row r="16219" spans="1:2">
      <c r="A16219" s="174">
        <v>1621.6</v>
      </c>
      <c r="B16219" s="174">
        <v>115.58</v>
      </c>
    </row>
    <row r="16220" spans="1:2">
      <c r="A16220" s="174">
        <v>1621.7</v>
      </c>
      <c r="B16220" s="174">
        <v>115.66</v>
      </c>
    </row>
    <row r="16221" spans="1:2">
      <c r="A16221" s="174">
        <v>1621.8</v>
      </c>
      <c r="B16221" s="174">
        <v>115.74</v>
      </c>
    </row>
    <row r="16222" spans="1:2">
      <c r="A16222" s="174">
        <v>1621.9</v>
      </c>
      <c r="B16222" s="174">
        <v>115.82</v>
      </c>
    </row>
    <row r="16223" spans="1:2">
      <c r="A16223" s="174">
        <v>1622</v>
      </c>
      <c r="B16223" s="174">
        <v>115.9</v>
      </c>
    </row>
    <row r="16224" spans="1:2">
      <c r="A16224" s="174">
        <v>1622.1</v>
      </c>
      <c r="B16224" s="174">
        <v>115.96</v>
      </c>
    </row>
    <row r="16225" spans="1:2">
      <c r="A16225" s="174">
        <v>1622.2</v>
      </c>
      <c r="B16225" s="174">
        <v>116.02</v>
      </c>
    </row>
    <row r="16226" spans="1:2">
      <c r="A16226" s="174">
        <v>1622.3</v>
      </c>
      <c r="B16226" s="174">
        <v>116.08</v>
      </c>
    </row>
    <row r="16227" spans="1:2">
      <c r="A16227" s="174">
        <v>1622.4</v>
      </c>
      <c r="B16227" s="174">
        <v>116.14</v>
      </c>
    </row>
    <row r="16228" spans="1:2">
      <c r="A16228" s="174">
        <v>1622.5</v>
      </c>
      <c r="B16228" s="174">
        <v>116.2</v>
      </c>
    </row>
    <row r="16229" spans="1:2">
      <c r="A16229" s="174">
        <v>1622.6</v>
      </c>
      <c r="B16229" s="174">
        <v>116.26</v>
      </c>
    </row>
    <row r="16230" spans="1:2">
      <c r="A16230" s="174">
        <v>1622.7</v>
      </c>
      <c r="B16230" s="174">
        <v>116.32</v>
      </c>
    </row>
    <row r="16231" spans="1:2">
      <c r="A16231" s="174">
        <v>1622.8</v>
      </c>
      <c r="B16231" s="174">
        <v>116.38</v>
      </c>
    </row>
    <row r="16232" spans="1:2">
      <c r="A16232" s="174">
        <v>1622.9</v>
      </c>
      <c r="B16232" s="174">
        <v>116.44</v>
      </c>
    </row>
    <row r="16233" spans="1:2">
      <c r="A16233" s="174">
        <v>1623</v>
      </c>
      <c r="B16233" s="174">
        <v>116.5</v>
      </c>
    </row>
    <row r="16234" spans="1:2">
      <c r="A16234" s="174">
        <v>1623.1</v>
      </c>
      <c r="B16234" s="174">
        <v>116.52</v>
      </c>
    </row>
    <row r="16235" spans="1:2">
      <c r="A16235" s="174">
        <v>1623.2</v>
      </c>
      <c r="B16235" s="174">
        <v>116.54</v>
      </c>
    </row>
    <row r="16236" spans="1:2">
      <c r="A16236" s="174">
        <v>1623.3</v>
      </c>
      <c r="B16236" s="174">
        <v>116.56</v>
      </c>
    </row>
    <row r="16237" spans="1:2">
      <c r="A16237" s="174">
        <v>1623.4</v>
      </c>
      <c r="B16237" s="174">
        <v>116.58</v>
      </c>
    </row>
    <row r="16238" spans="1:2">
      <c r="A16238" s="174">
        <v>1623.5</v>
      </c>
      <c r="B16238" s="174">
        <v>116.6</v>
      </c>
    </row>
    <row r="16239" spans="1:2">
      <c r="A16239" s="174">
        <v>1623.6</v>
      </c>
      <c r="B16239" s="174">
        <v>116.62</v>
      </c>
    </row>
    <row r="16240" spans="1:2">
      <c r="A16240" s="174">
        <v>1623.7</v>
      </c>
      <c r="B16240" s="174">
        <v>116.64</v>
      </c>
    </row>
    <row r="16241" spans="1:2">
      <c r="A16241" s="174">
        <v>1623.8</v>
      </c>
      <c r="B16241" s="174">
        <v>116.66</v>
      </c>
    </row>
    <row r="16242" spans="1:2">
      <c r="A16242" s="174">
        <v>1623.9</v>
      </c>
      <c r="B16242" s="174">
        <v>116.68</v>
      </c>
    </row>
    <row r="16243" spans="1:2">
      <c r="A16243" s="174">
        <v>1624</v>
      </c>
      <c r="B16243" s="174">
        <v>116.7</v>
      </c>
    </row>
    <row r="16244" spans="1:2">
      <c r="A16244" s="174">
        <v>1624.1</v>
      </c>
      <c r="B16244" s="174">
        <v>116.689999999999</v>
      </c>
    </row>
    <row r="16245" spans="1:2">
      <c r="A16245" s="174">
        <v>1624.2</v>
      </c>
      <c r="B16245" s="174">
        <v>116.679999999999</v>
      </c>
    </row>
    <row r="16246" spans="1:2">
      <c r="A16246" s="174">
        <v>1624.3</v>
      </c>
      <c r="B16246" s="174">
        <v>116.66999999999901</v>
      </c>
    </row>
    <row r="16247" spans="1:2">
      <c r="A16247" s="174">
        <v>1624.4</v>
      </c>
      <c r="B16247" s="174">
        <v>116.66</v>
      </c>
    </row>
    <row r="16248" spans="1:2">
      <c r="A16248" s="174">
        <v>1624.5</v>
      </c>
      <c r="B16248" s="174">
        <v>116.65</v>
      </c>
    </row>
    <row r="16249" spans="1:2">
      <c r="A16249" s="174">
        <v>1624.6</v>
      </c>
      <c r="B16249" s="174">
        <v>116.63999999999901</v>
      </c>
    </row>
    <row r="16250" spans="1:2">
      <c r="A16250" s="174">
        <v>1624.7</v>
      </c>
      <c r="B16250" s="174">
        <v>116.63</v>
      </c>
    </row>
    <row r="16251" spans="1:2">
      <c r="A16251" s="174">
        <v>1624.8</v>
      </c>
      <c r="B16251" s="174">
        <v>116.619999999999</v>
      </c>
    </row>
    <row r="16252" spans="1:2">
      <c r="A16252" s="174">
        <v>1624.9</v>
      </c>
      <c r="B16252" s="174">
        <v>116.609999999999</v>
      </c>
    </row>
    <row r="16253" spans="1:2">
      <c r="A16253" s="174">
        <v>1625</v>
      </c>
      <c r="B16253" s="174">
        <v>116.6</v>
      </c>
    </row>
    <row r="16254" spans="1:2">
      <c r="A16254" s="174">
        <v>1625.1</v>
      </c>
      <c r="B16254" s="174">
        <v>116.55999999999899</v>
      </c>
    </row>
    <row r="16255" spans="1:2">
      <c r="A16255" s="174">
        <v>1625.2</v>
      </c>
      <c r="B16255" s="174">
        <v>116.519999999999</v>
      </c>
    </row>
    <row r="16256" spans="1:2">
      <c r="A16256" s="174">
        <v>1625.3</v>
      </c>
      <c r="B16256" s="174">
        <v>116.479999999999</v>
      </c>
    </row>
    <row r="16257" spans="1:2">
      <c r="A16257" s="174">
        <v>1625.4</v>
      </c>
      <c r="B16257" s="174">
        <v>116.439999999999</v>
      </c>
    </row>
    <row r="16258" spans="1:2">
      <c r="A16258" s="174">
        <v>1625.5</v>
      </c>
      <c r="B16258" s="174">
        <v>116.4</v>
      </c>
    </row>
    <row r="16259" spans="1:2">
      <c r="A16259" s="174">
        <v>1625.6</v>
      </c>
      <c r="B16259" s="174">
        <v>116.359999999999</v>
      </c>
    </row>
    <row r="16260" spans="1:2">
      <c r="A16260" s="174">
        <v>1625.7</v>
      </c>
      <c r="B16260" s="174">
        <v>116.319999999999</v>
      </c>
    </row>
    <row r="16261" spans="1:2">
      <c r="A16261" s="174">
        <v>1625.8</v>
      </c>
      <c r="B16261" s="174">
        <v>116.27999999999901</v>
      </c>
    </row>
    <row r="16262" spans="1:2">
      <c r="A16262" s="174">
        <v>1625.9</v>
      </c>
      <c r="B16262" s="174">
        <v>116.239999999999</v>
      </c>
    </row>
    <row r="16263" spans="1:2">
      <c r="A16263" s="174">
        <v>1626</v>
      </c>
      <c r="B16263" s="174">
        <v>116.2</v>
      </c>
    </row>
    <row r="16264" spans="1:2">
      <c r="A16264" s="174">
        <v>1626.1</v>
      </c>
      <c r="B16264" s="174">
        <v>116.099999999999</v>
      </c>
    </row>
    <row r="16265" spans="1:2">
      <c r="A16265" s="174">
        <v>1626.2</v>
      </c>
      <c r="B16265" s="174">
        <v>115.99999999999901</v>
      </c>
    </row>
    <row r="16266" spans="1:2">
      <c r="A16266" s="174">
        <v>1626.3</v>
      </c>
      <c r="B16266" s="174">
        <v>115.899999999999</v>
      </c>
    </row>
    <row r="16267" spans="1:2">
      <c r="A16267" s="174">
        <v>1626.4</v>
      </c>
      <c r="B16267" s="174">
        <v>115.799999999999</v>
      </c>
    </row>
    <row r="16268" spans="1:2">
      <c r="A16268" s="174">
        <v>1626.5</v>
      </c>
      <c r="B16268" s="174">
        <v>115.7</v>
      </c>
    </row>
    <row r="16269" spans="1:2">
      <c r="A16269" s="174">
        <v>1626.6</v>
      </c>
      <c r="B16269" s="174">
        <v>115.599999999999</v>
      </c>
    </row>
    <row r="16270" spans="1:2">
      <c r="A16270" s="174">
        <v>1626.7</v>
      </c>
      <c r="B16270" s="174">
        <v>115.49999999999901</v>
      </c>
    </row>
    <row r="16271" spans="1:2">
      <c r="A16271" s="174">
        <v>1626.8</v>
      </c>
      <c r="B16271" s="174">
        <v>115.399999999999</v>
      </c>
    </row>
    <row r="16272" spans="1:2">
      <c r="A16272" s="174">
        <v>1626.9</v>
      </c>
      <c r="B16272" s="174">
        <v>115.299999999999</v>
      </c>
    </row>
    <row r="16273" spans="1:2">
      <c r="A16273" s="174">
        <v>1627</v>
      </c>
      <c r="B16273" s="174">
        <v>115.2</v>
      </c>
    </row>
    <row r="16274" spans="1:2">
      <c r="A16274" s="174">
        <v>1627.1</v>
      </c>
      <c r="B16274" s="174">
        <v>115.05999999999899</v>
      </c>
    </row>
    <row r="16275" spans="1:2">
      <c r="A16275" s="174">
        <v>1627.2</v>
      </c>
      <c r="B16275" s="174">
        <v>114.91999999999901</v>
      </c>
    </row>
    <row r="16276" spans="1:2">
      <c r="A16276" s="174">
        <v>1627.3</v>
      </c>
      <c r="B16276" s="174">
        <v>114.77999999999901</v>
      </c>
    </row>
    <row r="16277" spans="1:2">
      <c r="A16277" s="174">
        <v>1627.4</v>
      </c>
      <c r="B16277" s="174">
        <v>114.63999999999901</v>
      </c>
    </row>
    <row r="16278" spans="1:2">
      <c r="A16278" s="174">
        <v>1627.5</v>
      </c>
      <c r="B16278" s="174">
        <v>114.5</v>
      </c>
    </row>
    <row r="16279" spans="1:2">
      <c r="A16279" s="174">
        <v>1627.6</v>
      </c>
      <c r="B16279" s="174">
        <v>114.359999999999</v>
      </c>
    </row>
    <row r="16280" spans="1:2">
      <c r="A16280" s="174">
        <v>1627.7</v>
      </c>
      <c r="B16280" s="174">
        <v>114.219999999999</v>
      </c>
    </row>
    <row r="16281" spans="1:2">
      <c r="A16281" s="174">
        <v>1627.8</v>
      </c>
      <c r="B16281" s="174">
        <v>114.079999999999</v>
      </c>
    </row>
    <row r="16282" spans="1:2">
      <c r="A16282" s="174">
        <v>1627.9</v>
      </c>
      <c r="B16282" s="174">
        <v>113.939999999999</v>
      </c>
    </row>
    <row r="16283" spans="1:2">
      <c r="A16283" s="174">
        <v>1628</v>
      </c>
      <c r="B16283" s="174">
        <v>113.8</v>
      </c>
    </row>
    <row r="16284" spans="1:2">
      <c r="A16284" s="174">
        <v>1628.1</v>
      </c>
      <c r="B16284" s="174">
        <v>113.619999999999</v>
      </c>
    </row>
    <row r="16285" spans="1:2">
      <c r="A16285" s="174">
        <v>1628.2</v>
      </c>
      <c r="B16285" s="174">
        <v>113.439999999999</v>
      </c>
    </row>
    <row r="16286" spans="1:2">
      <c r="A16286" s="174">
        <v>1628.3</v>
      </c>
      <c r="B16286" s="174">
        <v>113.259999999999</v>
      </c>
    </row>
    <row r="16287" spans="1:2">
      <c r="A16287" s="174">
        <v>1628.4</v>
      </c>
      <c r="B16287" s="174">
        <v>113.079999999999</v>
      </c>
    </row>
    <row r="16288" spans="1:2">
      <c r="A16288" s="174">
        <v>1628.5</v>
      </c>
      <c r="B16288" s="174">
        <v>112.9</v>
      </c>
    </row>
    <row r="16289" spans="1:2">
      <c r="A16289" s="174">
        <v>1628.6</v>
      </c>
      <c r="B16289" s="174">
        <v>112.719999999999</v>
      </c>
    </row>
    <row r="16290" spans="1:2">
      <c r="A16290" s="174">
        <v>1628.7</v>
      </c>
      <c r="B16290" s="174">
        <v>112.539999999999</v>
      </c>
    </row>
    <row r="16291" spans="1:2">
      <c r="A16291" s="174">
        <v>1628.8</v>
      </c>
      <c r="B16291" s="174">
        <v>112.359999999999</v>
      </c>
    </row>
    <row r="16292" spans="1:2">
      <c r="A16292" s="174">
        <v>1628.9</v>
      </c>
      <c r="B16292" s="174">
        <v>112.179999999999</v>
      </c>
    </row>
    <row r="16293" spans="1:2">
      <c r="A16293" s="174">
        <v>1629</v>
      </c>
      <c r="B16293" s="174">
        <v>112</v>
      </c>
    </row>
    <row r="16294" spans="1:2">
      <c r="A16294" s="174">
        <v>1629.1</v>
      </c>
      <c r="B16294" s="174">
        <v>111.80999999999899</v>
      </c>
    </row>
    <row r="16295" spans="1:2">
      <c r="A16295" s="174">
        <v>1629.2</v>
      </c>
      <c r="B16295" s="174">
        <v>111.619999999999</v>
      </c>
    </row>
    <row r="16296" spans="1:2">
      <c r="A16296" s="174">
        <v>1629.3</v>
      </c>
      <c r="B16296" s="174">
        <v>111.429999999999</v>
      </c>
    </row>
    <row r="16297" spans="1:2">
      <c r="A16297" s="174">
        <v>1629.4</v>
      </c>
      <c r="B16297" s="174">
        <v>111.239999999999</v>
      </c>
    </row>
    <row r="16298" spans="1:2">
      <c r="A16298" s="174">
        <v>1629.5</v>
      </c>
      <c r="B16298" s="174">
        <v>111.05</v>
      </c>
    </row>
    <row r="16299" spans="1:2">
      <c r="A16299" s="174">
        <v>1629.6</v>
      </c>
      <c r="B16299" s="174">
        <v>110.859999999999</v>
      </c>
    </row>
    <row r="16300" spans="1:2">
      <c r="A16300" s="174">
        <v>1629.7</v>
      </c>
      <c r="B16300" s="174">
        <v>110.66999999999901</v>
      </c>
    </row>
    <row r="16301" spans="1:2">
      <c r="A16301" s="174">
        <v>1629.8</v>
      </c>
      <c r="B16301" s="174">
        <v>110.479999999999</v>
      </c>
    </row>
    <row r="16302" spans="1:2">
      <c r="A16302" s="174">
        <v>1629.9</v>
      </c>
      <c r="B16302" s="174">
        <v>110.289999999999</v>
      </c>
    </row>
    <row r="16303" spans="1:2">
      <c r="A16303" s="174">
        <v>1630</v>
      </c>
      <c r="B16303" s="174">
        <v>110.1</v>
      </c>
    </row>
    <row r="16304" spans="1:2">
      <c r="A16304" s="174">
        <v>1630.1</v>
      </c>
      <c r="B16304" s="174">
        <v>109.91999999999901</v>
      </c>
    </row>
    <row r="16305" spans="1:2">
      <c r="A16305" s="174">
        <v>1630.2</v>
      </c>
      <c r="B16305" s="174">
        <v>109.739999999999</v>
      </c>
    </row>
    <row r="16306" spans="1:2">
      <c r="A16306" s="174">
        <v>1630.3</v>
      </c>
      <c r="B16306" s="174">
        <v>109.55999999999899</v>
      </c>
    </row>
    <row r="16307" spans="1:2">
      <c r="A16307" s="174">
        <v>1630.4</v>
      </c>
      <c r="B16307" s="174">
        <v>109.379999999999</v>
      </c>
    </row>
    <row r="16308" spans="1:2">
      <c r="A16308" s="174">
        <v>1630.5</v>
      </c>
      <c r="B16308" s="174">
        <v>109.19999999999899</v>
      </c>
    </row>
    <row r="16309" spans="1:2">
      <c r="A16309" s="174">
        <v>1630.6</v>
      </c>
      <c r="B16309" s="174">
        <v>109.019999999999</v>
      </c>
    </row>
    <row r="16310" spans="1:2">
      <c r="A16310" s="174">
        <v>1630.7</v>
      </c>
      <c r="B16310" s="174">
        <v>108.83999999999899</v>
      </c>
    </row>
    <row r="16311" spans="1:2">
      <c r="A16311" s="174">
        <v>1630.8</v>
      </c>
      <c r="B16311" s="174">
        <v>108.659999999999</v>
      </c>
    </row>
    <row r="16312" spans="1:2">
      <c r="A16312" s="174">
        <v>1630.9</v>
      </c>
      <c r="B16312" s="174">
        <v>108.479999999999</v>
      </c>
    </row>
    <row r="16313" spans="1:2">
      <c r="A16313" s="174">
        <v>1631</v>
      </c>
      <c r="B16313" s="174">
        <v>108.3</v>
      </c>
    </row>
    <row r="16314" spans="1:2">
      <c r="A16314" s="174">
        <v>1631.1</v>
      </c>
      <c r="B16314" s="174">
        <v>108.16999999999901</v>
      </c>
    </row>
    <row r="16315" spans="1:2">
      <c r="A16315" s="174">
        <v>1631.2</v>
      </c>
      <c r="B16315" s="174">
        <v>108.039999999999</v>
      </c>
    </row>
    <row r="16316" spans="1:2">
      <c r="A16316" s="174">
        <v>1631.3</v>
      </c>
      <c r="B16316" s="174">
        <v>107.909999999999</v>
      </c>
    </row>
    <row r="16317" spans="1:2">
      <c r="A16317" s="174">
        <v>1631.4</v>
      </c>
      <c r="B16317" s="174">
        <v>107.77999999999901</v>
      </c>
    </row>
    <row r="16318" spans="1:2">
      <c r="A16318" s="174">
        <v>1631.5</v>
      </c>
      <c r="B16318" s="174">
        <v>107.65</v>
      </c>
    </row>
    <row r="16319" spans="1:2">
      <c r="A16319" s="174">
        <v>1631.6</v>
      </c>
      <c r="B16319" s="174">
        <v>107.519999999999</v>
      </c>
    </row>
    <row r="16320" spans="1:2">
      <c r="A16320" s="174">
        <v>1631.7</v>
      </c>
      <c r="B16320" s="174">
        <v>107.38999999999901</v>
      </c>
    </row>
    <row r="16321" spans="1:2">
      <c r="A16321" s="174">
        <v>1631.8</v>
      </c>
      <c r="B16321" s="174">
        <v>107.259999999999</v>
      </c>
    </row>
    <row r="16322" spans="1:2">
      <c r="A16322" s="174">
        <v>1631.9</v>
      </c>
      <c r="B16322" s="174">
        <v>107.129999999999</v>
      </c>
    </row>
    <row r="16323" spans="1:2">
      <c r="A16323" s="174">
        <v>1632</v>
      </c>
      <c r="B16323" s="174">
        <v>107</v>
      </c>
    </row>
    <row r="16324" spans="1:2">
      <c r="A16324" s="174">
        <v>1632.1</v>
      </c>
      <c r="B16324" s="174">
        <v>106.909999999999</v>
      </c>
    </row>
    <row r="16325" spans="1:2">
      <c r="A16325" s="174">
        <v>1632.2</v>
      </c>
      <c r="B16325" s="174">
        <v>106.819999999999</v>
      </c>
    </row>
    <row r="16326" spans="1:2">
      <c r="A16326" s="174">
        <v>1632.3</v>
      </c>
      <c r="B16326" s="174">
        <v>106.729999999999</v>
      </c>
    </row>
    <row r="16327" spans="1:2">
      <c r="A16327" s="174">
        <v>1632.4</v>
      </c>
      <c r="B16327" s="174">
        <v>106.63999999999901</v>
      </c>
    </row>
    <row r="16328" spans="1:2">
      <c r="A16328" s="174">
        <v>1632.5</v>
      </c>
      <c r="B16328" s="174">
        <v>106.55</v>
      </c>
    </row>
    <row r="16329" spans="1:2">
      <c r="A16329" s="174">
        <v>1632.6</v>
      </c>
      <c r="B16329" s="174">
        <v>106.459999999999</v>
      </c>
    </row>
    <row r="16330" spans="1:2">
      <c r="A16330" s="174">
        <v>1632.7</v>
      </c>
      <c r="B16330" s="174">
        <v>106.369999999999</v>
      </c>
    </row>
    <row r="16331" spans="1:2">
      <c r="A16331" s="174">
        <v>1632.8</v>
      </c>
      <c r="B16331" s="174">
        <v>106.27999999999901</v>
      </c>
    </row>
    <row r="16332" spans="1:2">
      <c r="A16332" s="174">
        <v>1632.9</v>
      </c>
      <c r="B16332" s="174">
        <v>106.189999999999</v>
      </c>
    </row>
    <row r="16333" spans="1:2">
      <c r="A16333" s="174">
        <v>1633</v>
      </c>
      <c r="B16333" s="174">
        <v>106.1</v>
      </c>
    </row>
    <row r="16334" spans="1:2">
      <c r="A16334" s="174">
        <v>1633.1</v>
      </c>
      <c r="B16334" s="174">
        <v>106.069999999999</v>
      </c>
    </row>
    <row r="16335" spans="1:2">
      <c r="A16335" s="174">
        <v>1633.2</v>
      </c>
      <c r="B16335" s="174">
        <v>106.039999999999</v>
      </c>
    </row>
    <row r="16336" spans="1:2">
      <c r="A16336" s="174">
        <v>1633.3</v>
      </c>
      <c r="B16336" s="174">
        <v>106.009999999999</v>
      </c>
    </row>
    <row r="16337" spans="1:2">
      <c r="A16337" s="174">
        <v>1633.4</v>
      </c>
      <c r="B16337" s="174">
        <v>105.979999999999</v>
      </c>
    </row>
    <row r="16338" spans="1:2">
      <c r="A16338" s="174">
        <v>1633.5</v>
      </c>
      <c r="B16338" s="174">
        <v>105.94999999999899</v>
      </c>
    </row>
    <row r="16339" spans="1:2">
      <c r="A16339" s="174">
        <v>1633.6</v>
      </c>
      <c r="B16339" s="174">
        <v>105.91999999999901</v>
      </c>
    </row>
    <row r="16340" spans="1:2">
      <c r="A16340" s="174">
        <v>1633.7</v>
      </c>
      <c r="B16340" s="174">
        <v>105.88999999999901</v>
      </c>
    </row>
    <row r="16341" spans="1:2">
      <c r="A16341" s="174">
        <v>1633.8</v>
      </c>
      <c r="B16341" s="174">
        <v>105.859999999999</v>
      </c>
    </row>
    <row r="16342" spans="1:2">
      <c r="A16342" s="174">
        <v>1633.9</v>
      </c>
      <c r="B16342" s="174">
        <v>105.829999999999</v>
      </c>
    </row>
    <row r="16343" spans="1:2">
      <c r="A16343" s="174">
        <v>1634</v>
      </c>
      <c r="B16343" s="174">
        <v>105.8</v>
      </c>
    </row>
    <row r="16344" spans="1:2">
      <c r="A16344" s="174">
        <v>1634.1</v>
      </c>
      <c r="B16344" s="174">
        <v>105.789999999999</v>
      </c>
    </row>
    <row r="16345" spans="1:2">
      <c r="A16345" s="174">
        <v>1634.2</v>
      </c>
      <c r="B16345" s="174">
        <v>105.77999999999901</v>
      </c>
    </row>
    <row r="16346" spans="1:2">
      <c r="A16346" s="174">
        <v>1634.3</v>
      </c>
      <c r="B16346" s="174">
        <v>105.769999999999</v>
      </c>
    </row>
    <row r="16347" spans="1:2">
      <c r="A16347" s="174">
        <v>1634.4</v>
      </c>
      <c r="B16347" s="174">
        <v>105.759999999999</v>
      </c>
    </row>
    <row r="16348" spans="1:2">
      <c r="A16348" s="174">
        <v>1634.5</v>
      </c>
      <c r="B16348" s="174">
        <v>105.75</v>
      </c>
    </row>
    <row r="16349" spans="1:2">
      <c r="A16349" s="174">
        <v>1634.6</v>
      </c>
      <c r="B16349" s="174">
        <v>105.739999999999</v>
      </c>
    </row>
    <row r="16350" spans="1:2">
      <c r="A16350" s="174">
        <v>1634.7</v>
      </c>
      <c r="B16350" s="174">
        <v>105.729999999999</v>
      </c>
    </row>
    <row r="16351" spans="1:2">
      <c r="A16351" s="174">
        <v>1634.8</v>
      </c>
      <c r="B16351" s="174">
        <v>105.719999999999</v>
      </c>
    </row>
    <row r="16352" spans="1:2">
      <c r="A16352" s="174">
        <v>1634.9</v>
      </c>
      <c r="B16352" s="174">
        <v>105.71</v>
      </c>
    </row>
    <row r="16353" spans="1:2">
      <c r="A16353" s="174">
        <v>1635</v>
      </c>
      <c r="B16353" s="174">
        <v>105.7</v>
      </c>
    </row>
    <row r="16354" spans="1:2">
      <c r="A16354" s="174">
        <v>1635.1</v>
      </c>
      <c r="B16354" s="174">
        <v>105.7</v>
      </c>
    </row>
    <row r="16355" spans="1:2">
      <c r="A16355" s="174">
        <v>1635.2</v>
      </c>
      <c r="B16355" s="174">
        <v>105.7</v>
      </c>
    </row>
    <row r="16356" spans="1:2">
      <c r="A16356" s="174">
        <v>1635.3</v>
      </c>
      <c r="B16356" s="174">
        <v>105.7</v>
      </c>
    </row>
    <row r="16357" spans="1:2">
      <c r="A16357" s="174">
        <v>1635.4</v>
      </c>
      <c r="B16357" s="174">
        <v>105.7</v>
      </c>
    </row>
    <row r="16358" spans="1:2">
      <c r="A16358" s="174">
        <v>1635.5</v>
      </c>
      <c r="B16358" s="174">
        <v>105.7</v>
      </c>
    </row>
    <row r="16359" spans="1:2">
      <c r="A16359" s="174">
        <v>1635.6</v>
      </c>
      <c r="B16359" s="174">
        <v>105.7</v>
      </c>
    </row>
    <row r="16360" spans="1:2">
      <c r="A16360" s="174">
        <v>1635.7</v>
      </c>
      <c r="B16360" s="174">
        <v>105.7</v>
      </c>
    </row>
    <row r="16361" spans="1:2">
      <c r="A16361" s="174">
        <v>1635.8</v>
      </c>
      <c r="B16361" s="174">
        <v>105.7</v>
      </c>
    </row>
    <row r="16362" spans="1:2">
      <c r="A16362" s="174">
        <v>1635.9</v>
      </c>
      <c r="B16362" s="174">
        <v>105.7</v>
      </c>
    </row>
    <row r="16363" spans="1:2">
      <c r="A16363" s="174">
        <v>1636</v>
      </c>
      <c r="B16363" s="174">
        <v>105.7</v>
      </c>
    </row>
    <row r="16364" spans="1:2">
      <c r="A16364" s="174">
        <v>1636.1</v>
      </c>
      <c r="B16364" s="174">
        <v>105.689999999999</v>
      </c>
    </row>
    <row r="16365" spans="1:2">
      <c r="A16365" s="174">
        <v>1636.2</v>
      </c>
      <c r="B16365" s="174">
        <v>105.679999999999</v>
      </c>
    </row>
    <row r="16366" spans="1:2">
      <c r="A16366" s="174">
        <v>1636.3</v>
      </c>
      <c r="B16366" s="174">
        <v>105.66999999999901</v>
      </c>
    </row>
    <row r="16367" spans="1:2">
      <c r="A16367" s="174">
        <v>1636.4</v>
      </c>
      <c r="B16367" s="174">
        <v>105.66</v>
      </c>
    </row>
    <row r="16368" spans="1:2">
      <c r="A16368" s="174">
        <v>1636.5</v>
      </c>
      <c r="B16368" s="174">
        <v>105.65</v>
      </c>
    </row>
    <row r="16369" spans="1:2">
      <c r="A16369" s="174">
        <v>1636.6</v>
      </c>
      <c r="B16369" s="174">
        <v>105.63999999999901</v>
      </c>
    </row>
    <row r="16370" spans="1:2">
      <c r="A16370" s="174">
        <v>1636.7</v>
      </c>
      <c r="B16370" s="174">
        <v>105.63</v>
      </c>
    </row>
    <row r="16371" spans="1:2">
      <c r="A16371" s="174">
        <v>1636.8</v>
      </c>
      <c r="B16371" s="174">
        <v>105.619999999999</v>
      </c>
    </row>
    <row r="16372" spans="1:2">
      <c r="A16372" s="174">
        <v>1636.9</v>
      </c>
      <c r="B16372" s="174">
        <v>105.609999999999</v>
      </c>
    </row>
    <row r="16373" spans="1:2">
      <c r="A16373" s="174">
        <v>1637</v>
      </c>
      <c r="B16373" s="174">
        <v>105.6</v>
      </c>
    </row>
    <row r="16374" spans="1:2">
      <c r="A16374" s="174">
        <v>1637.1</v>
      </c>
      <c r="B16374" s="174">
        <v>105.569999999999</v>
      </c>
    </row>
    <row r="16375" spans="1:2">
      <c r="A16375" s="174">
        <v>1637.2</v>
      </c>
      <c r="B16375" s="174">
        <v>105.539999999999</v>
      </c>
    </row>
    <row r="16376" spans="1:2">
      <c r="A16376" s="174">
        <v>1637.3</v>
      </c>
      <c r="B16376" s="174">
        <v>105.509999999999</v>
      </c>
    </row>
    <row r="16377" spans="1:2">
      <c r="A16377" s="174">
        <v>1637.4</v>
      </c>
      <c r="B16377" s="174">
        <v>105.479999999999</v>
      </c>
    </row>
    <row r="16378" spans="1:2">
      <c r="A16378" s="174">
        <v>1637.5</v>
      </c>
      <c r="B16378" s="174">
        <v>105.44999999999899</v>
      </c>
    </row>
    <row r="16379" spans="1:2">
      <c r="A16379" s="174">
        <v>1637.6</v>
      </c>
      <c r="B16379" s="174">
        <v>105.41999999999901</v>
      </c>
    </row>
    <row r="16380" spans="1:2">
      <c r="A16380" s="174">
        <v>1637.7</v>
      </c>
      <c r="B16380" s="174">
        <v>105.38999999999901</v>
      </c>
    </row>
    <row r="16381" spans="1:2">
      <c r="A16381" s="174">
        <v>1637.8</v>
      </c>
      <c r="B16381" s="174">
        <v>105.359999999999</v>
      </c>
    </row>
    <row r="16382" spans="1:2">
      <c r="A16382" s="174">
        <v>1637.9</v>
      </c>
      <c r="B16382" s="174">
        <v>105.329999999999</v>
      </c>
    </row>
    <row r="16383" spans="1:2">
      <c r="A16383" s="174">
        <v>1638</v>
      </c>
      <c r="B16383" s="174">
        <v>105.3</v>
      </c>
    </row>
    <row r="16384" spans="1:2">
      <c r="A16384" s="174">
        <v>1638.1</v>
      </c>
      <c r="B16384" s="174">
        <v>105.259999999999</v>
      </c>
    </row>
    <row r="16385" spans="1:2">
      <c r="A16385" s="174">
        <v>1638.2</v>
      </c>
      <c r="B16385" s="174">
        <v>105.219999999999</v>
      </c>
    </row>
    <row r="16386" spans="1:2">
      <c r="A16386" s="174">
        <v>1638.3</v>
      </c>
      <c r="B16386" s="174">
        <v>105.179999999999</v>
      </c>
    </row>
    <row r="16387" spans="1:2">
      <c r="A16387" s="174">
        <v>1638.4</v>
      </c>
      <c r="B16387" s="174">
        <v>105.13999999999901</v>
      </c>
    </row>
    <row r="16388" spans="1:2">
      <c r="A16388" s="174">
        <v>1638.5</v>
      </c>
      <c r="B16388" s="174">
        <v>105.1</v>
      </c>
    </row>
    <row r="16389" spans="1:2">
      <c r="A16389" s="174">
        <v>1638.6</v>
      </c>
      <c r="B16389" s="174">
        <v>105.05999999999899</v>
      </c>
    </row>
    <row r="16390" spans="1:2">
      <c r="A16390" s="174">
        <v>1638.7</v>
      </c>
      <c r="B16390" s="174">
        <v>105.019999999999</v>
      </c>
    </row>
    <row r="16391" spans="1:2">
      <c r="A16391" s="174">
        <v>1638.8</v>
      </c>
      <c r="B16391" s="174">
        <v>104.979999999999</v>
      </c>
    </row>
    <row r="16392" spans="1:2">
      <c r="A16392" s="174">
        <v>1638.9</v>
      </c>
      <c r="B16392" s="174">
        <v>104.939999999999</v>
      </c>
    </row>
    <row r="16393" spans="1:2">
      <c r="A16393" s="174">
        <v>1639</v>
      </c>
      <c r="B16393" s="174">
        <v>104.9</v>
      </c>
    </row>
    <row r="16394" spans="1:2">
      <c r="A16394" s="174">
        <v>1639.1</v>
      </c>
      <c r="B16394" s="174">
        <v>104.849999999999</v>
      </c>
    </row>
    <row r="16395" spans="1:2">
      <c r="A16395" s="174">
        <v>1639.2</v>
      </c>
      <c r="B16395" s="174">
        <v>104.799999999999</v>
      </c>
    </row>
    <row r="16396" spans="1:2">
      <c r="A16396" s="174">
        <v>1639.3</v>
      </c>
      <c r="B16396" s="174">
        <v>104.74999999999901</v>
      </c>
    </row>
    <row r="16397" spans="1:2">
      <c r="A16397" s="174">
        <v>1639.4</v>
      </c>
      <c r="B16397" s="174">
        <v>104.69999999999899</v>
      </c>
    </row>
    <row r="16398" spans="1:2">
      <c r="A16398" s="174">
        <v>1639.5</v>
      </c>
      <c r="B16398" s="174">
        <v>104.65</v>
      </c>
    </row>
    <row r="16399" spans="1:2">
      <c r="A16399" s="174">
        <v>1639.6</v>
      </c>
      <c r="B16399" s="174">
        <v>104.599999999999</v>
      </c>
    </row>
    <row r="16400" spans="1:2">
      <c r="A16400" s="174">
        <v>1639.7</v>
      </c>
      <c r="B16400" s="174">
        <v>104.549999999999</v>
      </c>
    </row>
    <row r="16401" spans="1:2">
      <c r="A16401" s="174">
        <v>1639.8</v>
      </c>
      <c r="B16401" s="174">
        <v>104.49999999999901</v>
      </c>
    </row>
    <row r="16402" spans="1:2">
      <c r="A16402" s="174">
        <v>1639.9</v>
      </c>
      <c r="B16402" s="174">
        <v>104.44999999999899</v>
      </c>
    </row>
    <row r="16403" spans="1:2">
      <c r="A16403" s="174">
        <v>1640</v>
      </c>
      <c r="B16403" s="174">
        <v>104.4</v>
      </c>
    </row>
    <row r="16404" spans="1:2">
      <c r="A16404" s="174">
        <v>1640.1</v>
      </c>
      <c r="B16404" s="174">
        <v>104.359999999999</v>
      </c>
    </row>
    <row r="16405" spans="1:2">
      <c r="A16405" s="174">
        <v>1640.2</v>
      </c>
      <c r="B16405" s="174">
        <v>104.32</v>
      </c>
    </row>
    <row r="16406" spans="1:2">
      <c r="A16406" s="174">
        <v>1640.3</v>
      </c>
      <c r="B16406" s="174">
        <v>104.27999999999901</v>
      </c>
    </row>
    <row r="16407" spans="1:2">
      <c r="A16407" s="174">
        <v>1640.4</v>
      </c>
      <c r="B16407" s="174">
        <v>104.239999999999</v>
      </c>
    </row>
    <row r="16408" spans="1:2">
      <c r="A16408" s="174">
        <v>1640.5</v>
      </c>
      <c r="B16408" s="174">
        <v>104.2</v>
      </c>
    </row>
    <row r="16409" spans="1:2">
      <c r="A16409" s="174">
        <v>1640.6</v>
      </c>
      <c r="B16409" s="174">
        <v>104.159999999999</v>
      </c>
    </row>
    <row r="16410" spans="1:2">
      <c r="A16410" s="174">
        <v>1640.7</v>
      </c>
      <c r="B16410" s="174">
        <v>104.119999999999</v>
      </c>
    </row>
    <row r="16411" spans="1:2">
      <c r="A16411" s="174">
        <v>1640.8</v>
      </c>
      <c r="B16411" s="174">
        <v>104.079999999999</v>
      </c>
    </row>
    <row r="16412" spans="1:2">
      <c r="A16412" s="174">
        <v>1640.9</v>
      </c>
      <c r="B16412" s="174">
        <v>104.039999999999</v>
      </c>
    </row>
    <row r="16413" spans="1:2">
      <c r="A16413" s="174">
        <v>1641</v>
      </c>
      <c r="B16413" s="174">
        <v>104</v>
      </c>
    </row>
    <row r="16414" spans="1:2">
      <c r="A16414" s="174">
        <v>1641.1</v>
      </c>
      <c r="B16414" s="174">
        <v>103.979999999999</v>
      </c>
    </row>
    <row r="16415" spans="1:2">
      <c r="A16415" s="174">
        <v>1641.2</v>
      </c>
      <c r="B16415" s="174">
        <v>103.96</v>
      </c>
    </row>
    <row r="16416" spans="1:2">
      <c r="A16416" s="174">
        <v>1641.3</v>
      </c>
      <c r="B16416" s="174">
        <v>103.939999999999</v>
      </c>
    </row>
    <row r="16417" spans="1:2">
      <c r="A16417" s="174">
        <v>1641.4</v>
      </c>
      <c r="B16417" s="174">
        <v>103.91999999999901</v>
      </c>
    </row>
    <row r="16418" spans="1:2">
      <c r="A16418" s="174">
        <v>1641.5</v>
      </c>
      <c r="B16418" s="174">
        <v>103.9</v>
      </c>
    </row>
    <row r="16419" spans="1:2">
      <c r="A16419" s="174">
        <v>1641.6</v>
      </c>
      <c r="B16419" s="174">
        <v>103.879999999999</v>
      </c>
    </row>
    <row r="16420" spans="1:2">
      <c r="A16420" s="174">
        <v>1641.7</v>
      </c>
      <c r="B16420" s="174">
        <v>103.859999999999</v>
      </c>
    </row>
    <row r="16421" spans="1:2">
      <c r="A16421" s="174">
        <v>1641.8</v>
      </c>
      <c r="B16421" s="174">
        <v>103.83999999999899</v>
      </c>
    </row>
    <row r="16422" spans="1:2">
      <c r="A16422" s="174">
        <v>1641.9</v>
      </c>
      <c r="B16422" s="174">
        <v>103.819999999999</v>
      </c>
    </row>
    <row r="16423" spans="1:2">
      <c r="A16423" s="174">
        <v>1642</v>
      </c>
      <c r="B16423" s="174">
        <v>103.8</v>
      </c>
    </row>
    <row r="16424" spans="1:2">
      <c r="A16424" s="174">
        <v>1642.1</v>
      </c>
      <c r="B16424" s="174">
        <v>103.81</v>
      </c>
    </row>
    <row r="16425" spans="1:2">
      <c r="A16425" s="174">
        <v>1642.2</v>
      </c>
      <c r="B16425" s="174">
        <v>103.82</v>
      </c>
    </row>
    <row r="16426" spans="1:2">
      <c r="A16426" s="174">
        <v>1642.3</v>
      </c>
      <c r="B16426" s="174">
        <v>103.83</v>
      </c>
    </row>
    <row r="16427" spans="1:2">
      <c r="A16427" s="174">
        <v>1642.4</v>
      </c>
      <c r="B16427" s="174">
        <v>103.84</v>
      </c>
    </row>
    <row r="16428" spans="1:2">
      <c r="A16428" s="174">
        <v>1642.5</v>
      </c>
      <c r="B16428" s="174">
        <v>103.85</v>
      </c>
    </row>
    <row r="16429" spans="1:2">
      <c r="A16429" s="174">
        <v>1642.6</v>
      </c>
      <c r="B16429" s="174">
        <v>103.86</v>
      </c>
    </row>
    <row r="16430" spans="1:2">
      <c r="A16430" s="174">
        <v>1642.7</v>
      </c>
      <c r="B16430" s="174">
        <v>103.87</v>
      </c>
    </row>
    <row r="16431" spans="1:2">
      <c r="A16431" s="174">
        <v>1642.8</v>
      </c>
      <c r="B16431" s="174">
        <v>103.88</v>
      </c>
    </row>
    <row r="16432" spans="1:2">
      <c r="A16432" s="174">
        <v>1642.9</v>
      </c>
      <c r="B16432" s="174">
        <v>103.89</v>
      </c>
    </row>
    <row r="16433" spans="1:2">
      <c r="A16433" s="174">
        <v>1643</v>
      </c>
      <c r="B16433" s="174">
        <v>103.9</v>
      </c>
    </row>
    <row r="16434" spans="1:2">
      <c r="A16434" s="174">
        <v>1643.1</v>
      </c>
      <c r="B16434" s="174">
        <v>103.95</v>
      </c>
    </row>
    <row r="16435" spans="1:2">
      <c r="A16435" s="174">
        <v>1643.2</v>
      </c>
      <c r="B16435" s="174">
        <v>104</v>
      </c>
    </row>
    <row r="16436" spans="1:2">
      <c r="A16436" s="174">
        <v>1643.3</v>
      </c>
      <c r="B16436" s="174">
        <v>104.05</v>
      </c>
    </row>
    <row r="16437" spans="1:2">
      <c r="A16437" s="174">
        <v>1643.4</v>
      </c>
      <c r="B16437" s="174">
        <v>104.1</v>
      </c>
    </row>
    <row r="16438" spans="1:2">
      <c r="A16438" s="174">
        <v>1643.5</v>
      </c>
      <c r="B16438" s="174">
        <v>104.15</v>
      </c>
    </row>
    <row r="16439" spans="1:2">
      <c r="A16439" s="174">
        <v>1643.6</v>
      </c>
      <c r="B16439" s="174">
        <v>104.2</v>
      </c>
    </row>
    <row r="16440" spans="1:2">
      <c r="A16440" s="174">
        <v>1643.7</v>
      </c>
      <c r="B16440" s="174">
        <v>104.25</v>
      </c>
    </row>
    <row r="16441" spans="1:2">
      <c r="A16441" s="174">
        <v>1643.8</v>
      </c>
      <c r="B16441" s="174">
        <v>104.3</v>
      </c>
    </row>
    <row r="16442" spans="1:2">
      <c r="A16442" s="174">
        <v>1643.9</v>
      </c>
      <c r="B16442" s="174">
        <v>104.35</v>
      </c>
    </row>
    <row r="16443" spans="1:2">
      <c r="A16443" s="174">
        <v>1644</v>
      </c>
      <c r="B16443" s="174">
        <v>104.4</v>
      </c>
    </row>
    <row r="16444" spans="1:2">
      <c r="A16444" s="174">
        <v>1644.1</v>
      </c>
      <c r="B16444" s="174">
        <v>104.47</v>
      </c>
    </row>
    <row r="16445" spans="1:2">
      <c r="A16445" s="174">
        <v>1644.2</v>
      </c>
      <c r="B16445" s="174">
        <v>104.54</v>
      </c>
    </row>
    <row r="16446" spans="1:2">
      <c r="A16446" s="174">
        <v>1644.3</v>
      </c>
      <c r="B16446" s="174">
        <v>104.61</v>
      </c>
    </row>
    <row r="16447" spans="1:2">
      <c r="A16447" s="174">
        <v>1644.4</v>
      </c>
      <c r="B16447" s="174">
        <v>104.68</v>
      </c>
    </row>
    <row r="16448" spans="1:2">
      <c r="A16448" s="174">
        <v>1644.5</v>
      </c>
      <c r="B16448" s="174">
        <v>104.75</v>
      </c>
    </row>
    <row r="16449" spans="1:2">
      <c r="A16449" s="174">
        <v>1644.6</v>
      </c>
      <c r="B16449" s="174">
        <v>104.82</v>
      </c>
    </row>
    <row r="16450" spans="1:2">
      <c r="A16450" s="174">
        <v>1644.7</v>
      </c>
      <c r="B16450" s="174">
        <v>104.89</v>
      </c>
    </row>
    <row r="16451" spans="1:2">
      <c r="A16451" s="174">
        <v>1644.8</v>
      </c>
      <c r="B16451" s="174">
        <v>104.96</v>
      </c>
    </row>
    <row r="16452" spans="1:2">
      <c r="A16452" s="174">
        <v>1644.9</v>
      </c>
      <c r="B16452" s="174">
        <v>105.03</v>
      </c>
    </row>
    <row r="16453" spans="1:2">
      <c r="A16453" s="174">
        <v>1645</v>
      </c>
      <c r="B16453" s="174">
        <v>105.1</v>
      </c>
    </row>
    <row r="16454" spans="1:2">
      <c r="A16454" s="174">
        <v>1645.1</v>
      </c>
      <c r="B16454" s="174">
        <v>105.2</v>
      </c>
    </row>
    <row r="16455" spans="1:2">
      <c r="A16455" s="174">
        <v>1645.2</v>
      </c>
      <c r="B16455" s="174">
        <v>105.3</v>
      </c>
    </row>
    <row r="16456" spans="1:2">
      <c r="A16456" s="174">
        <v>1645.3</v>
      </c>
      <c r="B16456" s="174">
        <v>105.4</v>
      </c>
    </row>
    <row r="16457" spans="1:2">
      <c r="A16457" s="174">
        <v>1645.4</v>
      </c>
      <c r="B16457" s="174">
        <v>105.5</v>
      </c>
    </row>
    <row r="16458" spans="1:2">
      <c r="A16458" s="174">
        <v>1645.5</v>
      </c>
      <c r="B16458" s="174">
        <v>105.6</v>
      </c>
    </row>
    <row r="16459" spans="1:2">
      <c r="A16459" s="174">
        <v>1645.6</v>
      </c>
      <c r="B16459" s="174">
        <v>105.7</v>
      </c>
    </row>
    <row r="16460" spans="1:2">
      <c r="A16460" s="174">
        <v>1645.7</v>
      </c>
      <c r="B16460" s="174">
        <v>105.8</v>
      </c>
    </row>
    <row r="16461" spans="1:2">
      <c r="A16461" s="174">
        <v>1645.8</v>
      </c>
      <c r="B16461" s="174">
        <v>105.9</v>
      </c>
    </row>
    <row r="16462" spans="1:2">
      <c r="A16462" s="174">
        <v>1645.9</v>
      </c>
      <c r="B16462" s="174">
        <v>106</v>
      </c>
    </row>
    <row r="16463" spans="1:2">
      <c r="A16463" s="174">
        <v>1646</v>
      </c>
      <c r="B16463" s="174">
        <v>106.1</v>
      </c>
    </row>
    <row r="16464" spans="1:2">
      <c r="A16464" s="174">
        <v>1646.1</v>
      </c>
      <c r="B16464" s="174">
        <v>106.21</v>
      </c>
    </row>
    <row r="16465" spans="1:2">
      <c r="A16465" s="174">
        <v>1646.2</v>
      </c>
      <c r="B16465" s="174">
        <v>106.32</v>
      </c>
    </row>
    <row r="16466" spans="1:2">
      <c r="A16466" s="174">
        <v>1646.3</v>
      </c>
      <c r="B16466" s="174">
        <v>106.43</v>
      </c>
    </row>
    <row r="16467" spans="1:2">
      <c r="A16467" s="174">
        <v>1646.4</v>
      </c>
      <c r="B16467" s="174">
        <v>106.54</v>
      </c>
    </row>
    <row r="16468" spans="1:2">
      <c r="A16468" s="174">
        <v>1646.5</v>
      </c>
      <c r="B16468" s="174">
        <v>106.65</v>
      </c>
    </row>
    <row r="16469" spans="1:2">
      <c r="A16469" s="174">
        <v>1646.6</v>
      </c>
      <c r="B16469" s="174">
        <v>106.76</v>
      </c>
    </row>
    <row r="16470" spans="1:2">
      <c r="A16470" s="174">
        <v>1646.7</v>
      </c>
      <c r="B16470" s="174">
        <v>106.87</v>
      </c>
    </row>
    <row r="16471" spans="1:2">
      <c r="A16471" s="174">
        <v>1646.8</v>
      </c>
      <c r="B16471" s="174">
        <v>106.98</v>
      </c>
    </row>
    <row r="16472" spans="1:2">
      <c r="A16472" s="174">
        <v>1646.9</v>
      </c>
      <c r="B16472" s="174">
        <v>107.09</v>
      </c>
    </row>
    <row r="16473" spans="1:2">
      <c r="A16473" s="174">
        <v>1647</v>
      </c>
      <c r="B16473" s="174">
        <v>107.2</v>
      </c>
    </row>
    <row r="16474" spans="1:2">
      <c r="A16474" s="174">
        <v>1647.1</v>
      </c>
      <c r="B16474" s="174">
        <v>107.33</v>
      </c>
    </row>
    <row r="16475" spans="1:2">
      <c r="A16475" s="174">
        <v>1647.2</v>
      </c>
      <c r="B16475" s="174">
        <v>107.46</v>
      </c>
    </row>
    <row r="16476" spans="1:2">
      <c r="A16476" s="174">
        <v>1647.3</v>
      </c>
      <c r="B16476" s="174">
        <v>107.59</v>
      </c>
    </row>
    <row r="16477" spans="1:2">
      <c r="A16477" s="174">
        <v>1647.4</v>
      </c>
      <c r="B16477" s="174">
        <v>107.72</v>
      </c>
    </row>
    <row r="16478" spans="1:2">
      <c r="A16478" s="174">
        <v>1647.5</v>
      </c>
      <c r="B16478" s="174">
        <v>107.85</v>
      </c>
    </row>
    <row r="16479" spans="1:2">
      <c r="A16479" s="174">
        <v>1647.6</v>
      </c>
      <c r="B16479" s="174">
        <v>107.98</v>
      </c>
    </row>
    <row r="16480" spans="1:2">
      <c r="A16480" s="174">
        <v>1647.7</v>
      </c>
      <c r="B16480" s="174">
        <v>108.11</v>
      </c>
    </row>
    <row r="16481" spans="1:2">
      <c r="A16481" s="174">
        <v>1647.8</v>
      </c>
      <c r="B16481" s="174">
        <v>108.24</v>
      </c>
    </row>
    <row r="16482" spans="1:2">
      <c r="A16482" s="174">
        <v>1647.9</v>
      </c>
      <c r="B16482" s="174">
        <v>108.37</v>
      </c>
    </row>
    <row r="16483" spans="1:2">
      <c r="A16483" s="174">
        <v>1648</v>
      </c>
      <c r="B16483" s="174">
        <v>108.5</v>
      </c>
    </row>
    <row r="16484" spans="1:2">
      <c r="A16484" s="174">
        <v>1648.1</v>
      </c>
      <c r="B16484" s="174">
        <v>108.64</v>
      </c>
    </row>
    <row r="16485" spans="1:2">
      <c r="A16485" s="174">
        <v>1648.2</v>
      </c>
      <c r="B16485" s="174">
        <v>108.78</v>
      </c>
    </row>
    <row r="16486" spans="1:2">
      <c r="A16486" s="174">
        <v>1648.3</v>
      </c>
      <c r="B16486" s="174">
        <v>108.92</v>
      </c>
    </row>
    <row r="16487" spans="1:2">
      <c r="A16487" s="174">
        <v>1648.4</v>
      </c>
      <c r="B16487" s="174">
        <v>109.06</v>
      </c>
    </row>
    <row r="16488" spans="1:2">
      <c r="A16488" s="174">
        <v>1648.5</v>
      </c>
      <c r="B16488" s="174">
        <v>109.2</v>
      </c>
    </row>
    <row r="16489" spans="1:2">
      <c r="A16489" s="174">
        <v>1648.6</v>
      </c>
      <c r="B16489" s="174">
        <v>109.34</v>
      </c>
    </row>
    <row r="16490" spans="1:2">
      <c r="A16490" s="174">
        <v>1648.7</v>
      </c>
      <c r="B16490" s="174">
        <v>109.48</v>
      </c>
    </row>
    <row r="16491" spans="1:2">
      <c r="A16491" s="174">
        <v>1648.8</v>
      </c>
      <c r="B16491" s="174">
        <v>109.62</v>
      </c>
    </row>
    <row r="16492" spans="1:2">
      <c r="A16492" s="174">
        <v>1648.9</v>
      </c>
      <c r="B16492" s="174">
        <v>109.76</v>
      </c>
    </row>
    <row r="16493" spans="1:2">
      <c r="A16493" s="174">
        <v>1649</v>
      </c>
      <c r="B16493" s="174">
        <v>109.9</v>
      </c>
    </row>
    <row r="16494" spans="1:2">
      <c r="A16494" s="174">
        <v>1649.1</v>
      </c>
      <c r="B16494" s="174">
        <v>110.04</v>
      </c>
    </row>
    <row r="16495" spans="1:2">
      <c r="A16495" s="174">
        <v>1649.2</v>
      </c>
      <c r="B16495" s="174">
        <v>110.18</v>
      </c>
    </row>
    <row r="16496" spans="1:2">
      <c r="A16496" s="174">
        <v>1649.3</v>
      </c>
      <c r="B16496" s="174">
        <v>110.32</v>
      </c>
    </row>
    <row r="16497" spans="1:2">
      <c r="A16497" s="174">
        <v>1649.4</v>
      </c>
      <c r="B16497" s="174">
        <v>110.46</v>
      </c>
    </row>
    <row r="16498" spans="1:2">
      <c r="A16498" s="174">
        <v>1649.5</v>
      </c>
      <c r="B16498" s="174">
        <v>110.6</v>
      </c>
    </row>
    <row r="16499" spans="1:2">
      <c r="A16499" s="174">
        <v>1649.6</v>
      </c>
      <c r="B16499" s="174">
        <v>110.74</v>
      </c>
    </row>
    <row r="16500" spans="1:2">
      <c r="A16500" s="174">
        <v>1649.7</v>
      </c>
      <c r="B16500" s="174">
        <v>110.88</v>
      </c>
    </row>
    <row r="16501" spans="1:2">
      <c r="A16501" s="174">
        <v>1649.8</v>
      </c>
      <c r="B16501" s="174">
        <v>111.02</v>
      </c>
    </row>
    <row r="16502" spans="1:2">
      <c r="A16502" s="174">
        <v>1649.9</v>
      </c>
      <c r="B16502" s="174">
        <v>111.16</v>
      </c>
    </row>
    <row r="16503" spans="1:2">
      <c r="A16503" s="174">
        <v>1650</v>
      </c>
      <c r="B16503" s="174">
        <v>111.3</v>
      </c>
    </row>
    <row r="16504" spans="1:2">
      <c r="A16504" s="174">
        <v>1650.1</v>
      </c>
      <c r="B16504" s="174">
        <v>111.44</v>
      </c>
    </row>
    <row r="16505" spans="1:2">
      <c r="A16505" s="174">
        <v>1650.2</v>
      </c>
      <c r="B16505" s="174">
        <v>111.58</v>
      </c>
    </row>
    <row r="16506" spans="1:2">
      <c r="A16506" s="174">
        <v>1650.3</v>
      </c>
      <c r="B16506" s="174">
        <v>111.72</v>
      </c>
    </row>
    <row r="16507" spans="1:2">
      <c r="A16507" s="174">
        <v>1650.4</v>
      </c>
      <c r="B16507" s="174">
        <v>111.86</v>
      </c>
    </row>
    <row r="16508" spans="1:2">
      <c r="A16508" s="174">
        <v>1650.5</v>
      </c>
      <c r="B16508" s="174">
        <v>112</v>
      </c>
    </row>
    <row r="16509" spans="1:2">
      <c r="A16509" s="174">
        <v>1650.6</v>
      </c>
      <c r="B16509" s="174">
        <v>112.14</v>
      </c>
    </row>
    <row r="16510" spans="1:2">
      <c r="A16510" s="174">
        <v>1650.7</v>
      </c>
      <c r="B16510" s="174">
        <v>112.28</v>
      </c>
    </row>
    <row r="16511" spans="1:2">
      <c r="A16511" s="174">
        <v>1650.8</v>
      </c>
      <c r="B16511" s="174">
        <v>112.42</v>
      </c>
    </row>
    <row r="16512" spans="1:2">
      <c r="A16512" s="174">
        <v>1650.9</v>
      </c>
      <c r="B16512" s="174">
        <v>112.56</v>
      </c>
    </row>
    <row r="16513" spans="1:2">
      <c r="A16513" s="174">
        <v>1651</v>
      </c>
      <c r="B16513" s="174">
        <v>112.7</v>
      </c>
    </row>
    <row r="16514" spans="1:2">
      <c r="A16514" s="174">
        <v>1651.1</v>
      </c>
      <c r="B16514" s="174">
        <v>112.82</v>
      </c>
    </row>
    <row r="16515" spans="1:2">
      <c r="A16515" s="174">
        <v>1651.2</v>
      </c>
      <c r="B16515" s="174">
        <v>112.94</v>
      </c>
    </row>
    <row r="16516" spans="1:2">
      <c r="A16516" s="174">
        <v>1651.3</v>
      </c>
      <c r="B16516" s="174">
        <v>113.06</v>
      </c>
    </row>
    <row r="16517" spans="1:2">
      <c r="A16517" s="174">
        <v>1651.4</v>
      </c>
      <c r="B16517" s="174">
        <v>113.18</v>
      </c>
    </row>
    <row r="16518" spans="1:2">
      <c r="A16518" s="174">
        <v>1651.5</v>
      </c>
      <c r="B16518" s="174">
        <v>113.3</v>
      </c>
    </row>
    <row r="16519" spans="1:2">
      <c r="A16519" s="174">
        <v>1651.6</v>
      </c>
      <c r="B16519" s="174">
        <v>113.42</v>
      </c>
    </row>
    <row r="16520" spans="1:2">
      <c r="A16520" s="174">
        <v>1651.7</v>
      </c>
      <c r="B16520" s="174">
        <v>113.54</v>
      </c>
    </row>
    <row r="16521" spans="1:2">
      <c r="A16521" s="174">
        <v>1651.8</v>
      </c>
      <c r="B16521" s="174">
        <v>113.66</v>
      </c>
    </row>
    <row r="16522" spans="1:2">
      <c r="A16522" s="174">
        <v>1651.9</v>
      </c>
      <c r="B16522" s="174">
        <v>113.78</v>
      </c>
    </row>
    <row r="16523" spans="1:2">
      <c r="A16523" s="174">
        <v>1652</v>
      </c>
      <c r="B16523" s="174">
        <v>113.9</v>
      </c>
    </row>
    <row r="16524" spans="1:2">
      <c r="A16524" s="174">
        <v>1652.1</v>
      </c>
      <c r="B16524" s="174">
        <v>114.01</v>
      </c>
    </row>
    <row r="16525" spans="1:2">
      <c r="A16525" s="174">
        <v>1652.2</v>
      </c>
      <c r="B16525" s="174">
        <v>114.12</v>
      </c>
    </row>
    <row r="16526" spans="1:2">
      <c r="A16526" s="174">
        <v>1652.3</v>
      </c>
      <c r="B16526" s="174">
        <v>114.23</v>
      </c>
    </row>
    <row r="16527" spans="1:2">
      <c r="A16527" s="174">
        <v>1652.4</v>
      </c>
      <c r="B16527" s="174">
        <v>114.34</v>
      </c>
    </row>
    <row r="16528" spans="1:2">
      <c r="A16528" s="174">
        <v>1652.5</v>
      </c>
      <c r="B16528" s="174">
        <v>114.45</v>
      </c>
    </row>
    <row r="16529" spans="1:2">
      <c r="A16529" s="174">
        <v>1652.6</v>
      </c>
      <c r="B16529" s="174">
        <v>114.56</v>
      </c>
    </row>
    <row r="16530" spans="1:2">
      <c r="A16530" s="174">
        <v>1652.7</v>
      </c>
      <c r="B16530" s="174">
        <v>114.67</v>
      </c>
    </row>
    <row r="16531" spans="1:2">
      <c r="A16531" s="174">
        <v>1652.8</v>
      </c>
      <c r="B16531" s="174">
        <v>114.78</v>
      </c>
    </row>
    <row r="16532" spans="1:2">
      <c r="A16532" s="174">
        <v>1652.9</v>
      </c>
      <c r="B16532" s="174">
        <v>114.89</v>
      </c>
    </row>
    <row r="16533" spans="1:2">
      <c r="A16533" s="174">
        <v>1653</v>
      </c>
      <c r="B16533" s="174">
        <v>115</v>
      </c>
    </row>
    <row r="16534" spans="1:2">
      <c r="A16534" s="174">
        <v>1653.1</v>
      </c>
      <c r="B16534" s="174">
        <v>115.1</v>
      </c>
    </row>
    <row r="16535" spans="1:2">
      <c r="A16535" s="174">
        <v>1653.2</v>
      </c>
      <c r="B16535" s="174">
        <v>115.2</v>
      </c>
    </row>
    <row r="16536" spans="1:2">
      <c r="A16536" s="174">
        <v>1653.3</v>
      </c>
      <c r="B16536" s="174">
        <v>115.3</v>
      </c>
    </row>
    <row r="16537" spans="1:2">
      <c r="A16537" s="174">
        <v>1653.4</v>
      </c>
      <c r="B16537" s="174">
        <v>115.4</v>
      </c>
    </row>
    <row r="16538" spans="1:2">
      <c r="A16538" s="174">
        <v>1653.5</v>
      </c>
      <c r="B16538" s="174">
        <v>115.5</v>
      </c>
    </row>
    <row r="16539" spans="1:2">
      <c r="A16539" s="174">
        <v>1653.6</v>
      </c>
      <c r="B16539" s="174">
        <v>115.6</v>
      </c>
    </row>
    <row r="16540" spans="1:2">
      <c r="A16540" s="174">
        <v>1653.7</v>
      </c>
      <c r="B16540" s="174">
        <v>115.7</v>
      </c>
    </row>
    <row r="16541" spans="1:2">
      <c r="A16541" s="174">
        <v>1653.8</v>
      </c>
      <c r="B16541" s="174">
        <v>115.8</v>
      </c>
    </row>
    <row r="16542" spans="1:2">
      <c r="A16542" s="174">
        <v>1653.9</v>
      </c>
      <c r="B16542" s="174">
        <v>115.9</v>
      </c>
    </row>
    <row r="16543" spans="1:2">
      <c r="A16543" s="174">
        <v>1654</v>
      </c>
      <c r="B16543" s="174">
        <v>116</v>
      </c>
    </row>
    <row r="16544" spans="1:2">
      <c r="A16544" s="174">
        <v>1654.1</v>
      </c>
      <c r="B16544" s="174">
        <v>116.08</v>
      </c>
    </row>
    <row r="16545" spans="1:2">
      <c r="A16545" s="174">
        <v>1654.2</v>
      </c>
      <c r="B16545" s="174">
        <v>116.16</v>
      </c>
    </row>
    <row r="16546" spans="1:2">
      <c r="A16546" s="174">
        <v>1654.3</v>
      </c>
      <c r="B16546" s="174">
        <v>116.24</v>
      </c>
    </row>
    <row r="16547" spans="1:2">
      <c r="A16547" s="174">
        <v>1654.4</v>
      </c>
      <c r="B16547" s="174">
        <v>116.32</v>
      </c>
    </row>
    <row r="16548" spans="1:2">
      <c r="A16548" s="174">
        <v>1654.5</v>
      </c>
      <c r="B16548" s="174">
        <v>116.4</v>
      </c>
    </row>
    <row r="16549" spans="1:2">
      <c r="A16549" s="174">
        <v>1654.6</v>
      </c>
      <c r="B16549" s="174">
        <v>116.48</v>
      </c>
    </row>
    <row r="16550" spans="1:2">
      <c r="A16550" s="174">
        <v>1654.7</v>
      </c>
      <c r="B16550" s="174">
        <v>116.56</v>
      </c>
    </row>
    <row r="16551" spans="1:2">
      <c r="A16551" s="174">
        <v>1654.8</v>
      </c>
      <c r="B16551" s="174">
        <v>116.64</v>
      </c>
    </row>
    <row r="16552" spans="1:2">
      <c r="A16552" s="174">
        <v>1654.9</v>
      </c>
      <c r="B16552" s="174">
        <v>116.72</v>
      </c>
    </row>
    <row r="16553" spans="1:2">
      <c r="A16553" s="174">
        <v>1655</v>
      </c>
      <c r="B16553" s="174">
        <v>116.8</v>
      </c>
    </row>
    <row r="16554" spans="1:2">
      <c r="A16554" s="174">
        <v>1655.1</v>
      </c>
      <c r="B16554" s="174">
        <v>116.88</v>
      </c>
    </row>
    <row r="16555" spans="1:2">
      <c r="A16555" s="174">
        <v>1655.2</v>
      </c>
      <c r="B16555" s="174">
        <v>116.96</v>
      </c>
    </row>
    <row r="16556" spans="1:2">
      <c r="A16556" s="174">
        <v>1655.3</v>
      </c>
      <c r="B16556" s="174">
        <v>117.04</v>
      </c>
    </row>
    <row r="16557" spans="1:2">
      <c r="A16557" s="174">
        <v>1655.4</v>
      </c>
      <c r="B16557" s="174">
        <v>117.12</v>
      </c>
    </row>
    <row r="16558" spans="1:2">
      <c r="A16558" s="174">
        <v>1655.5</v>
      </c>
      <c r="B16558" s="174">
        <v>117.19999999999899</v>
      </c>
    </row>
    <row r="16559" spans="1:2">
      <c r="A16559" s="174">
        <v>1655.6</v>
      </c>
      <c r="B16559" s="174">
        <v>117.28</v>
      </c>
    </row>
    <row r="16560" spans="1:2">
      <c r="A16560" s="174">
        <v>1655.7</v>
      </c>
      <c r="B16560" s="174">
        <v>117.36</v>
      </c>
    </row>
    <row r="16561" spans="1:2">
      <c r="A16561" s="174">
        <v>1655.8</v>
      </c>
      <c r="B16561" s="174">
        <v>117.44</v>
      </c>
    </row>
    <row r="16562" spans="1:2">
      <c r="A16562" s="174">
        <v>1655.9</v>
      </c>
      <c r="B16562" s="174">
        <v>117.52</v>
      </c>
    </row>
    <row r="16563" spans="1:2">
      <c r="A16563" s="174">
        <v>1656</v>
      </c>
      <c r="B16563" s="174">
        <v>117.6</v>
      </c>
    </row>
    <row r="16564" spans="1:2">
      <c r="A16564" s="174">
        <v>1656.1</v>
      </c>
      <c r="B16564" s="174">
        <v>117.68</v>
      </c>
    </row>
    <row r="16565" spans="1:2">
      <c r="A16565" s="174">
        <v>1656.2</v>
      </c>
      <c r="B16565" s="174">
        <v>117.76</v>
      </c>
    </row>
    <row r="16566" spans="1:2">
      <c r="A16566" s="174">
        <v>1656.3</v>
      </c>
      <c r="B16566" s="174">
        <v>117.84</v>
      </c>
    </row>
    <row r="16567" spans="1:2">
      <c r="A16567" s="174">
        <v>1656.4</v>
      </c>
      <c r="B16567" s="174">
        <v>117.92</v>
      </c>
    </row>
    <row r="16568" spans="1:2">
      <c r="A16568" s="174">
        <v>1656.5</v>
      </c>
      <c r="B16568" s="174">
        <v>118</v>
      </c>
    </row>
    <row r="16569" spans="1:2">
      <c r="A16569" s="174">
        <v>1656.6</v>
      </c>
      <c r="B16569" s="174">
        <v>118.08</v>
      </c>
    </row>
    <row r="16570" spans="1:2">
      <c r="A16570" s="174">
        <v>1656.7</v>
      </c>
      <c r="B16570" s="174">
        <v>118.16</v>
      </c>
    </row>
    <row r="16571" spans="1:2">
      <c r="A16571" s="174">
        <v>1656.8</v>
      </c>
      <c r="B16571" s="174">
        <v>118.24</v>
      </c>
    </row>
    <row r="16572" spans="1:2">
      <c r="A16572" s="174">
        <v>1656.9</v>
      </c>
      <c r="B16572" s="174">
        <v>118.32</v>
      </c>
    </row>
    <row r="16573" spans="1:2">
      <c r="A16573" s="174">
        <v>1657</v>
      </c>
      <c r="B16573" s="174">
        <v>118.4</v>
      </c>
    </row>
    <row r="16574" spans="1:2">
      <c r="A16574" s="174">
        <v>1657.1</v>
      </c>
      <c r="B16574" s="174">
        <v>118.48</v>
      </c>
    </row>
    <row r="16575" spans="1:2">
      <c r="A16575" s="174">
        <v>1657.2</v>
      </c>
      <c r="B16575" s="174">
        <v>118.56</v>
      </c>
    </row>
    <row r="16576" spans="1:2">
      <c r="A16576" s="174">
        <v>1657.3</v>
      </c>
      <c r="B16576" s="174">
        <v>118.64</v>
      </c>
    </row>
    <row r="16577" spans="1:2">
      <c r="A16577" s="174">
        <v>1657.4</v>
      </c>
      <c r="B16577" s="174">
        <v>118.72</v>
      </c>
    </row>
    <row r="16578" spans="1:2">
      <c r="A16578" s="174">
        <v>1657.5</v>
      </c>
      <c r="B16578" s="174">
        <v>118.8</v>
      </c>
    </row>
    <row r="16579" spans="1:2">
      <c r="A16579" s="174">
        <v>1657.6</v>
      </c>
      <c r="B16579" s="174">
        <v>118.88</v>
      </c>
    </row>
    <row r="16580" spans="1:2">
      <c r="A16580" s="174">
        <v>1657.7</v>
      </c>
      <c r="B16580" s="174">
        <v>118.96</v>
      </c>
    </row>
    <row r="16581" spans="1:2">
      <c r="A16581" s="174">
        <v>1657.8</v>
      </c>
      <c r="B16581" s="174">
        <v>119.04</v>
      </c>
    </row>
    <row r="16582" spans="1:2">
      <c r="A16582" s="174">
        <v>1657.9</v>
      </c>
      <c r="B16582" s="174">
        <v>119.12</v>
      </c>
    </row>
    <row r="16583" spans="1:2">
      <c r="A16583" s="174">
        <v>1658</v>
      </c>
      <c r="B16583" s="174">
        <v>119.2</v>
      </c>
    </row>
    <row r="16584" spans="1:2">
      <c r="A16584" s="174">
        <v>1658.1</v>
      </c>
      <c r="B16584" s="174">
        <v>119.28</v>
      </c>
    </row>
    <row r="16585" spans="1:2">
      <c r="A16585" s="174">
        <v>1658.2</v>
      </c>
      <c r="B16585" s="174">
        <v>119.36</v>
      </c>
    </row>
    <row r="16586" spans="1:2">
      <c r="A16586" s="174">
        <v>1658.3</v>
      </c>
      <c r="B16586" s="174">
        <v>119.44</v>
      </c>
    </row>
    <row r="16587" spans="1:2">
      <c r="A16587" s="174">
        <v>1658.4</v>
      </c>
      <c r="B16587" s="174">
        <v>119.52</v>
      </c>
    </row>
    <row r="16588" spans="1:2">
      <c r="A16588" s="174">
        <v>1658.5</v>
      </c>
      <c r="B16588" s="174">
        <v>119.6</v>
      </c>
    </row>
    <row r="16589" spans="1:2">
      <c r="A16589" s="174">
        <v>1658.6</v>
      </c>
      <c r="B16589" s="174">
        <v>119.68</v>
      </c>
    </row>
    <row r="16590" spans="1:2">
      <c r="A16590" s="174">
        <v>1658.7</v>
      </c>
      <c r="B16590" s="174">
        <v>119.76</v>
      </c>
    </row>
    <row r="16591" spans="1:2">
      <c r="A16591" s="174">
        <v>1658.8</v>
      </c>
      <c r="B16591" s="174">
        <v>119.84</v>
      </c>
    </row>
    <row r="16592" spans="1:2">
      <c r="A16592" s="174">
        <v>1658.9</v>
      </c>
      <c r="B16592" s="174">
        <v>119.92</v>
      </c>
    </row>
    <row r="16593" spans="1:2">
      <c r="A16593" s="174">
        <v>1659</v>
      </c>
      <c r="B16593" s="174">
        <v>120</v>
      </c>
    </row>
    <row r="16594" spans="1:2">
      <c r="A16594" s="174">
        <v>1659.1</v>
      </c>
      <c r="B16594" s="174">
        <v>120.08</v>
      </c>
    </row>
    <row r="16595" spans="1:2">
      <c r="A16595" s="174">
        <v>1659.2</v>
      </c>
      <c r="B16595" s="174">
        <v>120.16</v>
      </c>
    </row>
    <row r="16596" spans="1:2">
      <c r="A16596" s="174">
        <v>1659.3</v>
      </c>
      <c r="B16596" s="174">
        <v>120.24</v>
      </c>
    </row>
    <row r="16597" spans="1:2">
      <c r="A16597" s="174">
        <v>1659.4</v>
      </c>
      <c r="B16597" s="174">
        <v>120.32</v>
      </c>
    </row>
    <row r="16598" spans="1:2">
      <c r="A16598" s="174">
        <v>1659.5</v>
      </c>
      <c r="B16598" s="174">
        <v>120.4</v>
      </c>
    </row>
    <row r="16599" spans="1:2">
      <c r="A16599" s="174">
        <v>1659.6</v>
      </c>
      <c r="B16599" s="174">
        <v>120.48</v>
      </c>
    </row>
    <row r="16600" spans="1:2">
      <c r="A16600" s="174">
        <v>1659.7</v>
      </c>
      <c r="B16600" s="174">
        <v>120.56</v>
      </c>
    </row>
    <row r="16601" spans="1:2">
      <c r="A16601" s="174">
        <v>1659.8</v>
      </c>
      <c r="B16601" s="174">
        <v>120.64</v>
      </c>
    </row>
    <row r="16602" spans="1:2">
      <c r="A16602" s="174">
        <v>1659.9</v>
      </c>
      <c r="B16602" s="174">
        <v>120.72</v>
      </c>
    </row>
    <row r="16603" spans="1:2">
      <c r="A16603" s="174">
        <v>1660</v>
      </c>
      <c r="B16603" s="174">
        <v>120.8</v>
      </c>
    </row>
    <row r="16604" spans="1:2">
      <c r="A16604" s="174">
        <v>1660.1</v>
      </c>
      <c r="B16604" s="174">
        <v>120.88</v>
      </c>
    </row>
    <row r="16605" spans="1:2">
      <c r="A16605" s="174">
        <v>1660.2</v>
      </c>
      <c r="B16605" s="174">
        <v>120.96</v>
      </c>
    </row>
    <row r="16606" spans="1:2">
      <c r="A16606" s="174">
        <v>1660.3</v>
      </c>
      <c r="B16606" s="174">
        <v>121.04</v>
      </c>
    </row>
    <row r="16607" spans="1:2">
      <c r="A16607" s="174">
        <v>1660.4</v>
      </c>
      <c r="B16607" s="174">
        <v>121.12</v>
      </c>
    </row>
    <row r="16608" spans="1:2">
      <c r="A16608" s="174">
        <v>1660.5</v>
      </c>
      <c r="B16608" s="174">
        <v>121.19999999999899</v>
      </c>
    </row>
    <row r="16609" spans="1:2">
      <c r="A16609" s="174">
        <v>1660.6</v>
      </c>
      <c r="B16609" s="174">
        <v>121.28</v>
      </c>
    </row>
    <row r="16610" spans="1:2">
      <c r="A16610" s="174">
        <v>1660.7</v>
      </c>
      <c r="B16610" s="174">
        <v>121.36</v>
      </c>
    </row>
    <row r="16611" spans="1:2">
      <c r="A16611" s="174">
        <v>1660.8</v>
      </c>
      <c r="B16611" s="174">
        <v>121.44</v>
      </c>
    </row>
    <row r="16612" spans="1:2">
      <c r="A16612" s="174">
        <v>1660.9</v>
      </c>
      <c r="B16612" s="174">
        <v>121.52</v>
      </c>
    </row>
    <row r="16613" spans="1:2">
      <c r="A16613" s="174">
        <v>1661</v>
      </c>
      <c r="B16613" s="174">
        <v>121.6</v>
      </c>
    </row>
    <row r="16614" spans="1:2">
      <c r="A16614" s="174">
        <v>1661.1</v>
      </c>
      <c r="B16614" s="174">
        <v>121.67</v>
      </c>
    </row>
    <row r="16615" spans="1:2">
      <c r="A16615" s="174">
        <v>1661.2</v>
      </c>
      <c r="B16615" s="174">
        <v>121.74</v>
      </c>
    </row>
    <row r="16616" spans="1:2">
      <c r="A16616" s="174">
        <v>1661.3</v>
      </c>
      <c r="B16616" s="174">
        <v>121.81</v>
      </c>
    </row>
    <row r="16617" spans="1:2">
      <c r="A16617" s="174">
        <v>1661.4</v>
      </c>
      <c r="B16617" s="174">
        <v>121.88</v>
      </c>
    </row>
    <row r="16618" spans="1:2">
      <c r="A16618" s="174">
        <v>1661.5</v>
      </c>
      <c r="B16618" s="174">
        <v>121.94999999999899</v>
      </c>
    </row>
    <row r="16619" spans="1:2">
      <c r="A16619" s="174">
        <v>1661.6</v>
      </c>
      <c r="B16619" s="174">
        <v>122.02</v>
      </c>
    </row>
    <row r="16620" spans="1:2">
      <c r="A16620" s="174">
        <v>1661.7</v>
      </c>
      <c r="B16620" s="174">
        <v>122.09</v>
      </c>
    </row>
    <row r="16621" spans="1:2">
      <c r="A16621" s="174">
        <v>1661.8</v>
      </c>
      <c r="B16621" s="174">
        <v>122.16</v>
      </c>
    </row>
    <row r="16622" spans="1:2">
      <c r="A16622" s="174">
        <v>1661.9</v>
      </c>
      <c r="B16622" s="174">
        <v>122.23</v>
      </c>
    </row>
    <row r="16623" spans="1:2">
      <c r="A16623" s="174">
        <v>1662</v>
      </c>
      <c r="B16623" s="174">
        <v>122.3</v>
      </c>
    </row>
    <row r="16624" spans="1:2">
      <c r="A16624" s="174">
        <v>1662.1</v>
      </c>
      <c r="B16624" s="174">
        <v>122.38</v>
      </c>
    </row>
    <row r="16625" spans="1:2">
      <c r="A16625" s="174">
        <v>1662.2</v>
      </c>
      <c r="B16625" s="174">
        <v>122.46</v>
      </c>
    </row>
    <row r="16626" spans="1:2">
      <c r="A16626" s="174">
        <v>1662.3</v>
      </c>
      <c r="B16626" s="174">
        <v>122.54</v>
      </c>
    </row>
    <row r="16627" spans="1:2">
      <c r="A16627" s="174">
        <v>1662.4</v>
      </c>
      <c r="B16627" s="174">
        <v>122.62</v>
      </c>
    </row>
    <row r="16628" spans="1:2">
      <c r="A16628" s="174">
        <v>1662.5</v>
      </c>
      <c r="B16628" s="174">
        <v>122.69999999999899</v>
      </c>
    </row>
    <row r="16629" spans="1:2">
      <c r="A16629" s="174">
        <v>1662.6</v>
      </c>
      <c r="B16629" s="174">
        <v>122.78</v>
      </c>
    </row>
    <row r="16630" spans="1:2">
      <c r="A16630" s="174">
        <v>1662.7</v>
      </c>
      <c r="B16630" s="174">
        <v>122.86</v>
      </c>
    </row>
    <row r="16631" spans="1:2">
      <c r="A16631" s="174">
        <v>1662.8</v>
      </c>
      <c r="B16631" s="174">
        <v>122.94</v>
      </c>
    </row>
    <row r="16632" spans="1:2">
      <c r="A16632" s="174">
        <v>1662.9</v>
      </c>
      <c r="B16632" s="174">
        <v>123.02</v>
      </c>
    </row>
    <row r="16633" spans="1:2">
      <c r="A16633" s="174">
        <v>1663</v>
      </c>
      <c r="B16633" s="174">
        <v>123.1</v>
      </c>
    </row>
    <row r="16634" spans="1:2">
      <c r="A16634" s="174">
        <v>1663.1</v>
      </c>
      <c r="B16634" s="174">
        <v>123.17</v>
      </c>
    </row>
    <row r="16635" spans="1:2">
      <c r="A16635" s="174">
        <v>1663.2</v>
      </c>
      <c r="B16635" s="174">
        <v>123.24</v>
      </c>
    </row>
    <row r="16636" spans="1:2">
      <c r="A16636" s="174">
        <v>1663.3</v>
      </c>
      <c r="B16636" s="174">
        <v>123.31</v>
      </c>
    </row>
    <row r="16637" spans="1:2">
      <c r="A16637" s="174">
        <v>1663.4</v>
      </c>
      <c r="B16637" s="174">
        <v>123.38</v>
      </c>
    </row>
    <row r="16638" spans="1:2">
      <c r="A16638" s="174">
        <v>1663.5</v>
      </c>
      <c r="B16638" s="174">
        <v>123.44999999999899</v>
      </c>
    </row>
    <row r="16639" spans="1:2">
      <c r="A16639" s="174">
        <v>1663.6</v>
      </c>
      <c r="B16639" s="174">
        <v>123.52</v>
      </c>
    </row>
    <row r="16640" spans="1:2">
      <c r="A16640" s="174">
        <v>1663.7</v>
      </c>
      <c r="B16640" s="174">
        <v>123.59</v>
      </c>
    </row>
    <row r="16641" spans="1:2">
      <c r="A16641" s="174">
        <v>1663.8</v>
      </c>
      <c r="B16641" s="174">
        <v>123.66</v>
      </c>
    </row>
    <row r="16642" spans="1:2">
      <c r="A16642" s="174">
        <v>1663.9</v>
      </c>
      <c r="B16642" s="174">
        <v>123.73</v>
      </c>
    </row>
    <row r="16643" spans="1:2">
      <c r="A16643" s="174">
        <v>1664</v>
      </c>
      <c r="B16643" s="174">
        <v>123.8</v>
      </c>
    </row>
    <row r="16644" spans="1:2">
      <c r="A16644" s="174">
        <v>1664.1</v>
      </c>
      <c r="B16644" s="174">
        <v>123.86</v>
      </c>
    </row>
    <row r="16645" spans="1:2">
      <c r="A16645" s="174">
        <v>1664.2</v>
      </c>
      <c r="B16645" s="174">
        <v>123.92</v>
      </c>
    </row>
    <row r="16646" spans="1:2">
      <c r="A16646" s="174">
        <v>1664.3</v>
      </c>
      <c r="B16646" s="174">
        <v>123.98</v>
      </c>
    </row>
    <row r="16647" spans="1:2">
      <c r="A16647" s="174">
        <v>1664.4</v>
      </c>
      <c r="B16647" s="174">
        <v>124.04</v>
      </c>
    </row>
    <row r="16648" spans="1:2">
      <c r="A16648" s="174">
        <v>1664.5</v>
      </c>
      <c r="B16648" s="174">
        <v>124.1</v>
      </c>
    </row>
    <row r="16649" spans="1:2">
      <c r="A16649" s="174">
        <v>1664.6</v>
      </c>
      <c r="B16649" s="174">
        <v>124.16</v>
      </c>
    </row>
    <row r="16650" spans="1:2">
      <c r="A16650" s="174">
        <v>1664.7</v>
      </c>
      <c r="B16650" s="174">
        <v>124.22</v>
      </c>
    </row>
    <row r="16651" spans="1:2">
      <c r="A16651" s="174">
        <v>1664.8</v>
      </c>
      <c r="B16651" s="174">
        <v>124.28</v>
      </c>
    </row>
    <row r="16652" spans="1:2">
      <c r="A16652" s="174">
        <v>1664.9</v>
      </c>
      <c r="B16652" s="174">
        <v>124.34</v>
      </c>
    </row>
    <row r="16653" spans="1:2">
      <c r="A16653" s="174">
        <v>1665</v>
      </c>
      <c r="B16653" s="174">
        <v>124.4</v>
      </c>
    </row>
    <row r="16654" spans="1:2">
      <c r="A16654" s="174">
        <v>1665.1</v>
      </c>
      <c r="B16654" s="174">
        <v>124.46</v>
      </c>
    </row>
    <row r="16655" spans="1:2">
      <c r="A16655" s="174">
        <v>1665.2</v>
      </c>
      <c r="B16655" s="174">
        <v>124.52</v>
      </c>
    </row>
    <row r="16656" spans="1:2">
      <c r="A16656" s="174">
        <v>1665.3</v>
      </c>
      <c r="B16656" s="174">
        <v>124.58</v>
      </c>
    </row>
    <row r="16657" spans="1:2">
      <c r="A16657" s="174">
        <v>1665.4</v>
      </c>
      <c r="B16657" s="174">
        <v>124.64</v>
      </c>
    </row>
    <row r="16658" spans="1:2">
      <c r="A16658" s="174">
        <v>1665.5</v>
      </c>
      <c r="B16658" s="174">
        <v>124.7</v>
      </c>
    </row>
    <row r="16659" spans="1:2">
      <c r="A16659" s="174">
        <v>1665.6</v>
      </c>
      <c r="B16659" s="174">
        <v>124.76</v>
      </c>
    </row>
    <row r="16660" spans="1:2">
      <c r="A16660" s="174">
        <v>1665.7</v>
      </c>
      <c r="B16660" s="174">
        <v>124.82</v>
      </c>
    </row>
    <row r="16661" spans="1:2">
      <c r="A16661" s="174">
        <v>1665.8</v>
      </c>
      <c r="B16661" s="174">
        <v>124.88</v>
      </c>
    </row>
    <row r="16662" spans="1:2">
      <c r="A16662" s="174">
        <v>1665.9</v>
      </c>
      <c r="B16662" s="174">
        <v>124.94</v>
      </c>
    </row>
    <row r="16663" spans="1:2">
      <c r="A16663" s="174">
        <v>1666</v>
      </c>
      <c r="B16663" s="174">
        <v>125</v>
      </c>
    </row>
    <row r="16664" spans="1:2">
      <c r="A16664" s="174">
        <v>1666.1</v>
      </c>
      <c r="B16664" s="174">
        <v>125.04</v>
      </c>
    </row>
    <row r="16665" spans="1:2">
      <c r="A16665" s="174">
        <v>1666.2</v>
      </c>
      <c r="B16665" s="174">
        <v>125.08</v>
      </c>
    </row>
    <row r="16666" spans="1:2">
      <c r="A16666" s="174">
        <v>1666.3</v>
      </c>
      <c r="B16666" s="174">
        <v>125.12</v>
      </c>
    </row>
    <row r="16667" spans="1:2">
      <c r="A16667" s="174">
        <v>1666.4</v>
      </c>
      <c r="B16667" s="174">
        <v>125.16</v>
      </c>
    </row>
    <row r="16668" spans="1:2">
      <c r="A16668" s="174">
        <v>1666.5</v>
      </c>
      <c r="B16668" s="174">
        <v>125.2</v>
      </c>
    </row>
    <row r="16669" spans="1:2">
      <c r="A16669" s="174">
        <v>1666.6</v>
      </c>
      <c r="B16669" s="174">
        <v>125.24</v>
      </c>
    </row>
    <row r="16670" spans="1:2">
      <c r="A16670" s="174">
        <v>1666.7</v>
      </c>
      <c r="B16670" s="174">
        <v>125.28</v>
      </c>
    </row>
    <row r="16671" spans="1:2">
      <c r="A16671" s="174">
        <v>1666.8</v>
      </c>
      <c r="B16671" s="174">
        <v>125.32</v>
      </c>
    </row>
    <row r="16672" spans="1:2">
      <c r="A16672" s="174">
        <v>1666.9</v>
      </c>
      <c r="B16672" s="174">
        <v>125.36</v>
      </c>
    </row>
    <row r="16673" spans="1:2">
      <c r="A16673" s="174">
        <v>1667</v>
      </c>
      <c r="B16673" s="174">
        <v>125.4</v>
      </c>
    </row>
    <row r="16674" spans="1:2">
      <c r="A16674" s="174">
        <v>1667.1</v>
      </c>
      <c r="B16674" s="174">
        <v>125.44</v>
      </c>
    </row>
    <row r="16675" spans="1:2">
      <c r="A16675" s="174">
        <v>1667.2</v>
      </c>
      <c r="B16675" s="174">
        <v>125.48</v>
      </c>
    </row>
    <row r="16676" spans="1:2">
      <c r="A16676" s="174">
        <v>1667.3</v>
      </c>
      <c r="B16676" s="174">
        <v>125.52</v>
      </c>
    </row>
    <row r="16677" spans="1:2">
      <c r="A16677" s="174">
        <v>1667.4</v>
      </c>
      <c r="B16677" s="174">
        <v>125.56</v>
      </c>
    </row>
    <row r="16678" spans="1:2">
      <c r="A16678" s="174">
        <v>1667.5</v>
      </c>
      <c r="B16678" s="174">
        <v>125.6</v>
      </c>
    </row>
    <row r="16679" spans="1:2">
      <c r="A16679" s="174">
        <v>1667.6</v>
      </c>
      <c r="B16679" s="174">
        <v>125.64</v>
      </c>
    </row>
    <row r="16680" spans="1:2">
      <c r="A16680" s="174">
        <v>1667.7</v>
      </c>
      <c r="B16680" s="174">
        <v>125.68</v>
      </c>
    </row>
    <row r="16681" spans="1:2">
      <c r="A16681" s="174">
        <v>1667.8</v>
      </c>
      <c r="B16681" s="174">
        <v>125.72</v>
      </c>
    </row>
    <row r="16682" spans="1:2">
      <c r="A16682" s="174">
        <v>1667.9</v>
      </c>
      <c r="B16682" s="174">
        <v>125.76</v>
      </c>
    </row>
    <row r="16683" spans="1:2">
      <c r="A16683" s="174">
        <v>1668</v>
      </c>
      <c r="B16683" s="174">
        <v>125.8</v>
      </c>
    </row>
    <row r="16684" spans="1:2">
      <c r="A16684" s="174">
        <v>1668.1</v>
      </c>
      <c r="B16684" s="174">
        <v>125.83</v>
      </c>
    </row>
    <row r="16685" spans="1:2">
      <c r="A16685" s="174">
        <v>1668.2</v>
      </c>
      <c r="B16685" s="174">
        <v>125.86</v>
      </c>
    </row>
    <row r="16686" spans="1:2">
      <c r="A16686" s="174">
        <v>1668.3</v>
      </c>
      <c r="B16686" s="174">
        <v>125.89</v>
      </c>
    </row>
    <row r="16687" spans="1:2">
      <c r="A16687" s="174">
        <v>1668.4</v>
      </c>
      <c r="B16687" s="174">
        <v>125.92</v>
      </c>
    </row>
    <row r="16688" spans="1:2">
      <c r="A16688" s="174">
        <v>1668.5</v>
      </c>
      <c r="B16688" s="174">
        <v>125.94999999999899</v>
      </c>
    </row>
    <row r="16689" spans="1:2">
      <c r="A16689" s="174">
        <v>1668.6</v>
      </c>
      <c r="B16689" s="174">
        <v>125.98</v>
      </c>
    </row>
    <row r="16690" spans="1:2">
      <c r="A16690" s="174">
        <v>1668.7</v>
      </c>
      <c r="B16690" s="174">
        <v>126.01</v>
      </c>
    </row>
    <row r="16691" spans="1:2">
      <c r="A16691" s="174">
        <v>1668.8</v>
      </c>
      <c r="B16691" s="174">
        <v>126.04</v>
      </c>
    </row>
    <row r="16692" spans="1:2">
      <c r="A16692" s="174">
        <v>1668.9</v>
      </c>
      <c r="B16692" s="174">
        <v>126.07</v>
      </c>
    </row>
    <row r="16693" spans="1:2">
      <c r="A16693" s="174">
        <v>1669</v>
      </c>
      <c r="B16693" s="174">
        <v>126.1</v>
      </c>
    </row>
    <row r="16694" spans="1:2">
      <c r="A16694" s="174">
        <v>1669.1</v>
      </c>
      <c r="B16694" s="174">
        <v>126.13</v>
      </c>
    </row>
    <row r="16695" spans="1:2">
      <c r="A16695" s="174">
        <v>1669.2</v>
      </c>
      <c r="B16695" s="174">
        <v>126.16</v>
      </c>
    </row>
    <row r="16696" spans="1:2">
      <c r="A16696" s="174">
        <v>1669.3</v>
      </c>
      <c r="B16696" s="174">
        <v>126.19</v>
      </c>
    </row>
    <row r="16697" spans="1:2">
      <c r="A16697" s="174">
        <v>1669.4</v>
      </c>
      <c r="B16697" s="174">
        <v>126.22</v>
      </c>
    </row>
    <row r="16698" spans="1:2">
      <c r="A16698" s="174">
        <v>1669.5</v>
      </c>
      <c r="B16698" s="174">
        <v>126.25</v>
      </c>
    </row>
    <row r="16699" spans="1:2">
      <c r="A16699" s="174">
        <v>1669.6</v>
      </c>
      <c r="B16699" s="174">
        <v>126.28</v>
      </c>
    </row>
    <row r="16700" spans="1:2">
      <c r="A16700" s="174">
        <v>1669.7</v>
      </c>
      <c r="B16700" s="174">
        <v>126.31</v>
      </c>
    </row>
    <row r="16701" spans="1:2">
      <c r="A16701" s="174">
        <v>1669.8</v>
      </c>
      <c r="B16701" s="174">
        <v>126.34</v>
      </c>
    </row>
    <row r="16702" spans="1:2">
      <c r="A16702" s="174">
        <v>1669.9</v>
      </c>
      <c r="B16702" s="174">
        <v>126.37</v>
      </c>
    </row>
    <row r="16703" spans="1:2">
      <c r="A16703" s="174">
        <v>1670</v>
      </c>
      <c r="B16703" s="174">
        <v>126.4</v>
      </c>
    </row>
    <row r="16704" spans="1:2">
      <c r="A16704" s="174">
        <v>1670.1</v>
      </c>
      <c r="B16704" s="174">
        <v>126.42</v>
      </c>
    </row>
    <row r="16705" spans="1:2">
      <c r="A16705" s="174">
        <v>1670.2</v>
      </c>
      <c r="B16705" s="174">
        <v>126.44</v>
      </c>
    </row>
    <row r="16706" spans="1:2">
      <c r="A16706" s="174">
        <v>1670.3</v>
      </c>
      <c r="B16706" s="174">
        <v>126.46</v>
      </c>
    </row>
    <row r="16707" spans="1:2">
      <c r="A16707" s="174">
        <v>1670.4</v>
      </c>
      <c r="B16707" s="174">
        <v>126.48</v>
      </c>
    </row>
    <row r="16708" spans="1:2">
      <c r="A16708" s="174">
        <v>1670.5</v>
      </c>
      <c r="B16708" s="174">
        <v>126.5</v>
      </c>
    </row>
    <row r="16709" spans="1:2">
      <c r="A16709" s="174">
        <v>1670.6</v>
      </c>
      <c r="B16709" s="174">
        <v>126.52</v>
      </c>
    </row>
    <row r="16710" spans="1:2">
      <c r="A16710" s="174">
        <v>1670.7</v>
      </c>
      <c r="B16710" s="174">
        <v>126.54</v>
      </c>
    </row>
    <row r="16711" spans="1:2">
      <c r="A16711" s="174">
        <v>1670.8</v>
      </c>
      <c r="B16711" s="174">
        <v>126.56</v>
      </c>
    </row>
    <row r="16712" spans="1:2">
      <c r="A16712" s="174">
        <v>1670.9</v>
      </c>
      <c r="B16712" s="174">
        <v>126.58</v>
      </c>
    </row>
    <row r="16713" spans="1:2">
      <c r="A16713" s="174">
        <v>1671</v>
      </c>
      <c r="B16713" s="174">
        <v>126.6</v>
      </c>
    </row>
    <row r="16714" spans="1:2">
      <c r="A16714" s="174">
        <v>1671.1</v>
      </c>
      <c r="B16714" s="174">
        <v>126.61</v>
      </c>
    </row>
    <row r="16715" spans="1:2">
      <c r="A16715" s="174">
        <v>1671.2</v>
      </c>
      <c r="B16715" s="174">
        <v>126.62</v>
      </c>
    </row>
    <row r="16716" spans="1:2">
      <c r="A16716" s="174">
        <v>1671.3</v>
      </c>
      <c r="B16716" s="174">
        <v>126.63</v>
      </c>
    </row>
    <row r="16717" spans="1:2">
      <c r="A16717" s="174">
        <v>1671.4</v>
      </c>
      <c r="B16717" s="174">
        <v>126.64</v>
      </c>
    </row>
    <row r="16718" spans="1:2">
      <c r="A16718" s="174">
        <v>1671.5</v>
      </c>
      <c r="B16718" s="174">
        <v>126.65</v>
      </c>
    </row>
    <row r="16719" spans="1:2">
      <c r="A16719" s="174">
        <v>1671.6</v>
      </c>
      <c r="B16719" s="174">
        <v>126.66</v>
      </c>
    </row>
    <row r="16720" spans="1:2">
      <c r="A16720" s="174">
        <v>1671.7</v>
      </c>
      <c r="B16720" s="174">
        <v>126.67</v>
      </c>
    </row>
    <row r="16721" spans="1:2">
      <c r="A16721" s="174">
        <v>1671.8</v>
      </c>
      <c r="B16721" s="174">
        <v>126.68</v>
      </c>
    </row>
    <row r="16722" spans="1:2">
      <c r="A16722" s="174">
        <v>1671.9</v>
      </c>
      <c r="B16722" s="174">
        <v>126.69</v>
      </c>
    </row>
    <row r="16723" spans="1:2">
      <c r="A16723" s="174">
        <v>1672</v>
      </c>
      <c r="B16723" s="174">
        <v>126.7</v>
      </c>
    </row>
    <row r="16724" spans="1:2">
      <c r="A16724" s="174">
        <v>1672.1</v>
      </c>
      <c r="B16724" s="174">
        <v>126.71</v>
      </c>
    </row>
    <row r="16725" spans="1:2">
      <c r="A16725" s="174">
        <v>1672.2</v>
      </c>
      <c r="B16725" s="174">
        <v>126.72</v>
      </c>
    </row>
    <row r="16726" spans="1:2">
      <c r="A16726" s="174">
        <v>1672.3</v>
      </c>
      <c r="B16726" s="174">
        <v>126.73</v>
      </c>
    </row>
    <row r="16727" spans="1:2">
      <c r="A16727" s="174">
        <v>1672.4</v>
      </c>
      <c r="B16727" s="174">
        <v>126.74</v>
      </c>
    </row>
    <row r="16728" spans="1:2">
      <c r="A16728" s="174">
        <v>1672.5</v>
      </c>
      <c r="B16728" s="174">
        <v>126.75</v>
      </c>
    </row>
    <row r="16729" spans="1:2">
      <c r="A16729" s="174">
        <v>1672.6</v>
      </c>
      <c r="B16729" s="174">
        <v>126.76</v>
      </c>
    </row>
    <row r="16730" spans="1:2">
      <c r="A16730" s="174">
        <v>1672.7</v>
      </c>
      <c r="B16730" s="174">
        <v>126.77</v>
      </c>
    </row>
    <row r="16731" spans="1:2">
      <c r="A16731" s="174">
        <v>1672.8</v>
      </c>
      <c r="B16731" s="174">
        <v>126.78</v>
      </c>
    </row>
    <row r="16732" spans="1:2">
      <c r="A16732" s="174">
        <v>1672.9</v>
      </c>
      <c r="B16732" s="174">
        <v>126.79</v>
      </c>
    </row>
    <row r="16733" spans="1:2">
      <c r="A16733" s="174">
        <v>1673</v>
      </c>
      <c r="B16733" s="174">
        <v>126.8</v>
      </c>
    </row>
    <row r="16734" spans="1:2">
      <c r="A16734" s="174">
        <v>1673.1</v>
      </c>
      <c r="B16734" s="174">
        <v>126.81</v>
      </c>
    </row>
    <row r="16735" spans="1:2">
      <c r="A16735" s="174">
        <v>1673.2</v>
      </c>
      <c r="B16735" s="174">
        <v>126.82</v>
      </c>
    </row>
    <row r="16736" spans="1:2">
      <c r="A16736" s="174">
        <v>1673.3</v>
      </c>
      <c r="B16736" s="174">
        <v>126.83</v>
      </c>
    </row>
    <row r="16737" spans="1:2">
      <c r="A16737" s="174">
        <v>1673.4</v>
      </c>
      <c r="B16737" s="174">
        <v>126.84</v>
      </c>
    </row>
    <row r="16738" spans="1:2">
      <c r="A16738" s="174">
        <v>1673.5</v>
      </c>
      <c r="B16738" s="174">
        <v>126.85</v>
      </c>
    </row>
    <row r="16739" spans="1:2">
      <c r="A16739" s="174">
        <v>1673.6</v>
      </c>
      <c r="B16739" s="174">
        <v>126.86</v>
      </c>
    </row>
    <row r="16740" spans="1:2">
      <c r="A16740" s="174">
        <v>1673.7</v>
      </c>
      <c r="B16740" s="174">
        <v>126.87</v>
      </c>
    </row>
    <row r="16741" spans="1:2">
      <c r="A16741" s="174">
        <v>1673.8</v>
      </c>
      <c r="B16741" s="174">
        <v>126.88</v>
      </c>
    </row>
    <row r="16742" spans="1:2">
      <c r="A16742" s="174">
        <v>1673.9</v>
      </c>
      <c r="B16742" s="174">
        <v>126.89</v>
      </c>
    </row>
    <row r="16743" spans="1:2">
      <c r="A16743" s="174">
        <v>1674</v>
      </c>
      <c r="B16743" s="174">
        <v>126.9</v>
      </c>
    </row>
    <row r="16744" spans="1:2">
      <c r="A16744" s="174">
        <v>1674.1</v>
      </c>
      <c r="B16744" s="174">
        <v>126.9</v>
      </c>
    </row>
    <row r="16745" spans="1:2">
      <c r="A16745" s="174">
        <v>1674.2</v>
      </c>
      <c r="B16745" s="174">
        <v>126.9</v>
      </c>
    </row>
    <row r="16746" spans="1:2">
      <c r="A16746" s="174">
        <v>1674.3</v>
      </c>
      <c r="B16746" s="174">
        <v>126.9</v>
      </c>
    </row>
    <row r="16747" spans="1:2">
      <c r="A16747" s="174">
        <v>1674.4</v>
      </c>
      <c r="B16747" s="174">
        <v>126.9</v>
      </c>
    </row>
    <row r="16748" spans="1:2">
      <c r="A16748" s="174">
        <v>1674.5</v>
      </c>
      <c r="B16748" s="174">
        <v>126.9</v>
      </c>
    </row>
    <row r="16749" spans="1:2">
      <c r="A16749" s="174">
        <v>1674.6</v>
      </c>
      <c r="B16749" s="174">
        <v>126.9</v>
      </c>
    </row>
    <row r="16750" spans="1:2">
      <c r="A16750" s="174">
        <v>1674.7</v>
      </c>
      <c r="B16750" s="174">
        <v>126.9</v>
      </c>
    </row>
    <row r="16751" spans="1:2">
      <c r="A16751" s="174">
        <v>1674.8</v>
      </c>
      <c r="B16751" s="174">
        <v>126.9</v>
      </c>
    </row>
    <row r="16752" spans="1:2">
      <c r="A16752" s="174">
        <v>1674.9</v>
      </c>
      <c r="B16752" s="174">
        <v>126.9</v>
      </c>
    </row>
    <row r="16753" spans="1:2">
      <c r="A16753" s="174">
        <v>1675</v>
      </c>
      <c r="B16753" s="174">
        <v>126.9</v>
      </c>
    </row>
    <row r="16754" spans="1:2">
      <c r="A16754" s="174">
        <v>1675.1</v>
      </c>
      <c r="B16754" s="174">
        <v>126.9</v>
      </c>
    </row>
    <row r="16755" spans="1:2">
      <c r="A16755" s="174">
        <v>1675.2</v>
      </c>
      <c r="B16755" s="174">
        <v>126.9</v>
      </c>
    </row>
    <row r="16756" spans="1:2">
      <c r="A16756" s="174">
        <v>1675.3</v>
      </c>
      <c r="B16756" s="174">
        <v>126.9</v>
      </c>
    </row>
    <row r="16757" spans="1:2">
      <c r="A16757" s="174">
        <v>1675.4</v>
      </c>
      <c r="B16757" s="174">
        <v>126.9</v>
      </c>
    </row>
    <row r="16758" spans="1:2">
      <c r="A16758" s="174">
        <v>1675.5</v>
      </c>
      <c r="B16758" s="174">
        <v>126.9</v>
      </c>
    </row>
    <row r="16759" spans="1:2">
      <c r="A16759" s="174">
        <v>1675.6</v>
      </c>
      <c r="B16759" s="174">
        <v>126.9</v>
      </c>
    </row>
    <row r="16760" spans="1:2">
      <c r="A16760" s="174">
        <v>1675.7</v>
      </c>
      <c r="B16760" s="174">
        <v>126.9</v>
      </c>
    </row>
    <row r="16761" spans="1:2">
      <c r="A16761" s="174">
        <v>1675.8</v>
      </c>
      <c r="B16761" s="174">
        <v>126.9</v>
      </c>
    </row>
    <row r="16762" spans="1:2">
      <c r="A16762" s="174">
        <v>1675.9</v>
      </c>
      <c r="B16762" s="174">
        <v>126.9</v>
      </c>
    </row>
    <row r="16763" spans="1:2">
      <c r="A16763" s="174">
        <v>1676</v>
      </c>
      <c r="B16763" s="174">
        <v>126.9</v>
      </c>
    </row>
    <row r="16764" spans="1:2">
      <c r="A16764" s="174">
        <v>1676.1</v>
      </c>
      <c r="B16764" s="174">
        <v>126.88999999999901</v>
      </c>
    </row>
    <row r="16765" spans="1:2">
      <c r="A16765" s="174">
        <v>1676.2</v>
      </c>
      <c r="B16765" s="174">
        <v>126.88</v>
      </c>
    </row>
    <row r="16766" spans="1:2">
      <c r="A16766" s="174">
        <v>1676.3</v>
      </c>
      <c r="B16766" s="174">
        <v>126.869999999999</v>
      </c>
    </row>
    <row r="16767" spans="1:2">
      <c r="A16767" s="174">
        <v>1676.4</v>
      </c>
      <c r="B16767" s="174">
        <v>126.86</v>
      </c>
    </row>
    <row r="16768" spans="1:2">
      <c r="A16768" s="174">
        <v>1676.5</v>
      </c>
      <c r="B16768" s="174">
        <v>126.85</v>
      </c>
    </row>
    <row r="16769" spans="1:2">
      <c r="A16769" s="174">
        <v>1676.6</v>
      </c>
      <c r="B16769" s="174">
        <v>126.83999999999899</v>
      </c>
    </row>
    <row r="16770" spans="1:2">
      <c r="A16770" s="174">
        <v>1676.7</v>
      </c>
      <c r="B16770" s="174">
        <v>126.83</v>
      </c>
    </row>
    <row r="16771" spans="1:2">
      <c r="A16771" s="174">
        <v>1676.8</v>
      </c>
      <c r="B16771" s="174">
        <v>126.819999999999</v>
      </c>
    </row>
    <row r="16772" spans="1:2">
      <c r="A16772" s="174">
        <v>1676.9</v>
      </c>
      <c r="B16772" s="174">
        <v>126.80999999999899</v>
      </c>
    </row>
    <row r="16773" spans="1:2">
      <c r="A16773" s="174">
        <v>1677</v>
      </c>
      <c r="B16773" s="174">
        <v>126.8</v>
      </c>
    </row>
    <row r="16774" spans="1:2">
      <c r="A16774" s="174">
        <v>1677.1</v>
      </c>
      <c r="B16774" s="174">
        <v>126.77999999999901</v>
      </c>
    </row>
    <row r="16775" spans="1:2">
      <c r="A16775" s="174">
        <v>1677.2</v>
      </c>
      <c r="B16775" s="174">
        <v>126.759999999999</v>
      </c>
    </row>
    <row r="16776" spans="1:2">
      <c r="A16776" s="174">
        <v>1677.3</v>
      </c>
      <c r="B16776" s="174">
        <v>126.739999999999</v>
      </c>
    </row>
    <row r="16777" spans="1:2">
      <c r="A16777" s="174">
        <v>1677.4</v>
      </c>
      <c r="B16777" s="174">
        <v>126.719999999999</v>
      </c>
    </row>
    <row r="16778" spans="1:2">
      <c r="A16778" s="174">
        <v>1677.5</v>
      </c>
      <c r="B16778" s="174">
        <v>126.69999999999899</v>
      </c>
    </row>
    <row r="16779" spans="1:2">
      <c r="A16779" s="174">
        <v>1677.6</v>
      </c>
      <c r="B16779" s="174">
        <v>126.679999999999</v>
      </c>
    </row>
    <row r="16780" spans="1:2">
      <c r="A16780" s="174">
        <v>1677.7</v>
      </c>
      <c r="B16780" s="174">
        <v>126.659999999999</v>
      </c>
    </row>
    <row r="16781" spans="1:2">
      <c r="A16781" s="174">
        <v>1677.8</v>
      </c>
      <c r="B16781" s="174">
        <v>126.63999999999901</v>
      </c>
    </row>
    <row r="16782" spans="1:2">
      <c r="A16782" s="174">
        <v>1677.9</v>
      </c>
      <c r="B16782" s="174">
        <v>126.619999999999</v>
      </c>
    </row>
    <row r="16783" spans="1:2">
      <c r="A16783" s="174">
        <v>1678</v>
      </c>
      <c r="B16783" s="174">
        <v>126.6</v>
      </c>
    </row>
    <row r="16784" spans="1:2">
      <c r="A16784" s="174">
        <v>1678.1</v>
      </c>
      <c r="B16784" s="174">
        <v>126.569999999999</v>
      </c>
    </row>
    <row r="16785" spans="1:2">
      <c r="A16785" s="174">
        <v>1678.2</v>
      </c>
      <c r="B16785" s="174">
        <v>126.539999999999</v>
      </c>
    </row>
    <row r="16786" spans="1:2">
      <c r="A16786" s="174">
        <v>1678.3</v>
      </c>
      <c r="B16786" s="174">
        <v>126.509999999999</v>
      </c>
    </row>
    <row r="16787" spans="1:2">
      <c r="A16787" s="174">
        <v>1678.4</v>
      </c>
      <c r="B16787" s="174">
        <v>126.479999999999</v>
      </c>
    </row>
    <row r="16788" spans="1:2">
      <c r="A16788" s="174">
        <v>1678.5</v>
      </c>
      <c r="B16788" s="174">
        <v>126.44999999999899</v>
      </c>
    </row>
    <row r="16789" spans="1:2">
      <c r="A16789" s="174">
        <v>1678.6</v>
      </c>
      <c r="B16789" s="174">
        <v>126.41999999999901</v>
      </c>
    </row>
    <row r="16790" spans="1:2">
      <c r="A16790" s="174">
        <v>1678.7</v>
      </c>
      <c r="B16790" s="174">
        <v>126.38999999999901</v>
      </c>
    </row>
    <row r="16791" spans="1:2">
      <c r="A16791" s="174">
        <v>1678.8</v>
      </c>
      <c r="B16791" s="174">
        <v>126.359999999999</v>
      </c>
    </row>
    <row r="16792" spans="1:2">
      <c r="A16792" s="174">
        <v>1678.9</v>
      </c>
      <c r="B16792" s="174">
        <v>126.329999999999</v>
      </c>
    </row>
    <row r="16793" spans="1:2">
      <c r="A16793" s="174">
        <v>1679</v>
      </c>
      <c r="B16793" s="174">
        <v>126.3</v>
      </c>
    </row>
    <row r="16794" spans="1:2">
      <c r="A16794" s="174">
        <v>1679.1</v>
      </c>
      <c r="B16794" s="174">
        <v>126.269999999999</v>
      </c>
    </row>
    <row r="16795" spans="1:2">
      <c r="A16795" s="174">
        <v>1679.2</v>
      </c>
      <c r="B16795" s="174">
        <v>126.239999999999</v>
      </c>
    </row>
    <row r="16796" spans="1:2">
      <c r="A16796" s="174">
        <v>1679.3</v>
      </c>
      <c r="B16796" s="174">
        <v>126.209999999999</v>
      </c>
    </row>
    <row r="16797" spans="1:2">
      <c r="A16797" s="174">
        <v>1679.4</v>
      </c>
      <c r="B16797" s="174">
        <v>126.179999999999</v>
      </c>
    </row>
    <row r="16798" spans="1:2">
      <c r="A16798" s="174">
        <v>1679.5</v>
      </c>
      <c r="B16798" s="174">
        <v>126.15</v>
      </c>
    </row>
    <row r="16799" spans="1:2">
      <c r="A16799" s="174">
        <v>1679.6</v>
      </c>
      <c r="B16799" s="174">
        <v>126.119999999999</v>
      </c>
    </row>
    <row r="16800" spans="1:2">
      <c r="A16800" s="174">
        <v>1679.7</v>
      </c>
      <c r="B16800" s="174">
        <v>126.08999999999899</v>
      </c>
    </row>
    <row r="16801" spans="1:2">
      <c r="A16801" s="174">
        <v>1679.8</v>
      </c>
      <c r="B16801" s="174">
        <v>126.05999999999899</v>
      </c>
    </row>
    <row r="16802" spans="1:2">
      <c r="A16802" s="174">
        <v>1679.9</v>
      </c>
      <c r="B16802" s="174">
        <v>126.02999999999901</v>
      </c>
    </row>
    <row r="16803" spans="1:2">
      <c r="A16803" s="174">
        <v>1680</v>
      </c>
      <c r="B16803" s="174">
        <v>126</v>
      </c>
    </row>
    <row r="16804" spans="1:2">
      <c r="A16804" s="174">
        <v>1680.1</v>
      </c>
      <c r="B16804" s="174">
        <v>125.969999999999</v>
      </c>
    </row>
    <row r="16805" spans="1:2">
      <c r="A16805" s="174">
        <v>1680.2</v>
      </c>
      <c r="B16805" s="174">
        <v>125.939999999999</v>
      </c>
    </row>
    <row r="16806" spans="1:2">
      <c r="A16806" s="174">
        <v>1680.3</v>
      </c>
      <c r="B16806" s="174">
        <v>125.909999999999</v>
      </c>
    </row>
    <row r="16807" spans="1:2">
      <c r="A16807" s="174">
        <v>1680.4</v>
      </c>
      <c r="B16807" s="174">
        <v>125.879999999999</v>
      </c>
    </row>
    <row r="16808" spans="1:2">
      <c r="A16808" s="174">
        <v>1680.5</v>
      </c>
      <c r="B16808" s="174">
        <v>125.85</v>
      </c>
    </row>
    <row r="16809" spans="1:2">
      <c r="A16809" s="174">
        <v>1680.6</v>
      </c>
      <c r="B16809" s="174">
        <v>125.819999999999</v>
      </c>
    </row>
    <row r="16810" spans="1:2">
      <c r="A16810" s="174">
        <v>1680.7</v>
      </c>
      <c r="B16810" s="174">
        <v>125.789999999999</v>
      </c>
    </row>
    <row r="16811" spans="1:2">
      <c r="A16811" s="174">
        <v>1680.8</v>
      </c>
      <c r="B16811" s="174">
        <v>125.759999999999</v>
      </c>
    </row>
    <row r="16812" spans="1:2">
      <c r="A16812" s="174">
        <v>1680.9</v>
      </c>
      <c r="B16812" s="174">
        <v>125.729999999999</v>
      </c>
    </row>
    <row r="16813" spans="1:2">
      <c r="A16813" s="174">
        <v>1681</v>
      </c>
      <c r="B16813" s="174">
        <v>125.7</v>
      </c>
    </row>
    <row r="16814" spans="1:2">
      <c r="A16814" s="174">
        <v>1681.1</v>
      </c>
      <c r="B16814" s="174">
        <v>125.689999999999</v>
      </c>
    </row>
    <row r="16815" spans="1:2">
      <c r="A16815" s="174">
        <v>1681.2</v>
      </c>
      <c r="B16815" s="174">
        <v>125.679999999999</v>
      </c>
    </row>
    <row r="16816" spans="1:2">
      <c r="A16816" s="174">
        <v>1681.3</v>
      </c>
      <c r="B16816" s="174">
        <v>125.66999999999901</v>
      </c>
    </row>
    <row r="16817" spans="1:2">
      <c r="A16817" s="174">
        <v>1681.4</v>
      </c>
      <c r="B16817" s="174">
        <v>125.66</v>
      </c>
    </row>
    <row r="16818" spans="1:2">
      <c r="A16818" s="174">
        <v>1681.5</v>
      </c>
      <c r="B16818" s="174">
        <v>125.65</v>
      </c>
    </row>
    <row r="16819" spans="1:2">
      <c r="A16819" s="174">
        <v>1681.6</v>
      </c>
      <c r="B16819" s="174">
        <v>125.63999999999901</v>
      </c>
    </row>
    <row r="16820" spans="1:2">
      <c r="A16820" s="174">
        <v>1681.7</v>
      </c>
      <c r="B16820" s="174">
        <v>125.63</v>
      </c>
    </row>
    <row r="16821" spans="1:2">
      <c r="A16821" s="174">
        <v>1681.8</v>
      </c>
      <c r="B16821" s="174">
        <v>125.619999999999</v>
      </c>
    </row>
    <row r="16822" spans="1:2">
      <c r="A16822" s="174">
        <v>1681.9</v>
      </c>
      <c r="B16822" s="174">
        <v>125.609999999999</v>
      </c>
    </row>
    <row r="16823" spans="1:2">
      <c r="A16823" s="174">
        <v>1682</v>
      </c>
      <c r="B16823" s="174">
        <v>125.6</v>
      </c>
    </row>
    <row r="16824" spans="1:2">
      <c r="A16824" s="174">
        <v>1682.1</v>
      </c>
      <c r="B16824" s="174">
        <v>125.6</v>
      </c>
    </row>
    <row r="16825" spans="1:2">
      <c r="A16825" s="174">
        <v>1682.2</v>
      </c>
      <c r="B16825" s="174">
        <v>125.6</v>
      </c>
    </row>
    <row r="16826" spans="1:2">
      <c r="A16826" s="174">
        <v>1682.3</v>
      </c>
      <c r="B16826" s="174">
        <v>125.6</v>
      </c>
    </row>
    <row r="16827" spans="1:2">
      <c r="A16827" s="174">
        <v>1682.4</v>
      </c>
      <c r="B16827" s="174">
        <v>125.6</v>
      </c>
    </row>
    <row r="16828" spans="1:2">
      <c r="A16828" s="174">
        <v>1682.5</v>
      </c>
      <c r="B16828" s="174">
        <v>125.6</v>
      </c>
    </row>
    <row r="16829" spans="1:2">
      <c r="A16829" s="174">
        <v>1682.6</v>
      </c>
      <c r="B16829" s="174">
        <v>125.6</v>
      </c>
    </row>
    <row r="16830" spans="1:2">
      <c r="A16830" s="174">
        <v>1682.7</v>
      </c>
      <c r="B16830" s="174">
        <v>125.6</v>
      </c>
    </row>
    <row r="16831" spans="1:2">
      <c r="A16831" s="174">
        <v>1682.8</v>
      </c>
      <c r="B16831" s="174">
        <v>125.6</v>
      </c>
    </row>
    <row r="16832" spans="1:2">
      <c r="A16832" s="174">
        <v>1682.9</v>
      </c>
      <c r="B16832" s="174">
        <v>125.6</v>
      </c>
    </row>
    <row r="16833" spans="1:2">
      <c r="A16833" s="174">
        <v>1683</v>
      </c>
      <c r="B16833" s="174">
        <v>125.6</v>
      </c>
    </row>
    <row r="16834" spans="1:2">
      <c r="A16834" s="174">
        <v>1683.1</v>
      </c>
      <c r="B16834" s="174">
        <v>125.62</v>
      </c>
    </row>
    <row r="16835" spans="1:2">
      <c r="A16835" s="174">
        <v>1683.2</v>
      </c>
      <c r="B16835" s="174">
        <v>125.64</v>
      </c>
    </row>
    <row r="16836" spans="1:2">
      <c r="A16836" s="174">
        <v>1683.3</v>
      </c>
      <c r="B16836" s="174">
        <v>125.66</v>
      </c>
    </row>
    <row r="16837" spans="1:2">
      <c r="A16837" s="174">
        <v>1683.4</v>
      </c>
      <c r="B16837" s="174">
        <v>125.68</v>
      </c>
    </row>
    <row r="16838" spans="1:2">
      <c r="A16838" s="174">
        <v>1683.5</v>
      </c>
      <c r="B16838" s="174">
        <v>125.69999999999899</v>
      </c>
    </row>
    <row r="16839" spans="1:2">
      <c r="A16839" s="174">
        <v>1683.6</v>
      </c>
      <c r="B16839" s="174">
        <v>125.72</v>
      </c>
    </row>
    <row r="16840" spans="1:2">
      <c r="A16840" s="174">
        <v>1683.7</v>
      </c>
      <c r="B16840" s="174">
        <v>125.74</v>
      </c>
    </row>
    <row r="16841" spans="1:2">
      <c r="A16841" s="174">
        <v>1683.8</v>
      </c>
      <c r="B16841" s="174">
        <v>125.76</v>
      </c>
    </row>
    <row r="16842" spans="1:2">
      <c r="A16842" s="174">
        <v>1683.9</v>
      </c>
      <c r="B16842" s="174">
        <v>125.78</v>
      </c>
    </row>
    <row r="16843" spans="1:2">
      <c r="A16843" s="174">
        <v>1684</v>
      </c>
      <c r="B16843" s="174">
        <v>125.8</v>
      </c>
    </row>
    <row r="16844" spans="1:2">
      <c r="A16844" s="174">
        <v>1684.1</v>
      </c>
      <c r="B16844" s="174">
        <v>125.84</v>
      </c>
    </row>
    <row r="16845" spans="1:2">
      <c r="A16845" s="174">
        <v>1684.2</v>
      </c>
      <c r="B16845" s="174">
        <v>125.88</v>
      </c>
    </row>
    <row r="16846" spans="1:2">
      <c r="A16846" s="174">
        <v>1684.3</v>
      </c>
      <c r="B16846" s="174">
        <v>125.92</v>
      </c>
    </row>
    <row r="16847" spans="1:2">
      <c r="A16847" s="174">
        <v>1684.4</v>
      </c>
      <c r="B16847" s="174">
        <v>125.96</v>
      </c>
    </row>
    <row r="16848" spans="1:2">
      <c r="A16848" s="174">
        <v>1684.5</v>
      </c>
      <c r="B16848" s="174">
        <v>126</v>
      </c>
    </row>
    <row r="16849" spans="1:2">
      <c r="A16849" s="174">
        <v>1684.6</v>
      </c>
      <c r="B16849" s="174">
        <v>126.04</v>
      </c>
    </row>
    <row r="16850" spans="1:2">
      <c r="A16850" s="174">
        <v>1684.7</v>
      </c>
      <c r="B16850" s="174">
        <v>126.08</v>
      </c>
    </row>
    <row r="16851" spans="1:2">
      <c r="A16851" s="174">
        <v>1684.8</v>
      </c>
      <c r="B16851" s="174">
        <v>126.12</v>
      </c>
    </row>
    <row r="16852" spans="1:2">
      <c r="A16852" s="174">
        <v>1684.9</v>
      </c>
      <c r="B16852" s="174">
        <v>126.16</v>
      </c>
    </row>
    <row r="16853" spans="1:2">
      <c r="A16853" s="174">
        <v>1685</v>
      </c>
      <c r="B16853" s="174">
        <v>126.2</v>
      </c>
    </row>
    <row r="16854" spans="1:2">
      <c r="A16854" s="174">
        <v>1685.1</v>
      </c>
      <c r="B16854" s="174">
        <v>126.24</v>
      </c>
    </row>
    <row r="16855" spans="1:2">
      <c r="A16855" s="174">
        <v>1685.2</v>
      </c>
      <c r="B16855" s="174">
        <v>126.28</v>
      </c>
    </row>
    <row r="16856" spans="1:2">
      <c r="A16856" s="174">
        <v>1685.3</v>
      </c>
      <c r="B16856" s="174">
        <v>126.32</v>
      </c>
    </row>
    <row r="16857" spans="1:2">
      <c r="A16857" s="174">
        <v>1685.4</v>
      </c>
      <c r="B16857" s="174">
        <v>126.36</v>
      </c>
    </row>
    <row r="16858" spans="1:2">
      <c r="A16858" s="174">
        <v>1685.5</v>
      </c>
      <c r="B16858" s="174">
        <v>126.4</v>
      </c>
    </row>
    <row r="16859" spans="1:2">
      <c r="A16859" s="174">
        <v>1685.6</v>
      </c>
      <c r="B16859" s="174">
        <v>126.44</v>
      </c>
    </row>
    <row r="16860" spans="1:2">
      <c r="A16860" s="174">
        <v>1685.7</v>
      </c>
      <c r="B16860" s="174">
        <v>126.48</v>
      </c>
    </row>
    <row r="16861" spans="1:2">
      <c r="A16861" s="174">
        <v>1685.8</v>
      </c>
      <c r="B16861" s="174">
        <v>126.52</v>
      </c>
    </row>
    <row r="16862" spans="1:2">
      <c r="A16862" s="174">
        <v>1685.9</v>
      </c>
      <c r="B16862" s="174">
        <v>126.56</v>
      </c>
    </row>
    <row r="16863" spans="1:2">
      <c r="A16863" s="174">
        <v>1686</v>
      </c>
      <c r="B16863" s="174">
        <v>126.6</v>
      </c>
    </row>
    <row r="16864" spans="1:2">
      <c r="A16864" s="174">
        <v>1686.1</v>
      </c>
      <c r="B16864" s="174">
        <v>126.64</v>
      </c>
    </row>
    <row r="16865" spans="1:2">
      <c r="A16865" s="174">
        <v>1686.2</v>
      </c>
      <c r="B16865" s="174">
        <v>126.68</v>
      </c>
    </row>
    <row r="16866" spans="1:2">
      <c r="A16866" s="174">
        <v>1686.3</v>
      </c>
      <c r="B16866" s="174">
        <v>126.72</v>
      </c>
    </row>
    <row r="16867" spans="1:2">
      <c r="A16867" s="174">
        <v>1686.4</v>
      </c>
      <c r="B16867" s="174">
        <v>126.76</v>
      </c>
    </row>
    <row r="16868" spans="1:2">
      <c r="A16868" s="174">
        <v>1686.5</v>
      </c>
      <c r="B16868" s="174">
        <v>126.8</v>
      </c>
    </row>
    <row r="16869" spans="1:2">
      <c r="A16869" s="174">
        <v>1686.6</v>
      </c>
      <c r="B16869" s="174">
        <v>126.84</v>
      </c>
    </row>
    <row r="16870" spans="1:2">
      <c r="A16870" s="174">
        <v>1686.7</v>
      </c>
      <c r="B16870" s="174">
        <v>126.88</v>
      </c>
    </row>
    <row r="16871" spans="1:2">
      <c r="A16871" s="174">
        <v>1686.8</v>
      </c>
      <c r="B16871" s="174">
        <v>126.92</v>
      </c>
    </row>
    <row r="16872" spans="1:2">
      <c r="A16872" s="174">
        <v>1686.9</v>
      </c>
      <c r="B16872" s="174">
        <v>126.96</v>
      </c>
    </row>
    <row r="16873" spans="1:2">
      <c r="A16873" s="174">
        <v>1687</v>
      </c>
      <c r="B16873" s="174">
        <v>127</v>
      </c>
    </row>
    <row r="16874" spans="1:2">
      <c r="A16874" s="174">
        <v>1687.1</v>
      </c>
      <c r="B16874" s="174">
        <v>127.04</v>
      </c>
    </row>
    <row r="16875" spans="1:2">
      <c r="A16875" s="174">
        <v>1687.2</v>
      </c>
      <c r="B16875" s="174">
        <v>127.08</v>
      </c>
    </row>
    <row r="16876" spans="1:2">
      <c r="A16876" s="174">
        <v>1687.3</v>
      </c>
      <c r="B16876" s="174">
        <v>127.12</v>
      </c>
    </row>
    <row r="16877" spans="1:2">
      <c r="A16877" s="174">
        <v>1687.4</v>
      </c>
      <c r="B16877" s="174">
        <v>127.16</v>
      </c>
    </row>
    <row r="16878" spans="1:2">
      <c r="A16878" s="174">
        <v>1687.5</v>
      </c>
      <c r="B16878" s="174">
        <v>127.2</v>
      </c>
    </row>
    <row r="16879" spans="1:2">
      <c r="A16879" s="174">
        <v>1687.6</v>
      </c>
      <c r="B16879" s="174">
        <v>127.24</v>
      </c>
    </row>
    <row r="16880" spans="1:2">
      <c r="A16880" s="174">
        <v>1687.7</v>
      </c>
      <c r="B16880" s="174">
        <v>127.28</v>
      </c>
    </row>
    <row r="16881" spans="1:2">
      <c r="A16881" s="174">
        <v>1687.8</v>
      </c>
      <c r="B16881" s="174">
        <v>127.32</v>
      </c>
    </row>
    <row r="16882" spans="1:2">
      <c r="A16882" s="174">
        <v>1687.9</v>
      </c>
      <c r="B16882" s="174">
        <v>127.36</v>
      </c>
    </row>
    <row r="16883" spans="1:2">
      <c r="A16883" s="174">
        <v>1688</v>
      </c>
      <c r="B16883" s="174">
        <v>127.4</v>
      </c>
    </row>
    <row r="16884" spans="1:2">
      <c r="A16884" s="174">
        <v>1688.1</v>
      </c>
      <c r="B16884" s="174">
        <v>127.42</v>
      </c>
    </row>
    <row r="16885" spans="1:2">
      <c r="A16885" s="174">
        <v>1688.2</v>
      </c>
      <c r="B16885" s="174">
        <v>127.44</v>
      </c>
    </row>
    <row r="16886" spans="1:2">
      <c r="A16886" s="174">
        <v>1688.3</v>
      </c>
      <c r="B16886" s="174">
        <v>127.46</v>
      </c>
    </row>
    <row r="16887" spans="1:2">
      <c r="A16887" s="174">
        <v>1688.4</v>
      </c>
      <c r="B16887" s="174">
        <v>127.48</v>
      </c>
    </row>
    <row r="16888" spans="1:2">
      <c r="A16888" s="174">
        <v>1688.5</v>
      </c>
      <c r="B16888" s="174">
        <v>127.5</v>
      </c>
    </row>
    <row r="16889" spans="1:2">
      <c r="A16889" s="174">
        <v>1688.6</v>
      </c>
      <c r="B16889" s="174">
        <v>127.52</v>
      </c>
    </row>
    <row r="16890" spans="1:2">
      <c r="A16890" s="174">
        <v>1688.7</v>
      </c>
      <c r="B16890" s="174">
        <v>127.54</v>
      </c>
    </row>
    <row r="16891" spans="1:2">
      <c r="A16891" s="174">
        <v>1688.8</v>
      </c>
      <c r="B16891" s="174">
        <v>127.56</v>
      </c>
    </row>
    <row r="16892" spans="1:2">
      <c r="A16892" s="174">
        <v>1688.9</v>
      </c>
      <c r="B16892" s="174">
        <v>127.58</v>
      </c>
    </row>
    <row r="16893" spans="1:2">
      <c r="A16893" s="174">
        <v>1689</v>
      </c>
      <c r="B16893" s="174">
        <v>127.6</v>
      </c>
    </row>
    <row r="16894" spans="1:2">
      <c r="A16894" s="174">
        <v>1689.1</v>
      </c>
      <c r="B16894" s="174">
        <v>127.62</v>
      </c>
    </row>
    <row r="16895" spans="1:2">
      <c r="A16895" s="174">
        <v>1689.2</v>
      </c>
      <c r="B16895" s="174">
        <v>127.64</v>
      </c>
    </row>
    <row r="16896" spans="1:2">
      <c r="A16896" s="174">
        <v>1689.3</v>
      </c>
      <c r="B16896" s="174">
        <v>127.66</v>
      </c>
    </row>
    <row r="16897" spans="1:2">
      <c r="A16897" s="174">
        <v>1689.4</v>
      </c>
      <c r="B16897" s="174">
        <v>127.68</v>
      </c>
    </row>
    <row r="16898" spans="1:2">
      <c r="A16898" s="174">
        <v>1689.5</v>
      </c>
      <c r="B16898" s="174">
        <v>127.69999999999899</v>
      </c>
    </row>
    <row r="16899" spans="1:2">
      <c r="A16899" s="174">
        <v>1689.6</v>
      </c>
      <c r="B16899" s="174">
        <v>127.72</v>
      </c>
    </row>
    <row r="16900" spans="1:2">
      <c r="A16900" s="174">
        <v>1689.7</v>
      </c>
      <c r="B16900" s="174">
        <v>127.74</v>
      </c>
    </row>
    <row r="16901" spans="1:2">
      <c r="A16901" s="174">
        <v>1689.8</v>
      </c>
      <c r="B16901" s="174">
        <v>127.76</v>
      </c>
    </row>
    <row r="16902" spans="1:2">
      <c r="A16902" s="174">
        <v>1689.9</v>
      </c>
      <c r="B16902" s="174">
        <v>127.78</v>
      </c>
    </row>
    <row r="16903" spans="1:2">
      <c r="A16903" s="174">
        <v>1690</v>
      </c>
      <c r="B16903" s="174">
        <v>127.8</v>
      </c>
    </row>
    <row r="16904" spans="1:2">
      <c r="A16904" s="174">
        <v>1690.1</v>
      </c>
      <c r="B16904" s="174">
        <v>127.81</v>
      </c>
    </row>
    <row r="16905" spans="1:2">
      <c r="A16905" s="174">
        <v>1690.2</v>
      </c>
      <c r="B16905" s="174">
        <v>127.82</v>
      </c>
    </row>
    <row r="16906" spans="1:2">
      <c r="A16906" s="174">
        <v>1690.3</v>
      </c>
      <c r="B16906" s="174">
        <v>127.83</v>
      </c>
    </row>
    <row r="16907" spans="1:2">
      <c r="A16907" s="174">
        <v>1690.4</v>
      </c>
      <c r="B16907" s="174">
        <v>127.84</v>
      </c>
    </row>
    <row r="16908" spans="1:2">
      <c r="A16908" s="174">
        <v>1690.5</v>
      </c>
      <c r="B16908" s="174">
        <v>127.85</v>
      </c>
    </row>
    <row r="16909" spans="1:2">
      <c r="A16909" s="174">
        <v>1690.6</v>
      </c>
      <c r="B16909" s="174">
        <v>127.86</v>
      </c>
    </row>
    <row r="16910" spans="1:2">
      <c r="A16910" s="174">
        <v>1690.7</v>
      </c>
      <c r="B16910" s="174">
        <v>127.87</v>
      </c>
    </row>
    <row r="16911" spans="1:2">
      <c r="A16911" s="174">
        <v>1690.8</v>
      </c>
      <c r="B16911" s="174">
        <v>127.88</v>
      </c>
    </row>
    <row r="16912" spans="1:2">
      <c r="A16912" s="174">
        <v>1690.9</v>
      </c>
      <c r="B16912" s="174">
        <v>127.89</v>
      </c>
    </row>
    <row r="16913" spans="1:2">
      <c r="A16913" s="174">
        <v>1691</v>
      </c>
      <c r="B16913" s="174">
        <v>127.9</v>
      </c>
    </row>
    <row r="16914" spans="1:2">
      <c r="A16914" s="174">
        <v>1691.1</v>
      </c>
      <c r="B16914" s="174">
        <v>127.91</v>
      </c>
    </row>
    <row r="16915" spans="1:2">
      <c r="A16915" s="174">
        <v>1691.2</v>
      </c>
      <c r="B16915" s="174">
        <v>127.92</v>
      </c>
    </row>
    <row r="16916" spans="1:2">
      <c r="A16916" s="174">
        <v>1691.3</v>
      </c>
      <c r="B16916" s="174">
        <v>127.93</v>
      </c>
    </row>
    <row r="16917" spans="1:2">
      <c r="A16917" s="174">
        <v>1691.4</v>
      </c>
      <c r="B16917" s="174">
        <v>127.94</v>
      </c>
    </row>
    <row r="16918" spans="1:2">
      <c r="A16918" s="174">
        <v>1691.5</v>
      </c>
      <c r="B16918" s="174">
        <v>127.95</v>
      </c>
    </row>
    <row r="16919" spans="1:2">
      <c r="A16919" s="174">
        <v>1691.6</v>
      </c>
      <c r="B16919" s="174">
        <v>127.96</v>
      </c>
    </row>
    <row r="16920" spans="1:2">
      <c r="A16920" s="174">
        <v>1691.7</v>
      </c>
      <c r="B16920" s="174">
        <v>127.97</v>
      </c>
    </row>
    <row r="16921" spans="1:2">
      <c r="A16921" s="174">
        <v>1691.8</v>
      </c>
      <c r="B16921" s="174">
        <v>127.98</v>
      </c>
    </row>
    <row r="16922" spans="1:2">
      <c r="A16922" s="174">
        <v>1691.9</v>
      </c>
      <c r="B16922" s="174">
        <v>127.99</v>
      </c>
    </row>
    <row r="16923" spans="1:2">
      <c r="A16923" s="174">
        <v>1692</v>
      </c>
      <c r="B16923" s="174">
        <v>128</v>
      </c>
    </row>
    <row r="16924" spans="1:2">
      <c r="A16924" s="174">
        <v>1692.1</v>
      </c>
      <c r="B16924" s="174">
        <v>128.01</v>
      </c>
    </row>
    <row r="16925" spans="1:2">
      <c r="A16925" s="174">
        <v>1692.2</v>
      </c>
      <c r="B16925" s="174">
        <v>128.02000000000001</v>
      </c>
    </row>
    <row r="16926" spans="1:2">
      <c r="A16926" s="174">
        <v>1692.3</v>
      </c>
      <c r="B16926" s="174">
        <v>128.03</v>
      </c>
    </row>
    <row r="16927" spans="1:2">
      <c r="A16927" s="174">
        <v>1692.4</v>
      </c>
      <c r="B16927" s="174">
        <v>128.04</v>
      </c>
    </row>
    <row r="16928" spans="1:2">
      <c r="A16928" s="174">
        <v>1692.5</v>
      </c>
      <c r="B16928" s="174">
        <v>128.05000000000001</v>
      </c>
    </row>
    <row r="16929" spans="1:2">
      <c r="A16929" s="174">
        <v>1692.6</v>
      </c>
      <c r="B16929" s="174">
        <v>128.06</v>
      </c>
    </row>
    <row r="16930" spans="1:2">
      <c r="A16930" s="174">
        <v>1692.7</v>
      </c>
      <c r="B16930" s="174">
        <v>128.07</v>
      </c>
    </row>
    <row r="16931" spans="1:2">
      <c r="A16931" s="174">
        <v>1692.8</v>
      </c>
      <c r="B16931" s="174">
        <v>128.08000000000001</v>
      </c>
    </row>
    <row r="16932" spans="1:2">
      <c r="A16932" s="174">
        <v>1692.9</v>
      </c>
      <c r="B16932" s="174">
        <v>128.09</v>
      </c>
    </row>
    <row r="16933" spans="1:2">
      <c r="A16933" s="174">
        <v>1693</v>
      </c>
      <c r="B16933" s="174">
        <v>128.1</v>
      </c>
    </row>
    <row r="16934" spans="1:2">
      <c r="A16934" s="174">
        <v>1693.1</v>
      </c>
      <c r="B16934" s="174">
        <v>128.11000000000001</v>
      </c>
    </row>
    <row r="16935" spans="1:2">
      <c r="A16935" s="174">
        <v>1693.2</v>
      </c>
      <c r="B16935" s="174">
        <v>128.12</v>
      </c>
    </row>
    <row r="16936" spans="1:2">
      <c r="A16936" s="174">
        <v>1693.3</v>
      </c>
      <c r="B16936" s="174">
        <v>128.13</v>
      </c>
    </row>
    <row r="16937" spans="1:2">
      <c r="A16937" s="174">
        <v>1693.4</v>
      </c>
      <c r="B16937" s="174">
        <v>128.13999999999999</v>
      </c>
    </row>
    <row r="16938" spans="1:2">
      <c r="A16938" s="174">
        <v>1693.5</v>
      </c>
      <c r="B16938" s="174">
        <v>128.14999999999901</v>
      </c>
    </row>
    <row r="16939" spans="1:2">
      <c r="A16939" s="174">
        <v>1693.6</v>
      </c>
      <c r="B16939" s="174">
        <v>128.16</v>
      </c>
    </row>
    <row r="16940" spans="1:2">
      <c r="A16940" s="174">
        <v>1693.7</v>
      </c>
      <c r="B16940" s="174">
        <v>128.16999999999999</v>
      </c>
    </row>
    <row r="16941" spans="1:2">
      <c r="A16941" s="174">
        <v>1693.8</v>
      </c>
      <c r="B16941" s="174">
        <v>128.18</v>
      </c>
    </row>
    <row r="16942" spans="1:2">
      <c r="A16942" s="174">
        <v>1693.9</v>
      </c>
      <c r="B16942" s="174">
        <v>128.19</v>
      </c>
    </row>
    <row r="16943" spans="1:2">
      <c r="A16943" s="174">
        <v>1694</v>
      </c>
      <c r="B16943" s="174">
        <v>128.19999999999999</v>
      </c>
    </row>
    <row r="16944" spans="1:2">
      <c r="A16944" s="174">
        <v>1694.1</v>
      </c>
      <c r="B16944" s="174">
        <v>128.21</v>
      </c>
    </row>
    <row r="16945" spans="1:2">
      <c r="A16945" s="174">
        <v>1694.2</v>
      </c>
      <c r="B16945" s="174">
        <v>128.22</v>
      </c>
    </row>
    <row r="16946" spans="1:2">
      <c r="A16946" s="174">
        <v>1694.3</v>
      </c>
      <c r="B16946" s="174">
        <v>128.22999999999999</v>
      </c>
    </row>
    <row r="16947" spans="1:2">
      <c r="A16947" s="174">
        <v>1694.4</v>
      </c>
      <c r="B16947" s="174">
        <v>128.24</v>
      </c>
    </row>
    <row r="16948" spans="1:2">
      <c r="A16948" s="174">
        <v>1694.5</v>
      </c>
      <c r="B16948" s="174">
        <v>128.25</v>
      </c>
    </row>
    <row r="16949" spans="1:2">
      <c r="A16949" s="174">
        <v>1694.6</v>
      </c>
      <c r="B16949" s="174">
        <v>128.26</v>
      </c>
    </row>
    <row r="16950" spans="1:2">
      <c r="A16950" s="174">
        <v>1694.7</v>
      </c>
      <c r="B16950" s="174">
        <v>128.27000000000001</v>
      </c>
    </row>
    <row r="16951" spans="1:2">
      <c r="A16951" s="174">
        <v>1694.8</v>
      </c>
      <c r="B16951" s="174">
        <v>128.28</v>
      </c>
    </row>
    <row r="16952" spans="1:2">
      <c r="A16952" s="174">
        <v>1694.9</v>
      </c>
      <c r="B16952" s="174">
        <v>128.29</v>
      </c>
    </row>
    <row r="16953" spans="1:2">
      <c r="A16953" s="174">
        <v>1695</v>
      </c>
      <c r="B16953" s="174">
        <v>128.30000000000001</v>
      </c>
    </row>
    <row r="16954" spans="1:2">
      <c r="A16954" s="174">
        <v>1695.1</v>
      </c>
      <c r="B16954" s="174">
        <v>128.31</v>
      </c>
    </row>
    <row r="16955" spans="1:2">
      <c r="A16955" s="174">
        <v>1695.2</v>
      </c>
      <c r="B16955" s="174">
        <v>128.32</v>
      </c>
    </row>
    <row r="16956" spans="1:2">
      <c r="A16956" s="174">
        <v>1695.3</v>
      </c>
      <c r="B16956" s="174">
        <v>128.33000000000001</v>
      </c>
    </row>
    <row r="16957" spans="1:2">
      <c r="A16957" s="174">
        <v>1695.4</v>
      </c>
      <c r="B16957" s="174">
        <v>128.34</v>
      </c>
    </row>
    <row r="16958" spans="1:2">
      <c r="A16958" s="174">
        <v>1695.5</v>
      </c>
      <c r="B16958" s="174">
        <v>128.35</v>
      </c>
    </row>
    <row r="16959" spans="1:2">
      <c r="A16959" s="174">
        <v>1695.6</v>
      </c>
      <c r="B16959" s="174">
        <v>128.36000000000001</v>
      </c>
    </row>
    <row r="16960" spans="1:2">
      <c r="A16960" s="174">
        <v>1695.7</v>
      </c>
      <c r="B16960" s="174">
        <v>128.37</v>
      </c>
    </row>
    <row r="16961" spans="1:2">
      <c r="A16961" s="174">
        <v>1695.8</v>
      </c>
      <c r="B16961" s="174">
        <v>128.38</v>
      </c>
    </row>
    <row r="16962" spans="1:2">
      <c r="A16962" s="174">
        <v>1695.9</v>
      </c>
      <c r="B16962" s="174">
        <v>128.38999999999999</v>
      </c>
    </row>
    <row r="16963" spans="1:2">
      <c r="A16963" s="174">
        <v>1696</v>
      </c>
      <c r="B16963" s="174">
        <v>128.4</v>
      </c>
    </row>
    <row r="16964" spans="1:2">
      <c r="A16964" s="174">
        <v>1696.1</v>
      </c>
      <c r="B16964" s="174">
        <v>128.41</v>
      </c>
    </row>
    <row r="16965" spans="1:2">
      <c r="A16965" s="174">
        <v>1696.2</v>
      </c>
      <c r="B16965" s="174">
        <v>128.41999999999999</v>
      </c>
    </row>
    <row r="16966" spans="1:2">
      <c r="A16966" s="174">
        <v>1696.3</v>
      </c>
      <c r="B16966" s="174">
        <v>128.43</v>
      </c>
    </row>
    <row r="16967" spans="1:2">
      <c r="A16967" s="174">
        <v>1696.4</v>
      </c>
      <c r="B16967" s="174">
        <v>128.44</v>
      </c>
    </row>
    <row r="16968" spans="1:2">
      <c r="A16968" s="174">
        <v>1696.5</v>
      </c>
      <c r="B16968" s="174">
        <v>128.44999999999999</v>
      </c>
    </row>
    <row r="16969" spans="1:2">
      <c r="A16969" s="174">
        <v>1696.6</v>
      </c>
      <c r="B16969" s="174">
        <v>128.46</v>
      </c>
    </row>
    <row r="16970" spans="1:2">
      <c r="A16970" s="174">
        <v>1696.7</v>
      </c>
      <c r="B16970" s="174">
        <v>128.47</v>
      </c>
    </row>
    <row r="16971" spans="1:2">
      <c r="A16971" s="174">
        <v>1696.8</v>
      </c>
      <c r="B16971" s="174">
        <v>128.47999999999999</v>
      </c>
    </row>
    <row r="16972" spans="1:2">
      <c r="A16972" s="174">
        <v>1696.9</v>
      </c>
      <c r="B16972" s="174">
        <v>128.49</v>
      </c>
    </row>
    <row r="16973" spans="1:2">
      <c r="A16973" s="174">
        <v>1697</v>
      </c>
      <c r="B16973" s="174">
        <v>128.5</v>
      </c>
    </row>
    <row r="16974" spans="1:2">
      <c r="A16974" s="174">
        <v>1697.1</v>
      </c>
      <c r="B16974" s="174">
        <v>128.51</v>
      </c>
    </row>
    <row r="16975" spans="1:2">
      <c r="A16975" s="174">
        <v>1697.2</v>
      </c>
      <c r="B16975" s="174">
        <v>128.52000000000001</v>
      </c>
    </row>
    <row r="16976" spans="1:2">
      <c r="A16976" s="174">
        <v>1697.3</v>
      </c>
      <c r="B16976" s="174">
        <v>128.53</v>
      </c>
    </row>
    <row r="16977" spans="1:2">
      <c r="A16977" s="174">
        <v>1697.4</v>
      </c>
      <c r="B16977" s="174">
        <v>128.54</v>
      </c>
    </row>
    <row r="16978" spans="1:2">
      <c r="A16978" s="174">
        <v>1697.5</v>
      </c>
      <c r="B16978" s="174">
        <v>128.55000000000001</v>
      </c>
    </row>
    <row r="16979" spans="1:2">
      <c r="A16979" s="174">
        <v>1697.6</v>
      </c>
      <c r="B16979" s="174">
        <v>128.56</v>
      </c>
    </row>
    <row r="16980" spans="1:2">
      <c r="A16980" s="174">
        <v>1697.7</v>
      </c>
      <c r="B16980" s="174">
        <v>128.57</v>
      </c>
    </row>
    <row r="16981" spans="1:2">
      <c r="A16981" s="174">
        <v>1697.8</v>
      </c>
      <c r="B16981" s="174">
        <v>128.58000000000001</v>
      </c>
    </row>
    <row r="16982" spans="1:2">
      <c r="A16982" s="174">
        <v>1697.9</v>
      </c>
      <c r="B16982" s="174">
        <v>128.59</v>
      </c>
    </row>
    <row r="16983" spans="1:2">
      <c r="A16983" s="174">
        <v>1698</v>
      </c>
      <c r="B16983" s="174">
        <v>128.6</v>
      </c>
    </row>
    <row r="16984" spans="1:2">
      <c r="A16984" s="174">
        <v>1698.1</v>
      </c>
      <c r="B16984" s="174">
        <v>128.6</v>
      </c>
    </row>
    <row r="16985" spans="1:2">
      <c r="A16985" s="174">
        <v>1698.2</v>
      </c>
      <c r="B16985" s="174">
        <v>128.6</v>
      </c>
    </row>
    <row r="16986" spans="1:2">
      <c r="A16986" s="174">
        <v>1698.3</v>
      </c>
      <c r="B16986" s="174">
        <v>128.6</v>
      </c>
    </row>
    <row r="16987" spans="1:2">
      <c r="A16987" s="174">
        <v>1698.4</v>
      </c>
      <c r="B16987" s="174">
        <v>128.6</v>
      </c>
    </row>
    <row r="16988" spans="1:2">
      <c r="A16988" s="174">
        <v>1698.5</v>
      </c>
      <c r="B16988" s="174">
        <v>128.6</v>
      </c>
    </row>
    <row r="16989" spans="1:2">
      <c r="A16989" s="174">
        <v>1698.6</v>
      </c>
      <c r="B16989" s="174">
        <v>128.6</v>
      </c>
    </row>
    <row r="16990" spans="1:2">
      <c r="A16990" s="174">
        <v>1698.7</v>
      </c>
      <c r="B16990" s="174">
        <v>128.6</v>
      </c>
    </row>
    <row r="16991" spans="1:2">
      <c r="A16991" s="174">
        <v>1698.8</v>
      </c>
      <c r="B16991" s="174">
        <v>128.6</v>
      </c>
    </row>
    <row r="16992" spans="1:2">
      <c r="A16992" s="174">
        <v>1698.9</v>
      </c>
      <c r="B16992" s="174">
        <v>128.6</v>
      </c>
    </row>
    <row r="16993" spans="1:2">
      <c r="A16993" s="174">
        <v>1699</v>
      </c>
      <c r="B16993" s="174">
        <v>128.6</v>
      </c>
    </row>
    <row r="16994" spans="1:2">
      <c r="A16994" s="174">
        <v>1699.1</v>
      </c>
      <c r="B16994" s="174">
        <v>128.58999999999901</v>
      </c>
    </row>
    <row r="16995" spans="1:2">
      <c r="A16995" s="174">
        <v>1699.2</v>
      </c>
      <c r="B16995" s="174">
        <v>128.57999999999899</v>
      </c>
    </row>
    <row r="16996" spans="1:2">
      <c r="A16996" s="174">
        <v>1699.3</v>
      </c>
      <c r="B16996" s="174">
        <v>128.569999999999</v>
      </c>
    </row>
    <row r="16997" spans="1:2">
      <c r="A16997" s="174">
        <v>1699.4</v>
      </c>
      <c r="B16997" s="174">
        <v>128.55999999999901</v>
      </c>
    </row>
    <row r="16998" spans="1:2">
      <c r="A16998" s="174">
        <v>1699.5</v>
      </c>
      <c r="B16998" s="174">
        <v>128.55000000000001</v>
      </c>
    </row>
    <row r="16999" spans="1:2">
      <c r="A16999" s="174">
        <v>1699.6</v>
      </c>
      <c r="B16999" s="174">
        <v>128.54</v>
      </c>
    </row>
    <row r="17000" spans="1:2">
      <c r="A17000" s="174">
        <v>1699.7</v>
      </c>
      <c r="B17000" s="174">
        <v>128.53</v>
      </c>
    </row>
    <row r="17001" spans="1:2">
      <c r="A17001" s="174">
        <v>1699.8</v>
      </c>
      <c r="B17001" s="174">
        <v>128.51999999999899</v>
      </c>
    </row>
    <row r="17002" spans="1:2">
      <c r="A17002" s="174">
        <v>1699.9</v>
      </c>
      <c r="B17002" s="174">
        <v>128.51</v>
      </c>
    </row>
    <row r="17003" spans="1:2">
      <c r="A17003" s="174">
        <v>1700</v>
      </c>
      <c r="B17003" s="174">
        <v>128.5</v>
      </c>
    </row>
    <row r="17004" spans="1:2">
      <c r="A17004" s="174">
        <v>1700.1</v>
      </c>
      <c r="B17004" s="174">
        <v>128.479999999999</v>
      </c>
    </row>
    <row r="17005" spans="1:2">
      <c r="A17005" s="174">
        <v>1700.2</v>
      </c>
      <c r="B17005" s="174">
        <v>128.45999999999901</v>
      </c>
    </row>
    <row r="17006" spans="1:2">
      <c r="A17006" s="174">
        <v>1700.3</v>
      </c>
      <c r="B17006" s="174">
        <v>128.439999999999</v>
      </c>
    </row>
    <row r="17007" spans="1:2">
      <c r="A17007" s="174">
        <v>1700.4</v>
      </c>
      <c r="B17007" s="174">
        <v>128.41999999999999</v>
      </c>
    </row>
    <row r="17008" spans="1:2">
      <c r="A17008" s="174">
        <v>1700.5</v>
      </c>
      <c r="B17008" s="174">
        <v>128.4</v>
      </c>
    </row>
    <row r="17009" spans="1:2">
      <c r="A17009" s="174">
        <v>1700.6</v>
      </c>
      <c r="B17009" s="174">
        <v>128.379999999999</v>
      </c>
    </row>
    <row r="17010" spans="1:2">
      <c r="A17010" s="174">
        <v>1700.7</v>
      </c>
      <c r="B17010" s="174">
        <v>128.35999999999899</v>
      </c>
    </row>
    <row r="17011" spans="1:2">
      <c r="A17011" s="174">
        <v>1700.8</v>
      </c>
      <c r="B17011" s="174">
        <v>128.33999999999901</v>
      </c>
    </row>
    <row r="17012" spans="1:2">
      <c r="A17012" s="174">
        <v>1700.9</v>
      </c>
      <c r="B17012" s="174">
        <v>128.32</v>
      </c>
    </row>
    <row r="17013" spans="1:2">
      <c r="A17013" s="174">
        <v>1701</v>
      </c>
      <c r="B17013" s="174">
        <v>128.30000000000001</v>
      </c>
    </row>
    <row r="17014" spans="1:2">
      <c r="A17014" s="174">
        <v>1701.1</v>
      </c>
      <c r="B17014" s="174">
        <v>128.27999999999901</v>
      </c>
    </row>
    <row r="17015" spans="1:2">
      <c r="A17015" s="174">
        <v>1701.2</v>
      </c>
      <c r="B17015" s="174">
        <v>128.26</v>
      </c>
    </row>
    <row r="17016" spans="1:2">
      <c r="A17016" s="174">
        <v>1701.3</v>
      </c>
      <c r="B17016" s="174">
        <v>128.23999999999899</v>
      </c>
    </row>
    <row r="17017" spans="1:2">
      <c r="A17017" s="174">
        <v>1701.4</v>
      </c>
      <c r="B17017" s="174">
        <v>128.22</v>
      </c>
    </row>
    <row r="17018" spans="1:2">
      <c r="A17018" s="174">
        <v>1701.5</v>
      </c>
      <c r="B17018" s="174">
        <v>128.19999999999999</v>
      </c>
    </row>
    <row r="17019" spans="1:2">
      <c r="A17019" s="174">
        <v>1701.6</v>
      </c>
      <c r="B17019" s="174">
        <v>128.17999999999901</v>
      </c>
    </row>
    <row r="17020" spans="1:2">
      <c r="A17020" s="174">
        <v>1701.7</v>
      </c>
      <c r="B17020" s="174">
        <v>128.16</v>
      </c>
    </row>
    <row r="17021" spans="1:2">
      <c r="A17021" s="174">
        <v>1701.8</v>
      </c>
      <c r="B17021" s="174">
        <v>128.13999999999899</v>
      </c>
    </row>
    <row r="17022" spans="1:2">
      <c r="A17022" s="174">
        <v>1701.9</v>
      </c>
      <c r="B17022" s="174">
        <v>128.11999999999901</v>
      </c>
    </row>
    <row r="17023" spans="1:2">
      <c r="A17023" s="174">
        <v>1702</v>
      </c>
      <c r="B17023" s="174">
        <v>128.1</v>
      </c>
    </row>
    <row r="17024" spans="1:2">
      <c r="A17024" s="174">
        <v>1702.1</v>
      </c>
      <c r="B17024" s="174">
        <v>128.07999999999899</v>
      </c>
    </row>
    <row r="17025" spans="1:2">
      <c r="A17025" s="174">
        <v>1702.2</v>
      </c>
      <c r="B17025" s="174">
        <v>128.05999999999901</v>
      </c>
    </row>
    <row r="17026" spans="1:2">
      <c r="A17026" s="174">
        <v>1702.3</v>
      </c>
      <c r="B17026" s="174">
        <v>128.039999999999</v>
      </c>
    </row>
    <row r="17027" spans="1:2">
      <c r="A17027" s="174">
        <v>1702.4</v>
      </c>
      <c r="B17027" s="174">
        <v>128.01999999999899</v>
      </c>
    </row>
    <row r="17028" spans="1:2">
      <c r="A17028" s="174">
        <v>1702.5</v>
      </c>
      <c r="B17028" s="174">
        <v>128</v>
      </c>
    </row>
    <row r="17029" spans="1:2">
      <c r="A17029" s="174">
        <v>1702.6</v>
      </c>
      <c r="B17029" s="174">
        <v>127.979999999999</v>
      </c>
    </row>
    <row r="17030" spans="1:2">
      <c r="A17030" s="174">
        <v>1702.7</v>
      </c>
      <c r="B17030" s="174">
        <v>127.96</v>
      </c>
    </row>
    <row r="17031" spans="1:2">
      <c r="A17031" s="174">
        <v>1702.8</v>
      </c>
      <c r="B17031" s="174">
        <v>127.939999999999</v>
      </c>
    </row>
    <row r="17032" spans="1:2">
      <c r="A17032" s="174">
        <v>1702.9</v>
      </c>
      <c r="B17032" s="174">
        <v>127.91999999999901</v>
      </c>
    </row>
    <row r="17033" spans="1:2">
      <c r="A17033" s="174">
        <v>1703</v>
      </c>
      <c r="B17033" s="174">
        <v>127.9</v>
      </c>
    </row>
    <row r="17034" spans="1:2">
      <c r="A17034" s="174">
        <v>1703.1</v>
      </c>
      <c r="B17034" s="174">
        <v>127.869999999999</v>
      </c>
    </row>
    <row r="17035" spans="1:2">
      <c r="A17035" s="174">
        <v>1703.2</v>
      </c>
      <c r="B17035" s="174">
        <v>127.83999999999899</v>
      </c>
    </row>
    <row r="17036" spans="1:2">
      <c r="A17036" s="174">
        <v>1703.3</v>
      </c>
      <c r="B17036" s="174">
        <v>127.80999999999899</v>
      </c>
    </row>
    <row r="17037" spans="1:2">
      <c r="A17037" s="174">
        <v>1703.4</v>
      </c>
      <c r="B17037" s="174">
        <v>127.77999999999901</v>
      </c>
    </row>
    <row r="17038" spans="1:2">
      <c r="A17038" s="174">
        <v>1703.5</v>
      </c>
      <c r="B17038" s="174">
        <v>127.75</v>
      </c>
    </row>
    <row r="17039" spans="1:2">
      <c r="A17039" s="174">
        <v>1703.6</v>
      </c>
      <c r="B17039" s="174">
        <v>127.719999999999</v>
      </c>
    </row>
    <row r="17040" spans="1:2">
      <c r="A17040" s="174">
        <v>1703.7</v>
      </c>
      <c r="B17040" s="174">
        <v>127.689999999999</v>
      </c>
    </row>
    <row r="17041" spans="1:2">
      <c r="A17041" s="174">
        <v>1703.8</v>
      </c>
      <c r="B17041" s="174">
        <v>127.659999999999</v>
      </c>
    </row>
    <row r="17042" spans="1:2">
      <c r="A17042" s="174">
        <v>1703.9</v>
      </c>
      <c r="B17042" s="174">
        <v>127.629999999999</v>
      </c>
    </row>
    <row r="17043" spans="1:2">
      <c r="A17043" s="174">
        <v>1704</v>
      </c>
      <c r="B17043" s="174">
        <v>127.6</v>
      </c>
    </row>
    <row r="17044" spans="1:2">
      <c r="A17044" s="174">
        <v>1704.1</v>
      </c>
      <c r="B17044" s="174">
        <v>127.579999999999</v>
      </c>
    </row>
    <row r="17045" spans="1:2">
      <c r="A17045" s="174">
        <v>1704.2</v>
      </c>
      <c r="B17045" s="174">
        <v>127.55999999999899</v>
      </c>
    </row>
    <row r="17046" spans="1:2">
      <c r="A17046" s="174">
        <v>1704.3</v>
      </c>
      <c r="B17046" s="174">
        <v>127.539999999999</v>
      </c>
    </row>
    <row r="17047" spans="1:2">
      <c r="A17047" s="174">
        <v>1704.4</v>
      </c>
      <c r="B17047" s="174">
        <v>127.519999999999</v>
      </c>
    </row>
    <row r="17048" spans="1:2">
      <c r="A17048" s="174">
        <v>1704.5</v>
      </c>
      <c r="B17048" s="174">
        <v>127.5</v>
      </c>
    </row>
    <row r="17049" spans="1:2">
      <c r="A17049" s="174">
        <v>1704.6</v>
      </c>
      <c r="B17049" s="174">
        <v>127.479999999999</v>
      </c>
    </row>
    <row r="17050" spans="1:2">
      <c r="A17050" s="174">
        <v>1704.7</v>
      </c>
      <c r="B17050" s="174">
        <v>127.46</v>
      </c>
    </row>
    <row r="17051" spans="1:2">
      <c r="A17051" s="174">
        <v>1704.8</v>
      </c>
      <c r="B17051" s="174">
        <v>127.439999999999</v>
      </c>
    </row>
    <row r="17052" spans="1:2">
      <c r="A17052" s="174">
        <v>1704.9</v>
      </c>
      <c r="B17052" s="174">
        <v>127.41999999999901</v>
      </c>
    </row>
    <row r="17053" spans="1:2">
      <c r="A17053" s="174">
        <v>1705</v>
      </c>
      <c r="B17053" s="174">
        <v>127.4</v>
      </c>
    </row>
    <row r="17054" spans="1:2">
      <c r="A17054" s="174">
        <v>1705.1</v>
      </c>
      <c r="B17054" s="174">
        <v>127.379999999999</v>
      </c>
    </row>
    <row r="17055" spans="1:2">
      <c r="A17055" s="174">
        <v>1705.2</v>
      </c>
      <c r="B17055" s="174">
        <v>127.36</v>
      </c>
    </row>
    <row r="17056" spans="1:2">
      <c r="A17056" s="174">
        <v>1705.3</v>
      </c>
      <c r="B17056" s="174">
        <v>127.33999999999899</v>
      </c>
    </row>
    <row r="17057" spans="1:2">
      <c r="A17057" s="174">
        <v>1705.4</v>
      </c>
      <c r="B17057" s="174">
        <v>127.32</v>
      </c>
    </row>
    <row r="17058" spans="1:2">
      <c r="A17058" s="174">
        <v>1705.5</v>
      </c>
      <c r="B17058" s="174">
        <v>127.3</v>
      </c>
    </row>
    <row r="17059" spans="1:2">
      <c r="A17059" s="174">
        <v>1705.6</v>
      </c>
      <c r="B17059" s="174">
        <v>127.27999999999901</v>
      </c>
    </row>
    <row r="17060" spans="1:2">
      <c r="A17060" s="174">
        <v>1705.7</v>
      </c>
      <c r="B17060" s="174">
        <v>127.259999999999</v>
      </c>
    </row>
    <row r="17061" spans="1:2">
      <c r="A17061" s="174">
        <v>1705.8</v>
      </c>
      <c r="B17061" s="174">
        <v>127.239999999999</v>
      </c>
    </row>
    <row r="17062" spans="1:2">
      <c r="A17062" s="174">
        <v>1705.9</v>
      </c>
      <c r="B17062" s="174">
        <v>127.219999999999</v>
      </c>
    </row>
    <row r="17063" spans="1:2">
      <c r="A17063" s="174">
        <v>1706</v>
      </c>
      <c r="B17063" s="174">
        <v>127.2</v>
      </c>
    </row>
    <row r="17064" spans="1:2">
      <c r="A17064" s="174">
        <v>1706.1</v>
      </c>
      <c r="B17064" s="174">
        <v>127.179999999999</v>
      </c>
    </row>
    <row r="17065" spans="1:2">
      <c r="A17065" s="174">
        <v>1706.2</v>
      </c>
      <c r="B17065" s="174">
        <v>127.16</v>
      </c>
    </row>
    <row r="17066" spans="1:2">
      <c r="A17066" s="174">
        <v>1706.3</v>
      </c>
      <c r="B17066" s="174">
        <v>127.13999999999901</v>
      </c>
    </row>
    <row r="17067" spans="1:2">
      <c r="A17067" s="174">
        <v>1706.4</v>
      </c>
      <c r="B17067" s="174">
        <v>127.119999999999</v>
      </c>
    </row>
    <row r="17068" spans="1:2">
      <c r="A17068" s="174">
        <v>1706.5</v>
      </c>
      <c r="B17068" s="174">
        <v>127.1</v>
      </c>
    </row>
    <row r="17069" spans="1:2">
      <c r="A17069" s="174">
        <v>1706.6</v>
      </c>
      <c r="B17069" s="174">
        <v>127.079999999999</v>
      </c>
    </row>
    <row r="17070" spans="1:2">
      <c r="A17070" s="174">
        <v>1706.7</v>
      </c>
      <c r="B17070" s="174">
        <v>127.05999999999899</v>
      </c>
    </row>
    <row r="17071" spans="1:2">
      <c r="A17071" s="174">
        <v>1706.8</v>
      </c>
      <c r="B17071" s="174">
        <v>127.039999999999</v>
      </c>
    </row>
    <row r="17072" spans="1:2">
      <c r="A17072" s="174">
        <v>1706.9</v>
      </c>
      <c r="B17072" s="174">
        <v>127.019999999999</v>
      </c>
    </row>
    <row r="17073" spans="1:2">
      <c r="A17073" s="174">
        <v>1707</v>
      </c>
      <c r="B17073" s="174">
        <v>127</v>
      </c>
    </row>
    <row r="17074" spans="1:2">
      <c r="A17074" s="174">
        <v>1707.1</v>
      </c>
      <c r="B17074" s="174">
        <v>126.989999999999</v>
      </c>
    </row>
    <row r="17075" spans="1:2">
      <c r="A17075" s="174">
        <v>1707.2</v>
      </c>
      <c r="B17075" s="174">
        <v>126.979999999999</v>
      </c>
    </row>
    <row r="17076" spans="1:2">
      <c r="A17076" s="174">
        <v>1707.3</v>
      </c>
      <c r="B17076" s="174">
        <v>126.969999999999</v>
      </c>
    </row>
    <row r="17077" spans="1:2">
      <c r="A17077" s="174">
        <v>1707.4</v>
      </c>
      <c r="B17077" s="174">
        <v>126.96</v>
      </c>
    </row>
    <row r="17078" spans="1:2">
      <c r="A17078" s="174">
        <v>1707.5</v>
      </c>
      <c r="B17078" s="174">
        <v>126.95</v>
      </c>
    </row>
    <row r="17079" spans="1:2">
      <c r="A17079" s="174">
        <v>1707.6</v>
      </c>
      <c r="B17079" s="174">
        <v>126.939999999999</v>
      </c>
    </row>
    <row r="17080" spans="1:2">
      <c r="A17080" s="174">
        <v>1707.7</v>
      </c>
      <c r="B17080" s="174">
        <v>126.929999999999</v>
      </c>
    </row>
    <row r="17081" spans="1:2">
      <c r="A17081" s="174">
        <v>1707.8</v>
      </c>
      <c r="B17081" s="174">
        <v>126.91999999999901</v>
      </c>
    </row>
    <row r="17082" spans="1:2">
      <c r="A17082" s="174">
        <v>1707.9</v>
      </c>
      <c r="B17082" s="174">
        <v>126.91</v>
      </c>
    </row>
    <row r="17083" spans="1:2">
      <c r="A17083" s="174">
        <v>1708</v>
      </c>
      <c r="B17083" s="174">
        <v>126.9</v>
      </c>
    </row>
    <row r="17084" spans="1:2">
      <c r="A17084" s="174">
        <v>1708.1</v>
      </c>
      <c r="B17084" s="174">
        <v>126.88999999999901</v>
      </c>
    </row>
    <row r="17085" spans="1:2">
      <c r="A17085" s="174">
        <v>1708.2</v>
      </c>
      <c r="B17085" s="174">
        <v>126.88</v>
      </c>
    </row>
    <row r="17086" spans="1:2">
      <c r="A17086" s="174">
        <v>1708.3</v>
      </c>
      <c r="B17086" s="174">
        <v>126.869999999999</v>
      </c>
    </row>
    <row r="17087" spans="1:2">
      <c r="A17087" s="174">
        <v>1708.4</v>
      </c>
      <c r="B17087" s="174">
        <v>126.86</v>
      </c>
    </row>
    <row r="17088" spans="1:2">
      <c r="A17088" s="174">
        <v>1708.5</v>
      </c>
      <c r="B17088" s="174">
        <v>126.85</v>
      </c>
    </row>
    <row r="17089" spans="1:2">
      <c r="A17089" s="174">
        <v>1708.6</v>
      </c>
      <c r="B17089" s="174">
        <v>126.83999999999899</v>
      </c>
    </row>
    <row r="17090" spans="1:2">
      <c r="A17090" s="174">
        <v>1708.7</v>
      </c>
      <c r="B17090" s="174">
        <v>126.83</v>
      </c>
    </row>
    <row r="17091" spans="1:2">
      <c r="A17091" s="174">
        <v>1708.8</v>
      </c>
      <c r="B17091" s="174">
        <v>126.819999999999</v>
      </c>
    </row>
    <row r="17092" spans="1:2">
      <c r="A17092" s="174">
        <v>1708.9</v>
      </c>
      <c r="B17092" s="174">
        <v>126.80999999999899</v>
      </c>
    </row>
    <row r="17093" spans="1:2">
      <c r="A17093" s="174">
        <v>1709</v>
      </c>
      <c r="B17093" s="174">
        <v>126.8</v>
      </c>
    </row>
    <row r="17094" spans="1:2">
      <c r="A17094" s="174">
        <v>1709.1</v>
      </c>
      <c r="B17094" s="174">
        <v>126.789999999999</v>
      </c>
    </row>
    <row r="17095" spans="1:2">
      <c r="A17095" s="174">
        <v>1709.2</v>
      </c>
      <c r="B17095" s="174">
        <v>126.77999999999901</v>
      </c>
    </row>
    <row r="17096" spans="1:2">
      <c r="A17096" s="174">
        <v>1709.3</v>
      </c>
      <c r="B17096" s="174">
        <v>126.769999999999</v>
      </c>
    </row>
    <row r="17097" spans="1:2">
      <c r="A17097" s="174">
        <v>1709.4</v>
      </c>
      <c r="B17097" s="174">
        <v>126.759999999999</v>
      </c>
    </row>
    <row r="17098" spans="1:2">
      <c r="A17098" s="174">
        <v>1709.5</v>
      </c>
      <c r="B17098" s="174">
        <v>126.75</v>
      </c>
    </row>
    <row r="17099" spans="1:2">
      <c r="A17099" s="174">
        <v>1709.6</v>
      </c>
      <c r="B17099" s="174">
        <v>126.739999999999</v>
      </c>
    </row>
    <row r="17100" spans="1:2">
      <c r="A17100" s="174">
        <v>1709.7</v>
      </c>
      <c r="B17100" s="174">
        <v>126.729999999999</v>
      </c>
    </row>
    <row r="17101" spans="1:2">
      <c r="A17101" s="174">
        <v>1709.8</v>
      </c>
      <c r="B17101" s="174">
        <v>126.719999999999</v>
      </c>
    </row>
    <row r="17102" spans="1:2">
      <c r="A17102" s="174">
        <v>1709.9</v>
      </c>
      <c r="B17102" s="174">
        <v>126.71</v>
      </c>
    </row>
    <row r="17103" spans="1:2">
      <c r="A17103" s="174">
        <v>1710</v>
      </c>
      <c r="B17103" s="174">
        <v>126.7</v>
      </c>
    </row>
    <row r="17104" spans="1:2">
      <c r="A17104" s="174">
        <v>1710.1</v>
      </c>
      <c r="B17104" s="174">
        <v>126.71</v>
      </c>
    </row>
    <row r="17105" spans="1:2">
      <c r="A17105" s="174">
        <v>1710.2</v>
      </c>
      <c r="B17105" s="174">
        <v>126.72</v>
      </c>
    </row>
    <row r="17106" spans="1:2">
      <c r="A17106" s="174">
        <v>1710.3</v>
      </c>
      <c r="B17106" s="174">
        <v>126.73</v>
      </c>
    </row>
    <row r="17107" spans="1:2">
      <c r="A17107" s="174">
        <v>1710.4</v>
      </c>
      <c r="B17107" s="174">
        <v>126.74</v>
      </c>
    </row>
    <row r="17108" spans="1:2">
      <c r="A17108" s="174">
        <v>1710.5</v>
      </c>
      <c r="B17108" s="174">
        <v>126.75</v>
      </c>
    </row>
    <row r="17109" spans="1:2">
      <c r="A17109" s="174">
        <v>1710.6</v>
      </c>
      <c r="B17109" s="174">
        <v>126.76</v>
      </c>
    </row>
    <row r="17110" spans="1:2">
      <c r="A17110" s="174">
        <v>1710.7</v>
      </c>
      <c r="B17110" s="174">
        <v>126.77</v>
      </c>
    </row>
    <row r="17111" spans="1:2">
      <c r="A17111" s="174">
        <v>1710.8</v>
      </c>
      <c r="B17111" s="174">
        <v>126.78</v>
      </c>
    </row>
    <row r="17112" spans="1:2">
      <c r="A17112" s="174">
        <v>1710.9</v>
      </c>
      <c r="B17112" s="174">
        <v>126.79</v>
      </c>
    </row>
    <row r="17113" spans="1:2">
      <c r="A17113" s="174">
        <v>1711</v>
      </c>
      <c r="B17113" s="174">
        <v>126.8</v>
      </c>
    </row>
    <row r="17114" spans="1:2">
      <c r="A17114" s="174">
        <v>1711.1</v>
      </c>
      <c r="B17114" s="174">
        <v>126.81</v>
      </c>
    </row>
    <row r="17115" spans="1:2">
      <c r="A17115" s="174">
        <v>1711.2</v>
      </c>
      <c r="B17115" s="174">
        <v>126.82</v>
      </c>
    </row>
    <row r="17116" spans="1:2">
      <c r="A17116" s="174">
        <v>1711.3</v>
      </c>
      <c r="B17116" s="174">
        <v>126.83</v>
      </c>
    </row>
    <row r="17117" spans="1:2">
      <c r="A17117" s="174">
        <v>1711.4</v>
      </c>
      <c r="B17117" s="174">
        <v>126.84</v>
      </c>
    </row>
    <row r="17118" spans="1:2">
      <c r="A17118" s="174">
        <v>1711.5</v>
      </c>
      <c r="B17118" s="174">
        <v>126.85</v>
      </c>
    </row>
    <row r="17119" spans="1:2">
      <c r="A17119" s="174">
        <v>1711.6</v>
      </c>
      <c r="B17119" s="174">
        <v>126.86</v>
      </c>
    </row>
    <row r="17120" spans="1:2">
      <c r="A17120" s="174">
        <v>1711.7</v>
      </c>
      <c r="B17120" s="174">
        <v>126.87</v>
      </c>
    </row>
    <row r="17121" spans="1:2">
      <c r="A17121" s="174">
        <v>1711.8</v>
      </c>
      <c r="B17121" s="174">
        <v>126.88</v>
      </c>
    </row>
    <row r="17122" spans="1:2">
      <c r="A17122" s="174">
        <v>1711.9</v>
      </c>
      <c r="B17122" s="174">
        <v>126.89</v>
      </c>
    </row>
    <row r="17123" spans="1:2">
      <c r="A17123" s="174">
        <v>1712</v>
      </c>
      <c r="B17123" s="174">
        <v>126.9</v>
      </c>
    </row>
    <row r="17124" spans="1:2">
      <c r="A17124" s="174">
        <v>1712.1</v>
      </c>
      <c r="B17124" s="174">
        <v>126.92</v>
      </c>
    </row>
    <row r="17125" spans="1:2">
      <c r="A17125" s="174">
        <v>1712.2</v>
      </c>
      <c r="B17125" s="174">
        <v>126.94</v>
      </c>
    </row>
    <row r="17126" spans="1:2">
      <c r="A17126" s="174">
        <v>1712.3</v>
      </c>
      <c r="B17126" s="174">
        <v>126.96</v>
      </c>
    </row>
    <row r="17127" spans="1:2">
      <c r="A17127" s="174">
        <v>1712.4</v>
      </c>
      <c r="B17127" s="174">
        <v>126.98</v>
      </c>
    </row>
    <row r="17128" spans="1:2">
      <c r="A17128" s="174">
        <v>1712.5</v>
      </c>
      <c r="B17128" s="174">
        <v>127</v>
      </c>
    </row>
    <row r="17129" spans="1:2">
      <c r="A17129" s="174">
        <v>1712.6</v>
      </c>
      <c r="B17129" s="174">
        <v>127.02</v>
      </c>
    </row>
    <row r="17130" spans="1:2">
      <c r="A17130" s="174">
        <v>1712.7</v>
      </c>
      <c r="B17130" s="174">
        <v>127.04</v>
      </c>
    </row>
    <row r="17131" spans="1:2">
      <c r="A17131" s="174">
        <v>1712.8</v>
      </c>
      <c r="B17131" s="174">
        <v>127.06</v>
      </c>
    </row>
    <row r="17132" spans="1:2">
      <c r="A17132" s="174">
        <v>1712.9</v>
      </c>
      <c r="B17132" s="174">
        <v>127.08</v>
      </c>
    </row>
    <row r="17133" spans="1:2">
      <c r="A17133" s="174">
        <v>1713</v>
      </c>
      <c r="B17133" s="174">
        <v>127.1</v>
      </c>
    </row>
    <row r="17134" spans="1:2">
      <c r="A17134" s="174">
        <v>1713.1</v>
      </c>
      <c r="B17134" s="174">
        <v>127.13</v>
      </c>
    </row>
    <row r="17135" spans="1:2">
      <c r="A17135" s="174">
        <v>1713.2</v>
      </c>
      <c r="B17135" s="174">
        <v>127.16</v>
      </c>
    </row>
    <row r="17136" spans="1:2">
      <c r="A17136" s="174">
        <v>1713.3</v>
      </c>
      <c r="B17136" s="174">
        <v>127.19</v>
      </c>
    </row>
    <row r="17137" spans="1:2">
      <c r="A17137" s="174">
        <v>1713.4</v>
      </c>
      <c r="B17137" s="174">
        <v>127.22</v>
      </c>
    </row>
    <row r="17138" spans="1:2">
      <c r="A17138" s="174">
        <v>1713.5</v>
      </c>
      <c r="B17138" s="174">
        <v>127.25</v>
      </c>
    </row>
    <row r="17139" spans="1:2">
      <c r="A17139" s="174">
        <v>1713.6</v>
      </c>
      <c r="B17139" s="174">
        <v>127.28</v>
      </c>
    </row>
    <row r="17140" spans="1:2">
      <c r="A17140" s="174">
        <v>1713.7</v>
      </c>
      <c r="B17140" s="174">
        <v>127.31</v>
      </c>
    </row>
    <row r="17141" spans="1:2">
      <c r="A17141" s="174">
        <v>1713.8</v>
      </c>
      <c r="B17141" s="174">
        <v>127.34</v>
      </c>
    </row>
    <row r="17142" spans="1:2">
      <c r="A17142" s="174">
        <v>1713.9</v>
      </c>
      <c r="B17142" s="174">
        <v>127.37</v>
      </c>
    </row>
    <row r="17143" spans="1:2">
      <c r="A17143" s="174">
        <v>1714</v>
      </c>
      <c r="B17143" s="174">
        <v>127.4</v>
      </c>
    </row>
    <row r="17144" spans="1:2">
      <c r="A17144" s="174">
        <v>1714.1</v>
      </c>
      <c r="B17144" s="174">
        <v>127.43</v>
      </c>
    </row>
    <row r="17145" spans="1:2">
      <c r="A17145" s="174">
        <v>1714.2</v>
      </c>
      <c r="B17145" s="174">
        <v>127.46</v>
      </c>
    </row>
    <row r="17146" spans="1:2">
      <c r="A17146" s="174">
        <v>1714.3</v>
      </c>
      <c r="B17146" s="174">
        <v>127.49</v>
      </c>
    </row>
    <row r="17147" spans="1:2">
      <c r="A17147" s="174">
        <v>1714.4</v>
      </c>
      <c r="B17147" s="174">
        <v>127.52</v>
      </c>
    </row>
    <row r="17148" spans="1:2">
      <c r="A17148" s="174">
        <v>1714.5</v>
      </c>
      <c r="B17148" s="174">
        <v>127.55</v>
      </c>
    </row>
    <row r="17149" spans="1:2">
      <c r="A17149" s="174">
        <v>1714.6</v>
      </c>
      <c r="B17149" s="174">
        <v>127.58</v>
      </c>
    </row>
    <row r="17150" spans="1:2">
      <c r="A17150" s="174">
        <v>1714.7</v>
      </c>
      <c r="B17150" s="174">
        <v>127.61</v>
      </c>
    </row>
    <row r="17151" spans="1:2">
      <c r="A17151" s="174">
        <v>1714.8</v>
      </c>
      <c r="B17151" s="174">
        <v>127.64</v>
      </c>
    </row>
    <row r="17152" spans="1:2">
      <c r="A17152" s="174">
        <v>1714.9</v>
      </c>
      <c r="B17152" s="174">
        <v>127.67</v>
      </c>
    </row>
    <row r="17153" spans="1:2">
      <c r="A17153" s="174">
        <v>1715</v>
      </c>
      <c r="B17153" s="174">
        <v>127.7</v>
      </c>
    </row>
    <row r="17154" spans="1:2">
      <c r="A17154" s="174">
        <v>1715.1</v>
      </c>
      <c r="B17154" s="174">
        <v>127.74</v>
      </c>
    </row>
    <row r="17155" spans="1:2">
      <c r="A17155" s="174">
        <v>1715.2</v>
      </c>
      <c r="B17155" s="174">
        <v>127.78</v>
      </c>
    </row>
    <row r="17156" spans="1:2">
      <c r="A17156" s="174">
        <v>1715.3</v>
      </c>
      <c r="B17156" s="174">
        <v>127.82</v>
      </c>
    </row>
    <row r="17157" spans="1:2">
      <c r="A17157" s="174">
        <v>1715.4</v>
      </c>
      <c r="B17157" s="174">
        <v>127.86</v>
      </c>
    </row>
    <row r="17158" spans="1:2">
      <c r="A17158" s="174">
        <v>1715.5</v>
      </c>
      <c r="B17158" s="174">
        <v>127.9</v>
      </c>
    </row>
    <row r="17159" spans="1:2">
      <c r="A17159" s="174">
        <v>1715.6</v>
      </c>
      <c r="B17159" s="174">
        <v>127.94</v>
      </c>
    </row>
    <row r="17160" spans="1:2">
      <c r="A17160" s="174">
        <v>1715.7</v>
      </c>
      <c r="B17160" s="174">
        <v>127.98</v>
      </c>
    </row>
    <row r="17161" spans="1:2">
      <c r="A17161" s="174">
        <v>1715.8</v>
      </c>
      <c r="B17161" s="174">
        <v>128.02000000000001</v>
      </c>
    </row>
    <row r="17162" spans="1:2">
      <c r="A17162" s="174">
        <v>1715.9</v>
      </c>
      <c r="B17162" s="174">
        <v>128.06</v>
      </c>
    </row>
    <row r="17163" spans="1:2">
      <c r="A17163" s="174">
        <v>1716</v>
      </c>
      <c r="B17163" s="174">
        <v>128.1</v>
      </c>
    </row>
    <row r="17164" spans="1:2">
      <c r="A17164" s="174">
        <v>1716.1</v>
      </c>
      <c r="B17164" s="174">
        <v>128.13999999999999</v>
      </c>
    </row>
    <row r="17165" spans="1:2">
      <c r="A17165" s="174">
        <v>1716.2</v>
      </c>
      <c r="B17165" s="174">
        <v>128.18</v>
      </c>
    </row>
    <row r="17166" spans="1:2">
      <c r="A17166" s="174">
        <v>1716.3</v>
      </c>
      <c r="B17166" s="174">
        <v>128.22</v>
      </c>
    </row>
    <row r="17167" spans="1:2">
      <c r="A17167" s="174">
        <v>1716.4</v>
      </c>
      <c r="B17167" s="174">
        <v>128.26</v>
      </c>
    </row>
    <row r="17168" spans="1:2">
      <c r="A17168" s="174">
        <v>1716.5</v>
      </c>
      <c r="B17168" s="174">
        <v>128.30000000000001</v>
      </c>
    </row>
    <row r="17169" spans="1:2">
      <c r="A17169" s="174">
        <v>1716.6</v>
      </c>
      <c r="B17169" s="174">
        <v>128.34</v>
      </c>
    </row>
    <row r="17170" spans="1:2">
      <c r="A17170" s="174">
        <v>1716.7</v>
      </c>
      <c r="B17170" s="174">
        <v>128.38</v>
      </c>
    </row>
    <row r="17171" spans="1:2">
      <c r="A17171" s="174">
        <v>1716.8</v>
      </c>
      <c r="B17171" s="174">
        <v>128.41999999999999</v>
      </c>
    </row>
    <row r="17172" spans="1:2">
      <c r="A17172" s="174">
        <v>1716.9</v>
      </c>
      <c r="B17172" s="174">
        <v>128.46</v>
      </c>
    </row>
    <row r="17173" spans="1:2">
      <c r="A17173" s="174">
        <v>1717</v>
      </c>
      <c r="B17173" s="174">
        <v>128.5</v>
      </c>
    </row>
    <row r="17174" spans="1:2">
      <c r="A17174" s="174">
        <v>1717.1</v>
      </c>
      <c r="B17174" s="174">
        <v>128.55000000000001</v>
      </c>
    </row>
    <row r="17175" spans="1:2">
      <c r="A17175" s="174">
        <v>1717.2</v>
      </c>
      <c r="B17175" s="174">
        <v>128.6</v>
      </c>
    </row>
    <row r="17176" spans="1:2">
      <c r="A17176" s="174">
        <v>1717.3</v>
      </c>
      <c r="B17176" s="174">
        <v>128.65</v>
      </c>
    </row>
    <row r="17177" spans="1:2">
      <c r="A17177" s="174">
        <v>1717.4</v>
      </c>
      <c r="B17177" s="174">
        <v>128.69999999999999</v>
      </c>
    </row>
    <row r="17178" spans="1:2">
      <c r="A17178" s="174">
        <v>1717.5</v>
      </c>
      <c r="B17178" s="174">
        <v>128.75</v>
      </c>
    </row>
    <row r="17179" spans="1:2">
      <c r="A17179" s="174">
        <v>1717.6</v>
      </c>
      <c r="B17179" s="174">
        <v>128.80000000000001</v>
      </c>
    </row>
    <row r="17180" spans="1:2">
      <c r="A17180" s="174">
        <v>1717.7</v>
      </c>
      <c r="B17180" s="174">
        <v>128.85</v>
      </c>
    </row>
    <row r="17181" spans="1:2">
      <c r="A17181" s="174">
        <v>1717.8</v>
      </c>
      <c r="B17181" s="174">
        <v>128.9</v>
      </c>
    </row>
    <row r="17182" spans="1:2">
      <c r="A17182" s="174">
        <v>1717.9</v>
      </c>
      <c r="B17182" s="174">
        <v>128.94999999999999</v>
      </c>
    </row>
    <row r="17183" spans="1:2">
      <c r="A17183" s="174">
        <v>1718</v>
      </c>
      <c r="B17183" s="174">
        <v>129</v>
      </c>
    </row>
    <row r="17184" spans="1:2">
      <c r="A17184" s="174">
        <v>1718.1</v>
      </c>
      <c r="B17184" s="174">
        <v>129.05000000000001</v>
      </c>
    </row>
    <row r="17185" spans="1:2">
      <c r="A17185" s="174">
        <v>1718.2</v>
      </c>
      <c r="B17185" s="174">
        <v>129.1</v>
      </c>
    </row>
    <row r="17186" spans="1:2">
      <c r="A17186" s="174">
        <v>1718.3</v>
      </c>
      <c r="B17186" s="174">
        <v>129.15</v>
      </c>
    </row>
    <row r="17187" spans="1:2">
      <c r="A17187" s="174">
        <v>1718.4</v>
      </c>
      <c r="B17187" s="174">
        <v>129.19999999999999</v>
      </c>
    </row>
    <row r="17188" spans="1:2">
      <c r="A17188" s="174">
        <v>1718.5</v>
      </c>
      <c r="B17188" s="174">
        <v>129.25</v>
      </c>
    </row>
    <row r="17189" spans="1:2">
      <c r="A17189" s="174">
        <v>1718.6</v>
      </c>
      <c r="B17189" s="174">
        <v>129.30000000000001</v>
      </c>
    </row>
    <row r="17190" spans="1:2">
      <c r="A17190" s="174">
        <v>1718.7</v>
      </c>
      <c r="B17190" s="174">
        <v>129.35</v>
      </c>
    </row>
    <row r="17191" spans="1:2">
      <c r="A17191" s="174">
        <v>1718.8</v>
      </c>
      <c r="B17191" s="174">
        <v>129.4</v>
      </c>
    </row>
    <row r="17192" spans="1:2">
      <c r="A17192" s="174">
        <v>1718.9</v>
      </c>
      <c r="B17192" s="174">
        <v>129.44999999999999</v>
      </c>
    </row>
    <row r="17193" spans="1:2">
      <c r="A17193" s="174">
        <v>1719</v>
      </c>
      <c r="B17193" s="174">
        <v>129.5</v>
      </c>
    </row>
    <row r="17194" spans="1:2">
      <c r="A17194" s="174">
        <v>1719.1</v>
      </c>
      <c r="B17194" s="174">
        <v>129.56</v>
      </c>
    </row>
    <row r="17195" spans="1:2">
      <c r="A17195" s="174">
        <v>1719.2</v>
      </c>
      <c r="B17195" s="174">
        <v>129.62</v>
      </c>
    </row>
    <row r="17196" spans="1:2">
      <c r="A17196" s="174">
        <v>1719.3</v>
      </c>
      <c r="B17196" s="174">
        <v>129.68</v>
      </c>
    </row>
    <row r="17197" spans="1:2">
      <c r="A17197" s="174">
        <v>1719.4</v>
      </c>
      <c r="B17197" s="174">
        <v>129.74</v>
      </c>
    </row>
    <row r="17198" spans="1:2">
      <c r="A17198" s="174">
        <v>1719.5</v>
      </c>
      <c r="B17198" s="174">
        <v>129.80000000000001</v>
      </c>
    </row>
    <row r="17199" spans="1:2">
      <c r="A17199" s="174">
        <v>1719.6</v>
      </c>
      <c r="B17199" s="174">
        <v>129.86000000000001</v>
      </c>
    </row>
    <row r="17200" spans="1:2">
      <c r="A17200" s="174">
        <v>1719.7</v>
      </c>
      <c r="B17200" s="174">
        <v>129.91999999999999</v>
      </c>
    </row>
    <row r="17201" spans="1:2">
      <c r="A17201" s="174">
        <v>1719.8</v>
      </c>
      <c r="B17201" s="174">
        <v>129.97999999999999</v>
      </c>
    </row>
    <row r="17202" spans="1:2">
      <c r="A17202" s="174">
        <v>1719.9</v>
      </c>
      <c r="B17202" s="174">
        <v>130.04</v>
      </c>
    </row>
    <row r="17203" spans="1:2">
      <c r="A17203" s="174">
        <v>1720</v>
      </c>
      <c r="B17203" s="174">
        <v>130.1</v>
      </c>
    </row>
    <row r="17204" spans="1:2">
      <c r="A17204" s="174">
        <v>1720.1</v>
      </c>
      <c r="B17204" s="174">
        <v>130.15</v>
      </c>
    </row>
    <row r="17205" spans="1:2">
      <c r="A17205" s="174">
        <v>1720.2</v>
      </c>
      <c r="B17205" s="174">
        <v>130.19999999999999</v>
      </c>
    </row>
    <row r="17206" spans="1:2">
      <c r="A17206" s="174">
        <v>1720.3</v>
      </c>
      <c r="B17206" s="174">
        <v>130.25</v>
      </c>
    </row>
    <row r="17207" spans="1:2">
      <c r="A17207" s="174">
        <v>1720.4</v>
      </c>
      <c r="B17207" s="174">
        <v>130.30000000000001</v>
      </c>
    </row>
    <row r="17208" spans="1:2">
      <c r="A17208" s="174">
        <v>1720.5</v>
      </c>
      <c r="B17208" s="174">
        <v>130.35</v>
      </c>
    </row>
    <row r="17209" spans="1:2">
      <c r="A17209" s="174">
        <v>1720.6</v>
      </c>
      <c r="B17209" s="174">
        <v>130.4</v>
      </c>
    </row>
    <row r="17210" spans="1:2">
      <c r="A17210" s="174">
        <v>1720.7</v>
      </c>
      <c r="B17210" s="174">
        <v>130.44999999999999</v>
      </c>
    </row>
    <row r="17211" spans="1:2">
      <c r="A17211" s="174">
        <v>1720.8</v>
      </c>
      <c r="B17211" s="174">
        <v>130.5</v>
      </c>
    </row>
    <row r="17212" spans="1:2">
      <c r="A17212" s="174">
        <v>1720.9</v>
      </c>
      <c r="B17212" s="174">
        <v>130.55000000000001</v>
      </c>
    </row>
    <row r="17213" spans="1:2">
      <c r="A17213" s="174">
        <v>1721</v>
      </c>
      <c r="B17213" s="174">
        <v>130.6</v>
      </c>
    </row>
    <row r="17214" spans="1:2">
      <c r="A17214" s="174">
        <v>1721.1</v>
      </c>
      <c r="B17214" s="174">
        <v>130.63999999999999</v>
      </c>
    </row>
    <row r="17215" spans="1:2">
      <c r="A17215" s="174">
        <v>1721.2</v>
      </c>
      <c r="B17215" s="174">
        <v>130.68</v>
      </c>
    </row>
    <row r="17216" spans="1:2">
      <c r="A17216" s="174">
        <v>1721.3</v>
      </c>
      <c r="B17216" s="174">
        <v>130.72</v>
      </c>
    </row>
    <row r="17217" spans="1:2">
      <c r="A17217" s="174">
        <v>1721.4</v>
      </c>
      <c r="B17217" s="174">
        <v>130.76</v>
      </c>
    </row>
    <row r="17218" spans="1:2">
      <c r="A17218" s="174">
        <v>1721.5</v>
      </c>
      <c r="B17218" s="174">
        <v>130.80000000000001</v>
      </c>
    </row>
    <row r="17219" spans="1:2">
      <c r="A17219" s="174">
        <v>1721.6</v>
      </c>
      <c r="B17219" s="174">
        <v>130.84</v>
      </c>
    </row>
    <row r="17220" spans="1:2">
      <c r="A17220" s="174">
        <v>1721.7</v>
      </c>
      <c r="B17220" s="174">
        <v>130.88</v>
      </c>
    </row>
    <row r="17221" spans="1:2">
      <c r="A17221" s="174">
        <v>1721.8</v>
      </c>
      <c r="B17221" s="174">
        <v>130.91999999999999</v>
      </c>
    </row>
    <row r="17222" spans="1:2">
      <c r="A17222" s="174">
        <v>1721.9</v>
      </c>
      <c r="B17222" s="174">
        <v>130.96</v>
      </c>
    </row>
    <row r="17223" spans="1:2">
      <c r="A17223" s="174">
        <v>1722</v>
      </c>
      <c r="B17223" s="174">
        <v>131</v>
      </c>
    </row>
    <row r="17224" spans="1:2">
      <c r="A17224" s="174">
        <v>1722.1</v>
      </c>
      <c r="B17224" s="174">
        <v>131.02000000000001</v>
      </c>
    </row>
    <row r="17225" spans="1:2">
      <c r="A17225" s="174">
        <v>1722.2</v>
      </c>
      <c r="B17225" s="174">
        <v>131.04</v>
      </c>
    </row>
    <row r="17226" spans="1:2">
      <c r="A17226" s="174">
        <v>1722.3</v>
      </c>
      <c r="B17226" s="174">
        <v>131.06</v>
      </c>
    </row>
    <row r="17227" spans="1:2">
      <c r="A17227" s="174">
        <v>1722.4</v>
      </c>
      <c r="B17227" s="174">
        <v>131.08000000000001</v>
      </c>
    </row>
    <row r="17228" spans="1:2">
      <c r="A17228" s="174">
        <v>1722.5</v>
      </c>
      <c r="B17228" s="174">
        <v>131.1</v>
      </c>
    </row>
    <row r="17229" spans="1:2">
      <c r="A17229" s="174">
        <v>1722.6</v>
      </c>
      <c r="B17229" s="174">
        <v>131.12</v>
      </c>
    </row>
    <row r="17230" spans="1:2">
      <c r="A17230" s="174">
        <v>1722.7</v>
      </c>
      <c r="B17230" s="174">
        <v>131.13999999999999</v>
      </c>
    </row>
    <row r="17231" spans="1:2">
      <c r="A17231" s="174">
        <v>1722.8</v>
      </c>
      <c r="B17231" s="174">
        <v>131.16</v>
      </c>
    </row>
    <row r="17232" spans="1:2">
      <c r="A17232" s="174">
        <v>1722.9</v>
      </c>
      <c r="B17232" s="174">
        <v>131.18</v>
      </c>
    </row>
    <row r="17233" spans="1:2">
      <c r="A17233" s="174">
        <v>1723</v>
      </c>
      <c r="B17233" s="174">
        <v>131.19999999999999</v>
      </c>
    </row>
    <row r="17234" spans="1:2">
      <c r="A17234" s="174">
        <v>1723.1</v>
      </c>
      <c r="B17234" s="174">
        <v>131.21</v>
      </c>
    </row>
    <row r="17235" spans="1:2">
      <c r="A17235" s="174">
        <v>1723.2</v>
      </c>
      <c r="B17235" s="174">
        <v>131.22</v>
      </c>
    </row>
    <row r="17236" spans="1:2">
      <c r="A17236" s="174">
        <v>1723.3</v>
      </c>
      <c r="B17236" s="174">
        <v>131.22999999999999</v>
      </c>
    </row>
    <row r="17237" spans="1:2">
      <c r="A17237" s="174">
        <v>1723.4</v>
      </c>
      <c r="B17237" s="174">
        <v>131.24</v>
      </c>
    </row>
    <row r="17238" spans="1:2">
      <c r="A17238" s="174">
        <v>1723.5</v>
      </c>
      <c r="B17238" s="174">
        <v>131.25</v>
      </c>
    </row>
    <row r="17239" spans="1:2">
      <c r="A17239" s="174">
        <v>1723.6</v>
      </c>
      <c r="B17239" s="174">
        <v>131.26</v>
      </c>
    </row>
    <row r="17240" spans="1:2">
      <c r="A17240" s="174">
        <v>1723.7</v>
      </c>
      <c r="B17240" s="174">
        <v>131.27000000000001</v>
      </c>
    </row>
    <row r="17241" spans="1:2">
      <c r="A17241" s="174">
        <v>1723.8</v>
      </c>
      <c r="B17241" s="174">
        <v>131.28</v>
      </c>
    </row>
    <row r="17242" spans="1:2">
      <c r="A17242" s="174">
        <v>1723.9</v>
      </c>
      <c r="B17242" s="174">
        <v>131.29</v>
      </c>
    </row>
    <row r="17243" spans="1:2">
      <c r="A17243" s="174">
        <v>1724</v>
      </c>
      <c r="B17243" s="174">
        <v>131.30000000000001</v>
      </c>
    </row>
    <row r="17244" spans="1:2">
      <c r="A17244" s="174">
        <v>1724.1</v>
      </c>
      <c r="B17244" s="174">
        <v>131.29</v>
      </c>
    </row>
    <row r="17245" spans="1:2">
      <c r="A17245" s="174">
        <v>1724.2</v>
      </c>
      <c r="B17245" s="174">
        <v>131.28</v>
      </c>
    </row>
    <row r="17246" spans="1:2">
      <c r="A17246" s="174">
        <v>1724.3</v>
      </c>
      <c r="B17246" s="174">
        <v>131.26999999999899</v>
      </c>
    </row>
    <row r="17247" spans="1:2">
      <c r="A17247" s="174">
        <v>1724.4</v>
      </c>
      <c r="B17247" s="174">
        <v>131.26</v>
      </c>
    </row>
    <row r="17248" spans="1:2">
      <c r="A17248" s="174">
        <v>1724.5</v>
      </c>
      <c r="B17248" s="174">
        <v>131.25</v>
      </c>
    </row>
    <row r="17249" spans="1:2">
      <c r="A17249" s="174">
        <v>1724.6</v>
      </c>
      <c r="B17249" s="174">
        <v>131.23999999999899</v>
      </c>
    </row>
    <row r="17250" spans="1:2">
      <c r="A17250" s="174">
        <v>1724.7</v>
      </c>
      <c r="B17250" s="174">
        <v>131.22999999999999</v>
      </c>
    </row>
    <row r="17251" spans="1:2">
      <c r="A17251" s="174">
        <v>1724.8</v>
      </c>
      <c r="B17251" s="174">
        <v>131.219999999999</v>
      </c>
    </row>
    <row r="17252" spans="1:2">
      <c r="A17252" s="174">
        <v>1724.9</v>
      </c>
      <c r="B17252" s="174">
        <v>131.20999999999901</v>
      </c>
    </row>
    <row r="17253" spans="1:2">
      <c r="A17253" s="174">
        <v>1725</v>
      </c>
      <c r="B17253" s="174">
        <v>131.19999999999999</v>
      </c>
    </row>
    <row r="17254" spans="1:2">
      <c r="A17254" s="174">
        <v>1725.1</v>
      </c>
      <c r="B17254" s="174">
        <v>131.14999999999901</v>
      </c>
    </row>
    <row r="17255" spans="1:2">
      <c r="A17255" s="174">
        <v>1725.2</v>
      </c>
      <c r="B17255" s="174">
        <v>131.099999999999</v>
      </c>
    </row>
    <row r="17256" spans="1:2">
      <c r="A17256" s="174">
        <v>1725.3</v>
      </c>
      <c r="B17256" s="174">
        <v>131.04999999999899</v>
      </c>
    </row>
    <row r="17257" spans="1:2">
      <c r="A17257" s="174">
        <v>1725.4</v>
      </c>
      <c r="B17257" s="174">
        <v>130.99999999999901</v>
      </c>
    </row>
    <row r="17258" spans="1:2">
      <c r="A17258" s="174">
        <v>1725.5</v>
      </c>
      <c r="B17258" s="174">
        <v>130.94999999999999</v>
      </c>
    </row>
    <row r="17259" spans="1:2">
      <c r="A17259" s="174">
        <v>1725.6</v>
      </c>
      <c r="B17259" s="174">
        <v>130.89999999999901</v>
      </c>
    </row>
    <row r="17260" spans="1:2">
      <c r="A17260" s="174">
        <v>1725.7</v>
      </c>
      <c r="B17260" s="174">
        <v>130.849999999999</v>
      </c>
    </row>
    <row r="17261" spans="1:2">
      <c r="A17261" s="174">
        <v>1725.8</v>
      </c>
      <c r="B17261" s="174">
        <v>130.79999999999899</v>
      </c>
    </row>
    <row r="17262" spans="1:2">
      <c r="A17262" s="174">
        <v>1725.9</v>
      </c>
      <c r="B17262" s="174">
        <v>130.74999999999901</v>
      </c>
    </row>
    <row r="17263" spans="1:2">
      <c r="A17263" s="174">
        <v>1726</v>
      </c>
      <c r="B17263" s="174">
        <v>130.69999999999999</v>
      </c>
    </row>
    <row r="17264" spans="1:2">
      <c r="A17264" s="174">
        <v>1726.1</v>
      </c>
      <c r="B17264" s="174">
        <v>130.60999999999899</v>
      </c>
    </row>
    <row r="17265" spans="1:2">
      <c r="A17265" s="174">
        <v>1726.2</v>
      </c>
      <c r="B17265" s="174">
        <v>130.51999999999899</v>
      </c>
    </row>
    <row r="17266" spans="1:2">
      <c r="A17266" s="174">
        <v>1726.3</v>
      </c>
      <c r="B17266" s="174">
        <v>130.42999999999901</v>
      </c>
    </row>
    <row r="17267" spans="1:2">
      <c r="A17267" s="174">
        <v>1726.4</v>
      </c>
      <c r="B17267" s="174">
        <v>130.33999999999901</v>
      </c>
    </row>
    <row r="17268" spans="1:2">
      <c r="A17268" s="174">
        <v>1726.5</v>
      </c>
      <c r="B17268" s="174">
        <v>130.25</v>
      </c>
    </row>
    <row r="17269" spans="1:2">
      <c r="A17269" s="174">
        <v>1726.6</v>
      </c>
      <c r="B17269" s="174">
        <v>130.159999999999</v>
      </c>
    </row>
    <row r="17270" spans="1:2">
      <c r="A17270" s="174">
        <v>1726.7</v>
      </c>
      <c r="B17270" s="174">
        <v>130.069999999999</v>
      </c>
    </row>
    <row r="17271" spans="1:2">
      <c r="A17271" s="174">
        <v>1726.8</v>
      </c>
      <c r="B17271" s="174">
        <v>129.979999999999</v>
      </c>
    </row>
    <row r="17272" spans="1:2">
      <c r="A17272" s="174">
        <v>1726.9</v>
      </c>
      <c r="B17272" s="174">
        <v>129.88999999999899</v>
      </c>
    </row>
    <row r="17273" spans="1:2">
      <c r="A17273" s="174">
        <v>1727</v>
      </c>
      <c r="B17273" s="174">
        <v>129.80000000000001</v>
      </c>
    </row>
    <row r="17274" spans="1:2">
      <c r="A17274" s="174">
        <v>1727.1</v>
      </c>
      <c r="B17274" s="174">
        <v>129.659999999999</v>
      </c>
    </row>
    <row r="17275" spans="1:2">
      <c r="A17275" s="174">
        <v>1727.2</v>
      </c>
      <c r="B17275" s="174">
        <v>129.51999999999899</v>
      </c>
    </row>
    <row r="17276" spans="1:2">
      <c r="A17276" s="174">
        <v>1727.3</v>
      </c>
      <c r="B17276" s="174">
        <v>129.379999999999</v>
      </c>
    </row>
    <row r="17277" spans="1:2">
      <c r="A17277" s="174">
        <v>1727.4</v>
      </c>
      <c r="B17277" s="174">
        <v>129.23999999999899</v>
      </c>
    </row>
    <row r="17278" spans="1:2">
      <c r="A17278" s="174">
        <v>1727.5</v>
      </c>
      <c r="B17278" s="174">
        <v>129.1</v>
      </c>
    </row>
    <row r="17279" spans="1:2">
      <c r="A17279" s="174">
        <v>1727.6</v>
      </c>
      <c r="B17279" s="174">
        <v>128.95999999999901</v>
      </c>
    </row>
    <row r="17280" spans="1:2">
      <c r="A17280" s="174">
        <v>1727.7</v>
      </c>
      <c r="B17280" s="174">
        <v>128.819999999999</v>
      </c>
    </row>
    <row r="17281" spans="1:2">
      <c r="A17281" s="174">
        <v>1727.8</v>
      </c>
      <c r="B17281" s="174">
        <v>128.67999999999901</v>
      </c>
    </row>
    <row r="17282" spans="1:2">
      <c r="A17282" s="174">
        <v>1727.9</v>
      </c>
      <c r="B17282" s="174">
        <v>128.539999999999</v>
      </c>
    </row>
    <row r="17283" spans="1:2">
      <c r="A17283" s="174">
        <v>1728</v>
      </c>
      <c r="B17283" s="174">
        <v>128.4</v>
      </c>
    </row>
    <row r="17284" spans="1:2">
      <c r="A17284" s="174">
        <v>1728.1</v>
      </c>
      <c r="B17284" s="174">
        <v>128.20999999999901</v>
      </c>
    </row>
    <row r="17285" spans="1:2">
      <c r="A17285" s="174">
        <v>1728.2</v>
      </c>
      <c r="B17285" s="174">
        <v>128.01999999999899</v>
      </c>
    </row>
    <row r="17286" spans="1:2">
      <c r="A17286" s="174">
        <v>1728.3</v>
      </c>
      <c r="B17286" s="174">
        <v>127.829999999999</v>
      </c>
    </row>
    <row r="17287" spans="1:2">
      <c r="A17287" s="174">
        <v>1728.4</v>
      </c>
      <c r="B17287" s="174">
        <v>127.63999999999901</v>
      </c>
    </row>
    <row r="17288" spans="1:2">
      <c r="A17288" s="174">
        <v>1728.5</v>
      </c>
      <c r="B17288" s="174">
        <v>127.45</v>
      </c>
    </row>
    <row r="17289" spans="1:2">
      <c r="A17289" s="174">
        <v>1728.6</v>
      </c>
      <c r="B17289" s="174">
        <v>127.259999999999</v>
      </c>
    </row>
    <row r="17290" spans="1:2">
      <c r="A17290" s="174">
        <v>1728.7</v>
      </c>
      <c r="B17290" s="174">
        <v>127.069999999999</v>
      </c>
    </row>
    <row r="17291" spans="1:2">
      <c r="A17291" s="174">
        <v>1728.8</v>
      </c>
      <c r="B17291" s="174">
        <v>126.879999999999</v>
      </c>
    </row>
    <row r="17292" spans="1:2">
      <c r="A17292" s="174">
        <v>1728.9</v>
      </c>
      <c r="B17292" s="174">
        <v>126.689999999999</v>
      </c>
    </row>
    <row r="17293" spans="1:2">
      <c r="A17293" s="174">
        <v>1729</v>
      </c>
      <c r="B17293" s="174">
        <v>126.5</v>
      </c>
    </row>
    <row r="17294" spans="1:2">
      <c r="A17294" s="174">
        <v>1729.1</v>
      </c>
      <c r="B17294" s="174">
        <v>126.259999999999</v>
      </c>
    </row>
    <row r="17295" spans="1:2">
      <c r="A17295" s="174">
        <v>1729.2</v>
      </c>
      <c r="B17295" s="174">
        <v>126.019999999999</v>
      </c>
    </row>
    <row r="17296" spans="1:2">
      <c r="A17296" s="174">
        <v>1729.3</v>
      </c>
      <c r="B17296" s="174">
        <v>125.77999999999901</v>
      </c>
    </row>
    <row r="17297" spans="1:2">
      <c r="A17297" s="174">
        <v>1729.4</v>
      </c>
      <c r="B17297" s="174">
        <v>125.539999999999</v>
      </c>
    </row>
    <row r="17298" spans="1:2">
      <c r="A17298" s="174">
        <v>1729.5</v>
      </c>
      <c r="B17298" s="174">
        <v>125.3</v>
      </c>
    </row>
    <row r="17299" spans="1:2">
      <c r="A17299" s="174">
        <v>1729.6</v>
      </c>
      <c r="B17299" s="174">
        <v>125.05999999999899</v>
      </c>
    </row>
    <row r="17300" spans="1:2">
      <c r="A17300" s="174">
        <v>1729.7</v>
      </c>
      <c r="B17300" s="174">
        <v>124.819999999999</v>
      </c>
    </row>
    <row r="17301" spans="1:2">
      <c r="A17301" s="174">
        <v>1729.8</v>
      </c>
      <c r="B17301" s="174">
        <v>124.579999999999</v>
      </c>
    </row>
    <row r="17302" spans="1:2">
      <c r="A17302" s="174">
        <v>1729.9</v>
      </c>
      <c r="B17302" s="174">
        <v>124.33999999999899</v>
      </c>
    </row>
    <row r="17303" spans="1:2">
      <c r="A17303" s="174">
        <v>1730</v>
      </c>
      <c r="B17303" s="174">
        <v>124.1</v>
      </c>
    </row>
    <row r="17304" spans="1:2">
      <c r="A17304" s="174">
        <v>1730.1</v>
      </c>
      <c r="B17304" s="174">
        <v>123.849999999999</v>
      </c>
    </row>
    <row r="17305" spans="1:2">
      <c r="A17305" s="174">
        <v>1730.2</v>
      </c>
      <c r="B17305" s="174">
        <v>123.599999999999</v>
      </c>
    </row>
    <row r="17306" spans="1:2">
      <c r="A17306" s="174">
        <v>1730.3</v>
      </c>
      <c r="B17306" s="174">
        <v>123.349999999999</v>
      </c>
    </row>
    <row r="17307" spans="1:2">
      <c r="A17307" s="174">
        <v>1730.4</v>
      </c>
      <c r="B17307" s="174">
        <v>123.099999999999</v>
      </c>
    </row>
    <row r="17308" spans="1:2">
      <c r="A17308" s="174">
        <v>1730.5</v>
      </c>
      <c r="B17308" s="174">
        <v>122.85</v>
      </c>
    </row>
    <row r="17309" spans="1:2">
      <c r="A17309" s="174">
        <v>1730.6</v>
      </c>
      <c r="B17309" s="174">
        <v>122.599999999999</v>
      </c>
    </row>
    <row r="17310" spans="1:2">
      <c r="A17310" s="174">
        <v>1730.7</v>
      </c>
      <c r="B17310" s="174">
        <v>122.349999999999</v>
      </c>
    </row>
    <row r="17311" spans="1:2">
      <c r="A17311" s="174">
        <v>1730.8</v>
      </c>
      <c r="B17311" s="174">
        <v>122.099999999999</v>
      </c>
    </row>
    <row r="17312" spans="1:2">
      <c r="A17312" s="174">
        <v>1730.9</v>
      </c>
      <c r="B17312" s="174">
        <v>121.849999999999</v>
      </c>
    </row>
    <row r="17313" spans="1:2">
      <c r="A17313" s="174">
        <v>1731</v>
      </c>
      <c r="B17313" s="174">
        <v>121.6</v>
      </c>
    </row>
    <row r="17314" spans="1:2">
      <c r="A17314" s="174">
        <v>1731.1</v>
      </c>
      <c r="B17314" s="174">
        <v>121.33999999999899</v>
      </c>
    </row>
    <row r="17315" spans="1:2">
      <c r="A17315" s="174">
        <v>1731.2</v>
      </c>
      <c r="B17315" s="174">
        <v>121.079999999999</v>
      </c>
    </row>
    <row r="17316" spans="1:2">
      <c r="A17316" s="174">
        <v>1731.3</v>
      </c>
      <c r="B17316" s="174">
        <v>120.819999999999</v>
      </c>
    </row>
    <row r="17317" spans="1:2">
      <c r="A17317" s="174">
        <v>1731.4</v>
      </c>
      <c r="B17317" s="174">
        <v>120.55999999999899</v>
      </c>
    </row>
    <row r="17318" spans="1:2">
      <c r="A17318" s="174">
        <v>1731.5</v>
      </c>
      <c r="B17318" s="174">
        <v>120.3</v>
      </c>
    </row>
    <row r="17319" spans="1:2">
      <c r="A17319" s="174">
        <v>1731.6</v>
      </c>
      <c r="B17319" s="174">
        <v>120.039999999999</v>
      </c>
    </row>
    <row r="17320" spans="1:2">
      <c r="A17320" s="174">
        <v>1731.7</v>
      </c>
      <c r="B17320" s="174">
        <v>119.77999999999901</v>
      </c>
    </row>
    <row r="17321" spans="1:2">
      <c r="A17321" s="174">
        <v>1731.8</v>
      </c>
      <c r="B17321" s="174">
        <v>119.519999999999</v>
      </c>
    </row>
    <row r="17322" spans="1:2">
      <c r="A17322" s="174">
        <v>1731.9</v>
      </c>
      <c r="B17322" s="174">
        <v>119.259999999999</v>
      </c>
    </row>
    <row r="17323" spans="1:2">
      <c r="A17323" s="174">
        <v>1732</v>
      </c>
      <c r="B17323" s="174">
        <v>119</v>
      </c>
    </row>
    <row r="17324" spans="1:2">
      <c r="A17324" s="174">
        <v>1732.1</v>
      </c>
      <c r="B17324" s="174">
        <v>118.74999999999901</v>
      </c>
    </row>
    <row r="17325" spans="1:2">
      <c r="A17325" s="174">
        <v>1732.2</v>
      </c>
      <c r="B17325" s="174">
        <v>118.49999999999901</v>
      </c>
    </row>
    <row r="17326" spans="1:2">
      <c r="A17326" s="174">
        <v>1732.3</v>
      </c>
      <c r="B17326" s="174">
        <v>118.24999999999901</v>
      </c>
    </row>
    <row r="17327" spans="1:2">
      <c r="A17327" s="174">
        <v>1732.4</v>
      </c>
      <c r="B17327" s="174">
        <v>117.99999999999901</v>
      </c>
    </row>
    <row r="17328" spans="1:2">
      <c r="A17328" s="174">
        <v>1732.5</v>
      </c>
      <c r="B17328" s="174">
        <v>117.75</v>
      </c>
    </row>
    <row r="17329" spans="1:2">
      <c r="A17329" s="174">
        <v>1732.6</v>
      </c>
      <c r="B17329" s="174">
        <v>117.49999999999901</v>
      </c>
    </row>
    <row r="17330" spans="1:2">
      <c r="A17330" s="174">
        <v>1732.7</v>
      </c>
      <c r="B17330" s="174">
        <v>117.24999999999901</v>
      </c>
    </row>
    <row r="17331" spans="1:2">
      <c r="A17331" s="174">
        <v>1732.8</v>
      </c>
      <c r="B17331" s="174">
        <v>116.99999999999901</v>
      </c>
    </row>
    <row r="17332" spans="1:2">
      <c r="A17332" s="174">
        <v>1732.9</v>
      </c>
      <c r="B17332" s="174">
        <v>116.74999999999901</v>
      </c>
    </row>
    <row r="17333" spans="1:2">
      <c r="A17333" s="174">
        <v>1733</v>
      </c>
      <c r="B17333" s="174">
        <v>116.5</v>
      </c>
    </row>
    <row r="17334" spans="1:2">
      <c r="A17334" s="174">
        <v>1733.1</v>
      </c>
      <c r="B17334" s="174">
        <v>116.259999999999</v>
      </c>
    </row>
    <row r="17335" spans="1:2">
      <c r="A17335" s="174">
        <v>1733.2</v>
      </c>
      <c r="B17335" s="174">
        <v>116.019999999999</v>
      </c>
    </row>
    <row r="17336" spans="1:2">
      <c r="A17336" s="174">
        <v>1733.3</v>
      </c>
      <c r="B17336" s="174">
        <v>115.77999999999901</v>
      </c>
    </row>
    <row r="17337" spans="1:2">
      <c r="A17337" s="174">
        <v>1733.4</v>
      </c>
      <c r="B17337" s="174">
        <v>115.539999999999</v>
      </c>
    </row>
    <row r="17338" spans="1:2">
      <c r="A17338" s="174">
        <v>1733.5</v>
      </c>
      <c r="B17338" s="174">
        <v>115.3</v>
      </c>
    </row>
    <row r="17339" spans="1:2">
      <c r="A17339" s="174">
        <v>1733.6</v>
      </c>
      <c r="B17339" s="174">
        <v>115.05999999999899</v>
      </c>
    </row>
    <row r="17340" spans="1:2">
      <c r="A17340" s="174">
        <v>1733.7</v>
      </c>
      <c r="B17340" s="174">
        <v>114.819999999999</v>
      </c>
    </row>
    <row r="17341" spans="1:2">
      <c r="A17341" s="174">
        <v>1733.8</v>
      </c>
      <c r="B17341" s="174">
        <v>114.579999999999</v>
      </c>
    </row>
    <row r="17342" spans="1:2">
      <c r="A17342" s="174">
        <v>1733.9</v>
      </c>
      <c r="B17342" s="174">
        <v>114.33999999999899</v>
      </c>
    </row>
    <row r="17343" spans="1:2">
      <c r="A17343" s="174">
        <v>1734</v>
      </c>
      <c r="B17343" s="174">
        <v>114.1</v>
      </c>
    </row>
    <row r="17344" spans="1:2">
      <c r="A17344" s="174">
        <v>1734.1</v>
      </c>
      <c r="B17344" s="174">
        <v>113.869999999999</v>
      </c>
    </row>
    <row r="17345" spans="1:2">
      <c r="A17345" s="174">
        <v>1734.2</v>
      </c>
      <c r="B17345" s="174">
        <v>113.63999999999901</v>
      </c>
    </row>
    <row r="17346" spans="1:2">
      <c r="A17346" s="174">
        <v>1734.3</v>
      </c>
      <c r="B17346" s="174">
        <v>113.409999999999</v>
      </c>
    </row>
    <row r="17347" spans="1:2">
      <c r="A17347" s="174">
        <v>1734.4</v>
      </c>
      <c r="B17347" s="174">
        <v>113.179999999999</v>
      </c>
    </row>
    <row r="17348" spans="1:2">
      <c r="A17348" s="174">
        <v>1734.5</v>
      </c>
      <c r="B17348" s="174">
        <v>112.94999999999899</v>
      </c>
    </row>
    <row r="17349" spans="1:2">
      <c r="A17349" s="174">
        <v>1734.6</v>
      </c>
      <c r="B17349" s="174">
        <v>112.719999999999</v>
      </c>
    </row>
    <row r="17350" spans="1:2">
      <c r="A17350" s="174">
        <v>1734.7</v>
      </c>
      <c r="B17350" s="174">
        <v>112.489999999999</v>
      </c>
    </row>
    <row r="17351" spans="1:2">
      <c r="A17351" s="174">
        <v>1734.8</v>
      </c>
      <c r="B17351" s="174">
        <v>112.259999999999</v>
      </c>
    </row>
    <row r="17352" spans="1:2">
      <c r="A17352" s="174">
        <v>1734.9</v>
      </c>
      <c r="B17352" s="174">
        <v>112.02999999999901</v>
      </c>
    </row>
    <row r="17353" spans="1:2">
      <c r="A17353" s="174">
        <v>1735</v>
      </c>
      <c r="B17353" s="174">
        <v>111.8</v>
      </c>
    </row>
    <row r="17354" spans="1:2">
      <c r="A17354" s="174">
        <v>1735.1</v>
      </c>
      <c r="B17354" s="174">
        <v>111.569999999999</v>
      </c>
    </row>
    <row r="17355" spans="1:2">
      <c r="A17355" s="174">
        <v>1735.2</v>
      </c>
      <c r="B17355" s="174">
        <v>111.33999999999899</v>
      </c>
    </row>
    <row r="17356" spans="1:2">
      <c r="A17356" s="174">
        <v>1735.3</v>
      </c>
      <c r="B17356" s="174">
        <v>111.109999999999</v>
      </c>
    </row>
    <row r="17357" spans="1:2">
      <c r="A17357" s="174">
        <v>1735.4</v>
      </c>
      <c r="B17357" s="174">
        <v>110.879999999999</v>
      </c>
    </row>
    <row r="17358" spans="1:2">
      <c r="A17358" s="174">
        <v>1735.5</v>
      </c>
      <c r="B17358" s="174">
        <v>110.65</v>
      </c>
    </row>
    <row r="17359" spans="1:2">
      <c r="A17359" s="174">
        <v>1735.6</v>
      </c>
      <c r="B17359" s="174">
        <v>110.41999999999901</v>
      </c>
    </row>
    <row r="17360" spans="1:2">
      <c r="A17360" s="174">
        <v>1735.7</v>
      </c>
      <c r="B17360" s="174">
        <v>110.189999999999</v>
      </c>
    </row>
    <row r="17361" spans="1:2">
      <c r="A17361" s="174">
        <v>1735.8</v>
      </c>
      <c r="B17361" s="174">
        <v>109.959999999999</v>
      </c>
    </row>
    <row r="17362" spans="1:2">
      <c r="A17362" s="174">
        <v>1735.9</v>
      </c>
      <c r="B17362" s="174">
        <v>109.729999999999</v>
      </c>
    </row>
    <row r="17363" spans="1:2">
      <c r="A17363" s="174">
        <v>1736</v>
      </c>
      <c r="B17363" s="174">
        <v>109.5</v>
      </c>
    </row>
    <row r="17364" spans="1:2">
      <c r="A17364" s="174">
        <v>1736.1</v>
      </c>
      <c r="B17364" s="174">
        <v>109.259999999999</v>
      </c>
    </row>
    <row r="17365" spans="1:2">
      <c r="A17365" s="174">
        <v>1736.2</v>
      </c>
      <c r="B17365" s="174">
        <v>109.019999999999</v>
      </c>
    </row>
    <row r="17366" spans="1:2">
      <c r="A17366" s="174">
        <v>1736.3</v>
      </c>
      <c r="B17366" s="174">
        <v>108.77999999999901</v>
      </c>
    </row>
    <row r="17367" spans="1:2">
      <c r="A17367" s="174">
        <v>1736.4</v>
      </c>
      <c r="B17367" s="174">
        <v>108.539999999999</v>
      </c>
    </row>
    <row r="17368" spans="1:2">
      <c r="A17368" s="174">
        <v>1736.5</v>
      </c>
      <c r="B17368" s="174">
        <v>108.3</v>
      </c>
    </row>
    <row r="17369" spans="1:2">
      <c r="A17369" s="174">
        <v>1736.6</v>
      </c>
      <c r="B17369" s="174">
        <v>108.05999999999899</v>
      </c>
    </row>
    <row r="17370" spans="1:2">
      <c r="A17370" s="174">
        <v>1736.7</v>
      </c>
      <c r="B17370" s="174">
        <v>107.819999999999</v>
      </c>
    </row>
    <row r="17371" spans="1:2">
      <c r="A17371" s="174">
        <v>1736.8</v>
      </c>
      <c r="B17371" s="174">
        <v>107.579999999999</v>
      </c>
    </row>
    <row r="17372" spans="1:2">
      <c r="A17372" s="174">
        <v>1736.9</v>
      </c>
      <c r="B17372" s="174">
        <v>107.33999999999899</v>
      </c>
    </row>
    <row r="17373" spans="1:2">
      <c r="A17373" s="174">
        <v>1737</v>
      </c>
      <c r="B17373" s="174">
        <v>107.1</v>
      </c>
    </row>
    <row r="17374" spans="1:2">
      <c r="A17374" s="174">
        <v>1737.1</v>
      </c>
      <c r="B17374" s="174">
        <v>106.869999999999</v>
      </c>
    </row>
    <row r="17375" spans="1:2">
      <c r="A17375" s="174">
        <v>1737.2</v>
      </c>
      <c r="B17375" s="174">
        <v>106.63999999999901</v>
      </c>
    </row>
    <row r="17376" spans="1:2">
      <c r="A17376" s="174">
        <v>1737.3</v>
      </c>
      <c r="B17376" s="174">
        <v>106.409999999999</v>
      </c>
    </row>
    <row r="17377" spans="1:2">
      <c r="A17377" s="174">
        <v>1737.4</v>
      </c>
      <c r="B17377" s="174">
        <v>106.179999999999</v>
      </c>
    </row>
    <row r="17378" spans="1:2">
      <c r="A17378" s="174">
        <v>1737.5</v>
      </c>
      <c r="B17378" s="174">
        <v>105.94999999999899</v>
      </c>
    </row>
    <row r="17379" spans="1:2">
      <c r="A17379" s="174">
        <v>1737.6</v>
      </c>
      <c r="B17379" s="174">
        <v>105.719999999999</v>
      </c>
    </row>
    <row r="17380" spans="1:2">
      <c r="A17380" s="174">
        <v>1737.7</v>
      </c>
      <c r="B17380" s="174">
        <v>105.489999999999</v>
      </c>
    </row>
    <row r="17381" spans="1:2">
      <c r="A17381" s="174">
        <v>1737.8</v>
      </c>
      <c r="B17381" s="174">
        <v>105.259999999999</v>
      </c>
    </row>
    <row r="17382" spans="1:2">
      <c r="A17382" s="174">
        <v>1737.9</v>
      </c>
      <c r="B17382" s="174">
        <v>105.02999999999901</v>
      </c>
    </row>
    <row r="17383" spans="1:2">
      <c r="A17383" s="174">
        <v>1738</v>
      </c>
      <c r="B17383" s="174">
        <v>104.8</v>
      </c>
    </row>
    <row r="17384" spans="1:2">
      <c r="A17384" s="174">
        <v>1738.1</v>
      </c>
      <c r="B17384" s="174">
        <v>104.569999999999</v>
      </c>
    </row>
    <row r="17385" spans="1:2">
      <c r="A17385" s="174">
        <v>1738.2</v>
      </c>
      <c r="B17385" s="174">
        <v>104.33999999999899</v>
      </c>
    </row>
    <row r="17386" spans="1:2">
      <c r="A17386" s="174">
        <v>1738.3</v>
      </c>
      <c r="B17386" s="174">
        <v>104.109999999999</v>
      </c>
    </row>
    <row r="17387" spans="1:2">
      <c r="A17387" s="174">
        <v>1738.4</v>
      </c>
      <c r="B17387" s="174">
        <v>103.879999999999</v>
      </c>
    </row>
    <row r="17388" spans="1:2">
      <c r="A17388" s="174">
        <v>1738.5</v>
      </c>
      <c r="B17388" s="174">
        <v>103.65</v>
      </c>
    </row>
    <row r="17389" spans="1:2">
      <c r="A17389" s="174">
        <v>1738.6</v>
      </c>
      <c r="B17389" s="174">
        <v>103.41999999999901</v>
      </c>
    </row>
    <row r="17390" spans="1:2">
      <c r="A17390" s="174">
        <v>1738.7</v>
      </c>
      <c r="B17390" s="174">
        <v>103.189999999999</v>
      </c>
    </row>
    <row r="17391" spans="1:2">
      <c r="A17391" s="174">
        <v>1738.8</v>
      </c>
      <c r="B17391" s="174">
        <v>102.959999999999</v>
      </c>
    </row>
    <row r="17392" spans="1:2">
      <c r="A17392" s="174">
        <v>1738.9</v>
      </c>
      <c r="B17392" s="174">
        <v>102.729999999999</v>
      </c>
    </row>
    <row r="17393" spans="1:2">
      <c r="A17393" s="174">
        <v>1739</v>
      </c>
      <c r="B17393" s="174">
        <v>102.5</v>
      </c>
    </row>
    <row r="17394" spans="1:2">
      <c r="A17394" s="174">
        <v>1739.1</v>
      </c>
      <c r="B17394" s="174">
        <v>102.289999999999</v>
      </c>
    </row>
    <row r="17395" spans="1:2">
      <c r="A17395" s="174">
        <v>1739.2</v>
      </c>
      <c r="B17395" s="174">
        <v>102.079999999999</v>
      </c>
    </row>
    <row r="17396" spans="1:2">
      <c r="A17396" s="174">
        <v>1739.3</v>
      </c>
      <c r="B17396" s="174">
        <v>101.869999999999</v>
      </c>
    </row>
    <row r="17397" spans="1:2">
      <c r="A17397" s="174">
        <v>1739.4</v>
      </c>
      <c r="B17397" s="174">
        <v>101.659999999999</v>
      </c>
    </row>
    <row r="17398" spans="1:2">
      <c r="A17398" s="174">
        <v>1739.5</v>
      </c>
      <c r="B17398" s="174">
        <v>101.45</v>
      </c>
    </row>
    <row r="17399" spans="1:2">
      <c r="A17399" s="174">
        <v>1739.6</v>
      </c>
      <c r="B17399" s="174">
        <v>101.239999999999</v>
      </c>
    </row>
    <row r="17400" spans="1:2">
      <c r="A17400" s="174">
        <v>1739.7</v>
      </c>
      <c r="B17400" s="174">
        <v>101.02999999999901</v>
      </c>
    </row>
    <row r="17401" spans="1:2">
      <c r="A17401" s="174">
        <v>1739.8</v>
      </c>
      <c r="B17401" s="174">
        <v>100.819999999999</v>
      </c>
    </row>
    <row r="17402" spans="1:2">
      <c r="A17402" s="174">
        <v>1739.9</v>
      </c>
      <c r="B17402" s="174">
        <v>100.609999999999</v>
      </c>
    </row>
    <row r="17403" spans="1:2">
      <c r="A17403" s="174">
        <v>1740</v>
      </c>
      <c r="B17403" s="174">
        <v>100.4</v>
      </c>
    </row>
    <row r="17404" spans="1:2">
      <c r="A17404" s="174">
        <v>1740.1</v>
      </c>
      <c r="B17404" s="174">
        <v>100.219999999999</v>
      </c>
    </row>
    <row r="17405" spans="1:2">
      <c r="A17405" s="174">
        <v>1740.2</v>
      </c>
      <c r="B17405" s="174">
        <v>100.039999999999</v>
      </c>
    </row>
    <row r="17406" spans="1:2">
      <c r="A17406" s="174">
        <v>1740.3</v>
      </c>
      <c r="B17406" s="174">
        <v>99.859999999999602</v>
      </c>
    </row>
    <row r="17407" spans="1:2">
      <c r="A17407" s="174">
        <v>1740.4</v>
      </c>
      <c r="B17407" s="174">
        <v>99.679999999999794</v>
      </c>
    </row>
    <row r="17408" spans="1:2">
      <c r="A17408" s="174">
        <v>1740.5</v>
      </c>
      <c r="B17408" s="174">
        <v>99.5</v>
      </c>
    </row>
    <row r="17409" spans="1:2">
      <c r="A17409" s="174">
        <v>1740.6</v>
      </c>
      <c r="B17409" s="174">
        <v>99.319999999999695</v>
      </c>
    </row>
    <row r="17410" spans="1:2">
      <c r="A17410" s="174">
        <v>1740.7</v>
      </c>
      <c r="B17410" s="174">
        <v>99.139999999999901</v>
      </c>
    </row>
    <row r="17411" spans="1:2">
      <c r="A17411" s="174">
        <v>1740.8</v>
      </c>
      <c r="B17411" s="174">
        <v>98.959999999999596</v>
      </c>
    </row>
    <row r="17412" spans="1:2">
      <c r="A17412" s="174">
        <v>1740.9</v>
      </c>
      <c r="B17412" s="174">
        <v>98.779999999999802</v>
      </c>
    </row>
    <row r="17413" spans="1:2">
      <c r="A17413" s="174">
        <v>1741</v>
      </c>
      <c r="B17413" s="174">
        <v>98.6</v>
      </c>
    </row>
    <row r="17414" spans="1:2">
      <c r="A17414" s="174">
        <v>1741.1</v>
      </c>
      <c r="B17414" s="174">
        <v>98.459999999999795</v>
      </c>
    </row>
    <row r="17415" spans="1:2">
      <c r="A17415" s="174">
        <v>1741.2</v>
      </c>
      <c r="B17415" s="174">
        <v>98.319999999999894</v>
      </c>
    </row>
    <row r="17416" spans="1:2">
      <c r="A17416" s="174">
        <v>1741.3</v>
      </c>
      <c r="B17416" s="174">
        <v>98.179999999999694</v>
      </c>
    </row>
    <row r="17417" spans="1:2">
      <c r="A17417" s="174">
        <v>1741.4</v>
      </c>
      <c r="B17417" s="174">
        <v>98.039999999999793</v>
      </c>
    </row>
    <row r="17418" spans="1:2">
      <c r="A17418" s="174">
        <v>1741.5</v>
      </c>
      <c r="B17418" s="174">
        <v>97.9</v>
      </c>
    </row>
    <row r="17419" spans="1:2">
      <c r="A17419" s="174">
        <v>1741.6</v>
      </c>
      <c r="B17419" s="174">
        <v>97.759999999999806</v>
      </c>
    </row>
    <row r="17420" spans="1:2">
      <c r="A17420" s="174">
        <v>1741.7</v>
      </c>
      <c r="B17420" s="174">
        <v>97.619999999999905</v>
      </c>
    </row>
    <row r="17421" spans="1:2">
      <c r="A17421" s="174">
        <v>1741.8</v>
      </c>
      <c r="B17421" s="174">
        <v>97.479999999999706</v>
      </c>
    </row>
    <row r="17422" spans="1:2">
      <c r="A17422" s="174">
        <v>1741.9</v>
      </c>
      <c r="B17422" s="174">
        <v>97.339999999999804</v>
      </c>
    </row>
    <row r="17423" spans="1:2">
      <c r="A17423" s="174">
        <v>1742</v>
      </c>
      <c r="B17423" s="174">
        <v>97.2</v>
      </c>
    </row>
    <row r="17424" spans="1:2">
      <c r="A17424" s="174">
        <v>1742.1</v>
      </c>
      <c r="B17424" s="174">
        <v>97.069999999999794</v>
      </c>
    </row>
    <row r="17425" spans="1:2">
      <c r="A17425" s="174">
        <v>1742.2</v>
      </c>
      <c r="B17425" s="174">
        <v>96.939999999999898</v>
      </c>
    </row>
    <row r="17426" spans="1:2">
      <c r="A17426" s="174">
        <v>1742.3</v>
      </c>
      <c r="B17426" s="174">
        <v>96.809999999999704</v>
      </c>
    </row>
    <row r="17427" spans="1:2">
      <c r="A17427" s="174">
        <v>1742.4</v>
      </c>
      <c r="B17427" s="174">
        <v>96.679999999999794</v>
      </c>
    </row>
    <row r="17428" spans="1:2">
      <c r="A17428" s="174">
        <v>1742.5</v>
      </c>
      <c r="B17428" s="174">
        <v>96.55</v>
      </c>
    </row>
    <row r="17429" spans="1:2">
      <c r="A17429" s="174">
        <v>1742.6</v>
      </c>
      <c r="B17429" s="174">
        <v>96.419999999999803</v>
      </c>
    </row>
    <row r="17430" spans="1:2">
      <c r="A17430" s="174">
        <v>1742.7</v>
      </c>
      <c r="B17430" s="174">
        <v>96.289999999999907</v>
      </c>
    </row>
    <row r="17431" spans="1:2">
      <c r="A17431" s="174">
        <v>1742.8</v>
      </c>
      <c r="B17431" s="174">
        <v>96.159999999999698</v>
      </c>
    </row>
    <row r="17432" spans="1:2">
      <c r="A17432" s="174">
        <v>1742.9</v>
      </c>
      <c r="B17432" s="174">
        <v>96.029999999999802</v>
      </c>
    </row>
    <row r="17433" spans="1:2">
      <c r="A17433" s="174">
        <v>1743</v>
      </c>
      <c r="B17433" s="174">
        <v>95.9</v>
      </c>
    </row>
    <row r="17434" spans="1:2">
      <c r="A17434" s="174">
        <v>1743.1</v>
      </c>
      <c r="B17434" s="174">
        <v>95.789999999999793</v>
      </c>
    </row>
    <row r="17435" spans="1:2">
      <c r="A17435" s="174">
        <v>1743.2</v>
      </c>
      <c r="B17435" s="174">
        <v>95.679999999999893</v>
      </c>
    </row>
    <row r="17436" spans="1:2">
      <c r="A17436" s="174">
        <v>1743.3</v>
      </c>
      <c r="B17436" s="174">
        <v>95.569999999999794</v>
      </c>
    </row>
    <row r="17437" spans="1:2">
      <c r="A17437" s="174">
        <v>1743.4</v>
      </c>
      <c r="B17437" s="174">
        <v>95.459999999999894</v>
      </c>
    </row>
    <row r="17438" spans="1:2">
      <c r="A17438" s="174">
        <v>1743.5</v>
      </c>
      <c r="B17438" s="174">
        <v>95.35</v>
      </c>
    </row>
    <row r="17439" spans="1:2">
      <c r="A17439" s="174">
        <v>1743.6</v>
      </c>
      <c r="B17439" s="174">
        <v>95.239999999999796</v>
      </c>
    </row>
    <row r="17440" spans="1:2">
      <c r="A17440" s="174">
        <v>1743.7</v>
      </c>
      <c r="B17440" s="174">
        <v>95.129999999999896</v>
      </c>
    </row>
    <row r="17441" spans="1:2">
      <c r="A17441" s="174">
        <v>1743.8</v>
      </c>
      <c r="B17441" s="174">
        <v>95.019999999999797</v>
      </c>
    </row>
    <row r="17442" spans="1:2">
      <c r="A17442" s="174">
        <v>1743.9</v>
      </c>
      <c r="B17442" s="174">
        <v>94.909999999999897</v>
      </c>
    </row>
    <row r="17443" spans="1:2">
      <c r="A17443" s="174">
        <v>1744</v>
      </c>
      <c r="B17443" s="174">
        <v>94.8</v>
      </c>
    </row>
    <row r="17444" spans="1:2">
      <c r="A17444" s="174">
        <v>1744.1</v>
      </c>
      <c r="B17444" s="174">
        <v>94.699999999999804</v>
      </c>
    </row>
    <row r="17445" spans="1:2">
      <c r="A17445" s="174">
        <v>1744.2</v>
      </c>
      <c r="B17445" s="174">
        <v>94.599999999999895</v>
      </c>
    </row>
    <row r="17446" spans="1:2">
      <c r="A17446" s="174">
        <v>1744.3</v>
      </c>
      <c r="B17446" s="174">
        <v>94.499999999999801</v>
      </c>
    </row>
    <row r="17447" spans="1:2">
      <c r="A17447" s="174">
        <v>1744.4</v>
      </c>
      <c r="B17447" s="174">
        <v>94.399999999999906</v>
      </c>
    </row>
    <row r="17448" spans="1:2">
      <c r="A17448" s="174">
        <v>1744.5</v>
      </c>
      <c r="B17448" s="174">
        <v>94.3</v>
      </c>
    </row>
    <row r="17449" spans="1:2">
      <c r="A17449" s="174">
        <v>1744.6</v>
      </c>
      <c r="B17449" s="174">
        <v>94.199999999999804</v>
      </c>
    </row>
    <row r="17450" spans="1:2">
      <c r="A17450" s="174">
        <v>1744.7</v>
      </c>
      <c r="B17450" s="174">
        <v>94.099999999999895</v>
      </c>
    </row>
    <row r="17451" spans="1:2">
      <c r="A17451" s="174">
        <v>1744.8</v>
      </c>
      <c r="B17451" s="174">
        <v>93.999999999999801</v>
      </c>
    </row>
    <row r="17452" spans="1:2">
      <c r="A17452" s="174">
        <v>1744.9</v>
      </c>
      <c r="B17452" s="174">
        <v>93.899999999999906</v>
      </c>
    </row>
    <row r="17453" spans="1:2">
      <c r="A17453" s="174">
        <v>1745</v>
      </c>
      <c r="B17453" s="174">
        <v>93.8</v>
      </c>
    </row>
    <row r="17454" spans="1:2">
      <c r="A17454" s="174">
        <v>1745.1</v>
      </c>
      <c r="B17454" s="174">
        <v>93.699999999999804</v>
      </c>
    </row>
    <row r="17455" spans="1:2">
      <c r="A17455" s="174">
        <v>1745.2</v>
      </c>
      <c r="B17455" s="174">
        <v>93.599999999999895</v>
      </c>
    </row>
    <row r="17456" spans="1:2">
      <c r="A17456" s="174">
        <v>1745.3</v>
      </c>
      <c r="B17456" s="174">
        <v>93.499999999999801</v>
      </c>
    </row>
    <row r="17457" spans="1:2">
      <c r="A17457" s="174">
        <v>1745.4</v>
      </c>
      <c r="B17457" s="174">
        <v>93.399999999999906</v>
      </c>
    </row>
    <row r="17458" spans="1:2">
      <c r="A17458" s="174">
        <v>1745.5</v>
      </c>
      <c r="B17458" s="174">
        <v>93.3</v>
      </c>
    </row>
    <row r="17459" spans="1:2">
      <c r="A17459" s="174">
        <v>1745.6</v>
      </c>
      <c r="B17459" s="174">
        <v>93.199999999999804</v>
      </c>
    </row>
    <row r="17460" spans="1:2">
      <c r="A17460" s="174">
        <v>1745.7</v>
      </c>
      <c r="B17460" s="174">
        <v>93.099999999999895</v>
      </c>
    </row>
    <row r="17461" spans="1:2">
      <c r="A17461" s="174">
        <v>1745.8</v>
      </c>
      <c r="B17461" s="174">
        <v>92.999999999999801</v>
      </c>
    </row>
    <row r="17462" spans="1:2">
      <c r="A17462" s="174">
        <v>1745.9</v>
      </c>
      <c r="B17462" s="174">
        <v>92.899999999999906</v>
      </c>
    </row>
    <row r="17463" spans="1:2">
      <c r="A17463" s="174">
        <v>1746</v>
      </c>
      <c r="B17463" s="174">
        <v>92.8</v>
      </c>
    </row>
    <row r="17464" spans="1:2">
      <c r="A17464" s="174">
        <v>1746.1</v>
      </c>
      <c r="B17464" s="174">
        <v>92.699999999999804</v>
      </c>
    </row>
    <row r="17465" spans="1:2">
      <c r="A17465" s="174">
        <v>1746.2</v>
      </c>
      <c r="B17465" s="174">
        <v>92.599999999999895</v>
      </c>
    </row>
    <row r="17466" spans="1:2">
      <c r="A17466" s="174">
        <v>1746.3</v>
      </c>
      <c r="B17466" s="174">
        <v>92.499999999999801</v>
      </c>
    </row>
    <row r="17467" spans="1:2">
      <c r="A17467" s="174">
        <v>1746.4</v>
      </c>
      <c r="B17467" s="174">
        <v>92.399999999999906</v>
      </c>
    </row>
    <row r="17468" spans="1:2">
      <c r="A17468" s="174">
        <v>1746.5</v>
      </c>
      <c r="B17468" s="174">
        <v>92.3</v>
      </c>
    </row>
    <row r="17469" spans="1:2">
      <c r="A17469" s="174">
        <v>1746.6</v>
      </c>
      <c r="B17469" s="174">
        <v>92.199999999999804</v>
      </c>
    </row>
    <row r="17470" spans="1:2">
      <c r="A17470" s="174">
        <v>1746.7</v>
      </c>
      <c r="B17470" s="174">
        <v>92.099999999999895</v>
      </c>
    </row>
    <row r="17471" spans="1:2">
      <c r="A17471" s="174">
        <v>1746.8</v>
      </c>
      <c r="B17471" s="174">
        <v>91.999999999999801</v>
      </c>
    </row>
    <row r="17472" spans="1:2">
      <c r="A17472" s="174">
        <v>1746.9</v>
      </c>
      <c r="B17472" s="174">
        <v>91.899999999999906</v>
      </c>
    </row>
    <row r="17473" spans="1:2">
      <c r="A17473" s="174">
        <v>1747</v>
      </c>
      <c r="B17473" s="174">
        <v>91.8</v>
      </c>
    </row>
    <row r="17474" spans="1:2">
      <c r="A17474" s="174">
        <v>1747.1</v>
      </c>
      <c r="B17474" s="174">
        <v>91.7199999999998</v>
      </c>
    </row>
    <row r="17475" spans="1:2">
      <c r="A17475" s="174">
        <v>1747.2</v>
      </c>
      <c r="B17475" s="174">
        <v>91.639999999999901</v>
      </c>
    </row>
    <row r="17476" spans="1:2">
      <c r="A17476" s="174">
        <v>1747.3</v>
      </c>
      <c r="B17476" s="174">
        <v>91.559999999999803</v>
      </c>
    </row>
    <row r="17477" spans="1:2">
      <c r="A17477" s="174">
        <v>1747.4</v>
      </c>
      <c r="B17477" s="174">
        <v>91.479999999999905</v>
      </c>
    </row>
    <row r="17478" spans="1:2">
      <c r="A17478" s="174">
        <v>1747.5</v>
      </c>
      <c r="B17478" s="174">
        <v>91.4</v>
      </c>
    </row>
    <row r="17479" spans="1:2">
      <c r="A17479" s="174">
        <v>1747.6</v>
      </c>
      <c r="B17479" s="174">
        <v>91.319999999999894</v>
      </c>
    </row>
    <row r="17480" spans="1:2">
      <c r="A17480" s="174">
        <v>1747.7</v>
      </c>
      <c r="B17480" s="174">
        <v>91.239999999999895</v>
      </c>
    </row>
    <row r="17481" spans="1:2">
      <c r="A17481" s="174">
        <v>1747.8</v>
      </c>
      <c r="B17481" s="174">
        <v>91.159999999999798</v>
      </c>
    </row>
    <row r="17482" spans="1:2">
      <c r="A17482" s="174">
        <v>1747.9</v>
      </c>
      <c r="B17482" s="174">
        <v>91.079999999999899</v>
      </c>
    </row>
    <row r="17483" spans="1:2">
      <c r="A17483" s="174">
        <v>1748</v>
      </c>
      <c r="B17483" s="174">
        <v>91</v>
      </c>
    </row>
    <row r="17484" spans="1:2">
      <c r="A17484" s="174">
        <v>1748.1</v>
      </c>
      <c r="B17484" s="174">
        <v>90.919999999999803</v>
      </c>
    </row>
    <row r="17485" spans="1:2">
      <c r="A17485" s="174">
        <v>1748.2</v>
      </c>
      <c r="B17485" s="174">
        <v>90.839999999999904</v>
      </c>
    </row>
    <row r="17486" spans="1:2">
      <c r="A17486" s="174">
        <v>1748.3</v>
      </c>
      <c r="B17486" s="174">
        <v>90.759999999999806</v>
      </c>
    </row>
    <row r="17487" spans="1:2">
      <c r="A17487" s="174">
        <v>1748.4</v>
      </c>
      <c r="B17487" s="174">
        <v>90.679999999999893</v>
      </c>
    </row>
    <row r="17488" spans="1:2">
      <c r="A17488" s="174">
        <v>1748.5</v>
      </c>
      <c r="B17488" s="174">
        <v>90.6</v>
      </c>
    </row>
    <row r="17489" spans="1:2">
      <c r="A17489" s="174">
        <v>1748.6</v>
      </c>
      <c r="B17489" s="174">
        <v>90.519999999999897</v>
      </c>
    </row>
    <row r="17490" spans="1:2">
      <c r="A17490" s="174">
        <v>1748.7</v>
      </c>
      <c r="B17490" s="174">
        <v>90.439999999999898</v>
      </c>
    </row>
    <row r="17491" spans="1:2">
      <c r="A17491" s="174">
        <v>1748.8</v>
      </c>
      <c r="B17491" s="174">
        <v>90.3599999999998</v>
      </c>
    </row>
    <row r="17492" spans="1:2">
      <c r="A17492" s="174">
        <v>1748.9</v>
      </c>
      <c r="B17492" s="174">
        <v>90.279999999999902</v>
      </c>
    </row>
    <row r="17493" spans="1:2">
      <c r="A17493" s="174">
        <v>1749</v>
      </c>
      <c r="B17493" s="174">
        <v>90.2</v>
      </c>
    </row>
    <row r="17494" spans="1:2">
      <c r="A17494" s="174">
        <v>1749.1</v>
      </c>
      <c r="B17494" s="174">
        <v>90.139999999999901</v>
      </c>
    </row>
    <row r="17495" spans="1:2">
      <c r="A17495" s="174">
        <v>1749.2</v>
      </c>
      <c r="B17495" s="174">
        <v>90.079999999999899</v>
      </c>
    </row>
    <row r="17496" spans="1:2">
      <c r="A17496" s="174">
        <v>1749.3</v>
      </c>
      <c r="B17496" s="174">
        <v>90.019999999999897</v>
      </c>
    </row>
    <row r="17497" spans="1:2">
      <c r="A17497" s="174">
        <v>1749.4</v>
      </c>
      <c r="B17497" s="174">
        <v>89.959999999999894</v>
      </c>
    </row>
    <row r="17498" spans="1:2">
      <c r="A17498" s="174">
        <v>1749.5</v>
      </c>
      <c r="B17498" s="174">
        <v>89.9</v>
      </c>
    </row>
    <row r="17499" spans="1:2">
      <c r="A17499" s="174">
        <v>1749.6</v>
      </c>
      <c r="B17499" s="174">
        <v>89.839999999999904</v>
      </c>
    </row>
    <row r="17500" spans="1:2">
      <c r="A17500" s="174">
        <v>1749.7</v>
      </c>
      <c r="B17500" s="174">
        <v>89.779999999999902</v>
      </c>
    </row>
    <row r="17501" spans="1:2">
      <c r="A17501" s="174">
        <v>1749.8</v>
      </c>
      <c r="B17501" s="174">
        <v>89.7199999999998</v>
      </c>
    </row>
    <row r="17502" spans="1:2">
      <c r="A17502" s="174">
        <v>1749.9</v>
      </c>
      <c r="B17502" s="174">
        <v>89.659999999999897</v>
      </c>
    </row>
    <row r="17503" spans="1:2">
      <c r="A17503" s="174">
        <v>1750</v>
      </c>
      <c r="B17503" s="174">
        <v>89.6</v>
      </c>
    </row>
    <row r="17504" spans="1:2">
      <c r="A17504" s="174">
        <v>1750.1</v>
      </c>
      <c r="B17504" s="174">
        <v>89.549999999999898</v>
      </c>
    </row>
    <row r="17505" spans="1:2">
      <c r="A17505" s="174">
        <v>1750.2</v>
      </c>
      <c r="B17505" s="174">
        <v>89.499999999999901</v>
      </c>
    </row>
    <row r="17506" spans="1:2">
      <c r="A17506" s="174">
        <v>1750.3</v>
      </c>
      <c r="B17506" s="174">
        <v>89.449999999999903</v>
      </c>
    </row>
    <row r="17507" spans="1:2">
      <c r="A17507" s="174">
        <v>1750.4</v>
      </c>
      <c r="B17507" s="174">
        <v>89.399999999999906</v>
      </c>
    </row>
    <row r="17508" spans="1:2">
      <c r="A17508" s="174">
        <v>1750.5</v>
      </c>
      <c r="B17508" s="174">
        <v>89.35</v>
      </c>
    </row>
    <row r="17509" spans="1:2">
      <c r="A17509" s="174">
        <v>1750.6</v>
      </c>
      <c r="B17509" s="174">
        <v>89.299999999999898</v>
      </c>
    </row>
    <row r="17510" spans="1:2">
      <c r="A17510" s="174">
        <v>1750.7</v>
      </c>
      <c r="B17510" s="174">
        <v>89.249999999999901</v>
      </c>
    </row>
    <row r="17511" spans="1:2">
      <c r="A17511" s="174">
        <v>1750.8</v>
      </c>
      <c r="B17511" s="174">
        <v>89.199999999999903</v>
      </c>
    </row>
    <row r="17512" spans="1:2">
      <c r="A17512" s="174">
        <v>1750.9</v>
      </c>
      <c r="B17512" s="174">
        <v>89.149999999999906</v>
      </c>
    </row>
    <row r="17513" spans="1:2">
      <c r="A17513" s="174">
        <v>1751</v>
      </c>
      <c r="B17513" s="174">
        <v>89.1</v>
      </c>
    </row>
    <row r="17514" spans="1:2">
      <c r="A17514" s="174">
        <v>1751.1</v>
      </c>
      <c r="B17514" s="174">
        <v>89.049999999999898</v>
      </c>
    </row>
    <row r="17515" spans="1:2">
      <c r="A17515" s="174">
        <v>1751.2</v>
      </c>
      <c r="B17515" s="174">
        <v>88.999999999999901</v>
      </c>
    </row>
    <row r="17516" spans="1:2">
      <c r="A17516" s="174">
        <v>1751.3</v>
      </c>
      <c r="B17516" s="174">
        <v>88.949999999999903</v>
      </c>
    </row>
    <row r="17517" spans="1:2">
      <c r="A17517" s="174">
        <v>1751.4</v>
      </c>
      <c r="B17517" s="174">
        <v>88.899999999999906</v>
      </c>
    </row>
    <row r="17518" spans="1:2">
      <c r="A17518" s="174">
        <v>1751.5</v>
      </c>
      <c r="B17518" s="174">
        <v>88.85</v>
      </c>
    </row>
    <row r="17519" spans="1:2">
      <c r="A17519" s="174">
        <v>1751.6</v>
      </c>
      <c r="B17519" s="174">
        <v>88.799999999999898</v>
      </c>
    </row>
    <row r="17520" spans="1:2">
      <c r="A17520" s="174">
        <v>1751.7</v>
      </c>
      <c r="B17520" s="174">
        <v>88.749999999999901</v>
      </c>
    </row>
    <row r="17521" spans="1:2">
      <c r="A17521" s="174">
        <v>1751.8</v>
      </c>
      <c r="B17521" s="174">
        <v>88.699999999999903</v>
      </c>
    </row>
    <row r="17522" spans="1:2">
      <c r="A17522" s="174">
        <v>1751.9</v>
      </c>
      <c r="B17522" s="174">
        <v>88.649999999999906</v>
      </c>
    </row>
    <row r="17523" spans="1:2">
      <c r="A17523" s="174">
        <v>1752</v>
      </c>
      <c r="B17523" s="174">
        <v>88.6</v>
      </c>
    </row>
    <row r="17524" spans="1:2">
      <c r="A17524" s="174">
        <v>1752.1</v>
      </c>
      <c r="B17524" s="174">
        <v>88.549999999999898</v>
      </c>
    </row>
    <row r="17525" spans="1:2">
      <c r="A17525" s="174">
        <v>1752.2</v>
      </c>
      <c r="B17525" s="174">
        <v>88.499999999999901</v>
      </c>
    </row>
    <row r="17526" spans="1:2">
      <c r="A17526" s="174">
        <v>1752.3</v>
      </c>
      <c r="B17526" s="174">
        <v>88.449999999999903</v>
      </c>
    </row>
    <row r="17527" spans="1:2">
      <c r="A17527" s="174">
        <v>1752.4</v>
      </c>
      <c r="B17527" s="174">
        <v>88.399999999999906</v>
      </c>
    </row>
    <row r="17528" spans="1:2">
      <c r="A17528" s="174">
        <v>1752.5</v>
      </c>
      <c r="B17528" s="174">
        <v>88.35</v>
      </c>
    </row>
    <row r="17529" spans="1:2">
      <c r="A17529" s="174">
        <v>1752.6</v>
      </c>
      <c r="B17529" s="174">
        <v>88.299999999999898</v>
      </c>
    </row>
    <row r="17530" spans="1:2">
      <c r="A17530" s="174">
        <v>1752.7</v>
      </c>
      <c r="B17530" s="174">
        <v>88.249999999999901</v>
      </c>
    </row>
    <row r="17531" spans="1:2">
      <c r="A17531" s="174">
        <v>1752.8</v>
      </c>
      <c r="B17531" s="174">
        <v>88.199999999999903</v>
      </c>
    </row>
    <row r="17532" spans="1:2">
      <c r="A17532" s="174">
        <v>1752.9</v>
      </c>
      <c r="B17532" s="174">
        <v>88.149999999999906</v>
      </c>
    </row>
    <row r="17533" spans="1:2">
      <c r="A17533" s="174">
        <v>1753</v>
      </c>
      <c r="B17533" s="174">
        <v>88.1</v>
      </c>
    </row>
    <row r="17534" spans="1:2">
      <c r="A17534" s="174">
        <v>1753.1</v>
      </c>
      <c r="B17534" s="174">
        <v>88.049999999999898</v>
      </c>
    </row>
    <row r="17535" spans="1:2">
      <c r="A17535" s="174">
        <v>1753.2</v>
      </c>
      <c r="B17535" s="174">
        <v>87.999999999999901</v>
      </c>
    </row>
    <row r="17536" spans="1:2">
      <c r="A17536" s="174">
        <v>1753.3</v>
      </c>
      <c r="B17536" s="174">
        <v>87.949999999999903</v>
      </c>
    </row>
    <row r="17537" spans="1:2">
      <c r="A17537" s="174">
        <v>1753.4</v>
      </c>
      <c r="B17537" s="174">
        <v>87.899999999999906</v>
      </c>
    </row>
    <row r="17538" spans="1:2">
      <c r="A17538" s="174">
        <v>1753.5</v>
      </c>
      <c r="B17538" s="174">
        <v>87.85</v>
      </c>
    </row>
    <row r="17539" spans="1:2">
      <c r="A17539" s="174">
        <v>1753.6</v>
      </c>
      <c r="B17539" s="174">
        <v>87.799999999999898</v>
      </c>
    </row>
    <row r="17540" spans="1:2">
      <c r="A17540" s="174">
        <v>1753.7</v>
      </c>
      <c r="B17540" s="174">
        <v>87.749999999999901</v>
      </c>
    </row>
    <row r="17541" spans="1:2">
      <c r="A17541" s="174">
        <v>1753.8</v>
      </c>
      <c r="B17541" s="174">
        <v>87.699999999999903</v>
      </c>
    </row>
    <row r="17542" spans="1:2">
      <c r="A17542" s="174">
        <v>1753.9</v>
      </c>
      <c r="B17542" s="174">
        <v>87.649999999999906</v>
      </c>
    </row>
    <row r="17543" spans="1:2">
      <c r="A17543" s="174">
        <v>1754</v>
      </c>
      <c r="B17543" s="174">
        <v>87.6</v>
      </c>
    </row>
    <row r="17544" spans="1:2">
      <c r="A17544" s="174">
        <v>1754.1</v>
      </c>
      <c r="B17544" s="174">
        <v>87.549999999999898</v>
      </c>
    </row>
    <row r="17545" spans="1:2">
      <c r="A17545" s="174">
        <v>1754.2</v>
      </c>
      <c r="B17545" s="174">
        <v>87.499999999999901</v>
      </c>
    </row>
    <row r="17546" spans="1:2">
      <c r="A17546" s="174">
        <v>1754.3</v>
      </c>
      <c r="B17546" s="174">
        <v>87.449999999999903</v>
      </c>
    </row>
    <row r="17547" spans="1:2">
      <c r="A17547" s="174">
        <v>1754.4</v>
      </c>
      <c r="B17547" s="174">
        <v>87.399999999999906</v>
      </c>
    </row>
    <row r="17548" spans="1:2">
      <c r="A17548" s="174">
        <v>1754.5</v>
      </c>
      <c r="B17548" s="174">
        <v>87.35</v>
      </c>
    </row>
    <row r="17549" spans="1:2">
      <c r="A17549" s="174">
        <v>1754.6</v>
      </c>
      <c r="B17549" s="174">
        <v>87.299999999999898</v>
      </c>
    </row>
    <row r="17550" spans="1:2">
      <c r="A17550" s="174">
        <v>1754.7</v>
      </c>
      <c r="B17550" s="174">
        <v>87.249999999999901</v>
      </c>
    </row>
    <row r="17551" spans="1:2">
      <c r="A17551" s="174">
        <v>1754.8</v>
      </c>
      <c r="B17551" s="174">
        <v>87.199999999999903</v>
      </c>
    </row>
    <row r="17552" spans="1:2">
      <c r="A17552" s="174">
        <v>1754.9</v>
      </c>
      <c r="B17552" s="174">
        <v>87.149999999999906</v>
      </c>
    </row>
    <row r="17553" spans="1:2">
      <c r="A17553" s="174">
        <v>1755</v>
      </c>
      <c r="B17553" s="174">
        <v>87.1</v>
      </c>
    </row>
    <row r="17554" spans="1:2">
      <c r="A17554" s="174">
        <v>1755.1</v>
      </c>
      <c r="B17554" s="174">
        <v>87.049999999999898</v>
      </c>
    </row>
    <row r="17555" spans="1:2">
      <c r="A17555" s="174">
        <v>1755.2</v>
      </c>
      <c r="B17555" s="174">
        <v>86.999999999999901</v>
      </c>
    </row>
    <row r="17556" spans="1:2">
      <c r="A17556" s="174">
        <v>1755.3</v>
      </c>
      <c r="B17556" s="174">
        <v>86.949999999999903</v>
      </c>
    </row>
    <row r="17557" spans="1:2">
      <c r="A17557" s="174">
        <v>1755.4</v>
      </c>
      <c r="B17557" s="174">
        <v>86.899999999999906</v>
      </c>
    </row>
    <row r="17558" spans="1:2">
      <c r="A17558" s="174">
        <v>1755.5</v>
      </c>
      <c r="B17558" s="174">
        <v>86.85</v>
      </c>
    </row>
    <row r="17559" spans="1:2">
      <c r="A17559" s="174">
        <v>1755.6</v>
      </c>
      <c r="B17559" s="174">
        <v>86.799999999999898</v>
      </c>
    </row>
    <row r="17560" spans="1:2">
      <c r="A17560" s="174">
        <v>1755.7</v>
      </c>
      <c r="B17560" s="174">
        <v>86.749999999999901</v>
      </c>
    </row>
    <row r="17561" spans="1:2">
      <c r="A17561" s="174">
        <v>1755.8</v>
      </c>
      <c r="B17561" s="174">
        <v>86.699999999999903</v>
      </c>
    </row>
    <row r="17562" spans="1:2">
      <c r="A17562" s="174">
        <v>1755.9</v>
      </c>
      <c r="B17562" s="174">
        <v>86.649999999999906</v>
      </c>
    </row>
    <row r="17563" spans="1:2">
      <c r="A17563" s="174">
        <v>1756</v>
      </c>
      <c r="B17563" s="174">
        <v>86.6</v>
      </c>
    </row>
    <row r="17564" spans="1:2">
      <c r="A17564" s="174">
        <v>1756.1</v>
      </c>
      <c r="B17564" s="174">
        <v>86.549999999999898</v>
      </c>
    </row>
    <row r="17565" spans="1:2">
      <c r="A17565" s="174">
        <v>1756.2</v>
      </c>
      <c r="B17565" s="174">
        <v>86.499999999999901</v>
      </c>
    </row>
    <row r="17566" spans="1:2">
      <c r="A17566" s="174">
        <v>1756.3</v>
      </c>
      <c r="B17566" s="174">
        <v>86.449999999999903</v>
      </c>
    </row>
    <row r="17567" spans="1:2">
      <c r="A17567" s="174">
        <v>1756.4</v>
      </c>
      <c r="B17567" s="174">
        <v>86.399999999999906</v>
      </c>
    </row>
    <row r="17568" spans="1:2">
      <c r="A17568" s="174">
        <v>1756.5</v>
      </c>
      <c r="B17568" s="174">
        <v>86.35</v>
      </c>
    </row>
    <row r="17569" spans="1:2">
      <c r="A17569" s="174">
        <v>1756.6</v>
      </c>
      <c r="B17569" s="174">
        <v>86.299999999999898</v>
      </c>
    </row>
    <row r="17570" spans="1:2">
      <c r="A17570" s="174">
        <v>1756.7</v>
      </c>
      <c r="B17570" s="174">
        <v>86.249999999999901</v>
      </c>
    </row>
    <row r="17571" spans="1:2">
      <c r="A17571" s="174">
        <v>1756.8</v>
      </c>
      <c r="B17571" s="174">
        <v>86.199999999999903</v>
      </c>
    </row>
    <row r="17572" spans="1:2">
      <c r="A17572" s="174">
        <v>1756.9</v>
      </c>
      <c r="B17572" s="174">
        <v>86.149999999999906</v>
      </c>
    </row>
    <row r="17573" spans="1:2">
      <c r="A17573" s="174">
        <v>1757</v>
      </c>
      <c r="B17573" s="174">
        <v>86.1</v>
      </c>
    </row>
    <row r="17574" spans="1:2">
      <c r="A17574" s="174">
        <v>1757.1</v>
      </c>
      <c r="B17574" s="174">
        <v>86.039999999999907</v>
      </c>
    </row>
    <row r="17575" spans="1:2">
      <c r="A17575" s="174">
        <v>1757.2</v>
      </c>
      <c r="B17575" s="174">
        <v>85.979999999999905</v>
      </c>
    </row>
    <row r="17576" spans="1:2">
      <c r="A17576" s="174">
        <v>1757.3</v>
      </c>
      <c r="B17576" s="174">
        <v>85.919999999999803</v>
      </c>
    </row>
    <row r="17577" spans="1:2">
      <c r="A17577" s="174">
        <v>1757.4</v>
      </c>
      <c r="B17577" s="174">
        <v>85.8599999999999</v>
      </c>
    </row>
    <row r="17578" spans="1:2">
      <c r="A17578" s="174">
        <v>1757.5</v>
      </c>
      <c r="B17578" s="174">
        <v>85.8</v>
      </c>
    </row>
    <row r="17579" spans="1:2">
      <c r="A17579" s="174">
        <v>1757.6</v>
      </c>
      <c r="B17579" s="174">
        <v>85.739999999999895</v>
      </c>
    </row>
    <row r="17580" spans="1:2">
      <c r="A17580" s="174">
        <v>1757.7</v>
      </c>
      <c r="B17580" s="174">
        <v>85.679999999999893</v>
      </c>
    </row>
    <row r="17581" spans="1:2">
      <c r="A17581" s="174">
        <v>1757.8</v>
      </c>
      <c r="B17581" s="174">
        <v>85.619999999999806</v>
      </c>
    </row>
    <row r="17582" spans="1:2">
      <c r="A17582" s="174">
        <v>1757.9</v>
      </c>
      <c r="B17582" s="174">
        <v>85.559999999999903</v>
      </c>
    </row>
    <row r="17583" spans="1:2">
      <c r="A17583" s="174">
        <v>1758</v>
      </c>
      <c r="B17583" s="174">
        <v>85.5</v>
      </c>
    </row>
    <row r="17584" spans="1:2">
      <c r="A17584" s="174">
        <v>1758.1</v>
      </c>
      <c r="B17584" s="174">
        <v>85.449999999999903</v>
      </c>
    </row>
    <row r="17585" spans="1:2">
      <c r="A17585" s="174">
        <v>1758.2</v>
      </c>
      <c r="B17585" s="174">
        <v>85.399999999999906</v>
      </c>
    </row>
    <row r="17586" spans="1:2">
      <c r="A17586" s="174">
        <v>1758.3</v>
      </c>
      <c r="B17586" s="174">
        <v>85.349999999999895</v>
      </c>
    </row>
    <row r="17587" spans="1:2">
      <c r="A17587" s="174">
        <v>1758.4</v>
      </c>
      <c r="B17587" s="174">
        <v>85.299999999999898</v>
      </c>
    </row>
    <row r="17588" spans="1:2">
      <c r="A17588" s="174">
        <v>1758.5</v>
      </c>
      <c r="B17588" s="174">
        <v>85.25</v>
      </c>
    </row>
    <row r="17589" spans="1:2">
      <c r="A17589" s="174">
        <v>1758.6</v>
      </c>
      <c r="B17589" s="174">
        <v>85.199999999999903</v>
      </c>
    </row>
    <row r="17590" spans="1:2">
      <c r="A17590" s="174">
        <v>1758.7</v>
      </c>
      <c r="B17590" s="174">
        <v>85.149999999999906</v>
      </c>
    </row>
    <row r="17591" spans="1:2">
      <c r="A17591" s="174">
        <v>1758.8</v>
      </c>
      <c r="B17591" s="174">
        <v>85.099999999999895</v>
      </c>
    </row>
    <row r="17592" spans="1:2">
      <c r="A17592" s="174">
        <v>1758.9</v>
      </c>
      <c r="B17592" s="174">
        <v>85.049999999999898</v>
      </c>
    </row>
    <row r="17593" spans="1:2">
      <c r="A17593" s="174">
        <v>1759</v>
      </c>
      <c r="B17593" s="174">
        <v>85</v>
      </c>
    </row>
    <row r="17594" spans="1:2">
      <c r="A17594" s="174">
        <v>1759.1</v>
      </c>
      <c r="B17594" s="174">
        <v>84.939999999999898</v>
      </c>
    </row>
    <row r="17595" spans="1:2">
      <c r="A17595" s="174">
        <v>1759.2</v>
      </c>
      <c r="B17595" s="174">
        <v>84.879999999999896</v>
      </c>
    </row>
    <row r="17596" spans="1:2">
      <c r="A17596" s="174">
        <v>1759.3</v>
      </c>
      <c r="B17596" s="174">
        <v>84.819999999999894</v>
      </c>
    </row>
    <row r="17597" spans="1:2">
      <c r="A17597" s="174">
        <v>1759.4</v>
      </c>
      <c r="B17597" s="174">
        <v>84.759999999999906</v>
      </c>
    </row>
    <row r="17598" spans="1:2">
      <c r="A17598" s="174">
        <v>1759.5</v>
      </c>
      <c r="B17598" s="174">
        <v>84.7</v>
      </c>
    </row>
    <row r="17599" spans="1:2">
      <c r="A17599" s="174">
        <v>1759.6</v>
      </c>
      <c r="B17599" s="174">
        <v>84.639999999999901</v>
      </c>
    </row>
    <row r="17600" spans="1:2">
      <c r="A17600" s="174">
        <v>1759.7</v>
      </c>
      <c r="B17600" s="174">
        <v>84.579999999999899</v>
      </c>
    </row>
    <row r="17601" spans="1:2">
      <c r="A17601" s="174">
        <v>1759.8</v>
      </c>
      <c r="B17601" s="174">
        <v>84.519999999999897</v>
      </c>
    </row>
    <row r="17602" spans="1:2">
      <c r="A17602" s="174">
        <v>1759.9</v>
      </c>
      <c r="B17602" s="174">
        <v>84.459999999999894</v>
      </c>
    </row>
    <row r="17603" spans="1:2">
      <c r="A17603" s="174">
        <v>1760</v>
      </c>
      <c r="B17603" s="174">
        <v>84.4</v>
      </c>
    </row>
    <row r="17604" spans="1:2">
      <c r="A17604" s="174">
        <v>1760.1</v>
      </c>
      <c r="B17604" s="174">
        <v>84.339999999999904</v>
      </c>
    </row>
    <row r="17605" spans="1:2">
      <c r="A17605" s="174">
        <v>1760.2</v>
      </c>
      <c r="B17605" s="174">
        <v>84.279999999999902</v>
      </c>
    </row>
    <row r="17606" spans="1:2">
      <c r="A17606" s="174">
        <v>1760.3</v>
      </c>
      <c r="B17606" s="174">
        <v>84.219999999999899</v>
      </c>
    </row>
    <row r="17607" spans="1:2">
      <c r="A17607" s="174">
        <v>1760.4</v>
      </c>
      <c r="B17607" s="174">
        <v>84.159999999999897</v>
      </c>
    </row>
    <row r="17608" spans="1:2">
      <c r="A17608" s="174">
        <v>1760.5</v>
      </c>
      <c r="B17608" s="174">
        <v>84.1</v>
      </c>
    </row>
    <row r="17609" spans="1:2">
      <c r="A17609" s="174">
        <v>1760.6</v>
      </c>
      <c r="B17609" s="174">
        <v>84.039999999999907</v>
      </c>
    </row>
    <row r="17610" spans="1:2">
      <c r="A17610" s="174">
        <v>1760.7</v>
      </c>
      <c r="B17610" s="174">
        <v>83.979999999999905</v>
      </c>
    </row>
    <row r="17611" spans="1:2">
      <c r="A17611" s="174">
        <v>1760.8</v>
      </c>
      <c r="B17611" s="174">
        <v>83.919999999999803</v>
      </c>
    </row>
    <row r="17612" spans="1:2">
      <c r="A17612" s="174">
        <v>1760.9</v>
      </c>
      <c r="B17612" s="174">
        <v>83.8599999999999</v>
      </c>
    </row>
    <row r="17613" spans="1:2">
      <c r="A17613" s="174">
        <v>1761</v>
      </c>
      <c r="B17613" s="174">
        <v>83.8</v>
      </c>
    </row>
    <row r="17614" spans="1:2">
      <c r="A17614" s="174">
        <v>1761.1</v>
      </c>
      <c r="B17614" s="174">
        <v>83.739999999999895</v>
      </c>
    </row>
    <row r="17615" spans="1:2">
      <c r="A17615" s="174">
        <v>1761.2</v>
      </c>
      <c r="B17615" s="174">
        <v>83.679999999999893</v>
      </c>
    </row>
    <row r="17616" spans="1:2">
      <c r="A17616" s="174">
        <v>1761.3</v>
      </c>
      <c r="B17616" s="174">
        <v>83.619999999999806</v>
      </c>
    </row>
    <row r="17617" spans="1:2">
      <c r="A17617" s="174">
        <v>1761.4</v>
      </c>
      <c r="B17617" s="174">
        <v>83.559999999999903</v>
      </c>
    </row>
    <row r="17618" spans="1:2">
      <c r="A17618" s="174">
        <v>1761.5</v>
      </c>
      <c r="B17618" s="174">
        <v>83.5</v>
      </c>
    </row>
    <row r="17619" spans="1:2">
      <c r="A17619" s="174">
        <v>1761.6</v>
      </c>
      <c r="B17619" s="174">
        <v>83.439999999999898</v>
      </c>
    </row>
    <row r="17620" spans="1:2">
      <c r="A17620" s="174">
        <v>1761.7</v>
      </c>
      <c r="B17620" s="174">
        <v>83.379999999999896</v>
      </c>
    </row>
    <row r="17621" spans="1:2">
      <c r="A17621" s="174">
        <v>1761.8</v>
      </c>
      <c r="B17621" s="174">
        <v>83.319999999999894</v>
      </c>
    </row>
    <row r="17622" spans="1:2">
      <c r="A17622" s="174">
        <v>1761.9</v>
      </c>
      <c r="B17622" s="174">
        <v>83.259999999999906</v>
      </c>
    </row>
    <row r="17623" spans="1:2">
      <c r="A17623" s="174">
        <v>1762</v>
      </c>
      <c r="B17623" s="174">
        <v>83.2</v>
      </c>
    </row>
    <row r="17624" spans="1:2">
      <c r="A17624" s="174">
        <v>1762.1</v>
      </c>
      <c r="B17624" s="174">
        <v>83.139999999999901</v>
      </c>
    </row>
    <row r="17625" spans="1:2">
      <c r="A17625" s="174">
        <v>1762.2</v>
      </c>
      <c r="B17625" s="174">
        <v>83.079999999999899</v>
      </c>
    </row>
    <row r="17626" spans="1:2">
      <c r="A17626" s="174">
        <v>1762.3</v>
      </c>
      <c r="B17626" s="174">
        <v>83.019999999999897</v>
      </c>
    </row>
    <row r="17627" spans="1:2">
      <c r="A17627" s="174">
        <v>1762.4</v>
      </c>
      <c r="B17627" s="174">
        <v>82.959999999999894</v>
      </c>
    </row>
    <row r="17628" spans="1:2">
      <c r="A17628" s="174">
        <v>1762.5</v>
      </c>
      <c r="B17628" s="174">
        <v>82.9</v>
      </c>
    </row>
    <row r="17629" spans="1:2">
      <c r="A17629" s="174">
        <v>1762.6</v>
      </c>
      <c r="B17629" s="174">
        <v>82.839999999999904</v>
      </c>
    </row>
    <row r="17630" spans="1:2">
      <c r="A17630" s="174">
        <v>1762.7</v>
      </c>
      <c r="B17630" s="174">
        <v>82.779999999999902</v>
      </c>
    </row>
    <row r="17631" spans="1:2">
      <c r="A17631" s="174">
        <v>1762.8</v>
      </c>
      <c r="B17631" s="174">
        <v>82.7199999999998</v>
      </c>
    </row>
    <row r="17632" spans="1:2">
      <c r="A17632" s="174">
        <v>1762.9</v>
      </c>
      <c r="B17632" s="174">
        <v>82.659999999999897</v>
      </c>
    </row>
    <row r="17633" spans="1:2">
      <c r="A17633" s="174">
        <v>1763</v>
      </c>
      <c r="B17633" s="174">
        <v>82.6</v>
      </c>
    </row>
    <row r="17634" spans="1:2">
      <c r="A17634" s="174">
        <v>1763.1</v>
      </c>
      <c r="B17634" s="174">
        <v>82.539999999999907</v>
      </c>
    </row>
    <row r="17635" spans="1:2">
      <c r="A17635" s="174">
        <v>1763.2</v>
      </c>
      <c r="B17635" s="174">
        <v>82.479999999999905</v>
      </c>
    </row>
    <row r="17636" spans="1:2">
      <c r="A17636" s="174">
        <v>1763.3</v>
      </c>
      <c r="B17636" s="174">
        <v>82.419999999999803</v>
      </c>
    </row>
    <row r="17637" spans="1:2">
      <c r="A17637" s="174">
        <v>1763.4</v>
      </c>
      <c r="B17637" s="174">
        <v>82.3599999999999</v>
      </c>
    </row>
    <row r="17638" spans="1:2">
      <c r="A17638" s="174">
        <v>1763.5</v>
      </c>
      <c r="B17638" s="174">
        <v>82.3</v>
      </c>
    </row>
    <row r="17639" spans="1:2">
      <c r="A17639" s="174">
        <v>1763.6</v>
      </c>
      <c r="B17639" s="174">
        <v>82.239999999999895</v>
      </c>
    </row>
    <row r="17640" spans="1:2">
      <c r="A17640" s="174">
        <v>1763.7</v>
      </c>
      <c r="B17640" s="174">
        <v>82.179999999999893</v>
      </c>
    </row>
    <row r="17641" spans="1:2">
      <c r="A17641" s="174">
        <v>1763.8</v>
      </c>
      <c r="B17641" s="174">
        <v>82.119999999999806</v>
      </c>
    </row>
    <row r="17642" spans="1:2">
      <c r="A17642" s="174">
        <v>1763.9</v>
      </c>
      <c r="B17642" s="174">
        <v>82.059999999999903</v>
      </c>
    </row>
    <row r="17643" spans="1:2">
      <c r="A17643" s="174">
        <v>1764</v>
      </c>
      <c r="B17643" s="174">
        <v>82</v>
      </c>
    </row>
    <row r="17644" spans="1:2">
      <c r="A17644" s="174">
        <v>1764.1</v>
      </c>
      <c r="B17644" s="174">
        <v>81.929999999999893</v>
      </c>
    </row>
    <row r="17645" spans="1:2">
      <c r="A17645" s="174">
        <v>1764.2</v>
      </c>
      <c r="B17645" s="174">
        <v>81.8599999999999</v>
      </c>
    </row>
    <row r="17646" spans="1:2">
      <c r="A17646" s="174">
        <v>1764.3</v>
      </c>
      <c r="B17646" s="174">
        <v>81.789999999999793</v>
      </c>
    </row>
    <row r="17647" spans="1:2">
      <c r="A17647" s="174">
        <v>1764.4</v>
      </c>
      <c r="B17647" s="174">
        <v>81.719999999999899</v>
      </c>
    </row>
    <row r="17648" spans="1:2">
      <c r="A17648" s="174">
        <v>1764.5</v>
      </c>
      <c r="B17648" s="174">
        <v>81.650000000000006</v>
      </c>
    </row>
    <row r="17649" spans="1:2">
      <c r="A17649" s="174">
        <v>1764.6</v>
      </c>
      <c r="B17649" s="174">
        <v>81.579999999999899</v>
      </c>
    </row>
    <row r="17650" spans="1:2">
      <c r="A17650" s="174">
        <v>1764.7</v>
      </c>
      <c r="B17650" s="174">
        <v>81.509999999999906</v>
      </c>
    </row>
    <row r="17651" spans="1:2">
      <c r="A17651" s="174">
        <v>1764.8</v>
      </c>
      <c r="B17651" s="174">
        <v>81.439999999999799</v>
      </c>
    </row>
    <row r="17652" spans="1:2">
      <c r="A17652" s="174">
        <v>1764.9</v>
      </c>
      <c r="B17652" s="174">
        <v>81.369999999999905</v>
      </c>
    </row>
    <row r="17653" spans="1:2">
      <c r="A17653" s="174">
        <v>1765</v>
      </c>
      <c r="B17653" s="174">
        <v>81.3</v>
      </c>
    </row>
    <row r="17654" spans="1:2">
      <c r="A17654" s="174">
        <v>1765.1</v>
      </c>
      <c r="B17654" s="174">
        <v>81.209999999999795</v>
      </c>
    </row>
    <row r="17655" spans="1:2">
      <c r="A17655" s="174">
        <v>1765.2</v>
      </c>
      <c r="B17655" s="174">
        <v>81.119999999999905</v>
      </c>
    </row>
    <row r="17656" spans="1:2">
      <c r="A17656" s="174">
        <v>1765.3</v>
      </c>
      <c r="B17656" s="174">
        <v>81.029999999999802</v>
      </c>
    </row>
    <row r="17657" spans="1:2">
      <c r="A17657" s="174">
        <v>1765.4</v>
      </c>
      <c r="B17657" s="174">
        <v>80.939999999999898</v>
      </c>
    </row>
    <row r="17658" spans="1:2">
      <c r="A17658" s="174">
        <v>1765.5</v>
      </c>
      <c r="B17658" s="174">
        <v>80.849999999999994</v>
      </c>
    </row>
    <row r="17659" spans="1:2">
      <c r="A17659" s="174">
        <v>1765.6</v>
      </c>
      <c r="B17659" s="174">
        <v>80.759999999999806</v>
      </c>
    </row>
    <row r="17660" spans="1:2">
      <c r="A17660" s="174">
        <v>1765.7</v>
      </c>
      <c r="B17660" s="174">
        <v>80.669999999999902</v>
      </c>
    </row>
    <row r="17661" spans="1:2">
      <c r="A17661" s="174">
        <v>1765.8</v>
      </c>
      <c r="B17661" s="174">
        <v>80.579999999999799</v>
      </c>
    </row>
    <row r="17662" spans="1:2">
      <c r="A17662" s="174">
        <v>1765.9</v>
      </c>
      <c r="B17662" s="174">
        <v>80.489999999999895</v>
      </c>
    </row>
    <row r="17663" spans="1:2">
      <c r="A17663" s="174">
        <v>1766</v>
      </c>
      <c r="B17663" s="174">
        <v>80.400000000000006</v>
      </c>
    </row>
    <row r="17664" spans="1:2">
      <c r="A17664" s="174">
        <v>1766.1</v>
      </c>
      <c r="B17664" s="174">
        <v>80.269999999999797</v>
      </c>
    </row>
    <row r="17665" spans="1:2">
      <c r="A17665" s="174">
        <v>1766.2</v>
      </c>
      <c r="B17665" s="174">
        <v>80.139999999999901</v>
      </c>
    </row>
    <row r="17666" spans="1:2">
      <c r="A17666" s="174">
        <v>1766.3</v>
      </c>
      <c r="B17666" s="174">
        <v>80.009999999999707</v>
      </c>
    </row>
    <row r="17667" spans="1:2">
      <c r="A17667" s="174">
        <v>1766.4</v>
      </c>
      <c r="B17667" s="174">
        <v>79.879999999999797</v>
      </c>
    </row>
    <row r="17668" spans="1:2">
      <c r="A17668" s="174">
        <v>1766.5</v>
      </c>
      <c r="B17668" s="174">
        <v>79.75</v>
      </c>
    </row>
    <row r="17669" spans="1:2">
      <c r="A17669" s="174">
        <v>1766.6</v>
      </c>
      <c r="B17669" s="174">
        <v>79.619999999999806</v>
      </c>
    </row>
    <row r="17670" spans="1:2">
      <c r="A17670" s="174">
        <v>1766.7</v>
      </c>
      <c r="B17670" s="174">
        <v>79.489999999999895</v>
      </c>
    </row>
    <row r="17671" spans="1:2">
      <c r="A17671" s="174">
        <v>1766.8</v>
      </c>
      <c r="B17671" s="174">
        <v>79.359999999999701</v>
      </c>
    </row>
    <row r="17672" spans="1:2">
      <c r="A17672" s="174">
        <v>1766.9</v>
      </c>
      <c r="B17672" s="174">
        <v>79.229999999999805</v>
      </c>
    </row>
    <row r="17673" spans="1:2">
      <c r="A17673" s="174">
        <v>1767</v>
      </c>
      <c r="B17673" s="174">
        <v>79.099999999999994</v>
      </c>
    </row>
    <row r="17674" spans="1:2">
      <c r="A17674" s="174">
        <v>1767.1</v>
      </c>
      <c r="B17674" s="174">
        <v>78.929999999999694</v>
      </c>
    </row>
    <row r="17675" spans="1:2">
      <c r="A17675" s="174">
        <v>1767.2</v>
      </c>
      <c r="B17675" s="174">
        <v>78.759999999999906</v>
      </c>
    </row>
    <row r="17676" spans="1:2">
      <c r="A17676" s="174">
        <v>1767.3</v>
      </c>
      <c r="B17676" s="174">
        <v>78.589999999999606</v>
      </c>
    </row>
    <row r="17677" spans="1:2">
      <c r="A17677" s="174">
        <v>1767.4</v>
      </c>
      <c r="B17677" s="174">
        <v>78.419999999999803</v>
      </c>
    </row>
    <row r="17678" spans="1:2">
      <c r="A17678" s="174">
        <v>1767.5</v>
      </c>
      <c r="B17678" s="174">
        <v>78.25</v>
      </c>
    </row>
    <row r="17679" spans="1:2">
      <c r="A17679" s="174">
        <v>1767.6</v>
      </c>
      <c r="B17679" s="174">
        <v>78.0799999999997</v>
      </c>
    </row>
    <row r="17680" spans="1:2">
      <c r="A17680" s="174">
        <v>1767.7</v>
      </c>
      <c r="B17680" s="174">
        <v>77.909999999999897</v>
      </c>
    </row>
    <row r="17681" spans="1:2">
      <c r="A17681" s="174">
        <v>1767.8</v>
      </c>
      <c r="B17681" s="174">
        <v>77.739999999999696</v>
      </c>
    </row>
    <row r="17682" spans="1:2">
      <c r="A17682" s="174">
        <v>1767.9</v>
      </c>
      <c r="B17682" s="174">
        <v>77.569999999999794</v>
      </c>
    </row>
    <row r="17683" spans="1:2">
      <c r="A17683" s="174">
        <v>1768</v>
      </c>
      <c r="B17683" s="174">
        <v>77.400000000000006</v>
      </c>
    </row>
    <row r="17684" spans="1:2">
      <c r="A17684" s="174">
        <v>1768.1</v>
      </c>
      <c r="B17684" s="174">
        <v>77.169999999999604</v>
      </c>
    </row>
    <row r="17685" spans="1:2">
      <c r="A17685" s="174">
        <v>1768.2</v>
      </c>
      <c r="B17685" s="174">
        <v>76.939999999999898</v>
      </c>
    </row>
    <row r="17686" spans="1:2">
      <c r="A17686" s="174">
        <v>1768.3</v>
      </c>
      <c r="B17686" s="174">
        <v>76.709999999999496</v>
      </c>
    </row>
    <row r="17687" spans="1:2">
      <c r="A17687" s="174">
        <v>1768.4</v>
      </c>
      <c r="B17687" s="174">
        <v>76.479999999999706</v>
      </c>
    </row>
    <row r="17688" spans="1:2">
      <c r="A17688" s="174">
        <v>1768.5</v>
      </c>
      <c r="B17688" s="174">
        <v>76.25</v>
      </c>
    </row>
    <row r="17689" spans="1:2">
      <c r="A17689" s="174">
        <v>1768.6</v>
      </c>
      <c r="B17689" s="174">
        <v>76.019999999999598</v>
      </c>
    </row>
    <row r="17690" spans="1:2">
      <c r="A17690" s="174">
        <v>1768.7</v>
      </c>
      <c r="B17690" s="174">
        <v>75.789999999999793</v>
      </c>
    </row>
    <row r="17691" spans="1:2">
      <c r="A17691" s="174">
        <v>1768.8</v>
      </c>
      <c r="B17691" s="174">
        <v>75.559999999999505</v>
      </c>
    </row>
    <row r="17692" spans="1:2">
      <c r="A17692" s="174">
        <v>1768.9</v>
      </c>
      <c r="B17692" s="174">
        <v>75.3299999999997</v>
      </c>
    </row>
    <row r="17693" spans="1:2">
      <c r="A17693" s="174">
        <v>1769</v>
      </c>
      <c r="B17693" s="174">
        <v>75.099999999999994</v>
      </c>
    </row>
    <row r="17694" spans="1:2">
      <c r="A17694" s="174">
        <v>1769.1</v>
      </c>
      <c r="B17694" s="174">
        <v>74.819999999999595</v>
      </c>
    </row>
    <row r="17695" spans="1:2">
      <c r="A17695" s="174">
        <v>1769.2</v>
      </c>
      <c r="B17695" s="174">
        <v>74.539999999999793</v>
      </c>
    </row>
    <row r="17696" spans="1:2">
      <c r="A17696" s="174">
        <v>1769.3</v>
      </c>
      <c r="B17696" s="174">
        <v>74.259999999999394</v>
      </c>
    </row>
    <row r="17697" spans="1:2">
      <c r="A17697" s="174">
        <v>1769.4</v>
      </c>
      <c r="B17697" s="174">
        <v>73.979999999999706</v>
      </c>
    </row>
    <row r="17698" spans="1:2">
      <c r="A17698" s="174">
        <v>1769.5</v>
      </c>
      <c r="B17698" s="174">
        <v>73.699999999999903</v>
      </c>
    </row>
    <row r="17699" spans="1:2">
      <c r="A17699" s="174">
        <v>1769.6</v>
      </c>
      <c r="B17699" s="174">
        <v>73.419999999999604</v>
      </c>
    </row>
    <row r="17700" spans="1:2">
      <c r="A17700" s="174">
        <v>1769.7</v>
      </c>
      <c r="B17700" s="174">
        <v>73.139999999999802</v>
      </c>
    </row>
    <row r="17701" spans="1:2">
      <c r="A17701" s="174">
        <v>1769.8</v>
      </c>
      <c r="B17701" s="174">
        <v>72.859999999999403</v>
      </c>
    </row>
    <row r="17702" spans="1:2">
      <c r="A17702" s="174">
        <v>1769.9</v>
      </c>
      <c r="B17702" s="174">
        <v>72.5799999999997</v>
      </c>
    </row>
    <row r="17703" spans="1:2">
      <c r="A17703" s="174">
        <v>1770</v>
      </c>
      <c r="B17703" s="174">
        <v>72.3</v>
      </c>
    </row>
    <row r="17704" spans="1:2">
      <c r="A17704" s="174">
        <v>1770.1</v>
      </c>
      <c r="B17704" s="174">
        <v>71.979999999999507</v>
      </c>
    </row>
    <row r="17705" spans="1:2">
      <c r="A17705" s="174">
        <v>1770.2</v>
      </c>
      <c r="B17705" s="174">
        <v>71.659999999999798</v>
      </c>
    </row>
    <row r="17706" spans="1:2">
      <c r="A17706" s="174">
        <v>1770.3</v>
      </c>
      <c r="B17706" s="174">
        <v>71.339999999999407</v>
      </c>
    </row>
    <row r="17707" spans="1:2">
      <c r="A17707" s="174">
        <v>1770.4</v>
      </c>
      <c r="B17707" s="174">
        <v>71.019999999999698</v>
      </c>
    </row>
    <row r="17708" spans="1:2">
      <c r="A17708" s="174">
        <v>1770.5</v>
      </c>
      <c r="B17708" s="174">
        <v>70.699999999999903</v>
      </c>
    </row>
    <row r="17709" spans="1:2">
      <c r="A17709" s="174">
        <v>1770.6</v>
      </c>
      <c r="B17709" s="174">
        <v>70.379999999999498</v>
      </c>
    </row>
    <row r="17710" spans="1:2">
      <c r="A17710" s="174">
        <v>1770.7</v>
      </c>
      <c r="B17710" s="174">
        <v>70.059999999999803</v>
      </c>
    </row>
    <row r="17711" spans="1:2">
      <c r="A17711" s="174">
        <v>1770.8</v>
      </c>
      <c r="B17711" s="174">
        <v>69.739999999999398</v>
      </c>
    </row>
    <row r="17712" spans="1:2">
      <c r="A17712" s="174">
        <v>1770.9</v>
      </c>
      <c r="B17712" s="174">
        <v>69.419999999999703</v>
      </c>
    </row>
    <row r="17713" spans="1:2">
      <c r="A17713" s="174">
        <v>1771</v>
      </c>
      <c r="B17713" s="174">
        <v>69.099999999999994</v>
      </c>
    </row>
    <row r="17714" spans="1:2">
      <c r="A17714" s="174">
        <v>1771.1</v>
      </c>
      <c r="B17714" s="174">
        <v>68.779999999999504</v>
      </c>
    </row>
    <row r="17715" spans="1:2">
      <c r="A17715" s="174">
        <v>1771.2</v>
      </c>
      <c r="B17715" s="174">
        <v>68.459999999999795</v>
      </c>
    </row>
    <row r="17716" spans="1:2">
      <c r="A17716" s="174">
        <v>1771.3</v>
      </c>
      <c r="B17716" s="174">
        <v>68.139999999999404</v>
      </c>
    </row>
    <row r="17717" spans="1:2">
      <c r="A17717" s="174">
        <v>1771.4</v>
      </c>
      <c r="B17717" s="174">
        <v>67.819999999999695</v>
      </c>
    </row>
    <row r="17718" spans="1:2">
      <c r="A17718" s="174">
        <v>1771.5</v>
      </c>
      <c r="B17718" s="174">
        <v>67.5</v>
      </c>
    </row>
    <row r="17719" spans="1:2">
      <c r="A17719" s="174">
        <v>1771.6</v>
      </c>
      <c r="B17719" s="174">
        <v>67.179999999999495</v>
      </c>
    </row>
    <row r="17720" spans="1:2">
      <c r="A17720" s="174">
        <v>1771.7</v>
      </c>
      <c r="B17720" s="174">
        <v>66.8599999999998</v>
      </c>
    </row>
    <row r="17721" spans="1:2">
      <c r="A17721" s="174">
        <v>1771.8</v>
      </c>
      <c r="B17721" s="174">
        <v>66.539999999999395</v>
      </c>
    </row>
    <row r="17722" spans="1:2">
      <c r="A17722" s="174">
        <v>1771.9</v>
      </c>
      <c r="B17722" s="174">
        <v>66.2199999999997</v>
      </c>
    </row>
    <row r="17723" spans="1:2">
      <c r="A17723" s="174">
        <v>1772</v>
      </c>
      <c r="B17723" s="174">
        <v>65.900000000000006</v>
      </c>
    </row>
    <row r="17724" spans="1:2">
      <c r="A17724" s="174">
        <v>1772.1</v>
      </c>
      <c r="B17724" s="174">
        <v>65.579999999999501</v>
      </c>
    </row>
    <row r="17725" spans="1:2">
      <c r="A17725" s="174">
        <v>1772.2</v>
      </c>
      <c r="B17725" s="174">
        <v>65.259999999999806</v>
      </c>
    </row>
    <row r="17726" spans="1:2">
      <c r="A17726" s="174">
        <v>1772.3</v>
      </c>
      <c r="B17726" s="174">
        <v>64.939999999999401</v>
      </c>
    </row>
    <row r="17727" spans="1:2">
      <c r="A17727" s="174">
        <v>1772.4</v>
      </c>
      <c r="B17727" s="174">
        <v>64.619999999999706</v>
      </c>
    </row>
    <row r="17728" spans="1:2">
      <c r="A17728" s="174">
        <v>1772.5</v>
      </c>
      <c r="B17728" s="174">
        <v>64.3</v>
      </c>
    </row>
    <row r="17729" spans="1:2">
      <c r="A17729" s="174">
        <v>1772.6</v>
      </c>
      <c r="B17729" s="174">
        <v>63.979999999999499</v>
      </c>
    </row>
    <row r="17730" spans="1:2">
      <c r="A17730" s="174">
        <v>1772.7</v>
      </c>
      <c r="B17730" s="174">
        <v>63.659999999999798</v>
      </c>
    </row>
    <row r="17731" spans="1:2">
      <c r="A17731" s="174">
        <v>1772.8</v>
      </c>
      <c r="B17731" s="174">
        <v>63.339999999999399</v>
      </c>
    </row>
    <row r="17732" spans="1:2">
      <c r="A17732" s="174">
        <v>1772.9</v>
      </c>
      <c r="B17732" s="174">
        <v>63.019999999999698</v>
      </c>
    </row>
    <row r="17733" spans="1:2">
      <c r="A17733" s="174">
        <v>1773</v>
      </c>
      <c r="B17733" s="174">
        <v>62.7</v>
      </c>
    </row>
    <row r="17734" spans="1:2">
      <c r="A17734" s="174">
        <v>1773.1</v>
      </c>
      <c r="B17734" s="174">
        <v>62.399999999999501</v>
      </c>
    </row>
    <row r="17735" spans="1:2">
      <c r="A17735" s="174">
        <v>1773.2</v>
      </c>
      <c r="B17735" s="174">
        <v>62.099999999999802</v>
      </c>
    </row>
    <row r="17736" spans="1:2">
      <c r="A17736" s="174">
        <v>1773.3</v>
      </c>
      <c r="B17736" s="174">
        <v>61.7999999999994</v>
      </c>
    </row>
    <row r="17737" spans="1:2">
      <c r="A17737" s="174">
        <v>1773.4</v>
      </c>
      <c r="B17737" s="174">
        <v>61.499999999999702</v>
      </c>
    </row>
    <row r="17738" spans="1:2">
      <c r="A17738" s="174">
        <v>1773.5</v>
      </c>
      <c r="B17738" s="174">
        <v>61.2</v>
      </c>
    </row>
    <row r="17739" spans="1:2">
      <c r="A17739" s="174">
        <v>1773.6</v>
      </c>
      <c r="B17739" s="174">
        <v>60.899999999999501</v>
      </c>
    </row>
    <row r="17740" spans="1:2">
      <c r="A17740" s="174">
        <v>1773.7</v>
      </c>
      <c r="B17740" s="174">
        <v>60.599999999999802</v>
      </c>
    </row>
    <row r="17741" spans="1:2">
      <c r="A17741" s="174">
        <v>1773.8</v>
      </c>
      <c r="B17741" s="174">
        <v>60.2999999999994</v>
      </c>
    </row>
    <row r="17742" spans="1:2">
      <c r="A17742" s="174">
        <v>1773.9</v>
      </c>
      <c r="B17742" s="174">
        <v>59.999999999999702</v>
      </c>
    </row>
    <row r="17743" spans="1:2">
      <c r="A17743" s="174">
        <v>1774</v>
      </c>
      <c r="B17743" s="174">
        <v>59.7</v>
      </c>
    </row>
    <row r="17744" spans="1:2">
      <c r="A17744" s="174">
        <v>1774.1</v>
      </c>
      <c r="B17744" s="174">
        <v>59.429999999999602</v>
      </c>
    </row>
    <row r="17745" spans="1:2">
      <c r="A17745" s="174">
        <v>1774.2</v>
      </c>
      <c r="B17745" s="174">
        <v>59.159999999999798</v>
      </c>
    </row>
    <row r="17746" spans="1:2">
      <c r="A17746" s="174">
        <v>1774.3</v>
      </c>
      <c r="B17746" s="174">
        <v>58.889999999999503</v>
      </c>
    </row>
    <row r="17747" spans="1:2">
      <c r="A17747" s="174">
        <v>1774.4</v>
      </c>
      <c r="B17747" s="174">
        <v>58.619999999999699</v>
      </c>
    </row>
    <row r="17748" spans="1:2">
      <c r="A17748" s="174">
        <v>1774.5</v>
      </c>
      <c r="B17748" s="174">
        <v>58.35</v>
      </c>
    </row>
    <row r="17749" spans="1:2">
      <c r="A17749" s="174">
        <v>1774.6</v>
      </c>
      <c r="B17749" s="174">
        <v>58.0799999999996</v>
      </c>
    </row>
    <row r="17750" spans="1:2">
      <c r="A17750" s="174">
        <v>1774.7</v>
      </c>
      <c r="B17750" s="174">
        <v>57.809999999999803</v>
      </c>
    </row>
    <row r="17751" spans="1:2">
      <c r="A17751" s="174">
        <v>1774.8</v>
      </c>
      <c r="B17751" s="174">
        <v>57.539999999999502</v>
      </c>
    </row>
    <row r="17752" spans="1:2">
      <c r="A17752" s="174">
        <v>1774.9</v>
      </c>
      <c r="B17752" s="174">
        <v>57.269999999999698</v>
      </c>
    </row>
    <row r="17753" spans="1:2">
      <c r="A17753" s="174">
        <v>1775</v>
      </c>
      <c r="B17753" s="174">
        <v>57</v>
      </c>
    </row>
    <row r="17754" spans="1:2">
      <c r="A17754" s="174">
        <v>1775.1</v>
      </c>
      <c r="B17754" s="174">
        <v>56.7599999999996</v>
      </c>
    </row>
    <row r="17755" spans="1:2">
      <c r="A17755" s="174">
        <v>1775.2</v>
      </c>
      <c r="B17755" s="174">
        <v>56.519999999999797</v>
      </c>
    </row>
    <row r="17756" spans="1:2">
      <c r="A17756" s="174">
        <v>1775.3</v>
      </c>
      <c r="B17756" s="174">
        <v>56.279999999999497</v>
      </c>
    </row>
    <row r="17757" spans="1:2">
      <c r="A17757" s="174">
        <v>1775.4</v>
      </c>
      <c r="B17757" s="174">
        <v>56.039999999999701</v>
      </c>
    </row>
    <row r="17758" spans="1:2">
      <c r="A17758" s="174">
        <v>1775.5</v>
      </c>
      <c r="B17758" s="174">
        <v>55.8</v>
      </c>
    </row>
    <row r="17759" spans="1:2">
      <c r="A17759" s="174">
        <v>1775.6</v>
      </c>
      <c r="B17759" s="174">
        <v>55.559999999999597</v>
      </c>
    </row>
    <row r="17760" spans="1:2">
      <c r="A17760" s="174">
        <v>1775.7</v>
      </c>
      <c r="B17760" s="174">
        <v>55.319999999999801</v>
      </c>
    </row>
    <row r="17761" spans="1:2">
      <c r="A17761" s="174">
        <v>1775.8</v>
      </c>
      <c r="B17761" s="174">
        <v>55.079999999999501</v>
      </c>
    </row>
    <row r="17762" spans="1:2">
      <c r="A17762" s="174">
        <v>1775.9</v>
      </c>
      <c r="B17762" s="174">
        <v>54.839999999999698</v>
      </c>
    </row>
    <row r="17763" spans="1:2">
      <c r="A17763" s="174">
        <v>1776</v>
      </c>
      <c r="B17763" s="174">
        <v>54.6</v>
      </c>
    </row>
    <row r="17764" spans="1:2">
      <c r="A17764" s="174">
        <v>1776.1</v>
      </c>
      <c r="B17764" s="174">
        <v>54.359999999999602</v>
      </c>
    </row>
    <row r="17765" spans="1:2">
      <c r="A17765" s="174">
        <v>1776.2</v>
      </c>
      <c r="B17765" s="174">
        <v>54.119999999999798</v>
      </c>
    </row>
    <row r="17766" spans="1:2">
      <c r="A17766" s="174">
        <v>1776.3</v>
      </c>
      <c r="B17766" s="174">
        <v>53.879999999999498</v>
      </c>
    </row>
    <row r="17767" spans="1:2">
      <c r="A17767" s="174">
        <v>1776.4</v>
      </c>
      <c r="B17767" s="174">
        <v>53.639999999999702</v>
      </c>
    </row>
    <row r="17768" spans="1:2">
      <c r="A17768" s="174">
        <v>1776.5</v>
      </c>
      <c r="B17768" s="174">
        <v>53.4</v>
      </c>
    </row>
    <row r="17769" spans="1:2">
      <c r="A17769" s="174">
        <v>1776.6</v>
      </c>
      <c r="B17769" s="174">
        <v>53.159999999999599</v>
      </c>
    </row>
    <row r="17770" spans="1:2">
      <c r="A17770" s="174">
        <v>1776.7</v>
      </c>
      <c r="B17770" s="174">
        <v>52.919999999999803</v>
      </c>
    </row>
    <row r="17771" spans="1:2">
      <c r="A17771" s="174">
        <v>1776.8</v>
      </c>
      <c r="B17771" s="174">
        <v>52.679999999999502</v>
      </c>
    </row>
    <row r="17772" spans="1:2">
      <c r="A17772" s="174">
        <v>1776.9</v>
      </c>
      <c r="B17772" s="174">
        <v>52.439999999999699</v>
      </c>
    </row>
    <row r="17773" spans="1:2">
      <c r="A17773" s="174">
        <v>1777</v>
      </c>
      <c r="B17773" s="174">
        <v>52.2</v>
      </c>
    </row>
    <row r="17774" spans="1:2">
      <c r="A17774" s="174">
        <v>1777.1</v>
      </c>
      <c r="B17774" s="174">
        <v>51.949999999999598</v>
      </c>
    </row>
    <row r="17775" spans="1:2">
      <c r="A17775" s="174">
        <v>1777.2</v>
      </c>
      <c r="B17775" s="174">
        <v>51.699999999999797</v>
      </c>
    </row>
    <row r="17776" spans="1:2">
      <c r="A17776" s="174">
        <v>1777.3</v>
      </c>
      <c r="B17776" s="174">
        <v>51.449999999999498</v>
      </c>
    </row>
    <row r="17777" spans="1:2">
      <c r="A17777" s="174">
        <v>1777.4</v>
      </c>
      <c r="B17777" s="174">
        <v>51.199999999999697</v>
      </c>
    </row>
    <row r="17778" spans="1:2">
      <c r="A17778" s="174">
        <v>1777.5</v>
      </c>
      <c r="B17778" s="174">
        <v>50.95</v>
      </c>
    </row>
    <row r="17779" spans="1:2">
      <c r="A17779" s="174">
        <v>1777.6</v>
      </c>
      <c r="B17779" s="174">
        <v>50.699999999999598</v>
      </c>
    </row>
    <row r="17780" spans="1:2">
      <c r="A17780" s="174">
        <v>1777.7</v>
      </c>
      <c r="B17780" s="174">
        <v>50.449999999999797</v>
      </c>
    </row>
    <row r="17781" spans="1:2">
      <c r="A17781" s="174">
        <v>1777.8</v>
      </c>
      <c r="B17781" s="174">
        <v>50.199999999999498</v>
      </c>
    </row>
    <row r="17782" spans="1:2">
      <c r="A17782" s="174">
        <v>1777.9</v>
      </c>
      <c r="B17782" s="174">
        <v>49.949999999999697</v>
      </c>
    </row>
    <row r="17783" spans="1:2">
      <c r="A17783" s="174">
        <v>1778</v>
      </c>
      <c r="B17783" s="174">
        <v>49.7</v>
      </c>
    </row>
    <row r="17784" spans="1:2">
      <c r="A17784" s="174">
        <v>1778.1</v>
      </c>
      <c r="B17784" s="174">
        <v>49.409999999999599</v>
      </c>
    </row>
    <row r="17785" spans="1:2">
      <c r="A17785" s="174">
        <v>1778.2</v>
      </c>
      <c r="B17785" s="174">
        <v>49.119999999999798</v>
      </c>
    </row>
    <row r="17786" spans="1:2">
      <c r="A17786" s="174">
        <v>1778.3</v>
      </c>
      <c r="B17786" s="174">
        <v>48.829999999999401</v>
      </c>
    </row>
    <row r="17787" spans="1:2">
      <c r="A17787" s="174">
        <v>1778.4</v>
      </c>
      <c r="B17787" s="174">
        <v>48.539999999999701</v>
      </c>
    </row>
    <row r="17788" spans="1:2">
      <c r="A17788" s="174">
        <v>1778.5</v>
      </c>
      <c r="B17788" s="174">
        <v>48.25</v>
      </c>
    </row>
    <row r="17789" spans="1:2">
      <c r="A17789" s="174">
        <v>1778.6</v>
      </c>
      <c r="B17789" s="174">
        <v>47.959999999999603</v>
      </c>
    </row>
    <row r="17790" spans="1:2">
      <c r="A17790" s="174">
        <v>1778.7</v>
      </c>
      <c r="B17790" s="174">
        <v>47.669999999999803</v>
      </c>
    </row>
    <row r="17791" spans="1:2">
      <c r="A17791" s="174">
        <v>1778.8</v>
      </c>
      <c r="B17791" s="174">
        <v>47.379999999999399</v>
      </c>
    </row>
    <row r="17792" spans="1:2">
      <c r="A17792" s="174">
        <v>1778.9</v>
      </c>
      <c r="B17792" s="174">
        <v>47.089999999999698</v>
      </c>
    </row>
    <row r="17793" spans="1:2">
      <c r="A17793" s="174">
        <v>1779</v>
      </c>
      <c r="B17793" s="174">
        <v>46.8</v>
      </c>
    </row>
    <row r="17794" spans="1:2">
      <c r="A17794" s="174">
        <v>1779.1</v>
      </c>
      <c r="B17794" s="174">
        <v>46.469999999999501</v>
      </c>
    </row>
    <row r="17795" spans="1:2">
      <c r="A17795" s="174">
        <v>1779.2</v>
      </c>
      <c r="B17795" s="174">
        <v>46.139999999999802</v>
      </c>
    </row>
    <row r="17796" spans="1:2">
      <c r="A17796" s="174">
        <v>1779.3</v>
      </c>
      <c r="B17796" s="174">
        <v>45.809999999999398</v>
      </c>
    </row>
    <row r="17797" spans="1:2">
      <c r="A17797" s="174">
        <v>1779.4</v>
      </c>
      <c r="B17797" s="174">
        <v>45.479999999999698</v>
      </c>
    </row>
    <row r="17798" spans="1:2">
      <c r="A17798" s="174">
        <v>1779.5</v>
      </c>
      <c r="B17798" s="174">
        <v>45.15</v>
      </c>
    </row>
    <row r="17799" spans="1:2">
      <c r="A17799" s="174">
        <v>1779.6</v>
      </c>
      <c r="B17799" s="174">
        <v>44.819999999999503</v>
      </c>
    </row>
    <row r="17800" spans="1:2">
      <c r="A17800" s="174">
        <v>1779.7</v>
      </c>
      <c r="B17800" s="174">
        <v>44.489999999999803</v>
      </c>
    </row>
    <row r="17801" spans="1:2">
      <c r="A17801" s="174">
        <v>1779.8</v>
      </c>
      <c r="B17801" s="174">
        <v>44.1599999999994</v>
      </c>
    </row>
    <row r="17802" spans="1:2">
      <c r="A17802" s="174">
        <v>1779.9</v>
      </c>
      <c r="B17802" s="174">
        <v>43.8299999999997</v>
      </c>
    </row>
    <row r="17803" spans="1:2">
      <c r="A17803" s="174">
        <v>1780</v>
      </c>
      <c r="B17803" s="174">
        <v>43.5</v>
      </c>
    </row>
    <row r="17804" spans="1:2">
      <c r="A17804" s="174">
        <v>1780.1</v>
      </c>
      <c r="B17804" s="174">
        <v>43.139999999999503</v>
      </c>
    </row>
    <row r="17805" spans="1:2">
      <c r="A17805" s="174">
        <v>1780.2</v>
      </c>
      <c r="B17805" s="174">
        <v>42.779999999999802</v>
      </c>
    </row>
    <row r="17806" spans="1:2">
      <c r="A17806" s="174">
        <v>1780.3</v>
      </c>
      <c r="B17806" s="174">
        <v>42.419999999999298</v>
      </c>
    </row>
    <row r="17807" spans="1:2">
      <c r="A17807" s="174">
        <v>1780.4</v>
      </c>
      <c r="B17807" s="174">
        <v>42.059999999999597</v>
      </c>
    </row>
    <row r="17808" spans="1:2">
      <c r="A17808" s="174">
        <v>1780.5</v>
      </c>
      <c r="B17808" s="174">
        <v>41.7</v>
      </c>
    </row>
    <row r="17809" spans="1:2">
      <c r="A17809" s="174">
        <v>1780.6</v>
      </c>
      <c r="B17809" s="174">
        <v>41.339999999999499</v>
      </c>
    </row>
    <row r="17810" spans="1:2">
      <c r="A17810" s="174">
        <v>1780.7</v>
      </c>
      <c r="B17810" s="174">
        <v>40.979999999999798</v>
      </c>
    </row>
    <row r="17811" spans="1:2">
      <c r="A17811" s="174">
        <v>1780.8</v>
      </c>
      <c r="B17811" s="174">
        <v>40.619999999999301</v>
      </c>
    </row>
    <row r="17812" spans="1:2">
      <c r="A17812" s="174">
        <v>1780.9</v>
      </c>
      <c r="B17812" s="174">
        <v>40.2599999999996</v>
      </c>
    </row>
    <row r="17813" spans="1:2">
      <c r="A17813" s="174">
        <v>1781</v>
      </c>
      <c r="B17813" s="174">
        <v>39.9</v>
      </c>
    </row>
    <row r="17814" spans="1:2">
      <c r="A17814" s="174">
        <v>1781.1</v>
      </c>
      <c r="B17814" s="174">
        <v>39.5499999999995</v>
      </c>
    </row>
    <row r="17815" spans="1:2">
      <c r="A17815" s="174">
        <v>1781.2</v>
      </c>
      <c r="B17815" s="174">
        <v>39.199999999999797</v>
      </c>
    </row>
    <row r="17816" spans="1:2">
      <c r="A17816" s="174">
        <v>1781.3</v>
      </c>
      <c r="B17816" s="174">
        <v>38.849999999999298</v>
      </c>
    </row>
    <row r="17817" spans="1:2">
      <c r="A17817" s="174">
        <v>1781.4</v>
      </c>
      <c r="B17817" s="174">
        <v>38.499999999999602</v>
      </c>
    </row>
    <row r="17818" spans="1:2">
      <c r="A17818" s="174">
        <v>1781.5</v>
      </c>
      <c r="B17818" s="174">
        <v>38.15</v>
      </c>
    </row>
    <row r="17819" spans="1:2">
      <c r="A17819" s="174">
        <v>1781.6</v>
      </c>
      <c r="B17819" s="174">
        <v>37.7999999999995</v>
      </c>
    </row>
    <row r="17820" spans="1:2">
      <c r="A17820" s="174">
        <v>1781.7</v>
      </c>
      <c r="B17820" s="174">
        <v>37.449999999999797</v>
      </c>
    </row>
    <row r="17821" spans="1:2">
      <c r="A17821" s="174">
        <v>1781.8</v>
      </c>
      <c r="B17821" s="174">
        <v>37.099999999999298</v>
      </c>
    </row>
    <row r="17822" spans="1:2">
      <c r="A17822" s="174">
        <v>1781.9</v>
      </c>
      <c r="B17822" s="174">
        <v>36.749999999999602</v>
      </c>
    </row>
    <row r="17823" spans="1:2">
      <c r="A17823" s="174">
        <v>1782</v>
      </c>
      <c r="B17823" s="174">
        <v>36.4</v>
      </c>
    </row>
    <row r="17824" spans="1:2">
      <c r="A17824" s="174">
        <v>1782.1</v>
      </c>
      <c r="B17824" s="174">
        <v>36.079999999999501</v>
      </c>
    </row>
    <row r="17825" spans="1:2">
      <c r="A17825" s="174">
        <v>1782.2</v>
      </c>
      <c r="B17825" s="174">
        <v>35.759999999999799</v>
      </c>
    </row>
    <row r="17826" spans="1:2">
      <c r="A17826" s="174">
        <v>1782.3</v>
      </c>
      <c r="B17826" s="174">
        <v>35.439999999999401</v>
      </c>
    </row>
    <row r="17827" spans="1:2">
      <c r="A17827" s="174">
        <v>1782.4</v>
      </c>
      <c r="B17827" s="174">
        <v>35.119999999999699</v>
      </c>
    </row>
    <row r="17828" spans="1:2">
      <c r="A17828" s="174">
        <v>1782.5</v>
      </c>
      <c r="B17828" s="174">
        <v>34.799999999999997</v>
      </c>
    </row>
    <row r="17829" spans="1:2">
      <c r="A17829" s="174">
        <v>1782.6</v>
      </c>
      <c r="B17829" s="174">
        <v>34.479999999999499</v>
      </c>
    </row>
    <row r="17830" spans="1:2">
      <c r="A17830" s="174">
        <v>1782.7</v>
      </c>
      <c r="B17830" s="174">
        <v>34.159999999999798</v>
      </c>
    </row>
    <row r="17831" spans="1:2">
      <c r="A17831" s="174">
        <v>1782.8</v>
      </c>
      <c r="B17831" s="174">
        <v>33.839999999999399</v>
      </c>
    </row>
    <row r="17832" spans="1:2">
      <c r="A17832" s="174">
        <v>1782.9</v>
      </c>
      <c r="B17832" s="174">
        <v>33.519999999999698</v>
      </c>
    </row>
    <row r="17833" spans="1:2">
      <c r="A17833" s="174">
        <v>1783</v>
      </c>
      <c r="B17833" s="174">
        <v>33.200000000000003</v>
      </c>
    </row>
    <row r="17834" spans="1:2">
      <c r="A17834" s="174">
        <v>1783.1</v>
      </c>
      <c r="B17834" s="174">
        <v>32.929999999999602</v>
      </c>
    </row>
    <row r="17835" spans="1:2">
      <c r="A17835" s="174">
        <v>1783.2</v>
      </c>
      <c r="B17835" s="174">
        <v>32.659999999999798</v>
      </c>
    </row>
    <row r="17836" spans="1:2">
      <c r="A17836" s="174">
        <v>1783.3</v>
      </c>
      <c r="B17836" s="174">
        <v>32.389999999999503</v>
      </c>
    </row>
    <row r="17837" spans="1:2">
      <c r="A17837" s="174">
        <v>1783.4</v>
      </c>
      <c r="B17837" s="174">
        <v>32.119999999999699</v>
      </c>
    </row>
    <row r="17838" spans="1:2">
      <c r="A17838" s="174">
        <v>1783.5</v>
      </c>
      <c r="B17838" s="174">
        <v>31.85</v>
      </c>
    </row>
    <row r="17839" spans="1:2">
      <c r="A17839" s="174">
        <v>1783.6</v>
      </c>
      <c r="B17839" s="174">
        <v>31.5799999999996</v>
      </c>
    </row>
    <row r="17840" spans="1:2">
      <c r="A17840" s="174">
        <v>1783.7</v>
      </c>
      <c r="B17840" s="174">
        <v>31.3099999999998</v>
      </c>
    </row>
    <row r="17841" spans="1:2">
      <c r="A17841" s="174">
        <v>1783.8</v>
      </c>
      <c r="B17841" s="174">
        <v>31.039999999999502</v>
      </c>
    </row>
    <row r="17842" spans="1:2">
      <c r="A17842" s="174">
        <v>1783.9</v>
      </c>
      <c r="B17842" s="174">
        <v>30.769999999999701</v>
      </c>
    </row>
    <row r="17843" spans="1:2">
      <c r="A17843" s="174">
        <v>1784</v>
      </c>
      <c r="B17843" s="174">
        <v>30.5</v>
      </c>
    </row>
    <row r="17844" spans="1:2">
      <c r="A17844" s="174">
        <v>1784.1</v>
      </c>
      <c r="B17844" s="174">
        <v>30.279999999999699</v>
      </c>
    </row>
    <row r="17845" spans="1:2">
      <c r="A17845" s="174">
        <v>1784.2</v>
      </c>
      <c r="B17845" s="174">
        <v>30.059999999999899</v>
      </c>
    </row>
    <row r="17846" spans="1:2">
      <c r="A17846" s="174">
        <v>1784.3</v>
      </c>
      <c r="B17846" s="174">
        <v>29.839999999999598</v>
      </c>
    </row>
    <row r="17847" spans="1:2">
      <c r="A17847" s="174">
        <v>1784.4</v>
      </c>
      <c r="B17847" s="174">
        <v>29.619999999999798</v>
      </c>
    </row>
    <row r="17848" spans="1:2">
      <c r="A17848" s="174">
        <v>1784.5</v>
      </c>
      <c r="B17848" s="174">
        <v>29.4</v>
      </c>
    </row>
    <row r="17849" spans="1:2">
      <c r="A17849" s="174">
        <v>1784.6</v>
      </c>
      <c r="B17849" s="174">
        <v>29.179999999999701</v>
      </c>
    </row>
    <row r="17850" spans="1:2">
      <c r="A17850" s="174">
        <v>1784.7</v>
      </c>
      <c r="B17850" s="174">
        <v>28.959999999999901</v>
      </c>
    </row>
    <row r="17851" spans="1:2">
      <c r="A17851" s="174">
        <v>1784.8</v>
      </c>
      <c r="B17851" s="174">
        <v>28.739999999999601</v>
      </c>
    </row>
    <row r="17852" spans="1:2">
      <c r="A17852" s="174">
        <v>1784.9</v>
      </c>
      <c r="B17852" s="174">
        <v>28.519999999999801</v>
      </c>
    </row>
    <row r="17853" spans="1:2">
      <c r="A17853" s="174">
        <v>1785</v>
      </c>
      <c r="B17853" s="174">
        <v>28.3</v>
      </c>
    </row>
    <row r="17854" spans="1:2">
      <c r="A17854" s="174">
        <v>1785.1</v>
      </c>
      <c r="B17854" s="174">
        <v>28.099999999999699</v>
      </c>
    </row>
    <row r="17855" spans="1:2">
      <c r="A17855" s="174">
        <v>1785.2</v>
      </c>
      <c r="B17855" s="174">
        <v>27.899999999999899</v>
      </c>
    </row>
    <row r="17856" spans="1:2">
      <c r="A17856" s="174">
        <v>1785.3</v>
      </c>
      <c r="B17856" s="174">
        <v>27.699999999999601</v>
      </c>
    </row>
    <row r="17857" spans="1:2">
      <c r="A17857" s="174">
        <v>1785.4</v>
      </c>
      <c r="B17857" s="174">
        <v>27.499999999999801</v>
      </c>
    </row>
    <row r="17858" spans="1:2">
      <c r="A17858" s="174">
        <v>1785.5</v>
      </c>
      <c r="B17858" s="174">
        <v>27.3</v>
      </c>
    </row>
    <row r="17859" spans="1:2">
      <c r="A17859" s="174">
        <v>1785.6</v>
      </c>
      <c r="B17859" s="174">
        <v>27.099999999999699</v>
      </c>
    </row>
    <row r="17860" spans="1:2">
      <c r="A17860" s="174">
        <v>1785.7</v>
      </c>
      <c r="B17860" s="174">
        <v>26.899999999999899</v>
      </c>
    </row>
    <row r="17861" spans="1:2">
      <c r="A17861" s="174">
        <v>1785.8</v>
      </c>
      <c r="B17861" s="174">
        <v>26.699999999999601</v>
      </c>
    </row>
    <row r="17862" spans="1:2">
      <c r="A17862" s="174">
        <v>1785.9</v>
      </c>
      <c r="B17862" s="174">
        <v>26.499999999999801</v>
      </c>
    </row>
    <row r="17863" spans="1:2">
      <c r="A17863" s="174">
        <v>1786</v>
      </c>
      <c r="B17863" s="174">
        <v>26.3</v>
      </c>
    </row>
    <row r="17864" spans="1:2">
      <c r="A17864" s="174">
        <v>1786.1</v>
      </c>
      <c r="B17864" s="174">
        <v>26.109999999999701</v>
      </c>
    </row>
    <row r="17865" spans="1:2">
      <c r="A17865" s="174">
        <v>1786.2</v>
      </c>
      <c r="B17865" s="174">
        <v>25.919999999999899</v>
      </c>
    </row>
    <row r="17866" spans="1:2">
      <c r="A17866" s="174">
        <v>1786.3</v>
      </c>
      <c r="B17866" s="174">
        <v>25.729999999999599</v>
      </c>
    </row>
    <row r="17867" spans="1:2">
      <c r="A17867" s="174">
        <v>1786.4</v>
      </c>
      <c r="B17867" s="174">
        <v>25.5399999999998</v>
      </c>
    </row>
    <row r="17868" spans="1:2">
      <c r="A17868" s="174">
        <v>1786.5</v>
      </c>
      <c r="B17868" s="174">
        <v>25.35</v>
      </c>
    </row>
    <row r="17869" spans="1:2">
      <c r="A17869" s="174">
        <v>1786.6</v>
      </c>
      <c r="B17869" s="174">
        <v>25.159999999999702</v>
      </c>
    </row>
    <row r="17870" spans="1:2">
      <c r="A17870" s="174">
        <v>1786.7</v>
      </c>
      <c r="B17870" s="174">
        <v>24.969999999999899</v>
      </c>
    </row>
    <row r="17871" spans="1:2">
      <c r="A17871" s="174">
        <v>1786.8</v>
      </c>
      <c r="B17871" s="174">
        <v>24.7799999999996</v>
      </c>
    </row>
    <row r="17872" spans="1:2">
      <c r="A17872" s="174">
        <v>1786.9</v>
      </c>
      <c r="B17872" s="174">
        <v>24.589999999999801</v>
      </c>
    </row>
    <row r="17873" spans="1:2">
      <c r="A17873" s="174">
        <v>1787</v>
      </c>
      <c r="B17873" s="174">
        <v>24.4</v>
      </c>
    </row>
    <row r="17874" spans="1:2">
      <c r="A17874" s="174">
        <v>1787.1</v>
      </c>
      <c r="B17874" s="174">
        <v>24.209999999999699</v>
      </c>
    </row>
    <row r="17875" spans="1:2">
      <c r="A17875" s="174">
        <v>1787.2</v>
      </c>
      <c r="B17875" s="174">
        <v>24.0199999999999</v>
      </c>
    </row>
    <row r="17876" spans="1:2">
      <c r="A17876" s="174">
        <v>1787.3</v>
      </c>
      <c r="B17876" s="174">
        <v>23.8299999999996</v>
      </c>
    </row>
    <row r="17877" spans="1:2">
      <c r="A17877" s="174">
        <v>1787.4</v>
      </c>
      <c r="B17877" s="174">
        <v>23.639999999999802</v>
      </c>
    </row>
    <row r="17878" spans="1:2">
      <c r="A17878" s="174">
        <v>1787.5</v>
      </c>
      <c r="B17878" s="174">
        <v>23.45</v>
      </c>
    </row>
    <row r="17879" spans="1:2">
      <c r="A17879" s="174">
        <v>1787.6</v>
      </c>
      <c r="B17879" s="174">
        <v>23.2599999999997</v>
      </c>
    </row>
    <row r="17880" spans="1:2">
      <c r="A17880" s="174">
        <v>1787.7</v>
      </c>
      <c r="B17880" s="174">
        <v>23.069999999999901</v>
      </c>
    </row>
    <row r="17881" spans="1:2">
      <c r="A17881" s="174">
        <v>1787.8</v>
      </c>
      <c r="B17881" s="174">
        <v>22.879999999999601</v>
      </c>
    </row>
    <row r="17882" spans="1:2">
      <c r="A17882" s="174">
        <v>1787.9</v>
      </c>
      <c r="B17882" s="174">
        <v>22.689999999999799</v>
      </c>
    </row>
    <row r="17883" spans="1:2">
      <c r="A17883" s="174">
        <v>1788</v>
      </c>
      <c r="B17883" s="174">
        <v>22.5</v>
      </c>
    </row>
    <row r="17884" spans="1:2">
      <c r="A17884" s="174">
        <v>1788.1</v>
      </c>
      <c r="B17884" s="174">
        <v>22.299999999999699</v>
      </c>
    </row>
    <row r="17885" spans="1:2">
      <c r="A17885" s="174">
        <v>1788.2</v>
      </c>
      <c r="B17885" s="174">
        <v>22.099999999999898</v>
      </c>
    </row>
    <row r="17886" spans="1:2">
      <c r="A17886" s="174">
        <v>1788.3</v>
      </c>
      <c r="B17886" s="174">
        <v>21.899999999999601</v>
      </c>
    </row>
    <row r="17887" spans="1:2">
      <c r="A17887" s="174">
        <v>1788.4</v>
      </c>
      <c r="B17887" s="174">
        <v>21.6999999999998</v>
      </c>
    </row>
    <row r="17888" spans="1:2">
      <c r="A17888" s="174">
        <v>1788.5</v>
      </c>
      <c r="B17888" s="174">
        <v>21.5</v>
      </c>
    </row>
    <row r="17889" spans="1:2">
      <c r="A17889" s="174">
        <v>1788.6</v>
      </c>
      <c r="B17889" s="174">
        <v>21.299999999999699</v>
      </c>
    </row>
    <row r="17890" spans="1:2">
      <c r="A17890" s="174">
        <v>1788.7</v>
      </c>
      <c r="B17890" s="174">
        <v>21.099999999999898</v>
      </c>
    </row>
    <row r="17891" spans="1:2">
      <c r="A17891" s="174">
        <v>1788.8</v>
      </c>
      <c r="B17891" s="174">
        <v>20.899999999999601</v>
      </c>
    </row>
    <row r="17892" spans="1:2">
      <c r="A17892" s="174">
        <v>1788.9</v>
      </c>
      <c r="B17892" s="174">
        <v>20.6999999999998</v>
      </c>
    </row>
    <row r="17893" spans="1:2">
      <c r="A17893" s="174">
        <v>1789</v>
      </c>
      <c r="B17893" s="174">
        <v>20.5</v>
      </c>
    </row>
    <row r="17894" spans="1:2">
      <c r="A17894" s="174">
        <v>1789.1</v>
      </c>
      <c r="B17894" s="174">
        <v>20.269999999999602</v>
      </c>
    </row>
    <row r="17895" spans="1:2">
      <c r="A17895" s="174">
        <v>1789.2</v>
      </c>
      <c r="B17895" s="174">
        <v>20.0399999999998</v>
      </c>
    </row>
    <row r="17896" spans="1:2">
      <c r="A17896" s="174">
        <v>1789.3</v>
      </c>
      <c r="B17896" s="174">
        <v>19.809999999999501</v>
      </c>
    </row>
    <row r="17897" spans="1:2">
      <c r="A17897" s="174">
        <v>1789.4</v>
      </c>
      <c r="B17897" s="174">
        <v>19.5799999999997</v>
      </c>
    </row>
    <row r="17898" spans="1:2">
      <c r="A17898" s="174">
        <v>1789.5</v>
      </c>
      <c r="B17898" s="174">
        <v>19.350000000000001</v>
      </c>
    </row>
    <row r="17899" spans="1:2">
      <c r="A17899" s="174">
        <v>1789.6</v>
      </c>
      <c r="B17899" s="174">
        <v>19.1199999999996</v>
      </c>
    </row>
    <row r="17900" spans="1:2">
      <c r="A17900" s="174">
        <v>1789.7</v>
      </c>
      <c r="B17900" s="174">
        <v>18.889999999999802</v>
      </c>
    </row>
    <row r="17901" spans="1:2">
      <c r="A17901" s="174">
        <v>1789.8</v>
      </c>
      <c r="B17901" s="174">
        <v>18.659999999999499</v>
      </c>
    </row>
    <row r="17902" spans="1:2">
      <c r="A17902" s="174">
        <v>1789.9</v>
      </c>
      <c r="B17902" s="174">
        <v>18.429999999999701</v>
      </c>
    </row>
    <row r="17903" spans="1:2">
      <c r="A17903" s="174">
        <v>1790</v>
      </c>
      <c r="B17903" s="174">
        <v>18.2</v>
      </c>
    </row>
    <row r="17904" spans="1:2">
      <c r="A17904" s="174">
        <v>1790.1</v>
      </c>
      <c r="B17904" s="174">
        <v>17.929999999999598</v>
      </c>
    </row>
    <row r="17905" spans="1:2">
      <c r="A17905" s="174">
        <v>1790.2</v>
      </c>
      <c r="B17905" s="174">
        <v>17.659999999999801</v>
      </c>
    </row>
    <row r="17906" spans="1:2">
      <c r="A17906" s="174">
        <v>1790.3</v>
      </c>
      <c r="B17906" s="174">
        <v>17.3899999999995</v>
      </c>
    </row>
    <row r="17907" spans="1:2">
      <c r="A17907" s="174">
        <v>1790.4</v>
      </c>
      <c r="B17907" s="174">
        <v>17.119999999999699</v>
      </c>
    </row>
    <row r="17908" spans="1:2">
      <c r="A17908" s="174">
        <v>1790.5</v>
      </c>
      <c r="B17908" s="174">
        <v>16.850000000000001</v>
      </c>
    </row>
    <row r="17909" spans="1:2">
      <c r="A17909" s="174">
        <v>1790.6</v>
      </c>
      <c r="B17909" s="174">
        <v>16.5799999999996</v>
      </c>
    </row>
    <row r="17910" spans="1:2">
      <c r="A17910" s="174">
        <v>1790.7</v>
      </c>
      <c r="B17910" s="174">
        <v>16.3099999999998</v>
      </c>
    </row>
    <row r="17911" spans="1:2">
      <c r="A17911" s="174">
        <v>1790.8</v>
      </c>
      <c r="B17911" s="174">
        <v>16.039999999999502</v>
      </c>
    </row>
    <row r="17912" spans="1:2">
      <c r="A17912" s="174">
        <v>1790.9</v>
      </c>
      <c r="B17912" s="174">
        <v>15.769999999999699</v>
      </c>
    </row>
    <row r="17913" spans="1:2">
      <c r="A17913" s="174">
        <v>1791</v>
      </c>
      <c r="B17913" s="174">
        <v>15.5</v>
      </c>
    </row>
    <row r="17914" spans="1:2">
      <c r="A17914" s="174">
        <v>1791.1</v>
      </c>
      <c r="B17914" s="174">
        <v>15.179999999999501</v>
      </c>
    </row>
    <row r="17915" spans="1:2">
      <c r="A17915" s="174">
        <v>1791.2</v>
      </c>
      <c r="B17915" s="174">
        <v>14.8599999999998</v>
      </c>
    </row>
    <row r="17916" spans="1:2">
      <c r="A17916" s="174">
        <v>1791.3</v>
      </c>
      <c r="B17916" s="174">
        <v>14.539999999999401</v>
      </c>
    </row>
    <row r="17917" spans="1:2">
      <c r="A17917" s="174">
        <v>1791.4</v>
      </c>
      <c r="B17917" s="174">
        <v>14.2199999999997</v>
      </c>
    </row>
    <row r="17918" spans="1:2">
      <c r="A17918" s="174">
        <v>1791.5</v>
      </c>
      <c r="B17918" s="174">
        <v>13.9</v>
      </c>
    </row>
    <row r="17919" spans="1:2">
      <c r="A17919" s="174">
        <v>1791.6</v>
      </c>
      <c r="B17919" s="174">
        <v>13.579999999999499</v>
      </c>
    </row>
    <row r="17920" spans="1:2">
      <c r="A17920" s="174">
        <v>1791.7</v>
      </c>
      <c r="B17920" s="174">
        <v>13.259999999999801</v>
      </c>
    </row>
    <row r="17921" spans="1:2">
      <c r="A17921" s="174">
        <v>1791.8</v>
      </c>
      <c r="B17921" s="174">
        <v>12.939999999999401</v>
      </c>
    </row>
    <row r="17922" spans="1:2">
      <c r="A17922" s="174">
        <v>1791.9</v>
      </c>
      <c r="B17922" s="174">
        <v>12.619999999999701</v>
      </c>
    </row>
    <row r="17923" spans="1:2">
      <c r="A17923" s="174">
        <v>1792</v>
      </c>
      <c r="B17923" s="174">
        <v>12.3</v>
      </c>
    </row>
    <row r="17924" spans="1:2">
      <c r="A17924" s="174">
        <v>1792.1</v>
      </c>
      <c r="B17924" s="174">
        <v>11.9399999999995</v>
      </c>
    </row>
    <row r="17925" spans="1:2">
      <c r="A17925" s="174">
        <v>1792.2</v>
      </c>
      <c r="B17925" s="174">
        <v>11.579999999999799</v>
      </c>
    </row>
    <row r="17926" spans="1:2">
      <c r="A17926" s="174">
        <v>1792.3</v>
      </c>
      <c r="B17926" s="174">
        <v>11.219999999999301</v>
      </c>
    </row>
    <row r="17927" spans="1:2">
      <c r="A17927" s="174">
        <v>1792.4</v>
      </c>
      <c r="B17927" s="174">
        <v>10.8599999999996</v>
      </c>
    </row>
    <row r="17928" spans="1:2">
      <c r="A17928" s="174">
        <v>1792.5</v>
      </c>
      <c r="B17928" s="174">
        <v>10.5</v>
      </c>
    </row>
    <row r="17929" spans="1:2">
      <c r="A17929" s="174">
        <v>1792.6</v>
      </c>
      <c r="B17929" s="174">
        <v>10.1399999999995</v>
      </c>
    </row>
    <row r="17930" spans="1:2">
      <c r="A17930" s="174">
        <v>1792.7</v>
      </c>
      <c r="B17930" s="174">
        <v>9.7799999999998306</v>
      </c>
    </row>
    <row r="17931" spans="1:2">
      <c r="A17931" s="174">
        <v>1792.8</v>
      </c>
      <c r="B17931" s="174">
        <v>9.4199999999993391</v>
      </c>
    </row>
    <row r="17932" spans="1:2">
      <c r="A17932" s="174">
        <v>1792.9</v>
      </c>
      <c r="B17932" s="174">
        <v>9.0599999999996701</v>
      </c>
    </row>
    <row r="17933" spans="1:2">
      <c r="A17933" s="174">
        <v>1793</v>
      </c>
      <c r="B17933" s="174">
        <v>8.6999999999999993</v>
      </c>
    </row>
    <row r="17934" spans="1:2">
      <c r="A17934" s="174">
        <v>1793.1</v>
      </c>
      <c r="B17934" s="174">
        <v>8.34999999999952</v>
      </c>
    </row>
    <row r="17935" spans="1:2">
      <c r="A17935" s="174">
        <v>1793.2</v>
      </c>
      <c r="B17935" s="174">
        <v>7.9999999999998401</v>
      </c>
    </row>
    <row r="17936" spans="1:2">
      <c r="A17936" s="174">
        <v>1793.3</v>
      </c>
      <c r="B17936" s="174">
        <v>7.64999999999936</v>
      </c>
    </row>
    <row r="17937" spans="1:2">
      <c r="A17937" s="174">
        <v>1793.4</v>
      </c>
      <c r="B17937" s="174">
        <v>7.2999999999996801</v>
      </c>
    </row>
    <row r="17938" spans="1:2">
      <c r="A17938" s="174">
        <v>1793.5</v>
      </c>
      <c r="B17938" s="174">
        <v>6.9499999999999904</v>
      </c>
    </row>
    <row r="17939" spans="1:2">
      <c r="A17939" s="174">
        <v>1793.6</v>
      </c>
      <c r="B17939" s="174">
        <v>6.59999999999952</v>
      </c>
    </row>
    <row r="17940" spans="1:2">
      <c r="A17940" s="174">
        <v>1793.7</v>
      </c>
      <c r="B17940" s="174">
        <v>6.2499999999998401</v>
      </c>
    </row>
    <row r="17941" spans="1:2">
      <c r="A17941" s="174">
        <v>1793.8</v>
      </c>
      <c r="B17941" s="174">
        <v>5.89999999999936</v>
      </c>
    </row>
    <row r="17942" spans="1:2">
      <c r="A17942" s="174">
        <v>1793.9</v>
      </c>
      <c r="B17942" s="174">
        <v>5.5499999999996801</v>
      </c>
    </row>
    <row r="17943" spans="1:2">
      <c r="A17943" s="174">
        <v>1794</v>
      </c>
      <c r="B17943" s="174">
        <v>5.2</v>
      </c>
    </row>
    <row r="17944" spans="1:2">
      <c r="A17944" s="174">
        <v>1794.1</v>
      </c>
      <c r="B17944" s="174">
        <v>4.6799999999992901</v>
      </c>
    </row>
    <row r="17945" spans="1:2">
      <c r="A17945" s="174">
        <v>1794.2</v>
      </c>
      <c r="B17945" s="174">
        <v>4.1599999999997603</v>
      </c>
    </row>
    <row r="17946" spans="1:2">
      <c r="A17946" s="174">
        <v>1794.3</v>
      </c>
      <c r="B17946" s="174">
        <v>3.6399999999990502</v>
      </c>
    </row>
    <row r="17947" spans="1:2">
      <c r="A17947" s="174">
        <v>1794.4</v>
      </c>
      <c r="B17947" s="174">
        <v>3.11999999999952</v>
      </c>
    </row>
    <row r="17948" spans="1:2">
      <c r="A17948" s="174">
        <v>1794.5</v>
      </c>
      <c r="B17948" s="174">
        <v>2.6</v>
      </c>
    </row>
    <row r="17949" spans="1:2">
      <c r="A17949" s="174">
        <v>1794.6</v>
      </c>
      <c r="B17949" s="174">
        <v>2.07999999999929</v>
      </c>
    </row>
    <row r="17950" spans="1:2">
      <c r="A17950" s="174">
        <v>1794.7</v>
      </c>
      <c r="B17950" s="174">
        <v>1.55999999999976</v>
      </c>
    </row>
    <row r="17951" spans="1:2">
      <c r="A17951" s="174">
        <v>1794.8</v>
      </c>
      <c r="B17951" s="174">
        <v>1.0399999999990499</v>
      </c>
    </row>
    <row r="17952" spans="1:2">
      <c r="A17952" s="174">
        <v>1794.9</v>
      </c>
      <c r="B17952" s="174">
        <v>0.51999999999952695</v>
      </c>
    </row>
    <row r="17953" spans="1:2">
      <c r="A17953" s="174">
        <v>1795</v>
      </c>
      <c r="B17953" s="174">
        <v>0</v>
      </c>
    </row>
    <row r="17954" spans="1:2">
      <c r="A17954" s="174">
        <v>1795.1</v>
      </c>
      <c r="B17954" s="174">
        <v>0</v>
      </c>
    </row>
    <row r="17955" spans="1:2">
      <c r="A17955" s="174">
        <v>1795.2</v>
      </c>
      <c r="B17955" s="174">
        <v>0</v>
      </c>
    </row>
    <row r="17956" spans="1:2">
      <c r="A17956" s="174">
        <v>1795.3</v>
      </c>
      <c r="B17956" s="174">
        <v>0</v>
      </c>
    </row>
    <row r="17957" spans="1:2">
      <c r="A17957" s="174">
        <v>1795.4</v>
      </c>
      <c r="B17957" s="174">
        <v>0</v>
      </c>
    </row>
    <row r="17958" spans="1:2">
      <c r="A17958" s="174">
        <v>1795.5</v>
      </c>
      <c r="B17958" s="174">
        <v>0</v>
      </c>
    </row>
    <row r="17959" spans="1:2">
      <c r="A17959" s="174">
        <v>1795.6</v>
      </c>
      <c r="B17959" s="174">
        <v>0</v>
      </c>
    </row>
    <row r="17960" spans="1:2">
      <c r="A17960" s="174">
        <v>1795.7</v>
      </c>
      <c r="B17960" s="174">
        <v>0</v>
      </c>
    </row>
    <row r="17961" spans="1:2">
      <c r="A17961" s="174">
        <v>1795.8</v>
      </c>
      <c r="B17961" s="174">
        <v>0</v>
      </c>
    </row>
    <row r="17962" spans="1:2">
      <c r="A17962" s="174">
        <v>1795.9</v>
      </c>
      <c r="B17962" s="174">
        <v>0</v>
      </c>
    </row>
    <row r="17963" spans="1:2">
      <c r="A17963" s="174">
        <v>1796</v>
      </c>
      <c r="B17963" s="174">
        <v>0</v>
      </c>
    </row>
    <row r="17964" spans="1:2">
      <c r="A17964" s="174">
        <v>1796.1</v>
      </c>
      <c r="B17964" s="174">
        <v>0</v>
      </c>
    </row>
    <row r="17965" spans="1:2">
      <c r="A17965" s="174">
        <v>1796.2</v>
      </c>
      <c r="B17965" s="174">
        <v>0</v>
      </c>
    </row>
    <row r="17966" spans="1:2">
      <c r="A17966" s="174">
        <v>1796.3</v>
      </c>
      <c r="B17966" s="174">
        <v>0</v>
      </c>
    </row>
    <row r="17967" spans="1:2">
      <c r="A17967" s="174">
        <v>1796.4</v>
      </c>
      <c r="B17967" s="174">
        <v>0</v>
      </c>
    </row>
    <row r="17968" spans="1:2">
      <c r="A17968" s="174">
        <v>1796.5</v>
      </c>
      <c r="B17968" s="174">
        <v>0</v>
      </c>
    </row>
    <row r="17969" spans="1:2">
      <c r="A17969" s="174">
        <v>1796.6</v>
      </c>
      <c r="B17969" s="174">
        <v>0</v>
      </c>
    </row>
    <row r="17970" spans="1:2">
      <c r="A17970" s="174">
        <v>1796.7</v>
      </c>
      <c r="B17970" s="174">
        <v>0</v>
      </c>
    </row>
    <row r="17971" spans="1:2">
      <c r="A17971" s="174">
        <v>1796.8</v>
      </c>
      <c r="B17971" s="174">
        <v>0</v>
      </c>
    </row>
    <row r="17972" spans="1:2">
      <c r="A17972" s="174">
        <v>1796.9</v>
      </c>
      <c r="B17972" s="174">
        <v>0</v>
      </c>
    </row>
    <row r="17973" spans="1:2">
      <c r="A17973" s="174">
        <v>1797</v>
      </c>
      <c r="B17973" s="174">
        <v>0</v>
      </c>
    </row>
    <row r="17974" spans="1:2">
      <c r="A17974" s="174">
        <v>1797.1</v>
      </c>
      <c r="B17974" s="174">
        <v>0</v>
      </c>
    </row>
    <row r="17975" spans="1:2">
      <c r="A17975" s="174">
        <v>1797.2</v>
      </c>
      <c r="B17975" s="174">
        <v>0</v>
      </c>
    </row>
    <row r="17976" spans="1:2">
      <c r="A17976" s="174">
        <v>1797.3</v>
      </c>
      <c r="B17976" s="174">
        <v>0</v>
      </c>
    </row>
    <row r="17977" spans="1:2">
      <c r="A17977" s="174">
        <v>1797.4</v>
      </c>
      <c r="B17977" s="174">
        <v>0</v>
      </c>
    </row>
    <row r="17978" spans="1:2">
      <c r="A17978" s="174">
        <v>1797.5</v>
      </c>
      <c r="B17978" s="174">
        <v>0</v>
      </c>
    </row>
    <row r="17979" spans="1:2">
      <c r="A17979" s="174">
        <v>1797.6</v>
      </c>
      <c r="B17979" s="174">
        <v>0</v>
      </c>
    </row>
    <row r="17980" spans="1:2">
      <c r="A17980" s="174">
        <v>1797.7</v>
      </c>
      <c r="B17980" s="174">
        <v>0</v>
      </c>
    </row>
    <row r="17981" spans="1:2">
      <c r="A17981" s="174">
        <v>1797.8</v>
      </c>
      <c r="B17981" s="174">
        <v>0</v>
      </c>
    </row>
    <row r="17982" spans="1:2">
      <c r="A17982" s="174">
        <v>1797.9</v>
      </c>
      <c r="B17982" s="174">
        <v>0</v>
      </c>
    </row>
    <row r="17983" spans="1:2">
      <c r="A17983" s="174">
        <v>1798</v>
      </c>
      <c r="B17983" s="174">
        <v>0</v>
      </c>
    </row>
    <row r="17984" spans="1:2">
      <c r="A17984" s="174">
        <v>1798.1</v>
      </c>
      <c r="B17984" s="174">
        <v>0</v>
      </c>
    </row>
    <row r="17985" spans="1:2">
      <c r="A17985" s="174">
        <v>1798.2</v>
      </c>
      <c r="B17985" s="174">
        <v>0</v>
      </c>
    </row>
    <row r="17986" spans="1:2">
      <c r="A17986" s="174">
        <v>1798.3</v>
      </c>
      <c r="B17986" s="174">
        <v>0</v>
      </c>
    </row>
    <row r="17987" spans="1:2">
      <c r="A17987" s="174">
        <v>1798.4</v>
      </c>
      <c r="B17987" s="174">
        <v>0</v>
      </c>
    </row>
    <row r="17988" spans="1:2">
      <c r="A17988" s="174">
        <v>1798.5</v>
      </c>
      <c r="B17988" s="174">
        <v>0</v>
      </c>
    </row>
    <row r="17989" spans="1:2">
      <c r="A17989" s="174">
        <v>1798.6</v>
      </c>
      <c r="B17989" s="174">
        <v>0</v>
      </c>
    </row>
    <row r="17990" spans="1:2">
      <c r="A17990" s="174">
        <v>1798.7</v>
      </c>
      <c r="B17990" s="174">
        <v>0</v>
      </c>
    </row>
    <row r="17991" spans="1:2">
      <c r="A17991" s="174">
        <v>1798.8</v>
      </c>
      <c r="B17991" s="174">
        <v>0</v>
      </c>
    </row>
    <row r="17992" spans="1:2">
      <c r="A17992" s="174">
        <v>1798.9</v>
      </c>
      <c r="B17992" s="174">
        <v>0</v>
      </c>
    </row>
    <row r="17993" spans="1:2">
      <c r="A17993" s="174">
        <v>1799</v>
      </c>
      <c r="B17993" s="174">
        <v>0</v>
      </c>
    </row>
    <row r="17994" spans="1:2">
      <c r="A17994" s="174">
        <v>1799.1</v>
      </c>
      <c r="B17994" s="174">
        <v>0</v>
      </c>
    </row>
    <row r="17995" spans="1:2">
      <c r="A17995" s="174">
        <v>1799.2</v>
      </c>
      <c r="B17995" s="174">
        <v>0</v>
      </c>
    </row>
    <row r="17996" spans="1:2">
      <c r="A17996" s="174">
        <v>1799.3</v>
      </c>
      <c r="B17996" s="174">
        <v>0</v>
      </c>
    </row>
    <row r="17997" spans="1:2">
      <c r="A17997" s="174">
        <v>1799.4</v>
      </c>
      <c r="B17997" s="174">
        <v>0</v>
      </c>
    </row>
    <row r="17998" spans="1:2">
      <c r="A17998" s="174">
        <v>1799.5</v>
      </c>
      <c r="B17998" s="174">
        <v>0</v>
      </c>
    </row>
    <row r="17999" spans="1:2">
      <c r="A17999" s="174">
        <v>1799.6</v>
      </c>
      <c r="B17999" s="174">
        <v>0</v>
      </c>
    </row>
    <row r="18000" spans="1:2">
      <c r="A18000" s="174">
        <v>1799.7</v>
      </c>
      <c r="B18000" s="174">
        <v>0</v>
      </c>
    </row>
    <row r="18001" spans="1:2">
      <c r="A18001" s="174">
        <v>1799.8</v>
      </c>
      <c r="B18001" s="174">
        <v>0</v>
      </c>
    </row>
    <row r="18002" spans="1:2">
      <c r="A18002" s="174">
        <v>1799.9</v>
      </c>
      <c r="B18002" s="174">
        <v>0</v>
      </c>
    </row>
    <row r="18003" spans="1:2">
      <c r="A18003" s="174">
        <v>1800</v>
      </c>
      <c r="B18003" s="174">
        <v>0</v>
      </c>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0" id="{A437883F-F1A6-47AE-BF09-1A27D33EAC3B}">
            <xm:f>Inputs!$C$3="NOVC-HEV"</xm:f>
            <x14:dxf>
              <fill>
                <patternFill>
                  <bgColor rgb="FFFF0000"/>
                </patternFill>
              </fill>
            </x14:dxf>
          </x14:cfRule>
          <x14:cfRule type="expression" priority="111" id="{CBE0DF2A-E749-4018-B11A-01C2EE8770E2}">
            <xm:f>Inputs!$C$3="OVC-HEV"</xm:f>
            <x14:dxf>
              <fill>
                <patternFill>
                  <bgColor rgb="FFFFFF00"/>
                </patternFill>
              </fill>
            </x14:dxf>
          </x14:cfRule>
          <xm:sqref>A3:B1803</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76"/>
      <c r="K3" s="176"/>
      <c r="L3" s="176"/>
    </row>
    <row r="4" spans="1:12">
      <c r="A4" s="176"/>
      <c r="B4" s="176"/>
      <c r="C4" s="176"/>
      <c r="D4" s="176"/>
      <c r="E4" s="176"/>
      <c r="F4" s="176"/>
      <c r="G4" s="176"/>
      <c r="H4" s="176"/>
      <c r="I4" s="176"/>
      <c r="J4" s="176"/>
      <c r="K4" s="176"/>
      <c r="L4" s="176"/>
    </row>
    <row r="5" spans="1:12">
      <c r="A5" s="176"/>
      <c r="B5" s="176"/>
      <c r="C5" s="176"/>
      <c r="D5" s="176"/>
      <c r="E5" s="176"/>
      <c r="F5" s="176"/>
      <c r="G5" s="176"/>
      <c r="H5" s="176"/>
      <c r="I5" s="176"/>
      <c r="J5" s="176"/>
      <c r="K5" s="176"/>
      <c r="L5" s="176"/>
    </row>
    <row r="6" spans="1:12">
      <c r="A6" s="176"/>
      <c r="B6" s="176"/>
      <c r="C6" s="176"/>
      <c r="D6" s="176"/>
      <c r="E6" s="176"/>
      <c r="F6" s="176"/>
      <c r="G6" s="176"/>
      <c r="H6" s="176"/>
      <c r="I6" s="176"/>
      <c r="J6" s="176"/>
      <c r="K6" s="176"/>
      <c r="L6" s="176"/>
    </row>
    <row r="7" spans="1:12">
      <c r="A7" s="176"/>
      <c r="B7" s="176"/>
      <c r="C7" s="176"/>
      <c r="D7" s="176"/>
      <c r="E7" s="176"/>
      <c r="F7" s="176"/>
      <c r="G7" s="176"/>
      <c r="H7" s="176"/>
      <c r="I7" s="176"/>
      <c r="J7" s="176"/>
      <c r="K7" s="176"/>
      <c r="L7" s="176"/>
    </row>
    <row r="8" spans="1:12">
      <c r="A8" s="176"/>
      <c r="B8" s="176"/>
      <c r="C8" s="176"/>
      <c r="D8" s="176"/>
      <c r="E8" s="176"/>
      <c r="F8" s="176"/>
      <c r="G8" s="176"/>
      <c r="H8" s="176"/>
      <c r="I8" s="176"/>
      <c r="J8" s="176"/>
      <c r="K8" s="176"/>
      <c r="L8" s="176"/>
    </row>
    <row r="9" spans="1:12">
      <c r="A9" s="176"/>
      <c r="B9" s="176"/>
      <c r="C9" s="176"/>
      <c r="D9" s="176"/>
      <c r="E9" s="176"/>
      <c r="F9" s="176"/>
      <c r="G9" s="176"/>
      <c r="H9" s="176"/>
      <c r="I9" s="176"/>
      <c r="J9" s="176"/>
      <c r="K9" s="176"/>
      <c r="L9" s="176"/>
    </row>
    <row r="10" spans="1:12">
      <c r="A10" s="176"/>
      <c r="B10" s="176"/>
      <c r="C10" s="176"/>
      <c r="D10" s="176"/>
      <c r="E10" s="176"/>
      <c r="F10" s="176"/>
      <c r="G10" s="176"/>
      <c r="H10" s="176"/>
      <c r="I10" s="176"/>
      <c r="J10" s="176"/>
      <c r="K10" s="176"/>
      <c r="L10" s="176"/>
    </row>
    <row r="11" spans="1:12">
      <c r="A11" s="176"/>
      <c r="B11" s="176"/>
      <c r="C11" s="176"/>
      <c r="D11" s="176"/>
      <c r="E11" s="176"/>
      <c r="F11" s="176"/>
      <c r="G11" s="176"/>
      <c r="H11" s="176"/>
      <c r="I11" s="176"/>
      <c r="J11" s="176"/>
      <c r="K11" s="176"/>
      <c r="L11" s="176"/>
    </row>
    <row r="12" spans="1:12">
      <c r="A12" s="176"/>
      <c r="B12" s="176"/>
      <c r="C12" s="176"/>
      <c r="D12" s="176"/>
      <c r="E12" s="176"/>
      <c r="F12" s="176"/>
      <c r="G12" s="176"/>
      <c r="H12" s="176"/>
      <c r="I12" s="176"/>
      <c r="J12" s="176"/>
      <c r="K12" s="176"/>
      <c r="L12" s="176"/>
    </row>
    <row r="13" spans="1:12">
      <c r="A13" s="176"/>
      <c r="B13" s="176"/>
      <c r="C13" s="176"/>
      <c r="D13" s="176"/>
      <c r="E13" s="176"/>
      <c r="F13" s="176"/>
      <c r="G13" s="176"/>
      <c r="H13" s="176"/>
      <c r="I13" s="176"/>
      <c r="J13" s="176"/>
      <c r="K13" s="176"/>
      <c r="L13" s="176"/>
    </row>
    <row r="14" spans="1:12">
      <c r="A14" s="176"/>
      <c r="B14" s="176"/>
      <c r="C14" s="176"/>
      <c r="D14" s="176"/>
      <c r="E14" s="176"/>
      <c r="F14" s="176"/>
      <c r="G14" s="176"/>
      <c r="H14" s="176"/>
      <c r="I14" s="176"/>
      <c r="J14" s="176"/>
      <c r="K14" s="176"/>
      <c r="L14" s="176"/>
    </row>
    <row r="15" spans="1:12">
      <c r="A15" s="176"/>
      <c r="B15" s="176"/>
      <c r="C15" s="176"/>
      <c r="D15" s="176"/>
      <c r="E15" s="176"/>
      <c r="F15" s="176"/>
      <c r="G15" s="176"/>
      <c r="H15" s="176"/>
      <c r="I15" s="176"/>
      <c r="J15" s="176"/>
      <c r="K15" s="176"/>
      <c r="L15" s="176"/>
    </row>
    <row r="16" spans="1:12">
      <c r="A16" s="176"/>
      <c r="B16" s="176"/>
      <c r="C16" s="176"/>
      <c r="D16" s="176"/>
      <c r="E16" s="176"/>
      <c r="F16" s="176"/>
      <c r="G16" s="176"/>
      <c r="H16" s="176"/>
      <c r="I16" s="176"/>
      <c r="J16" s="176"/>
      <c r="K16" s="176"/>
      <c r="L16" s="176"/>
    </row>
    <row r="17" spans="1:12">
      <c r="A17" s="176"/>
      <c r="B17" s="176"/>
      <c r="C17" s="176"/>
      <c r="D17" s="176"/>
      <c r="E17" s="176"/>
      <c r="F17" s="176"/>
      <c r="G17" s="176"/>
      <c r="H17" s="176"/>
      <c r="I17" s="176"/>
      <c r="J17" s="176"/>
      <c r="K17" s="176"/>
      <c r="L17" s="176"/>
    </row>
    <row r="18" spans="1:12">
      <c r="A18" s="176"/>
      <c r="B18" s="176"/>
      <c r="C18" s="176"/>
      <c r="D18" s="176"/>
      <c r="E18" s="176"/>
      <c r="F18" s="176"/>
      <c r="G18" s="176"/>
      <c r="H18" s="176"/>
      <c r="I18" s="176"/>
      <c r="J18" s="176"/>
      <c r="K18" s="176"/>
      <c r="L18" s="176"/>
    </row>
    <row r="19" spans="1:12">
      <c r="A19" s="176"/>
      <c r="B19" s="176"/>
      <c r="C19" s="176"/>
      <c r="D19" s="176"/>
      <c r="E19" s="176"/>
      <c r="F19" s="176"/>
      <c r="G19" s="176"/>
      <c r="H19" s="176"/>
      <c r="I19" s="176"/>
      <c r="J19" s="176"/>
      <c r="K19" s="176"/>
      <c r="L19" s="176"/>
    </row>
    <row r="20" spans="1:12">
      <c r="A20" s="176"/>
      <c r="B20" s="176"/>
      <c r="C20" s="176"/>
      <c r="D20" s="176"/>
      <c r="E20" s="176"/>
      <c r="F20" s="176"/>
      <c r="G20" s="176"/>
      <c r="H20" s="176"/>
      <c r="I20" s="176"/>
      <c r="J20" s="176"/>
      <c r="K20" s="176"/>
      <c r="L20" s="176"/>
    </row>
    <row r="21" spans="1:12">
      <c r="A21" s="176"/>
      <c r="B21" s="176"/>
      <c r="C21" s="176"/>
      <c r="D21" s="176"/>
      <c r="E21" s="176"/>
      <c r="F21" s="176"/>
      <c r="G21" s="176"/>
      <c r="H21" s="176"/>
      <c r="I21" s="176"/>
      <c r="J21" s="176"/>
      <c r="K21" s="176"/>
      <c r="L21" s="176"/>
    </row>
    <row r="22" spans="1:12">
      <c r="A22" s="176"/>
      <c r="B22" s="176"/>
      <c r="C22" s="176"/>
      <c r="D22" s="176"/>
      <c r="E22" s="176"/>
      <c r="F22" s="176"/>
      <c r="G22" s="176"/>
      <c r="H22" s="176"/>
      <c r="I22" s="176"/>
      <c r="J22" s="176"/>
      <c r="K22" s="176"/>
      <c r="L22" s="176"/>
    </row>
    <row r="23" spans="1:12">
      <c r="A23" s="176"/>
      <c r="B23" s="176"/>
      <c r="C23" s="176"/>
      <c r="D23" s="176"/>
      <c r="E23" s="176"/>
      <c r="F23" s="176"/>
      <c r="G23" s="176"/>
      <c r="H23" s="176"/>
      <c r="I23" s="176"/>
      <c r="J23" s="176"/>
      <c r="K23" s="176"/>
      <c r="L23" s="176"/>
    </row>
    <row r="24" spans="1:12">
      <c r="A24" s="176"/>
      <c r="B24" s="176"/>
      <c r="C24" s="176"/>
      <c r="D24" s="176"/>
      <c r="E24" s="176"/>
      <c r="F24" s="176"/>
      <c r="G24" s="176"/>
      <c r="H24" s="176"/>
      <c r="I24" s="176"/>
      <c r="J24" s="176"/>
      <c r="K24" s="176"/>
      <c r="L24" s="176"/>
    </row>
    <row r="25" spans="1:12">
      <c r="A25" s="176"/>
      <c r="B25" s="176"/>
      <c r="C25" s="176"/>
      <c r="D25" s="176"/>
      <c r="E25" s="176"/>
      <c r="F25" s="176"/>
      <c r="G25" s="176"/>
      <c r="H25" s="176"/>
      <c r="I25" s="176"/>
      <c r="J25" s="176"/>
      <c r="K25" s="176"/>
      <c r="L25" s="176"/>
    </row>
    <row r="26" spans="1:12">
      <c r="A26" s="176"/>
      <c r="B26" s="176"/>
      <c r="C26" s="176"/>
      <c r="D26" s="176"/>
      <c r="E26" s="176"/>
      <c r="F26" s="176"/>
      <c r="G26" s="176"/>
      <c r="H26" s="176"/>
      <c r="I26" s="176"/>
      <c r="J26" s="176"/>
      <c r="K26" s="176"/>
      <c r="L26" s="176"/>
    </row>
    <row r="27" spans="1:12">
      <c r="A27" s="176"/>
      <c r="B27" s="176"/>
      <c r="C27" s="176"/>
      <c r="D27" s="176"/>
      <c r="E27" s="176"/>
      <c r="F27" s="176"/>
      <c r="G27" s="176"/>
      <c r="H27" s="176"/>
      <c r="I27" s="176"/>
      <c r="J27" s="176"/>
      <c r="K27" s="176"/>
      <c r="L27" s="176"/>
    </row>
    <row r="28" spans="1:12">
      <c r="A28" s="176"/>
      <c r="B28" s="176"/>
      <c r="C28" s="176"/>
      <c r="D28" s="176"/>
      <c r="E28" s="176"/>
      <c r="F28" s="176"/>
      <c r="G28" s="176"/>
      <c r="H28" s="176"/>
      <c r="I28" s="176"/>
      <c r="J28" s="176"/>
      <c r="K28" s="176"/>
      <c r="L28" s="176"/>
    </row>
    <row r="29" spans="1:12">
      <c r="A29" s="176"/>
      <c r="B29" s="176"/>
      <c r="C29" s="176"/>
      <c r="D29" s="176"/>
      <c r="E29" s="176"/>
      <c r="F29" s="176"/>
      <c r="G29" s="176"/>
      <c r="H29" s="176"/>
      <c r="I29" s="176"/>
      <c r="J29" s="176"/>
      <c r="K29" s="176"/>
      <c r="L29" s="176"/>
    </row>
    <row r="30" spans="1:12">
      <c r="A30" s="176"/>
      <c r="B30" s="176"/>
      <c r="C30" s="176"/>
      <c r="D30" s="176"/>
      <c r="E30" s="176"/>
      <c r="F30" s="176"/>
      <c r="G30" s="176"/>
      <c r="H30" s="176"/>
      <c r="I30" s="176"/>
      <c r="J30" s="176"/>
      <c r="K30" s="176"/>
      <c r="L30" s="176"/>
    </row>
    <row r="31" spans="1:12">
      <c r="A31" s="176"/>
      <c r="B31" s="176"/>
      <c r="C31" s="176"/>
      <c r="D31" s="176"/>
      <c r="E31" s="176"/>
      <c r="F31" s="176"/>
      <c r="G31" s="176"/>
      <c r="H31" s="176"/>
      <c r="I31" s="176"/>
      <c r="J31" s="176"/>
      <c r="K31" s="176"/>
      <c r="L31" s="176"/>
    </row>
    <row r="32" spans="1:12">
      <c r="A32" s="176"/>
      <c r="B32" s="176"/>
      <c r="C32" s="176"/>
      <c r="D32" s="176"/>
      <c r="E32" s="176"/>
      <c r="F32" s="176"/>
      <c r="G32" s="176"/>
      <c r="H32" s="176"/>
      <c r="I32" s="176"/>
      <c r="J32" s="176"/>
      <c r="K32" s="176"/>
      <c r="L32" s="176"/>
    </row>
    <row r="33" spans="1:12">
      <c r="A33" s="176"/>
      <c r="B33" s="176"/>
      <c r="C33" s="176"/>
      <c r="D33" s="176"/>
      <c r="E33" s="176"/>
      <c r="F33" s="176"/>
      <c r="G33" s="176"/>
      <c r="H33" s="176"/>
      <c r="I33" s="176"/>
      <c r="J33" s="176"/>
      <c r="K33" s="176"/>
      <c r="L33" s="176"/>
    </row>
    <row r="34" spans="1:12">
      <c r="A34" s="176"/>
      <c r="B34" s="176"/>
      <c r="C34" s="176"/>
      <c r="D34" s="176"/>
      <c r="E34" s="176"/>
      <c r="F34" s="176"/>
      <c r="G34" s="176"/>
      <c r="H34" s="176"/>
      <c r="I34" s="176"/>
      <c r="J34" s="176"/>
      <c r="K34" s="176"/>
      <c r="L34" s="176"/>
    </row>
    <row r="35" spans="1:12">
      <c r="A35" s="176"/>
      <c r="B35" s="176"/>
      <c r="C35" s="176"/>
      <c r="D35" s="176"/>
      <c r="E35" s="176"/>
      <c r="F35" s="176"/>
      <c r="G35" s="176"/>
      <c r="H35" s="176"/>
      <c r="I35" s="176"/>
      <c r="J35" s="176"/>
      <c r="K35" s="176"/>
      <c r="L35" s="176"/>
    </row>
    <row r="36" spans="1:12">
      <c r="A36" s="176"/>
      <c r="B36" s="176"/>
      <c r="C36" s="176"/>
      <c r="D36" s="176"/>
      <c r="E36" s="176"/>
      <c r="F36" s="176"/>
      <c r="G36" s="176"/>
      <c r="H36" s="176"/>
      <c r="I36" s="176"/>
      <c r="J36" s="176"/>
      <c r="K36" s="176"/>
      <c r="L36" s="176"/>
    </row>
    <row r="37" spans="1:12">
      <c r="A37" s="176"/>
      <c r="B37" s="176"/>
      <c r="C37" s="176"/>
      <c r="D37" s="176"/>
      <c r="E37" s="176"/>
      <c r="F37" s="176"/>
      <c r="G37" s="176"/>
      <c r="H37" s="176"/>
      <c r="I37" s="176"/>
      <c r="J37" s="176"/>
      <c r="K37" s="176"/>
      <c r="L37" s="176"/>
    </row>
    <row r="38" spans="1:12">
      <c r="A38" s="176"/>
      <c r="B38" s="176"/>
      <c r="C38" s="176"/>
      <c r="D38" s="176"/>
      <c r="E38" s="176"/>
      <c r="F38" s="176"/>
      <c r="G38" s="176"/>
      <c r="H38" s="176"/>
      <c r="I38" s="176"/>
      <c r="J38" s="176"/>
      <c r="K38" s="176"/>
      <c r="L38" s="176"/>
    </row>
    <row r="39" spans="1:12">
      <c r="A39" s="176"/>
      <c r="B39" s="176"/>
      <c r="C39" s="176"/>
      <c r="D39" s="176"/>
      <c r="E39" s="176"/>
      <c r="F39" s="176"/>
      <c r="G39" s="176"/>
      <c r="H39" s="176"/>
      <c r="I39" s="176"/>
      <c r="J39" s="176"/>
      <c r="K39" s="176"/>
      <c r="L39" s="176"/>
    </row>
    <row r="40" spans="1:12">
      <c r="A40" s="176"/>
      <c r="B40" s="176"/>
      <c r="C40" s="176"/>
      <c r="D40" s="176"/>
      <c r="E40" s="176"/>
      <c r="F40" s="176"/>
      <c r="G40" s="176"/>
      <c r="H40" s="176"/>
      <c r="I40" s="176"/>
      <c r="J40" s="176"/>
      <c r="K40" s="176"/>
      <c r="L40" s="176"/>
    </row>
    <row r="41" spans="1:12">
      <c r="A41" s="176"/>
      <c r="B41" s="176"/>
      <c r="C41" s="176"/>
      <c r="D41" s="176"/>
      <c r="E41" s="176"/>
      <c r="F41" s="176"/>
      <c r="G41" s="176"/>
      <c r="H41" s="176"/>
      <c r="I41" s="176"/>
      <c r="J41" s="176"/>
      <c r="K41" s="176"/>
      <c r="L41" s="176"/>
    </row>
    <row r="42" spans="1:12">
      <c r="A42" s="176"/>
      <c r="B42" s="176"/>
      <c r="C42" s="176"/>
      <c r="D42" s="176"/>
      <c r="E42" s="176"/>
      <c r="F42" s="176"/>
      <c r="G42" s="176"/>
      <c r="H42" s="176"/>
      <c r="I42" s="176"/>
      <c r="J42" s="176"/>
      <c r="K42" s="176"/>
      <c r="L42" s="176"/>
    </row>
    <row r="43" spans="1:12">
      <c r="A43" s="176"/>
      <c r="B43" s="176"/>
      <c r="C43" s="176"/>
      <c r="D43" s="176"/>
      <c r="E43" s="176"/>
      <c r="F43" s="176"/>
      <c r="G43" s="176"/>
      <c r="H43" s="176"/>
      <c r="I43" s="176"/>
      <c r="J43" s="176"/>
      <c r="K43" s="176"/>
      <c r="L43" s="176"/>
    </row>
    <row r="44" spans="1:12">
      <c r="A44" s="176"/>
      <c r="B44" s="176"/>
      <c r="C44" s="176"/>
      <c r="D44" s="176"/>
      <c r="E44" s="176"/>
      <c r="F44" s="176"/>
      <c r="G44" s="176"/>
      <c r="H44" s="176"/>
      <c r="I44" s="176"/>
      <c r="J44" s="176"/>
      <c r="K44" s="176"/>
      <c r="L44" s="176"/>
    </row>
    <row r="45" spans="1:12">
      <c r="A45" s="176"/>
      <c r="B45" s="176"/>
      <c r="C45" s="176"/>
      <c r="D45" s="176"/>
      <c r="E45" s="176"/>
      <c r="F45" s="176"/>
      <c r="G45" s="176"/>
      <c r="H45" s="176"/>
      <c r="I45" s="176"/>
      <c r="J45" s="176"/>
      <c r="K45" s="176"/>
      <c r="L45" s="176"/>
    </row>
    <row r="46" spans="1:12">
      <c r="A46" s="176"/>
      <c r="B46" s="176"/>
      <c r="C46" s="176"/>
      <c r="D46" s="176"/>
      <c r="E46" s="176"/>
      <c r="F46" s="176"/>
      <c r="G46" s="176"/>
      <c r="H46" s="176"/>
      <c r="I46" s="176"/>
      <c r="J46" s="176"/>
      <c r="K46" s="176"/>
      <c r="L46" s="176"/>
    </row>
    <row r="47" spans="1:12">
      <c r="A47" s="176"/>
      <c r="B47" s="176"/>
      <c r="C47" s="176"/>
      <c r="D47" s="176"/>
      <c r="E47" s="176"/>
      <c r="F47" s="176"/>
      <c r="G47" s="176"/>
      <c r="H47" s="176"/>
      <c r="I47" s="176"/>
      <c r="J47" s="176"/>
      <c r="K47" s="176"/>
      <c r="L47" s="176"/>
    </row>
    <row r="48" spans="1:12">
      <c r="A48" s="176"/>
      <c r="B48" s="176"/>
      <c r="C48" s="176"/>
      <c r="D48" s="176"/>
      <c r="E48" s="176"/>
      <c r="F48" s="176"/>
      <c r="G48" s="176"/>
      <c r="H48" s="176"/>
      <c r="I48" s="176"/>
      <c r="J48" s="176"/>
      <c r="K48" s="176"/>
      <c r="L48" s="176"/>
    </row>
    <row r="49" spans="1:12">
      <c r="A49" s="176"/>
      <c r="B49" s="176"/>
      <c r="C49" s="176"/>
      <c r="D49" s="176"/>
      <c r="E49" s="176"/>
      <c r="F49" s="176"/>
      <c r="G49" s="176"/>
      <c r="H49" s="176"/>
      <c r="I49" s="176"/>
      <c r="J49" s="176"/>
      <c r="K49" s="176"/>
      <c r="L49" s="176"/>
    </row>
    <row r="50" spans="1:12">
      <c r="A50" s="176"/>
      <c r="B50" s="176"/>
      <c r="C50" s="176"/>
      <c r="D50" s="176"/>
      <c r="E50" s="176"/>
      <c r="F50" s="176"/>
      <c r="G50" s="176"/>
      <c r="H50" s="176"/>
      <c r="I50" s="176"/>
      <c r="J50" s="176"/>
      <c r="K50" s="176"/>
      <c r="L50" s="176"/>
    </row>
    <row r="51" spans="1:12">
      <c r="A51" s="176"/>
      <c r="B51" s="176"/>
      <c r="C51" s="176"/>
      <c r="D51" s="176"/>
      <c r="E51" s="176"/>
      <c r="F51" s="176"/>
      <c r="G51" s="176"/>
      <c r="H51" s="176"/>
      <c r="I51" s="176"/>
      <c r="J51" s="176"/>
      <c r="K51" s="176"/>
      <c r="L51" s="176"/>
    </row>
    <row r="52" spans="1:12">
      <c r="A52" s="176"/>
      <c r="B52" s="176"/>
      <c r="C52" s="176"/>
      <c r="D52" s="176"/>
      <c r="E52" s="176"/>
      <c r="F52" s="176"/>
      <c r="G52" s="176"/>
      <c r="H52" s="176"/>
      <c r="I52" s="176"/>
      <c r="J52" s="176"/>
      <c r="K52" s="176"/>
      <c r="L52" s="176"/>
    </row>
    <row r="53" spans="1:12">
      <c r="A53" s="176"/>
      <c r="B53" s="176"/>
      <c r="C53" s="176"/>
      <c r="D53" s="176"/>
      <c r="E53" s="176"/>
      <c r="F53" s="176"/>
      <c r="G53" s="176"/>
      <c r="H53" s="176"/>
      <c r="I53" s="176"/>
      <c r="J53" s="176"/>
      <c r="K53" s="176"/>
      <c r="L53" s="176"/>
    </row>
    <row r="54" spans="1:12">
      <c r="A54" s="176"/>
      <c r="B54" s="176"/>
      <c r="C54" s="176"/>
      <c r="D54" s="176"/>
      <c r="E54" s="176"/>
      <c r="F54" s="176"/>
      <c r="G54" s="176"/>
      <c r="H54" s="176"/>
      <c r="I54" s="176"/>
      <c r="J54" s="176"/>
      <c r="K54" s="176"/>
      <c r="L54" s="176"/>
    </row>
    <row r="55" spans="1:12">
      <c r="A55" s="176"/>
      <c r="B55" s="176"/>
      <c r="C55" s="176"/>
      <c r="D55" s="176"/>
      <c r="E55" s="176"/>
      <c r="F55" s="176"/>
      <c r="G55" s="176"/>
      <c r="H55" s="176"/>
      <c r="I55" s="176"/>
      <c r="J55" s="176"/>
      <c r="K55" s="176"/>
      <c r="L55" s="176"/>
    </row>
    <row r="56" spans="1:12">
      <c r="A56" s="176"/>
      <c r="B56" s="176"/>
      <c r="C56" s="176"/>
      <c r="D56" s="176"/>
      <c r="E56" s="176"/>
      <c r="F56" s="176"/>
      <c r="G56" s="176"/>
      <c r="H56" s="176"/>
      <c r="I56" s="176"/>
      <c r="J56" s="176"/>
      <c r="K56" s="176"/>
      <c r="L56" s="176"/>
    </row>
    <row r="57" spans="1:12">
      <c r="A57" s="176"/>
      <c r="B57" s="176"/>
      <c r="C57" s="176"/>
      <c r="D57" s="176"/>
      <c r="E57" s="176"/>
      <c r="F57" s="176"/>
      <c r="G57" s="176"/>
      <c r="H57" s="176"/>
      <c r="I57" s="176"/>
      <c r="J57" s="176"/>
      <c r="K57" s="176"/>
      <c r="L57" s="176"/>
    </row>
    <row r="58" spans="1:12">
      <c r="A58" s="176"/>
      <c r="B58" s="176"/>
      <c r="C58" s="176"/>
      <c r="D58" s="176"/>
      <c r="E58" s="176"/>
      <c r="F58" s="176"/>
      <c r="G58" s="176"/>
      <c r="H58" s="176"/>
      <c r="I58" s="176"/>
      <c r="J58" s="176"/>
      <c r="K58" s="176"/>
      <c r="L58" s="176"/>
    </row>
    <row r="59" spans="1:12">
      <c r="A59" s="176"/>
      <c r="B59" s="176"/>
      <c r="C59" s="176"/>
      <c r="D59" s="176"/>
      <c r="E59" s="176"/>
      <c r="F59" s="176"/>
      <c r="G59" s="176"/>
      <c r="H59" s="176"/>
      <c r="I59" s="176"/>
      <c r="J59" s="176"/>
      <c r="K59" s="176"/>
      <c r="L59" s="176"/>
    </row>
    <row r="60" spans="1:12">
      <c r="A60" s="176"/>
      <c r="B60" s="176"/>
      <c r="C60" s="176"/>
      <c r="D60" s="176"/>
      <c r="E60" s="176"/>
      <c r="F60" s="176"/>
      <c r="G60" s="176"/>
      <c r="H60" s="176"/>
      <c r="I60" s="176"/>
      <c r="J60" s="176"/>
      <c r="K60" s="176"/>
      <c r="L60" s="176"/>
    </row>
    <row r="61" spans="1:12">
      <c r="A61" s="176"/>
      <c r="B61" s="176"/>
      <c r="C61" s="176"/>
      <c r="D61" s="176"/>
      <c r="E61" s="176"/>
      <c r="F61" s="176"/>
      <c r="G61" s="176"/>
      <c r="H61" s="176"/>
      <c r="I61" s="176"/>
      <c r="J61" s="176"/>
      <c r="K61" s="176"/>
      <c r="L61" s="176"/>
    </row>
    <row r="62" spans="1:12">
      <c r="A62" s="176"/>
      <c r="B62" s="176"/>
      <c r="C62" s="176"/>
      <c r="D62" s="176"/>
      <c r="E62" s="176"/>
      <c r="F62" s="176"/>
      <c r="G62" s="176"/>
      <c r="H62" s="176"/>
      <c r="I62" s="176"/>
      <c r="J62" s="176"/>
      <c r="K62" s="176"/>
      <c r="L62" s="176"/>
    </row>
    <row r="63" spans="1:12">
      <c r="A63" s="176"/>
      <c r="B63" s="176"/>
      <c r="C63" s="176"/>
      <c r="D63" s="176"/>
      <c r="E63" s="176"/>
      <c r="F63" s="176"/>
      <c r="G63" s="176"/>
      <c r="H63" s="176"/>
      <c r="I63" s="176"/>
      <c r="J63" s="176"/>
      <c r="K63" s="176"/>
      <c r="L63" s="176"/>
    </row>
    <row r="64" spans="1:12">
      <c r="A64" s="176"/>
      <c r="B64" s="176"/>
      <c r="C64" s="176"/>
      <c r="D64" s="176"/>
      <c r="E64" s="176"/>
      <c r="F64" s="176"/>
      <c r="G64" s="176"/>
      <c r="H64" s="176"/>
      <c r="I64" s="176"/>
      <c r="J64" s="176"/>
      <c r="K64" s="176"/>
      <c r="L64" s="176"/>
    </row>
    <row r="65" spans="1:12">
      <c r="A65" s="176"/>
      <c r="B65" s="176"/>
      <c r="C65" s="176"/>
      <c r="D65" s="176"/>
      <c r="E65" s="176"/>
      <c r="F65" s="176"/>
      <c r="G65" s="176"/>
      <c r="H65" s="176"/>
      <c r="I65" s="176"/>
      <c r="J65" s="176"/>
      <c r="K65" s="176"/>
      <c r="L65" s="176"/>
    </row>
    <row r="66" spans="1:12">
      <c r="A66" s="176"/>
      <c r="B66" s="176"/>
      <c r="C66" s="176"/>
      <c r="D66" s="176"/>
      <c r="E66" s="176"/>
      <c r="F66" s="176"/>
      <c r="G66" s="176"/>
      <c r="H66" s="176"/>
      <c r="I66" s="176"/>
      <c r="J66" s="176"/>
      <c r="K66" s="176"/>
      <c r="L66" s="176"/>
    </row>
    <row r="67" spans="1:12">
      <c r="A67" s="176"/>
      <c r="B67" s="176"/>
      <c r="C67" s="176"/>
      <c r="D67" s="176"/>
      <c r="E67" s="176"/>
      <c r="F67" s="176"/>
      <c r="G67" s="176"/>
      <c r="H67" s="176"/>
      <c r="I67" s="176"/>
      <c r="J67" s="176"/>
      <c r="K67" s="176"/>
      <c r="L67" s="176"/>
    </row>
    <row r="68" spans="1:12">
      <c r="A68" s="176"/>
      <c r="B68" s="176"/>
      <c r="C68" s="176"/>
      <c r="D68" s="176"/>
      <c r="E68" s="176"/>
      <c r="F68" s="176"/>
      <c r="G68" s="176"/>
      <c r="H68" s="176"/>
      <c r="I68" s="176"/>
      <c r="J68" s="176"/>
      <c r="K68" s="176"/>
      <c r="L68" s="176"/>
    </row>
    <row r="69" spans="1:12">
      <c r="A69" s="176"/>
      <c r="B69" s="176"/>
      <c r="C69" s="176"/>
      <c r="D69" s="176"/>
      <c r="E69" s="176"/>
      <c r="F69" s="176"/>
      <c r="G69" s="176"/>
      <c r="H69" s="176"/>
      <c r="I69" s="176"/>
      <c r="J69" s="176"/>
      <c r="K69" s="176"/>
      <c r="L69" s="176"/>
    </row>
    <row r="70" spans="1:12">
      <c r="A70" s="176"/>
      <c r="B70" s="176"/>
      <c r="C70" s="176"/>
      <c r="D70" s="176"/>
      <c r="E70" s="176"/>
      <c r="F70" s="176"/>
      <c r="G70" s="176"/>
      <c r="H70" s="176"/>
      <c r="I70" s="176"/>
      <c r="J70" s="176"/>
      <c r="K70" s="176"/>
      <c r="L70" s="176"/>
    </row>
    <row r="71" spans="1:12">
      <c r="A71" s="176"/>
      <c r="B71" s="176"/>
      <c r="C71" s="176"/>
      <c r="D71" s="176"/>
      <c r="E71" s="176"/>
      <c r="F71" s="176"/>
      <c r="G71" s="176"/>
      <c r="H71" s="176"/>
      <c r="I71" s="176"/>
      <c r="J71" s="176"/>
      <c r="K71" s="176"/>
      <c r="L71" s="176"/>
    </row>
    <row r="72" spans="1:12">
      <c r="A72" s="176"/>
      <c r="B72" s="176"/>
      <c r="C72" s="176"/>
      <c r="D72" s="176"/>
      <c r="E72" s="176"/>
      <c r="F72" s="176"/>
      <c r="G72" s="176"/>
      <c r="H72" s="176"/>
      <c r="I72" s="176"/>
      <c r="J72" s="176"/>
      <c r="K72" s="176"/>
      <c r="L72" s="176"/>
    </row>
    <row r="73" spans="1:12">
      <c r="A73" s="176"/>
      <c r="B73" s="176"/>
      <c r="C73" s="176"/>
      <c r="D73" s="176"/>
      <c r="E73" s="176"/>
      <c r="F73" s="176"/>
      <c r="G73" s="176"/>
      <c r="H73" s="176"/>
      <c r="I73" s="176"/>
      <c r="J73" s="176"/>
      <c r="K73" s="176"/>
      <c r="L73" s="176"/>
    </row>
    <row r="74" spans="1:12">
      <c r="A74" s="176"/>
      <c r="B74" s="176"/>
      <c r="C74" s="176"/>
      <c r="D74" s="176"/>
      <c r="E74" s="176"/>
      <c r="F74" s="176"/>
      <c r="G74" s="176"/>
      <c r="H74" s="176"/>
      <c r="I74" s="176"/>
      <c r="J74" s="176"/>
      <c r="K74" s="176"/>
      <c r="L74" s="176"/>
    </row>
    <row r="75" spans="1:12">
      <c r="A75" s="176"/>
      <c r="B75" s="176"/>
      <c r="C75" s="176"/>
      <c r="D75" s="176"/>
      <c r="E75" s="176"/>
      <c r="F75" s="176"/>
      <c r="G75" s="176"/>
      <c r="H75" s="176"/>
      <c r="I75" s="176"/>
      <c r="J75" s="176"/>
      <c r="K75" s="176"/>
      <c r="L75" s="176"/>
    </row>
    <row r="76" spans="1:12">
      <c r="A76" s="176"/>
      <c r="B76" s="176"/>
      <c r="C76" s="176"/>
      <c r="D76" s="176"/>
      <c r="E76" s="176"/>
      <c r="F76" s="176"/>
      <c r="G76" s="176"/>
      <c r="H76" s="176"/>
      <c r="I76" s="176"/>
      <c r="J76" s="176"/>
      <c r="K76" s="176"/>
      <c r="L76" s="176"/>
    </row>
    <row r="77" spans="1:12">
      <c r="A77" s="176"/>
      <c r="B77" s="176"/>
      <c r="C77" s="176"/>
      <c r="D77" s="176"/>
      <c r="E77" s="176"/>
      <c r="F77" s="176"/>
      <c r="G77" s="176"/>
      <c r="H77" s="176"/>
      <c r="I77" s="176"/>
      <c r="J77" s="176"/>
      <c r="K77" s="176"/>
      <c r="L77" s="176"/>
    </row>
    <row r="78" spans="1:12">
      <c r="A78" s="176"/>
      <c r="B78" s="176"/>
      <c r="C78" s="176"/>
      <c r="D78" s="176"/>
      <c r="E78" s="176"/>
      <c r="F78" s="176"/>
      <c r="G78" s="176"/>
      <c r="H78" s="176"/>
      <c r="I78" s="176"/>
      <c r="J78" s="176"/>
      <c r="K78" s="176"/>
      <c r="L78" s="176"/>
    </row>
    <row r="79" spans="1:12">
      <c r="A79" s="176"/>
      <c r="B79" s="176"/>
      <c r="C79" s="176"/>
      <c r="D79" s="176"/>
      <c r="E79" s="176"/>
      <c r="F79" s="176"/>
      <c r="G79" s="176"/>
      <c r="H79" s="176"/>
      <c r="I79" s="176"/>
      <c r="J79" s="176"/>
      <c r="K79" s="176"/>
      <c r="L79" s="176"/>
    </row>
    <row r="80" spans="1:12">
      <c r="A80" s="176"/>
      <c r="B80" s="176"/>
      <c r="C80" s="176"/>
      <c r="D80" s="176"/>
      <c r="E80" s="176"/>
      <c r="F80" s="176"/>
      <c r="G80" s="176"/>
      <c r="H80" s="176"/>
      <c r="I80" s="176"/>
      <c r="J80" s="176"/>
      <c r="K80" s="176"/>
      <c r="L80" s="176"/>
    </row>
    <row r="81" spans="1:12">
      <c r="A81" s="176"/>
      <c r="B81" s="176"/>
      <c r="C81" s="176"/>
      <c r="D81" s="176"/>
      <c r="E81" s="176"/>
      <c r="F81" s="176"/>
      <c r="G81" s="176"/>
      <c r="H81" s="176"/>
      <c r="I81" s="176"/>
      <c r="J81" s="176"/>
      <c r="K81" s="176"/>
      <c r="L81" s="176"/>
    </row>
    <row r="82" spans="1:12">
      <c r="A82" s="176"/>
      <c r="B82" s="176"/>
      <c r="C82" s="176"/>
      <c r="D82" s="176"/>
      <c r="E82" s="176"/>
      <c r="F82" s="176"/>
      <c r="G82" s="176"/>
      <c r="H82" s="176"/>
      <c r="I82" s="176"/>
      <c r="J82" s="176"/>
      <c r="K82" s="176"/>
      <c r="L82" s="176"/>
    </row>
    <row r="83" spans="1:12">
      <c r="A83" s="176"/>
      <c r="B83" s="176"/>
      <c r="C83" s="176"/>
      <c r="D83" s="176"/>
      <c r="E83" s="176"/>
      <c r="F83" s="176"/>
      <c r="G83" s="176"/>
      <c r="H83" s="176"/>
      <c r="I83" s="176"/>
      <c r="J83" s="176"/>
      <c r="K83" s="176"/>
      <c r="L83" s="176"/>
    </row>
    <row r="84" spans="1:12">
      <c r="A84" s="176"/>
      <c r="B84" s="176"/>
      <c r="C84" s="176"/>
      <c r="D84" s="176"/>
      <c r="E84" s="176"/>
      <c r="F84" s="176"/>
      <c r="G84" s="176"/>
      <c r="H84" s="176"/>
      <c r="I84" s="176"/>
      <c r="J84" s="176"/>
      <c r="K84" s="176"/>
      <c r="L84" s="176"/>
    </row>
    <row r="85" spans="1:12">
      <c r="A85" s="176"/>
      <c r="B85" s="176"/>
      <c r="C85" s="176"/>
      <c r="D85" s="176"/>
      <c r="E85" s="176"/>
      <c r="F85" s="176"/>
      <c r="G85" s="176"/>
      <c r="H85" s="176"/>
      <c r="I85" s="176"/>
      <c r="J85" s="176"/>
      <c r="K85" s="176"/>
      <c r="L85" s="176"/>
    </row>
    <row r="86" spans="1:12">
      <c r="A86" s="176"/>
      <c r="B86" s="176"/>
      <c r="C86" s="176"/>
      <c r="D86" s="176"/>
      <c r="E86" s="176"/>
      <c r="F86" s="176"/>
      <c r="G86" s="176"/>
      <c r="H86" s="176"/>
      <c r="I86" s="176"/>
      <c r="J86" s="176"/>
      <c r="K86" s="176"/>
      <c r="L86" s="176"/>
    </row>
    <row r="87" spans="1:12">
      <c r="A87" s="176"/>
      <c r="B87" s="176"/>
      <c r="C87" s="176"/>
      <c r="D87" s="176"/>
      <c r="E87" s="176"/>
      <c r="F87" s="176"/>
      <c r="G87" s="176"/>
      <c r="H87" s="176"/>
      <c r="I87" s="176"/>
      <c r="J87" s="176"/>
      <c r="K87" s="176"/>
      <c r="L87" s="176"/>
    </row>
    <row r="88" spans="1:12">
      <c r="A88" s="176"/>
      <c r="B88" s="176"/>
      <c r="C88" s="176"/>
      <c r="D88" s="176"/>
      <c r="E88" s="176"/>
      <c r="F88" s="176"/>
      <c r="G88" s="176"/>
      <c r="H88" s="176"/>
      <c r="I88" s="176"/>
      <c r="J88" s="176"/>
      <c r="K88" s="176"/>
      <c r="L88" s="176"/>
    </row>
    <row r="89" spans="1:12">
      <c r="A89" s="176"/>
      <c r="B89" s="176"/>
      <c r="C89" s="176"/>
      <c r="D89" s="176"/>
      <c r="E89" s="176"/>
      <c r="F89" s="176"/>
      <c r="G89" s="176"/>
      <c r="H89" s="176"/>
      <c r="I89" s="176"/>
      <c r="J89" s="176"/>
      <c r="K89" s="176"/>
      <c r="L89" s="176"/>
    </row>
    <row r="90" spans="1:12">
      <c r="A90" s="176"/>
      <c r="B90" s="176"/>
      <c r="C90" s="176"/>
      <c r="D90" s="176"/>
      <c r="E90" s="176"/>
      <c r="F90" s="176"/>
      <c r="G90" s="176"/>
      <c r="H90" s="176"/>
      <c r="I90" s="176"/>
      <c r="J90" s="176"/>
      <c r="K90" s="176"/>
      <c r="L90" s="176"/>
    </row>
    <row r="91" spans="1:12">
      <c r="A91" s="176"/>
      <c r="B91" s="176"/>
      <c r="C91" s="176"/>
      <c r="D91" s="176"/>
      <c r="E91" s="176"/>
      <c r="F91" s="176"/>
      <c r="G91" s="176"/>
      <c r="H91" s="176"/>
      <c r="I91" s="176"/>
      <c r="J91" s="176"/>
      <c r="K91" s="176"/>
      <c r="L91" s="176"/>
    </row>
    <row r="92" spans="1:12">
      <c r="A92" s="176"/>
      <c r="B92" s="176"/>
      <c r="C92" s="176"/>
      <c r="D92" s="176"/>
      <c r="E92" s="176"/>
      <c r="F92" s="176"/>
      <c r="G92" s="176"/>
      <c r="H92" s="176"/>
      <c r="I92" s="176"/>
      <c r="J92" s="176"/>
      <c r="K92" s="176"/>
      <c r="L92" s="176"/>
    </row>
    <row r="93" spans="1:12">
      <c r="A93" s="176"/>
      <c r="B93" s="176"/>
      <c r="C93" s="176"/>
      <c r="D93" s="176"/>
      <c r="E93" s="176"/>
      <c r="F93" s="176"/>
      <c r="G93" s="176"/>
      <c r="H93" s="176"/>
      <c r="I93" s="176"/>
      <c r="J93" s="176"/>
      <c r="K93" s="176"/>
      <c r="L93" s="176"/>
    </row>
    <row r="94" spans="1:12">
      <c r="A94" s="176"/>
      <c r="B94" s="176"/>
      <c r="C94" s="176"/>
      <c r="D94" s="176"/>
      <c r="E94" s="176"/>
      <c r="F94" s="176"/>
      <c r="G94" s="176"/>
      <c r="H94" s="176"/>
      <c r="I94" s="176"/>
      <c r="J94" s="176"/>
      <c r="K94" s="176"/>
      <c r="L94" s="176"/>
    </row>
    <row r="95" spans="1:12">
      <c r="A95" s="176"/>
      <c r="B95" s="176"/>
      <c r="C95" s="176"/>
      <c r="D95" s="176"/>
      <c r="E95" s="176"/>
      <c r="F95" s="176"/>
      <c r="G95" s="176"/>
      <c r="H95" s="176"/>
      <c r="I95" s="176"/>
      <c r="J95" s="176"/>
      <c r="K95" s="176"/>
      <c r="L95" s="176"/>
    </row>
    <row r="96" spans="1:12">
      <c r="A96" s="176"/>
      <c r="B96" s="176"/>
      <c r="C96" s="176"/>
      <c r="D96" s="176"/>
      <c r="E96" s="176"/>
      <c r="F96" s="176"/>
      <c r="G96" s="176"/>
      <c r="H96" s="176"/>
      <c r="I96" s="176"/>
      <c r="J96" s="176"/>
      <c r="K96" s="176"/>
      <c r="L96" s="176"/>
    </row>
    <row r="97" spans="1:12">
      <c r="A97" s="176"/>
      <c r="B97" s="176"/>
      <c r="C97" s="176"/>
      <c r="D97" s="176"/>
      <c r="E97" s="176"/>
      <c r="F97" s="176"/>
      <c r="G97" s="176"/>
      <c r="H97" s="176"/>
      <c r="I97" s="176"/>
      <c r="J97" s="176"/>
      <c r="K97" s="176"/>
      <c r="L97" s="176"/>
    </row>
    <row r="98" spans="1:12">
      <c r="A98" s="176"/>
      <c r="B98" s="176"/>
      <c r="C98" s="176"/>
      <c r="D98" s="176"/>
      <c r="E98" s="176"/>
      <c r="F98" s="176"/>
      <c r="G98" s="176"/>
      <c r="H98" s="176"/>
      <c r="I98" s="176"/>
      <c r="J98" s="176"/>
      <c r="K98" s="176"/>
      <c r="L98" s="176"/>
    </row>
    <row r="99" spans="1:12">
      <c r="A99" s="176"/>
      <c r="B99" s="176"/>
      <c r="C99" s="176"/>
      <c r="D99" s="176"/>
      <c r="E99" s="176"/>
      <c r="F99" s="176"/>
      <c r="G99" s="176"/>
      <c r="H99" s="176"/>
      <c r="I99" s="176"/>
      <c r="J99" s="176"/>
      <c r="K99" s="176"/>
      <c r="L99" s="176"/>
    </row>
    <row r="100" spans="1:12">
      <c r="A100" s="176"/>
      <c r="B100" s="176"/>
      <c r="C100" s="176"/>
      <c r="D100" s="176"/>
      <c r="E100" s="176"/>
      <c r="F100" s="176"/>
      <c r="G100" s="176"/>
      <c r="H100" s="176"/>
      <c r="I100" s="176"/>
      <c r="J100" s="176"/>
      <c r="K100" s="176"/>
      <c r="L100" s="176"/>
    </row>
    <row r="101" spans="1:12">
      <c r="A101" s="176"/>
      <c r="B101" s="176"/>
      <c r="C101" s="176"/>
      <c r="D101" s="176"/>
      <c r="E101" s="176"/>
      <c r="F101" s="176"/>
      <c r="G101" s="176"/>
      <c r="H101" s="176"/>
      <c r="I101" s="176"/>
      <c r="J101" s="176"/>
      <c r="K101" s="176"/>
      <c r="L101" s="176"/>
    </row>
    <row r="102" spans="1:12">
      <c r="A102" s="176"/>
      <c r="B102" s="176"/>
      <c r="C102" s="176"/>
      <c r="D102" s="176"/>
      <c r="E102" s="176"/>
      <c r="F102" s="176"/>
      <c r="G102" s="176"/>
      <c r="H102" s="176"/>
      <c r="I102" s="176"/>
      <c r="J102" s="176"/>
      <c r="K102" s="176"/>
      <c r="L102" s="176"/>
    </row>
    <row r="103" spans="1:12">
      <c r="A103" s="176"/>
      <c r="B103" s="176"/>
      <c r="C103" s="176"/>
      <c r="D103" s="176"/>
      <c r="E103" s="176"/>
      <c r="F103" s="176"/>
      <c r="G103" s="176"/>
      <c r="H103" s="176"/>
      <c r="I103" s="176"/>
      <c r="J103" s="176"/>
      <c r="K103" s="176"/>
      <c r="L103" s="176"/>
    </row>
    <row r="104" spans="1:12">
      <c r="A104" s="176"/>
      <c r="B104" s="176"/>
      <c r="C104" s="176"/>
      <c r="D104" s="176"/>
      <c r="E104" s="176"/>
      <c r="F104" s="176"/>
      <c r="G104" s="176"/>
      <c r="H104" s="176"/>
      <c r="I104" s="176"/>
      <c r="J104" s="176"/>
      <c r="K104" s="176"/>
      <c r="L104" s="176"/>
    </row>
    <row r="105" spans="1:12">
      <c r="A105" s="176"/>
      <c r="B105" s="176"/>
      <c r="C105" s="176"/>
      <c r="D105" s="176"/>
      <c r="E105" s="176"/>
      <c r="F105" s="176"/>
      <c r="G105" s="176"/>
      <c r="H105" s="176"/>
      <c r="I105" s="176"/>
      <c r="J105" s="176"/>
      <c r="K105" s="176"/>
      <c r="L105" s="176"/>
    </row>
    <row r="106" spans="1:12">
      <c r="A106" s="176"/>
      <c r="B106" s="176"/>
      <c r="C106" s="176"/>
      <c r="D106" s="176"/>
      <c r="E106" s="176"/>
      <c r="F106" s="176"/>
      <c r="G106" s="176"/>
      <c r="H106" s="176"/>
      <c r="I106" s="176"/>
      <c r="J106" s="176"/>
      <c r="K106" s="176"/>
      <c r="L106" s="176"/>
    </row>
    <row r="107" spans="1:12">
      <c r="A107" s="176"/>
      <c r="B107" s="176"/>
      <c r="C107" s="176"/>
      <c r="D107" s="176"/>
      <c r="E107" s="176"/>
      <c r="F107" s="176"/>
      <c r="G107" s="176"/>
      <c r="H107" s="176"/>
      <c r="I107" s="176"/>
      <c r="J107" s="176"/>
      <c r="K107" s="176"/>
      <c r="L107" s="176"/>
    </row>
    <row r="108" spans="1:12">
      <c r="A108" s="176"/>
      <c r="B108" s="176"/>
      <c r="C108" s="176"/>
      <c r="D108" s="176"/>
      <c r="E108" s="176"/>
      <c r="F108" s="176"/>
      <c r="G108" s="176"/>
      <c r="H108" s="176"/>
      <c r="I108" s="176"/>
      <c r="J108" s="176"/>
      <c r="K108" s="176"/>
      <c r="L108" s="176"/>
    </row>
    <row r="109" spans="1:12">
      <c r="A109" s="176"/>
      <c r="B109" s="176"/>
      <c r="C109" s="176"/>
      <c r="D109" s="176"/>
      <c r="E109" s="176"/>
      <c r="F109" s="176"/>
      <c r="G109" s="176"/>
      <c r="H109" s="176"/>
      <c r="I109" s="176"/>
      <c r="J109" s="176"/>
      <c r="K109" s="176"/>
      <c r="L109" s="176"/>
    </row>
    <row r="110" spans="1:12">
      <c r="A110" s="176"/>
      <c r="B110" s="176"/>
      <c r="C110" s="176"/>
      <c r="D110" s="176"/>
      <c r="E110" s="176"/>
      <c r="F110" s="176"/>
      <c r="G110" s="176"/>
      <c r="H110" s="176"/>
      <c r="I110" s="176"/>
      <c r="J110" s="176"/>
      <c r="K110" s="176"/>
      <c r="L110" s="176"/>
    </row>
    <row r="111" spans="1:12">
      <c r="A111" s="176"/>
      <c r="B111" s="176"/>
      <c r="C111" s="176"/>
      <c r="D111" s="176"/>
      <c r="E111" s="176"/>
      <c r="F111" s="176"/>
      <c r="G111" s="176"/>
      <c r="H111" s="176"/>
      <c r="I111" s="176"/>
      <c r="J111" s="176"/>
      <c r="K111" s="176"/>
      <c r="L111" s="176"/>
    </row>
    <row r="112" spans="1:12">
      <c r="A112" s="176"/>
      <c r="B112" s="176"/>
      <c r="C112" s="176"/>
      <c r="D112" s="176"/>
      <c r="E112" s="176"/>
      <c r="F112" s="176"/>
      <c r="G112" s="176"/>
      <c r="H112" s="176"/>
      <c r="I112" s="176"/>
      <c r="J112" s="176"/>
      <c r="K112" s="176"/>
      <c r="L112" s="176"/>
    </row>
    <row r="113" spans="1:12">
      <c r="A113" s="176"/>
      <c r="B113" s="176"/>
      <c r="C113" s="176"/>
      <c r="D113" s="176"/>
      <c r="E113" s="176"/>
      <c r="F113" s="176"/>
      <c r="G113" s="176"/>
      <c r="H113" s="176"/>
      <c r="I113" s="176"/>
      <c r="J113" s="176"/>
      <c r="K113" s="176"/>
      <c r="L113" s="176"/>
    </row>
    <row r="114" spans="1:12">
      <c r="A114" s="176"/>
      <c r="B114" s="176"/>
      <c r="C114" s="176"/>
      <c r="D114" s="176"/>
      <c r="E114" s="176"/>
      <c r="F114" s="176"/>
      <c r="G114" s="176"/>
      <c r="H114" s="176"/>
      <c r="I114" s="176"/>
      <c r="J114" s="176"/>
      <c r="K114" s="176"/>
      <c r="L114" s="176"/>
    </row>
    <row r="115" spans="1:12">
      <c r="A115" s="176"/>
      <c r="B115" s="176"/>
      <c r="C115" s="176"/>
      <c r="D115" s="176"/>
      <c r="E115" s="176"/>
      <c r="F115" s="176"/>
      <c r="G115" s="176"/>
      <c r="H115" s="176"/>
      <c r="I115" s="176"/>
      <c r="J115" s="176"/>
      <c r="K115" s="176"/>
      <c r="L115" s="176"/>
    </row>
    <row r="116" spans="1:12">
      <c r="A116" s="176"/>
      <c r="B116" s="176"/>
      <c r="C116" s="176"/>
      <c r="D116" s="176"/>
      <c r="E116" s="176"/>
      <c r="F116" s="176"/>
      <c r="G116" s="176"/>
      <c r="H116" s="176"/>
      <c r="I116" s="176"/>
      <c r="J116" s="176"/>
      <c r="K116" s="176"/>
      <c r="L116" s="176"/>
    </row>
    <row r="117" spans="1:12">
      <c r="A117" s="176"/>
      <c r="B117" s="176"/>
      <c r="C117" s="176"/>
      <c r="D117" s="176"/>
      <c r="E117" s="176"/>
      <c r="F117" s="176"/>
      <c r="G117" s="176"/>
      <c r="H117" s="176"/>
      <c r="I117" s="176"/>
      <c r="J117" s="176"/>
      <c r="K117" s="176"/>
      <c r="L117" s="176"/>
    </row>
    <row r="118" spans="1:12">
      <c r="A118" s="176"/>
      <c r="B118" s="176"/>
      <c r="C118" s="176"/>
      <c r="D118" s="176"/>
      <c r="E118" s="176"/>
      <c r="F118" s="176"/>
      <c r="G118" s="176"/>
      <c r="H118" s="176"/>
      <c r="I118" s="176"/>
      <c r="J118" s="176"/>
      <c r="K118" s="176"/>
      <c r="L118" s="176"/>
    </row>
    <row r="119" spans="1:12">
      <c r="A119" s="176"/>
      <c r="B119" s="176"/>
      <c r="C119" s="176"/>
      <c r="D119" s="176"/>
      <c r="E119" s="176"/>
      <c r="F119" s="176"/>
      <c r="G119" s="176"/>
      <c r="H119" s="176"/>
      <c r="I119" s="176"/>
      <c r="J119" s="176"/>
      <c r="K119" s="176"/>
      <c r="L119" s="176"/>
    </row>
    <row r="120" spans="1:12">
      <c r="A120" s="176"/>
      <c r="B120" s="176"/>
      <c r="C120" s="176"/>
      <c r="D120" s="176"/>
      <c r="E120" s="176"/>
      <c r="F120" s="176"/>
      <c r="G120" s="176"/>
      <c r="H120" s="176"/>
      <c r="I120" s="176"/>
      <c r="J120" s="176"/>
      <c r="K120" s="176"/>
      <c r="L120" s="176"/>
    </row>
    <row r="121" spans="1:12">
      <c r="A121" s="176"/>
      <c r="B121" s="176"/>
      <c r="C121" s="176"/>
      <c r="D121" s="176"/>
      <c r="E121" s="176"/>
      <c r="F121" s="176"/>
      <c r="G121" s="176"/>
      <c r="H121" s="176"/>
      <c r="I121" s="176"/>
      <c r="J121" s="176"/>
      <c r="K121" s="176"/>
      <c r="L121" s="176"/>
    </row>
    <row r="122" spans="1:12">
      <c r="A122" s="176"/>
      <c r="B122" s="176"/>
      <c r="C122" s="176"/>
      <c r="D122" s="176"/>
      <c r="E122" s="176"/>
      <c r="F122" s="176"/>
      <c r="G122" s="176"/>
      <c r="H122" s="176"/>
      <c r="I122" s="176"/>
      <c r="J122" s="176"/>
      <c r="K122" s="176"/>
      <c r="L122" s="176"/>
    </row>
    <row r="123" spans="1:12">
      <c r="A123" s="176"/>
      <c r="B123" s="176"/>
      <c r="C123" s="176"/>
      <c r="D123" s="176"/>
      <c r="E123" s="176"/>
      <c r="F123" s="176"/>
      <c r="G123" s="176"/>
      <c r="H123" s="176"/>
      <c r="I123" s="176"/>
      <c r="J123" s="176"/>
      <c r="K123" s="176"/>
      <c r="L123" s="176"/>
    </row>
    <row r="124" spans="1:12">
      <c r="A124" s="176"/>
      <c r="B124" s="176"/>
      <c r="C124" s="176"/>
      <c r="D124" s="176"/>
      <c r="E124" s="176"/>
      <c r="F124" s="176"/>
      <c r="G124" s="176"/>
      <c r="H124" s="176"/>
      <c r="I124" s="176"/>
      <c r="J124" s="176"/>
      <c r="K124" s="176"/>
      <c r="L124" s="176"/>
    </row>
    <row r="125" spans="1:12">
      <c r="A125" s="176"/>
      <c r="B125" s="176"/>
      <c r="C125" s="176"/>
      <c r="D125" s="176"/>
      <c r="E125" s="176"/>
      <c r="F125" s="176"/>
      <c r="G125" s="176"/>
      <c r="H125" s="176"/>
      <c r="I125" s="176"/>
      <c r="J125" s="176"/>
      <c r="K125" s="176"/>
      <c r="L125" s="176"/>
    </row>
    <row r="126" spans="1:12">
      <c r="A126" s="176"/>
      <c r="B126" s="176"/>
      <c r="C126" s="176"/>
      <c r="D126" s="176"/>
      <c r="E126" s="176"/>
      <c r="F126" s="176"/>
      <c r="G126" s="176"/>
      <c r="H126" s="176"/>
      <c r="I126" s="176"/>
      <c r="J126" s="176"/>
      <c r="K126" s="176"/>
      <c r="L126" s="176"/>
    </row>
    <row r="127" spans="1:12">
      <c r="A127" s="176"/>
      <c r="B127" s="176"/>
      <c r="C127" s="176"/>
      <c r="D127" s="176"/>
      <c r="E127" s="176"/>
      <c r="F127" s="176"/>
      <c r="G127" s="176"/>
      <c r="H127" s="176"/>
      <c r="I127" s="176"/>
      <c r="J127" s="176"/>
      <c r="K127" s="176"/>
      <c r="L127" s="176"/>
    </row>
    <row r="128" spans="1:12">
      <c r="A128" s="176"/>
      <c r="B128" s="176"/>
      <c r="C128" s="176"/>
      <c r="D128" s="176"/>
      <c r="E128" s="176"/>
      <c r="F128" s="176"/>
      <c r="G128" s="176"/>
      <c r="H128" s="176"/>
      <c r="I128" s="176"/>
      <c r="J128" s="176"/>
      <c r="K128" s="176"/>
      <c r="L128" s="176"/>
    </row>
    <row r="129" spans="1:12">
      <c r="A129" s="176"/>
      <c r="B129" s="176"/>
      <c r="C129" s="176"/>
      <c r="D129" s="176"/>
      <c r="E129" s="176"/>
      <c r="F129" s="176"/>
      <c r="G129" s="176"/>
      <c r="H129" s="176"/>
      <c r="I129" s="176"/>
      <c r="J129" s="176"/>
      <c r="K129" s="176"/>
      <c r="L129" s="176"/>
    </row>
    <row r="130" spans="1:12">
      <c r="A130" s="176"/>
      <c r="B130" s="176"/>
      <c r="C130" s="176"/>
      <c r="D130" s="176"/>
      <c r="E130" s="176"/>
      <c r="F130" s="176"/>
      <c r="G130" s="176"/>
      <c r="H130" s="176"/>
      <c r="I130" s="176"/>
      <c r="J130" s="176"/>
      <c r="K130" s="176"/>
      <c r="L130" s="176"/>
    </row>
    <row r="131" spans="1:12">
      <c r="A131" s="176"/>
      <c r="B131" s="176"/>
      <c r="C131" s="176"/>
      <c r="D131" s="176"/>
      <c r="E131" s="176"/>
      <c r="F131" s="176"/>
      <c r="G131" s="176"/>
      <c r="H131" s="176"/>
      <c r="I131" s="176"/>
      <c r="J131" s="176"/>
      <c r="K131" s="176"/>
      <c r="L131" s="176"/>
    </row>
    <row r="132" spans="1:12">
      <c r="A132" s="176"/>
      <c r="B132" s="176"/>
      <c r="C132" s="176"/>
      <c r="D132" s="176"/>
      <c r="E132" s="176"/>
      <c r="F132" s="176"/>
      <c r="G132" s="176"/>
      <c r="H132" s="176"/>
      <c r="I132" s="176"/>
      <c r="J132" s="176"/>
      <c r="K132" s="176"/>
      <c r="L132" s="176"/>
    </row>
    <row r="133" spans="1:12">
      <c r="A133" s="176"/>
      <c r="B133" s="176"/>
      <c r="C133" s="176"/>
      <c r="D133" s="176"/>
      <c r="E133" s="176"/>
      <c r="F133" s="176"/>
      <c r="G133" s="176"/>
      <c r="H133" s="176"/>
      <c r="I133" s="176"/>
      <c r="J133" s="176"/>
      <c r="K133" s="176"/>
      <c r="L133" s="176"/>
    </row>
    <row r="134" spans="1:12">
      <c r="A134" s="176"/>
      <c r="B134" s="176"/>
      <c r="C134" s="176"/>
      <c r="D134" s="176"/>
      <c r="E134" s="176"/>
      <c r="F134" s="176"/>
      <c r="G134" s="176"/>
      <c r="H134" s="176"/>
      <c r="I134" s="176"/>
      <c r="J134" s="176"/>
      <c r="K134" s="176"/>
      <c r="L134" s="176"/>
    </row>
    <row r="135" spans="1:12">
      <c r="A135" s="176"/>
      <c r="B135" s="176"/>
      <c r="C135" s="176"/>
      <c r="D135" s="176"/>
      <c r="E135" s="176"/>
      <c r="F135" s="176"/>
      <c r="G135" s="176"/>
      <c r="H135" s="176"/>
      <c r="I135" s="176"/>
      <c r="J135" s="176"/>
      <c r="K135" s="176"/>
      <c r="L135" s="176"/>
    </row>
    <row r="136" spans="1:12">
      <c r="A136" s="176"/>
      <c r="B136" s="176"/>
      <c r="C136" s="176"/>
      <c r="D136" s="176"/>
      <c r="E136" s="176"/>
      <c r="F136" s="176"/>
      <c r="G136" s="176"/>
      <c r="H136" s="176"/>
      <c r="I136" s="176"/>
      <c r="J136" s="176"/>
      <c r="K136" s="176"/>
      <c r="L136" s="176"/>
    </row>
    <row r="137" spans="1:12">
      <c r="A137" s="176"/>
      <c r="B137" s="176"/>
      <c r="C137" s="176"/>
      <c r="D137" s="176"/>
      <c r="E137" s="176"/>
      <c r="F137" s="176"/>
      <c r="G137" s="176"/>
      <c r="H137" s="176"/>
      <c r="I137" s="176"/>
      <c r="J137" s="176"/>
      <c r="K137" s="176"/>
      <c r="L137" s="176"/>
    </row>
    <row r="138" spans="1:12">
      <c r="A138" s="176"/>
      <c r="B138" s="176"/>
      <c r="C138" s="176"/>
      <c r="D138" s="176"/>
      <c r="E138" s="176"/>
      <c r="F138" s="176"/>
      <c r="G138" s="176"/>
      <c r="H138" s="176"/>
      <c r="I138" s="176"/>
      <c r="J138" s="176"/>
      <c r="K138" s="176"/>
      <c r="L138" s="176"/>
    </row>
    <row r="139" spans="1:12">
      <c r="A139" s="176"/>
      <c r="B139" s="176"/>
      <c r="C139" s="176"/>
      <c r="D139" s="176"/>
      <c r="E139" s="176"/>
      <c r="F139" s="176"/>
      <c r="G139" s="176"/>
      <c r="H139" s="176"/>
      <c r="I139" s="176"/>
      <c r="J139" s="176"/>
      <c r="K139" s="176"/>
      <c r="L139" s="176"/>
    </row>
    <row r="140" spans="1:12">
      <c r="A140" s="176"/>
      <c r="B140" s="176"/>
      <c r="C140" s="176"/>
      <c r="D140" s="176"/>
      <c r="E140" s="176"/>
      <c r="F140" s="176"/>
      <c r="G140" s="176"/>
      <c r="H140" s="176"/>
      <c r="I140" s="176"/>
      <c r="J140" s="176"/>
      <c r="K140" s="176"/>
      <c r="L140" s="176"/>
    </row>
    <row r="141" spans="1:12">
      <c r="A141" s="176"/>
      <c r="B141" s="176"/>
      <c r="C141" s="176"/>
      <c r="D141" s="176"/>
      <c r="E141" s="176"/>
      <c r="F141" s="176"/>
      <c r="G141" s="176"/>
      <c r="H141" s="176"/>
      <c r="I141" s="176"/>
      <c r="J141" s="176"/>
      <c r="K141" s="176"/>
      <c r="L141" s="176"/>
    </row>
    <row r="142" spans="1:12">
      <c r="A142" s="176"/>
      <c r="B142" s="176"/>
      <c r="C142" s="176"/>
      <c r="D142" s="176"/>
      <c r="E142" s="176"/>
      <c r="F142" s="176"/>
      <c r="G142" s="176"/>
      <c r="H142" s="176"/>
      <c r="I142" s="176"/>
      <c r="J142" s="176"/>
      <c r="K142" s="176"/>
      <c r="L142" s="176"/>
    </row>
    <row r="143" spans="1:12">
      <c r="A143" s="176"/>
      <c r="B143" s="176"/>
      <c r="C143" s="176"/>
      <c r="D143" s="176"/>
      <c r="E143" s="176"/>
      <c r="F143" s="176"/>
      <c r="G143" s="176"/>
      <c r="H143" s="176"/>
      <c r="I143" s="176"/>
      <c r="J143" s="176"/>
      <c r="K143" s="176"/>
      <c r="L143" s="176"/>
    </row>
    <row r="144" spans="1:12">
      <c r="A144" s="176"/>
      <c r="B144" s="176"/>
      <c r="C144" s="176"/>
      <c r="D144" s="176"/>
      <c r="E144" s="176"/>
      <c r="F144" s="176"/>
      <c r="G144" s="176"/>
      <c r="H144" s="176"/>
      <c r="I144" s="176"/>
      <c r="J144" s="176"/>
      <c r="K144" s="176"/>
      <c r="L144" s="176"/>
    </row>
    <row r="145" spans="1:12">
      <c r="A145" s="176"/>
      <c r="B145" s="176"/>
      <c r="C145" s="176"/>
      <c r="D145" s="176"/>
      <c r="E145" s="176"/>
      <c r="F145" s="176"/>
      <c r="G145" s="176"/>
      <c r="H145" s="176"/>
      <c r="I145" s="176"/>
      <c r="J145" s="176"/>
      <c r="K145" s="176"/>
      <c r="L145" s="176"/>
    </row>
    <row r="146" spans="1:12">
      <c r="A146" s="176"/>
      <c r="B146" s="176"/>
      <c r="C146" s="176"/>
      <c r="D146" s="176"/>
      <c r="E146" s="176"/>
      <c r="F146" s="176"/>
      <c r="G146" s="176"/>
      <c r="H146" s="176"/>
      <c r="I146" s="176"/>
      <c r="J146" s="176"/>
      <c r="K146" s="176"/>
      <c r="L146" s="176"/>
    </row>
    <row r="147" spans="1:12">
      <c r="A147" s="176"/>
      <c r="B147" s="176"/>
      <c r="C147" s="176"/>
      <c r="D147" s="176"/>
      <c r="E147" s="176"/>
      <c r="F147" s="176"/>
      <c r="G147" s="176"/>
      <c r="H147" s="176"/>
      <c r="I147" s="176"/>
      <c r="J147" s="176"/>
      <c r="K147" s="176"/>
      <c r="L147" s="176"/>
    </row>
    <row r="148" spans="1:12">
      <c r="A148" s="176"/>
      <c r="B148" s="176"/>
      <c r="C148" s="176"/>
      <c r="D148" s="176"/>
      <c r="E148" s="176"/>
      <c r="F148" s="176"/>
      <c r="G148" s="176"/>
      <c r="H148" s="176"/>
      <c r="I148" s="176"/>
      <c r="J148" s="176"/>
      <c r="K148" s="176"/>
      <c r="L148" s="176"/>
    </row>
    <row r="149" spans="1:12">
      <c r="A149" s="176"/>
      <c r="B149" s="176"/>
      <c r="C149" s="176"/>
      <c r="D149" s="176"/>
      <c r="E149" s="176"/>
      <c r="F149" s="176"/>
      <c r="G149" s="176"/>
      <c r="H149" s="176"/>
      <c r="I149" s="176"/>
      <c r="J149" s="176"/>
      <c r="K149" s="176"/>
      <c r="L149" s="176"/>
    </row>
    <row r="150" spans="1:12">
      <c r="A150" s="176"/>
      <c r="B150" s="176"/>
      <c r="C150" s="176"/>
      <c r="D150" s="176"/>
      <c r="E150" s="176"/>
      <c r="F150" s="176"/>
      <c r="G150" s="176"/>
      <c r="H150" s="176"/>
      <c r="I150" s="176"/>
      <c r="J150" s="176"/>
      <c r="K150" s="176"/>
      <c r="L150" s="176"/>
    </row>
    <row r="151" spans="1:12">
      <c r="A151" s="176"/>
      <c r="B151" s="176"/>
      <c r="C151" s="176"/>
      <c r="D151" s="176"/>
      <c r="E151" s="176"/>
      <c r="F151" s="176"/>
      <c r="G151" s="176"/>
      <c r="H151" s="176"/>
      <c r="I151" s="176"/>
      <c r="J151" s="176"/>
      <c r="K151" s="176"/>
      <c r="L151" s="176"/>
    </row>
    <row r="152" spans="1:12">
      <c r="A152" s="176"/>
      <c r="B152" s="176"/>
      <c r="C152" s="176"/>
      <c r="D152" s="176"/>
      <c r="E152" s="176"/>
      <c r="F152" s="176"/>
      <c r="G152" s="176"/>
      <c r="H152" s="176"/>
      <c r="I152" s="176"/>
      <c r="J152" s="176"/>
      <c r="K152" s="176"/>
      <c r="L152" s="176"/>
    </row>
    <row r="153" spans="1:12">
      <c r="A153" s="176"/>
      <c r="B153" s="176"/>
      <c r="C153" s="176"/>
      <c r="D153" s="176"/>
      <c r="E153" s="176"/>
      <c r="F153" s="176"/>
      <c r="G153" s="176"/>
      <c r="H153" s="176"/>
      <c r="I153" s="176"/>
      <c r="J153" s="176"/>
      <c r="K153" s="176"/>
      <c r="L153" s="176"/>
    </row>
    <row r="154" spans="1:12">
      <c r="A154" s="176"/>
      <c r="B154" s="176"/>
      <c r="C154" s="176"/>
      <c r="D154" s="176"/>
      <c r="E154" s="176"/>
      <c r="F154" s="176"/>
      <c r="G154" s="176"/>
      <c r="H154" s="176"/>
      <c r="I154" s="176"/>
      <c r="J154" s="176"/>
      <c r="K154" s="176"/>
      <c r="L154" s="176"/>
    </row>
    <row r="155" spans="1:12">
      <c r="A155" s="176"/>
      <c r="B155" s="176"/>
      <c r="C155" s="176"/>
      <c r="D155" s="176"/>
      <c r="E155" s="176"/>
      <c r="F155" s="176"/>
      <c r="G155" s="176"/>
      <c r="H155" s="176"/>
      <c r="I155" s="176"/>
      <c r="J155" s="176"/>
      <c r="K155" s="176"/>
      <c r="L155" s="176"/>
    </row>
    <row r="156" spans="1:12">
      <c r="A156" s="176"/>
      <c r="B156" s="176"/>
      <c r="C156" s="176"/>
      <c r="D156" s="176"/>
      <c r="E156" s="176"/>
      <c r="F156" s="176"/>
      <c r="G156" s="176"/>
      <c r="H156" s="176"/>
      <c r="I156" s="176"/>
      <c r="J156" s="176"/>
      <c r="K156" s="176"/>
      <c r="L156" s="176"/>
    </row>
    <row r="157" spans="1:12">
      <c r="A157" s="176"/>
      <c r="B157" s="176"/>
      <c r="C157" s="176"/>
      <c r="D157" s="176"/>
      <c r="E157" s="176"/>
      <c r="F157" s="176"/>
      <c r="G157" s="176"/>
      <c r="H157" s="176"/>
      <c r="I157" s="176"/>
      <c r="J157" s="176"/>
      <c r="K157" s="176"/>
      <c r="L157" s="176"/>
    </row>
    <row r="158" spans="1:12">
      <c r="A158" s="176"/>
      <c r="B158" s="176"/>
      <c r="C158" s="176"/>
      <c r="D158" s="176"/>
      <c r="E158" s="176"/>
      <c r="F158" s="176"/>
      <c r="G158" s="176"/>
      <c r="H158" s="176"/>
      <c r="I158" s="176"/>
      <c r="J158" s="176"/>
      <c r="K158" s="176"/>
      <c r="L158" s="176"/>
    </row>
    <row r="159" spans="1:12">
      <c r="A159" s="176"/>
      <c r="B159" s="176"/>
      <c r="C159" s="176"/>
      <c r="D159" s="176"/>
      <c r="E159" s="176"/>
      <c r="F159" s="176"/>
      <c r="G159" s="176"/>
      <c r="H159" s="176"/>
      <c r="I159" s="176"/>
      <c r="J159" s="176"/>
      <c r="K159" s="176"/>
      <c r="L159" s="176"/>
    </row>
    <row r="160" spans="1:12">
      <c r="A160" s="176"/>
      <c r="B160" s="176"/>
      <c r="C160" s="176"/>
      <c r="D160" s="176"/>
      <c r="E160" s="176"/>
      <c r="F160" s="176"/>
      <c r="G160" s="176"/>
      <c r="H160" s="176"/>
      <c r="I160" s="176"/>
      <c r="J160" s="176"/>
      <c r="K160" s="176"/>
      <c r="L160" s="176"/>
    </row>
    <row r="161" spans="1:12">
      <c r="A161" s="176"/>
      <c r="B161" s="176"/>
      <c r="C161" s="176"/>
      <c r="D161" s="176"/>
      <c r="E161" s="176"/>
      <c r="F161" s="176"/>
      <c r="G161" s="176"/>
      <c r="H161" s="176"/>
      <c r="I161" s="176"/>
      <c r="J161" s="176"/>
      <c r="K161" s="176"/>
      <c r="L161" s="176"/>
    </row>
    <row r="162" spans="1:12">
      <c r="A162" s="176"/>
      <c r="B162" s="176"/>
      <c r="C162" s="176"/>
      <c r="D162" s="176"/>
      <c r="E162" s="176"/>
      <c r="F162" s="176"/>
      <c r="G162" s="176"/>
      <c r="H162" s="176"/>
      <c r="I162" s="176"/>
      <c r="J162" s="176"/>
      <c r="K162" s="176"/>
      <c r="L162" s="176"/>
    </row>
    <row r="163" spans="1:12">
      <c r="A163" s="176"/>
      <c r="B163" s="176"/>
      <c r="C163" s="176"/>
      <c r="D163" s="176"/>
      <c r="E163" s="176"/>
      <c r="F163" s="176"/>
      <c r="G163" s="176"/>
      <c r="H163" s="176"/>
      <c r="I163" s="176"/>
      <c r="J163" s="176"/>
      <c r="K163" s="176"/>
      <c r="L163" s="176"/>
    </row>
    <row r="164" spans="1:12">
      <c r="A164" s="176"/>
      <c r="B164" s="176"/>
      <c r="C164" s="176"/>
      <c r="D164" s="176"/>
      <c r="E164" s="176"/>
      <c r="F164" s="176"/>
      <c r="G164" s="176"/>
      <c r="H164" s="176"/>
      <c r="I164" s="176"/>
      <c r="J164" s="176"/>
      <c r="K164" s="176"/>
      <c r="L164" s="176"/>
    </row>
    <row r="165" spans="1:12">
      <c r="A165" s="176"/>
      <c r="B165" s="176"/>
      <c r="C165" s="176"/>
      <c r="D165" s="176"/>
      <c r="E165" s="176"/>
      <c r="F165" s="176"/>
      <c r="G165" s="176"/>
      <c r="H165" s="176"/>
      <c r="I165" s="176"/>
      <c r="J165" s="176"/>
      <c r="K165" s="176"/>
      <c r="L165" s="176"/>
    </row>
    <row r="166" spans="1:12">
      <c r="A166" s="176"/>
      <c r="B166" s="176"/>
      <c r="C166" s="176"/>
      <c r="D166" s="176"/>
      <c r="E166" s="176"/>
      <c r="F166" s="176"/>
      <c r="G166" s="176"/>
      <c r="H166" s="176"/>
      <c r="I166" s="176"/>
      <c r="J166" s="176"/>
      <c r="K166" s="176"/>
      <c r="L166" s="176"/>
    </row>
    <row r="167" spans="1:12">
      <c r="A167" s="176"/>
      <c r="B167" s="176"/>
      <c r="C167" s="176"/>
      <c r="D167" s="176"/>
      <c r="E167" s="176"/>
      <c r="F167" s="176"/>
      <c r="G167" s="176"/>
      <c r="H167" s="176"/>
      <c r="I167" s="176"/>
      <c r="J167" s="176"/>
      <c r="K167" s="176"/>
      <c r="L167" s="176"/>
    </row>
    <row r="168" spans="1:12">
      <c r="A168" s="176"/>
      <c r="B168" s="176"/>
      <c r="C168" s="176"/>
      <c r="D168" s="176"/>
      <c r="E168" s="176"/>
      <c r="F168" s="176"/>
      <c r="G168" s="176"/>
      <c r="H168" s="176"/>
      <c r="I168" s="176"/>
      <c r="J168" s="176"/>
      <c r="K168" s="176"/>
      <c r="L168" s="176"/>
    </row>
    <row r="169" spans="1:12">
      <c r="A169" s="176"/>
      <c r="B169" s="176"/>
      <c r="C169" s="176"/>
      <c r="D169" s="176"/>
      <c r="E169" s="176"/>
      <c r="F169" s="176"/>
      <c r="G169" s="176"/>
      <c r="H169" s="176"/>
      <c r="I169" s="176"/>
      <c r="J169" s="176"/>
      <c r="K169" s="176"/>
      <c r="L169" s="176"/>
    </row>
    <row r="170" spans="1:12">
      <c r="A170" s="176"/>
      <c r="B170" s="176"/>
      <c r="C170" s="176"/>
      <c r="D170" s="176"/>
      <c r="E170" s="176"/>
      <c r="F170" s="176"/>
      <c r="G170" s="176"/>
      <c r="H170" s="176"/>
      <c r="I170" s="176"/>
      <c r="J170" s="176"/>
      <c r="K170" s="176"/>
      <c r="L170" s="176"/>
    </row>
    <row r="171" spans="1:12">
      <c r="A171" s="176"/>
      <c r="B171" s="176"/>
      <c r="C171" s="176"/>
      <c r="D171" s="176"/>
      <c r="E171" s="176"/>
      <c r="F171" s="176"/>
      <c r="G171" s="176"/>
      <c r="H171" s="176"/>
      <c r="I171" s="176"/>
      <c r="J171" s="176"/>
      <c r="K171" s="176"/>
      <c r="L171" s="176"/>
    </row>
    <row r="172" spans="1:12">
      <c r="A172" s="176"/>
      <c r="B172" s="176"/>
      <c r="C172" s="176"/>
      <c r="D172" s="176"/>
      <c r="E172" s="176"/>
      <c r="F172" s="176"/>
      <c r="G172" s="176"/>
      <c r="H172" s="176"/>
      <c r="I172" s="176"/>
      <c r="J172" s="176"/>
      <c r="K172" s="176"/>
      <c r="L172" s="176"/>
    </row>
    <row r="173" spans="1:12">
      <c r="A173" s="176"/>
      <c r="B173" s="176"/>
      <c r="C173" s="176"/>
      <c r="D173" s="176"/>
      <c r="E173" s="176"/>
      <c r="F173" s="176"/>
      <c r="G173" s="176"/>
      <c r="H173" s="176"/>
      <c r="I173" s="176"/>
      <c r="J173" s="176"/>
      <c r="K173" s="176"/>
      <c r="L173" s="176"/>
    </row>
    <row r="174" spans="1:12">
      <c r="A174" s="176"/>
      <c r="B174" s="176"/>
      <c r="C174" s="176"/>
      <c r="D174" s="176"/>
      <c r="E174" s="176"/>
      <c r="F174" s="176"/>
      <c r="G174" s="176"/>
      <c r="H174" s="176"/>
      <c r="I174" s="176"/>
      <c r="J174" s="176"/>
      <c r="K174" s="176"/>
      <c r="L174" s="176"/>
    </row>
    <row r="175" spans="1:12">
      <c r="A175" s="176"/>
      <c r="B175" s="176"/>
      <c r="C175" s="176"/>
      <c r="D175" s="176"/>
      <c r="E175" s="176"/>
      <c r="F175" s="176"/>
      <c r="G175" s="176"/>
      <c r="H175" s="176"/>
      <c r="I175" s="176"/>
      <c r="J175" s="176"/>
      <c r="K175" s="176"/>
      <c r="L175" s="176"/>
    </row>
    <row r="176" spans="1:12">
      <c r="A176" s="176"/>
      <c r="B176" s="176"/>
      <c r="C176" s="176"/>
      <c r="D176" s="176"/>
      <c r="E176" s="176"/>
      <c r="F176" s="176"/>
      <c r="G176" s="176"/>
      <c r="H176" s="176"/>
      <c r="I176" s="176"/>
      <c r="J176" s="176"/>
      <c r="K176" s="176"/>
      <c r="L176" s="176"/>
    </row>
    <row r="177" spans="1:12">
      <c r="A177" s="176"/>
      <c r="B177" s="176"/>
      <c r="C177" s="176"/>
      <c r="D177" s="176"/>
      <c r="E177" s="176"/>
      <c r="F177" s="176"/>
      <c r="G177" s="176"/>
      <c r="H177" s="176"/>
      <c r="I177" s="176"/>
      <c r="J177" s="176"/>
      <c r="K177" s="176"/>
      <c r="L177" s="176"/>
    </row>
    <row r="178" spans="1:12">
      <c r="A178" s="176"/>
      <c r="B178" s="176"/>
      <c r="C178" s="176"/>
      <c r="D178" s="176"/>
      <c r="E178" s="176"/>
      <c r="F178" s="176"/>
      <c r="G178" s="176"/>
      <c r="H178" s="176"/>
      <c r="I178" s="176"/>
      <c r="J178" s="176"/>
      <c r="K178" s="176"/>
      <c r="L178" s="176"/>
    </row>
    <row r="179" spans="1:12">
      <c r="A179" s="176"/>
      <c r="B179" s="176"/>
      <c r="C179" s="176"/>
      <c r="D179" s="176"/>
      <c r="E179" s="176"/>
      <c r="F179" s="176"/>
      <c r="G179" s="176"/>
      <c r="H179" s="176"/>
      <c r="I179" s="176"/>
      <c r="J179" s="176"/>
      <c r="K179" s="176"/>
      <c r="L179" s="176"/>
    </row>
    <row r="180" spans="1:12">
      <c r="A180" s="176"/>
      <c r="B180" s="176"/>
      <c r="C180" s="176"/>
      <c r="D180" s="176"/>
      <c r="E180" s="176"/>
      <c r="F180" s="176"/>
      <c r="G180" s="176"/>
      <c r="H180" s="176"/>
      <c r="I180" s="176"/>
      <c r="J180" s="176"/>
      <c r="K180" s="176"/>
      <c r="L180" s="176"/>
    </row>
    <row r="181" spans="1:12">
      <c r="A181" s="176"/>
      <c r="B181" s="176"/>
      <c r="C181" s="176"/>
      <c r="D181" s="176"/>
      <c r="E181" s="176"/>
      <c r="F181" s="176"/>
      <c r="G181" s="176"/>
      <c r="H181" s="176"/>
      <c r="I181" s="176"/>
      <c r="J181" s="176"/>
      <c r="K181" s="176"/>
      <c r="L181" s="176"/>
    </row>
    <row r="182" spans="1:12">
      <c r="A182" s="176"/>
      <c r="B182" s="176"/>
      <c r="C182" s="176"/>
      <c r="D182" s="176"/>
      <c r="E182" s="176"/>
      <c r="F182" s="176"/>
      <c r="G182" s="176"/>
      <c r="H182" s="176"/>
      <c r="I182" s="176"/>
      <c r="J182" s="176"/>
      <c r="K182" s="176"/>
      <c r="L182" s="176"/>
    </row>
    <row r="183" spans="1:12">
      <c r="A183" s="176"/>
      <c r="B183" s="176"/>
      <c r="C183" s="176"/>
      <c r="D183" s="176"/>
      <c r="E183" s="176"/>
      <c r="F183" s="176"/>
      <c r="G183" s="176"/>
      <c r="H183" s="176"/>
      <c r="I183" s="176"/>
      <c r="J183" s="176"/>
      <c r="K183" s="176"/>
      <c r="L183" s="176"/>
    </row>
    <row r="184" spans="1:12">
      <c r="A184" s="176"/>
      <c r="B184" s="176"/>
      <c r="C184" s="176"/>
      <c r="D184" s="176"/>
      <c r="E184" s="176"/>
      <c r="F184" s="176"/>
      <c r="G184" s="176"/>
      <c r="H184" s="176"/>
      <c r="I184" s="176"/>
      <c r="J184" s="176"/>
      <c r="K184" s="176"/>
      <c r="L184" s="176"/>
    </row>
    <row r="185" spans="1:12">
      <c r="A185" s="176"/>
      <c r="B185" s="176"/>
      <c r="C185" s="176"/>
      <c r="D185" s="176"/>
      <c r="E185" s="176"/>
      <c r="F185" s="176"/>
      <c r="G185" s="176"/>
      <c r="H185" s="176"/>
      <c r="I185" s="176"/>
      <c r="J185" s="176"/>
      <c r="K185" s="176"/>
      <c r="L185" s="176"/>
    </row>
    <row r="186" spans="1:12">
      <c r="A186" s="176"/>
      <c r="B186" s="176"/>
      <c r="C186" s="176"/>
      <c r="D186" s="176"/>
      <c r="E186" s="176"/>
      <c r="F186" s="176"/>
      <c r="G186" s="176"/>
      <c r="H186" s="176"/>
      <c r="I186" s="176"/>
      <c r="J186" s="176"/>
      <c r="K186" s="176"/>
      <c r="L186" s="176"/>
    </row>
    <row r="187" spans="1:12">
      <c r="A187" s="176"/>
      <c r="B187" s="176"/>
      <c r="C187" s="176"/>
      <c r="D187" s="176"/>
      <c r="E187" s="176"/>
      <c r="F187" s="176"/>
      <c r="G187" s="176"/>
      <c r="H187" s="176"/>
      <c r="I187" s="176"/>
      <c r="J187" s="176"/>
      <c r="K187" s="176"/>
      <c r="L187" s="176"/>
    </row>
    <row r="188" spans="1:12">
      <c r="A188" s="176"/>
      <c r="B188" s="176"/>
      <c r="C188" s="176"/>
      <c r="D188" s="176"/>
      <c r="E188" s="176"/>
      <c r="F188" s="176"/>
      <c r="G188" s="176"/>
      <c r="H188" s="176"/>
      <c r="I188" s="176"/>
      <c r="J188" s="176"/>
      <c r="K188" s="176"/>
      <c r="L188" s="176"/>
    </row>
    <row r="189" spans="1:12">
      <c r="A189" s="176"/>
      <c r="B189" s="176"/>
      <c r="C189" s="176"/>
      <c r="D189" s="176"/>
      <c r="E189" s="176"/>
      <c r="F189" s="176"/>
      <c r="G189" s="176"/>
      <c r="H189" s="176"/>
      <c r="I189" s="176"/>
      <c r="J189" s="176"/>
      <c r="K189" s="176"/>
      <c r="L189" s="176"/>
    </row>
    <row r="190" spans="1:12">
      <c r="A190" s="176"/>
      <c r="B190" s="176"/>
      <c r="C190" s="176"/>
      <c r="D190" s="176"/>
      <c r="E190" s="176"/>
      <c r="F190" s="176"/>
      <c r="G190" s="176"/>
      <c r="H190" s="176"/>
      <c r="I190" s="176"/>
      <c r="J190" s="176"/>
      <c r="K190" s="176"/>
      <c r="L190" s="176"/>
    </row>
    <row r="191" spans="1:12">
      <c r="A191" s="176"/>
      <c r="B191" s="176"/>
      <c r="C191" s="176"/>
      <c r="D191" s="176"/>
      <c r="E191" s="176"/>
      <c r="F191" s="176"/>
      <c r="G191" s="176"/>
      <c r="H191" s="176"/>
      <c r="I191" s="176"/>
      <c r="J191" s="176"/>
      <c r="K191" s="176"/>
      <c r="L191" s="176"/>
    </row>
    <row r="192" spans="1:12">
      <c r="A192" s="176"/>
      <c r="B192" s="176"/>
      <c r="C192" s="176"/>
      <c r="D192" s="176"/>
      <c r="E192" s="176"/>
      <c r="F192" s="176"/>
      <c r="G192" s="176"/>
      <c r="H192" s="176"/>
      <c r="I192" s="176"/>
      <c r="J192" s="176"/>
      <c r="K192" s="176"/>
      <c r="L192" s="176"/>
    </row>
    <row r="193" spans="1:12">
      <c r="A193" s="176"/>
      <c r="B193" s="176"/>
      <c r="C193" s="176"/>
      <c r="D193" s="176"/>
      <c r="E193" s="176"/>
      <c r="F193" s="176"/>
      <c r="G193" s="176"/>
      <c r="H193" s="176"/>
      <c r="I193" s="176"/>
      <c r="J193" s="176"/>
      <c r="K193" s="176"/>
      <c r="L193" s="176"/>
    </row>
    <row r="194" spans="1:12">
      <c r="A194" s="176"/>
      <c r="B194" s="176"/>
      <c r="C194" s="176"/>
      <c r="D194" s="176"/>
      <c r="E194" s="176"/>
      <c r="F194" s="176"/>
      <c r="G194" s="176"/>
      <c r="H194" s="176"/>
      <c r="I194" s="176"/>
      <c r="J194" s="176"/>
      <c r="K194" s="176"/>
      <c r="L194" s="176"/>
    </row>
    <row r="195" spans="1:12">
      <c r="A195" s="176"/>
      <c r="B195" s="176"/>
      <c r="C195" s="176"/>
      <c r="D195" s="176"/>
      <c r="E195" s="176"/>
      <c r="F195" s="176"/>
      <c r="G195" s="176"/>
      <c r="H195" s="176"/>
      <c r="I195" s="176"/>
      <c r="J195" s="176"/>
      <c r="K195" s="176"/>
      <c r="L195" s="176"/>
    </row>
    <row r="196" spans="1:12">
      <c r="A196" s="176"/>
      <c r="B196" s="176"/>
      <c r="C196" s="176"/>
      <c r="D196" s="176"/>
      <c r="E196" s="176"/>
      <c r="F196" s="176"/>
      <c r="G196" s="176"/>
      <c r="H196" s="176"/>
      <c r="I196" s="176"/>
      <c r="J196" s="176"/>
      <c r="K196" s="176"/>
      <c r="L196" s="176"/>
    </row>
    <row r="197" spans="1:12">
      <c r="A197" s="176"/>
      <c r="B197" s="176"/>
      <c r="C197" s="176"/>
      <c r="D197" s="176"/>
      <c r="E197" s="176"/>
      <c r="F197" s="176"/>
      <c r="G197" s="176"/>
      <c r="H197" s="176"/>
      <c r="I197" s="176"/>
      <c r="J197" s="176"/>
      <c r="K197" s="176"/>
      <c r="L197" s="176"/>
    </row>
    <row r="198" spans="1:12">
      <c r="A198" s="176"/>
      <c r="B198" s="176"/>
      <c r="C198" s="176"/>
      <c r="D198" s="176"/>
      <c r="E198" s="176"/>
      <c r="F198" s="176"/>
      <c r="G198" s="176"/>
      <c r="H198" s="176"/>
      <c r="I198" s="176"/>
      <c r="J198" s="176"/>
      <c r="K198" s="176"/>
      <c r="L198" s="176"/>
    </row>
    <row r="199" spans="1:12">
      <c r="A199" s="176"/>
      <c r="B199" s="176"/>
      <c r="C199" s="176"/>
      <c r="D199" s="176"/>
      <c r="E199" s="176"/>
      <c r="F199" s="176"/>
      <c r="G199" s="176"/>
      <c r="H199" s="176"/>
      <c r="I199" s="176"/>
      <c r="J199" s="176"/>
      <c r="K199" s="176"/>
      <c r="L199" s="176"/>
    </row>
    <row r="200" spans="1:12">
      <c r="A200" s="176"/>
      <c r="B200" s="176"/>
      <c r="C200" s="176"/>
      <c r="D200" s="176"/>
      <c r="E200" s="176"/>
      <c r="F200" s="176"/>
      <c r="G200" s="176"/>
      <c r="H200" s="176"/>
      <c r="I200" s="176"/>
      <c r="J200" s="176"/>
      <c r="K200" s="176"/>
      <c r="L200" s="176"/>
    </row>
    <row r="201" spans="1:12">
      <c r="A201" s="176"/>
      <c r="B201" s="176"/>
      <c r="C201" s="176"/>
      <c r="D201" s="176"/>
      <c r="E201" s="176"/>
      <c r="F201" s="176"/>
      <c r="G201" s="176"/>
      <c r="H201" s="176"/>
      <c r="I201" s="176"/>
      <c r="J201" s="176"/>
      <c r="K201" s="176"/>
      <c r="L201" s="176"/>
    </row>
    <row r="202" spans="1:12">
      <c r="A202" s="176"/>
      <c r="B202" s="176"/>
      <c r="C202" s="176"/>
      <c r="D202" s="176"/>
      <c r="E202" s="176"/>
      <c r="F202" s="176"/>
      <c r="G202" s="176"/>
      <c r="H202" s="176"/>
      <c r="I202" s="176"/>
      <c r="J202" s="176"/>
      <c r="K202" s="176"/>
      <c r="L202" s="176"/>
    </row>
    <row r="203" spans="1:12">
      <c r="A203" s="176"/>
      <c r="B203" s="176"/>
      <c r="C203" s="176"/>
      <c r="D203" s="176"/>
      <c r="E203" s="176"/>
      <c r="F203" s="176"/>
      <c r="G203" s="176"/>
      <c r="H203" s="176"/>
      <c r="I203" s="176"/>
      <c r="J203" s="176"/>
      <c r="K203" s="176"/>
      <c r="L203" s="176"/>
    </row>
    <row r="204" spans="1:12">
      <c r="A204" s="176"/>
      <c r="B204" s="176"/>
      <c r="C204" s="176"/>
      <c r="D204" s="176"/>
      <c r="E204" s="176"/>
      <c r="F204" s="176"/>
      <c r="G204" s="176"/>
      <c r="H204" s="176"/>
      <c r="I204" s="176"/>
      <c r="J204" s="176"/>
      <c r="K204" s="176"/>
      <c r="L204" s="176"/>
    </row>
    <row r="205" spans="1:12">
      <c r="A205" s="176"/>
      <c r="B205" s="176"/>
      <c r="C205" s="176"/>
      <c r="D205" s="176"/>
      <c r="E205" s="176"/>
      <c r="F205" s="176"/>
      <c r="G205" s="176"/>
      <c r="H205" s="176"/>
      <c r="I205" s="176"/>
      <c r="J205" s="176"/>
      <c r="K205" s="176"/>
      <c r="L205" s="176"/>
    </row>
    <row r="206" spans="1:12">
      <c r="A206" s="176"/>
      <c r="B206" s="176"/>
      <c r="C206" s="176"/>
      <c r="D206" s="176"/>
      <c r="E206" s="176"/>
      <c r="F206" s="176"/>
      <c r="G206" s="176"/>
      <c r="H206" s="176"/>
      <c r="I206" s="176"/>
      <c r="J206" s="176"/>
      <c r="K206" s="176"/>
      <c r="L206" s="176"/>
    </row>
    <row r="207" spans="1:12">
      <c r="A207" s="176"/>
      <c r="B207" s="176"/>
      <c r="C207" s="176"/>
      <c r="D207" s="176"/>
      <c r="E207" s="176"/>
      <c r="F207" s="176"/>
      <c r="G207" s="176"/>
      <c r="H207" s="176"/>
      <c r="I207" s="176"/>
      <c r="J207" s="176"/>
      <c r="K207" s="176"/>
      <c r="L207" s="176"/>
    </row>
    <row r="208" spans="1:12">
      <c r="A208" s="176"/>
      <c r="B208" s="176"/>
      <c r="C208" s="176"/>
      <c r="D208" s="176"/>
      <c r="E208" s="176"/>
      <c r="F208" s="176"/>
      <c r="G208" s="176"/>
      <c r="H208" s="176"/>
      <c r="I208" s="176"/>
      <c r="J208" s="176"/>
      <c r="K208" s="176"/>
      <c r="L208" s="176"/>
    </row>
    <row r="209" spans="1:12">
      <c r="A209" s="176"/>
      <c r="B209" s="176"/>
      <c r="C209" s="176"/>
      <c r="D209" s="176"/>
      <c r="E209" s="176"/>
      <c r="F209" s="176"/>
      <c r="G209" s="176"/>
      <c r="H209" s="176"/>
      <c r="I209" s="176"/>
      <c r="J209" s="176"/>
      <c r="K209" s="176"/>
      <c r="L209" s="176"/>
    </row>
    <row r="210" spans="1:12">
      <c r="A210" s="176"/>
      <c r="B210" s="176"/>
      <c r="C210" s="176"/>
      <c r="D210" s="176"/>
      <c r="E210" s="176"/>
      <c r="F210" s="176"/>
      <c r="G210" s="176"/>
      <c r="H210" s="176"/>
      <c r="I210" s="176"/>
      <c r="J210" s="176"/>
      <c r="K210" s="176"/>
      <c r="L210" s="176"/>
    </row>
    <row r="211" spans="1:12">
      <c r="A211" s="176"/>
      <c r="B211" s="176"/>
      <c r="C211" s="176"/>
      <c r="D211" s="176"/>
      <c r="E211" s="176"/>
      <c r="F211" s="176"/>
      <c r="G211" s="176"/>
      <c r="H211" s="176"/>
      <c r="I211" s="176"/>
      <c r="J211" s="176"/>
      <c r="K211" s="176"/>
      <c r="L211" s="176"/>
    </row>
    <row r="212" spans="1:12">
      <c r="A212" s="176"/>
      <c r="B212" s="176"/>
      <c r="C212" s="176"/>
      <c r="D212" s="176"/>
      <c r="E212" s="176"/>
      <c r="F212" s="176"/>
      <c r="G212" s="176"/>
      <c r="H212" s="176"/>
      <c r="I212" s="176"/>
      <c r="J212" s="176"/>
      <c r="K212" s="176"/>
      <c r="L212" s="176"/>
    </row>
    <row r="213" spans="1:12">
      <c r="A213" s="176"/>
      <c r="B213" s="176"/>
      <c r="C213" s="176"/>
      <c r="D213" s="176"/>
      <c r="E213" s="176"/>
      <c r="F213" s="176"/>
      <c r="G213" s="176"/>
      <c r="H213" s="176"/>
      <c r="I213" s="176"/>
      <c r="J213" s="176"/>
      <c r="K213" s="176"/>
      <c r="L213" s="176"/>
    </row>
    <row r="214" spans="1:12">
      <c r="A214" s="176"/>
      <c r="B214" s="176"/>
      <c r="C214" s="176"/>
      <c r="D214" s="176"/>
      <c r="E214" s="176"/>
      <c r="F214" s="176"/>
      <c r="G214" s="176"/>
      <c r="H214" s="176"/>
      <c r="I214" s="176"/>
      <c r="J214" s="176"/>
      <c r="K214" s="176"/>
      <c r="L214" s="176"/>
    </row>
    <row r="215" spans="1:12">
      <c r="A215" s="176"/>
      <c r="B215" s="176"/>
      <c r="C215" s="176"/>
      <c r="D215" s="176"/>
      <c r="E215" s="176"/>
      <c r="F215" s="176"/>
      <c r="G215" s="176"/>
      <c r="H215" s="176"/>
      <c r="I215" s="176"/>
      <c r="J215" s="176"/>
      <c r="K215" s="176"/>
      <c r="L215" s="176"/>
    </row>
    <row r="216" spans="1:12">
      <c r="A216" s="176"/>
      <c r="B216" s="176"/>
      <c r="C216" s="176"/>
      <c r="D216" s="176"/>
      <c r="E216" s="176"/>
      <c r="F216" s="176"/>
      <c r="G216" s="176"/>
      <c r="H216" s="176"/>
      <c r="I216" s="176"/>
      <c r="J216" s="176"/>
      <c r="K216" s="176"/>
      <c r="L216" s="176"/>
    </row>
    <row r="217" spans="1:12">
      <c r="A217" s="176"/>
      <c r="B217" s="176"/>
      <c r="C217" s="176"/>
      <c r="D217" s="176"/>
      <c r="E217" s="176"/>
      <c r="F217" s="176"/>
      <c r="G217" s="176"/>
      <c r="H217" s="176"/>
      <c r="I217" s="176"/>
      <c r="J217" s="176"/>
      <c r="K217" s="176"/>
      <c r="L217" s="176"/>
    </row>
    <row r="218" spans="1:12">
      <c r="A218" s="176"/>
      <c r="B218" s="176"/>
      <c r="C218" s="176"/>
      <c r="D218" s="176"/>
      <c r="E218" s="176"/>
      <c r="F218" s="176"/>
      <c r="G218" s="176"/>
      <c r="H218" s="176"/>
      <c r="I218" s="176"/>
      <c r="J218" s="176"/>
      <c r="K218" s="176"/>
      <c r="L218" s="176"/>
    </row>
    <row r="219" spans="1:12">
      <c r="A219" s="176"/>
      <c r="B219" s="176"/>
      <c r="C219" s="176"/>
      <c r="D219" s="176"/>
      <c r="E219" s="176"/>
      <c r="F219" s="176"/>
      <c r="G219" s="176"/>
      <c r="H219" s="176"/>
      <c r="I219" s="176"/>
      <c r="J219" s="176"/>
      <c r="K219" s="176"/>
      <c r="L219" s="176"/>
    </row>
    <row r="220" spans="1:12">
      <c r="A220" s="176"/>
      <c r="B220" s="176"/>
      <c r="C220" s="176"/>
      <c r="D220" s="176"/>
      <c r="E220" s="176"/>
      <c r="F220" s="176"/>
      <c r="G220" s="176"/>
      <c r="H220" s="176"/>
      <c r="I220" s="176"/>
      <c r="J220" s="176"/>
      <c r="K220" s="176"/>
      <c r="L220" s="176"/>
    </row>
    <row r="221" spans="1:12">
      <c r="A221" s="176"/>
      <c r="B221" s="176"/>
      <c r="C221" s="176"/>
      <c r="D221" s="176"/>
      <c r="E221" s="176"/>
      <c r="F221" s="176"/>
      <c r="G221" s="176"/>
      <c r="H221" s="176"/>
      <c r="I221" s="176"/>
      <c r="J221" s="176"/>
      <c r="K221" s="176"/>
      <c r="L221" s="176"/>
    </row>
    <row r="222" spans="1:12">
      <c r="A222" s="176"/>
      <c r="B222" s="176"/>
      <c r="C222" s="176"/>
      <c r="D222" s="176"/>
      <c r="E222" s="176"/>
      <c r="F222" s="176"/>
      <c r="G222" s="176"/>
      <c r="H222" s="176"/>
      <c r="I222" s="176"/>
      <c r="J222" s="176"/>
      <c r="K222" s="176"/>
      <c r="L222" s="176"/>
    </row>
    <row r="223" spans="1:12">
      <c r="A223" s="176"/>
      <c r="B223" s="176"/>
      <c r="C223" s="176"/>
      <c r="D223" s="176"/>
      <c r="E223" s="176"/>
      <c r="F223" s="176"/>
      <c r="G223" s="176"/>
      <c r="H223" s="176"/>
      <c r="I223" s="176"/>
      <c r="J223" s="176"/>
      <c r="K223" s="176"/>
      <c r="L223" s="176"/>
    </row>
    <row r="224" spans="1:12">
      <c r="A224" s="176"/>
      <c r="B224" s="176"/>
      <c r="C224" s="176"/>
      <c r="D224" s="176"/>
      <c r="E224" s="176"/>
      <c r="F224" s="176"/>
      <c r="G224" s="176"/>
      <c r="H224" s="176"/>
      <c r="I224" s="176"/>
      <c r="J224" s="176"/>
      <c r="K224" s="176"/>
      <c r="L224" s="176"/>
    </row>
    <row r="225" spans="1:12">
      <c r="A225" s="176"/>
      <c r="B225" s="176"/>
      <c r="C225" s="176"/>
      <c r="D225" s="176"/>
      <c r="E225" s="176"/>
      <c r="F225" s="176"/>
      <c r="G225" s="176"/>
      <c r="H225" s="176"/>
      <c r="I225" s="176"/>
      <c r="J225" s="176"/>
      <c r="K225" s="176"/>
      <c r="L225" s="176"/>
    </row>
    <row r="226" spans="1:12">
      <c r="A226" s="176"/>
      <c r="B226" s="176"/>
      <c r="C226" s="176"/>
      <c r="D226" s="176"/>
      <c r="E226" s="176"/>
      <c r="F226" s="176"/>
      <c r="G226" s="176"/>
      <c r="H226" s="176"/>
      <c r="I226" s="176"/>
      <c r="J226" s="176"/>
      <c r="K226" s="176"/>
      <c r="L226" s="176"/>
    </row>
    <row r="227" spans="1:12">
      <c r="A227" s="176"/>
      <c r="B227" s="176"/>
      <c r="C227" s="176"/>
      <c r="D227" s="176"/>
      <c r="E227" s="176"/>
      <c r="F227" s="176"/>
      <c r="G227" s="176"/>
      <c r="H227" s="176"/>
      <c r="I227" s="176"/>
      <c r="J227" s="176"/>
      <c r="K227" s="176"/>
      <c r="L227" s="176"/>
    </row>
    <row r="228" spans="1:12">
      <c r="A228" s="176"/>
      <c r="B228" s="176"/>
      <c r="C228" s="176"/>
      <c r="D228" s="176"/>
      <c r="E228" s="176"/>
      <c r="F228" s="176"/>
      <c r="G228" s="176"/>
      <c r="H228" s="176"/>
      <c r="I228" s="176"/>
      <c r="J228" s="176"/>
      <c r="K228" s="176"/>
      <c r="L228" s="176"/>
    </row>
    <row r="229" spans="1:12">
      <c r="A229" s="176"/>
      <c r="B229" s="176"/>
      <c r="C229" s="176"/>
      <c r="D229" s="176"/>
      <c r="E229" s="176"/>
      <c r="F229" s="176"/>
      <c r="G229" s="176"/>
      <c r="H229" s="176"/>
      <c r="I229" s="176"/>
      <c r="J229" s="176"/>
      <c r="K229" s="176"/>
      <c r="L229" s="176"/>
    </row>
    <row r="230" spans="1:12">
      <c r="A230" s="176"/>
      <c r="B230" s="176"/>
      <c r="C230" s="176"/>
      <c r="D230" s="176"/>
      <c r="E230" s="176"/>
      <c r="F230" s="176"/>
      <c r="G230" s="176"/>
      <c r="H230" s="176"/>
      <c r="I230" s="176"/>
      <c r="J230" s="176"/>
      <c r="K230" s="176"/>
      <c r="L230" s="176"/>
    </row>
    <row r="231" spans="1:12">
      <c r="A231" s="176"/>
      <c r="B231" s="176"/>
      <c r="C231" s="176"/>
      <c r="D231" s="176"/>
      <c r="E231" s="176"/>
      <c r="F231" s="176"/>
      <c r="G231" s="176"/>
      <c r="H231" s="176"/>
      <c r="I231" s="176"/>
      <c r="J231" s="176"/>
      <c r="K231" s="176"/>
      <c r="L231" s="176"/>
    </row>
    <row r="232" spans="1:12">
      <c r="A232" s="176"/>
      <c r="B232" s="176"/>
      <c r="C232" s="176"/>
      <c r="D232" s="176"/>
      <c r="E232" s="176"/>
      <c r="F232" s="176"/>
      <c r="G232" s="176"/>
      <c r="H232" s="176"/>
      <c r="I232" s="176"/>
      <c r="J232" s="176"/>
      <c r="K232" s="176"/>
      <c r="L232" s="176"/>
    </row>
    <row r="233" spans="1:12">
      <c r="A233" s="176"/>
      <c r="B233" s="176"/>
      <c r="C233" s="176"/>
      <c r="D233" s="176"/>
      <c r="E233" s="176"/>
      <c r="F233" s="176"/>
      <c r="G233" s="176"/>
      <c r="H233" s="176"/>
      <c r="I233" s="176"/>
      <c r="J233" s="176"/>
      <c r="K233" s="176"/>
      <c r="L233" s="176"/>
    </row>
    <row r="234" spans="1:12">
      <c r="A234" s="176"/>
      <c r="B234" s="176"/>
      <c r="C234" s="176"/>
      <c r="D234" s="176"/>
      <c r="E234" s="176"/>
      <c r="F234" s="176"/>
      <c r="G234" s="176"/>
      <c r="H234" s="176"/>
      <c r="I234" s="176"/>
      <c r="J234" s="176"/>
      <c r="K234" s="176"/>
      <c r="L234" s="176"/>
    </row>
    <row r="235" spans="1:12">
      <c r="A235" s="176"/>
      <c r="B235" s="176"/>
      <c r="C235" s="176"/>
      <c r="D235" s="176"/>
      <c r="E235" s="176"/>
      <c r="F235" s="176"/>
      <c r="G235" s="176"/>
      <c r="H235" s="176"/>
      <c r="I235" s="176"/>
      <c r="J235" s="176"/>
      <c r="K235" s="176"/>
      <c r="L235" s="176"/>
    </row>
    <row r="236" spans="1:12">
      <c r="A236" s="176"/>
      <c r="B236" s="176"/>
      <c r="C236" s="176"/>
      <c r="D236" s="176"/>
      <c r="E236" s="176"/>
      <c r="F236" s="176"/>
      <c r="G236" s="176"/>
      <c r="H236" s="176"/>
      <c r="I236" s="176"/>
      <c r="J236" s="176"/>
      <c r="K236" s="176"/>
      <c r="L236" s="176"/>
    </row>
    <row r="237" spans="1:12">
      <c r="A237" s="176"/>
      <c r="B237" s="176"/>
      <c r="C237" s="176"/>
      <c r="D237" s="176"/>
      <c r="E237" s="176"/>
      <c r="F237" s="176"/>
      <c r="G237" s="176"/>
      <c r="H237" s="176"/>
      <c r="I237" s="176"/>
      <c r="J237" s="176"/>
      <c r="K237" s="176"/>
      <c r="L237" s="176"/>
    </row>
    <row r="238" spans="1:12">
      <c r="A238" s="176"/>
      <c r="B238" s="176"/>
      <c r="C238" s="176"/>
      <c r="D238" s="176"/>
      <c r="E238" s="176"/>
      <c r="F238" s="176"/>
      <c r="G238" s="176"/>
      <c r="H238" s="176"/>
      <c r="I238" s="176"/>
      <c r="J238" s="176"/>
      <c r="K238" s="176"/>
      <c r="L238" s="176"/>
    </row>
    <row r="239" spans="1:12">
      <c r="A239" s="176"/>
      <c r="B239" s="176"/>
      <c r="C239" s="176"/>
      <c r="D239" s="176"/>
      <c r="E239" s="176"/>
      <c r="F239" s="176"/>
      <c r="G239" s="176"/>
      <c r="H239" s="176"/>
      <c r="I239" s="176"/>
      <c r="J239" s="176"/>
      <c r="K239" s="176"/>
      <c r="L239" s="176"/>
    </row>
    <row r="240" spans="1:12">
      <c r="A240" s="176"/>
      <c r="B240" s="176"/>
      <c r="C240" s="176"/>
      <c r="D240" s="176"/>
      <c r="E240" s="176"/>
      <c r="F240" s="176"/>
      <c r="G240" s="176"/>
      <c r="H240" s="176"/>
      <c r="I240" s="176"/>
      <c r="J240" s="176"/>
      <c r="K240" s="176"/>
      <c r="L240" s="176"/>
    </row>
    <row r="241" spans="1:12">
      <c r="A241" s="176"/>
      <c r="B241" s="176"/>
      <c r="C241" s="176"/>
      <c r="D241" s="176"/>
      <c r="E241" s="176"/>
      <c r="F241" s="176"/>
      <c r="G241" s="176"/>
      <c r="H241" s="176"/>
      <c r="I241" s="176"/>
      <c r="J241" s="176"/>
      <c r="K241" s="176"/>
      <c r="L241" s="176"/>
    </row>
    <row r="242" spans="1:12">
      <c r="A242" s="176"/>
      <c r="B242" s="176"/>
      <c r="C242" s="176"/>
      <c r="D242" s="176"/>
      <c r="E242" s="176"/>
      <c r="F242" s="176"/>
      <c r="G242" s="176"/>
      <c r="H242" s="176"/>
      <c r="I242" s="176"/>
      <c r="J242" s="176"/>
      <c r="K242" s="176"/>
      <c r="L242" s="176"/>
    </row>
    <row r="243" spans="1:12">
      <c r="A243" s="176"/>
      <c r="B243" s="176"/>
      <c r="C243" s="176"/>
      <c r="D243" s="176"/>
      <c r="E243" s="176"/>
      <c r="F243" s="176"/>
      <c r="G243" s="176"/>
      <c r="H243" s="176"/>
      <c r="I243" s="176"/>
      <c r="J243" s="176"/>
      <c r="K243" s="176"/>
      <c r="L243" s="176"/>
    </row>
    <row r="244" spans="1:12">
      <c r="A244" s="176"/>
      <c r="B244" s="176"/>
      <c r="C244" s="176"/>
      <c r="D244" s="176"/>
      <c r="E244" s="176"/>
      <c r="F244" s="176"/>
      <c r="G244" s="176"/>
      <c r="H244" s="176"/>
      <c r="I244" s="176"/>
      <c r="J244" s="176"/>
      <c r="K244" s="176"/>
      <c r="L244" s="176"/>
    </row>
    <row r="245" spans="1:12">
      <c r="A245" s="176"/>
      <c r="B245" s="176"/>
      <c r="C245" s="176"/>
      <c r="D245" s="176"/>
      <c r="E245" s="176"/>
      <c r="F245" s="176"/>
      <c r="G245" s="176"/>
      <c r="H245" s="176"/>
      <c r="I245" s="176"/>
      <c r="J245" s="176"/>
      <c r="K245" s="176"/>
      <c r="L245" s="176"/>
    </row>
    <row r="246" spans="1:12">
      <c r="A246" s="176"/>
      <c r="B246" s="176"/>
      <c r="C246" s="176"/>
      <c r="D246" s="176"/>
      <c r="E246" s="176"/>
      <c r="F246" s="176"/>
      <c r="G246" s="176"/>
      <c r="H246" s="176"/>
      <c r="I246" s="176"/>
      <c r="J246" s="176"/>
      <c r="K246" s="176"/>
      <c r="L246" s="176"/>
    </row>
    <row r="247" spans="1:12">
      <c r="A247" s="176"/>
      <c r="B247" s="176"/>
      <c r="C247" s="176"/>
      <c r="D247" s="176"/>
      <c r="E247" s="176"/>
      <c r="F247" s="176"/>
      <c r="G247" s="176"/>
      <c r="H247" s="176"/>
      <c r="I247" s="176"/>
      <c r="J247" s="176"/>
      <c r="K247" s="176"/>
      <c r="L247" s="176"/>
    </row>
    <row r="248" spans="1:12">
      <c r="A248" s="176"/>
      <c r="B248" s="176"/>
      <c r="C248" s="176"/>
      <c r="D248" s="176"/>
      <c r="E248" s="176"/>
      <c r="F248" s="176"/>
      <c r="G248" s="176"/>
      <c r="H248" s="176"/>
      <c r="I248" s="176"/>
      <c r="J248" s="176"/>
      <c r="K248" s="176"/>
      <c r="L248" s="176"/>
    </row>
    <row r="249" spans="1:12">
      <c r="A249" s="176"/>
      <c r="B249" s="176"/>
      <c r="C249" s="176"/>
      <c r="D249" s="176"/>
      <c r="E249" s="176"/>
      <c r="F249" s="176"/>
      <c r="G249" s="176"/>
      <c r="H249" s="176"/>
      <c r="I249" s="176"/>
      <c r="J249" s="176"/>
      <c r="K249" s="176"/>
      <c r="L249" s="176"/>
    </row>
    <row r="250" spans="1:12">
      <c r="A250" s="176"/>
      <c r="B250" s="176"/>
      <c r="C250" s="176"/>
      <c r="D250" s="176"/>
      <c r="E250" s="176"/>
      <c r="F250" s="176"/>
      <c r="G250" s="176"/>
      <c r="H250" s="176"/>
      <c r="I250" s="176"/>
      <c r="J250" s="176"/>
      <c r="K250" s="176"/>
      <c r="L250" s="176"/>
    </row>
    <row r="251" spans="1:12">
      <c r="A251" s="176"/>
      <c r="B251" s="176"/>
      <c r="C251" s="176"/>
      <c r="D251" s="176"/>
      <c r="E251" s="176"/>
      <c r="F251" s="176"/>
      <c r="G251" s="176"/>
      <c r="H251" s="176"/>
      <c r="I251" s="176"/>
      <c r="J251" s="176"/>
      <c r="K251" s="176"/>
      <c r="L251" s="176"/>
    </row>
    <row r="252" spans="1:12">
      <c r="A252" s="176"/>
      <c r="B252" s="176"/>
      <c r="C252" s="176"/>
      <c r="D252" s="176"/>
      <c r="E252" s="176"/>
      <c r="F252" s="176"/>
      <c r="G252" s="176"/>
      <c r="H252" s="176"/>
      <c r="I252" s="176"/>
      <c r="J252" s="176"/>
      <c r="K252" s="176"/>
      <c r="L252" s="176"/>
    </row>
    <row r="253" spans="1:12">
      <c r="A253" s="176"/>
      <c r="B253" s="176"/>
      <c r="C253" s="176"/>
      <c r="D253" s="176"/>
      <c r="E253" s="176"/>
      <c r="F253" s="176"/>
      <c r="G253" s="176"/>
      <c r="H253" s="176"/>
      <c r="I253" s="176"/>
      <c r="J253" s="176"/>
      <c r="K253" s="176"/>
      <c r="L253" s="176"/>
    </row>
    <row r="254" spans="1:12">
      <c r="A254" s="176"/>
      <c r="B254" s="176"/>
      <c r="C254" s="176"/>
      <c r="D254" s="176"/>
      <c r="E254" s="176"/>
      <c r="F254" s="176"/>
      <c r="G254" s="176"/>
      <c r="H254" s="176"/>
      <c r="I254" s="176"/>
      <c r="J254" s="176"/>
      <c r="K254" s="176"/>
      <c r="L254" s="176"/>
    </row>
    <row r="255" spans="1:12">
      <c r="A255" s="176"/>
      <c r="B255" s="176"/>
      <c r="C255" s="176"/>
      <c r="D255" s="176"/>
      <c r="E255" s="176"/>
      <c r="F255" s="176"/>
      <c r="G255" s="176"/>
      <c r="H255" s="176"/>
      <c r="I255" s="176"/>
      <c r="J255" s="176"/>
      <c r="K255" s="176"/>
      <c r="L255" s="176"/>
    </row>
    <row r="256" spans="1:12">
      <c r="A256" s="176"/>
      <c r="B256" s="176"/>
      <c r="C256" s="176"/>
      <c r="D256" s="176"/>
      <c r="E256" s="176"/>
      <c r="F256" s="176"/>
      <c r="G256" s="176"/>
      <c r="H256" s="176"/>
      <c r="I256" s="176"/>
      <c r="J256" s="176"/>
      <c r="K256" s="176"/>
      <c r="L256" s="176"/>
    </row>
    <row r="257" spans="1:12">
      <c r="A257" s="176"/>
      <c r="B257" s="176"/>
      <c r="C257" s="176"/>
      <c r="D257" s="176"/>
      <c r="E257" s="176"/>
      <c r="F257" s="176"/>
      <c r="G257" s="176"/>
      <c r="H257" s="176"/>
      <c r="I257" s="176"/>
      <c r="J257" s="176"/>
      <c r="K257" s="176"/>
      <c r="L257" s="176"/>
    </row>
    <row r="258" spans="1:12">
      <c r="A258" s="176"/>
      <c r="B258" s="176"/>
      <c r="C258" s="176"/>
      <c r="D258" s="176"/>
      <c r="E258" s="176"/>
      <c r="F258" s="176"/>
      <c r="G258" s="176"/>
      <c r="H258" s="176"/>
      <c r="I258" s="176"/>
      <c r="J258" s="176"/>
      <c r="K258" s="176"/>
      <c r="L258" s="176"/>
    </row>
    <row r="259" spans="1:12">
      <c r="A259" s="176"/>
      <c r="B259" s="176"/>
      <c r="C259" s="176"/>
      <c r="D259" s="176"/>
      <c r="E259" s="176"/>
      <c r="F259" s="176"/>
      <c r="G259" s="176"/>
      <c r="H259" s="176"/>
      <c r="I259" s="176"/>
      <c r="J259" s="176"/>
      <c r="K259" s="176"/>
      <c r="L259" s="176"/>
    </row>
    <row r="260" spans="1:12">
      <c r="A260" s="176"/>
      <c r="B260" s="176"/>
      <c r="C260" s="176"/>
      <c r="D260" s="176"/>
      <c r="E260" s="176"/>
      <c r="F260" s="176"/>
      <c r="G260" s="176"/>
      <c r="H260" s="176"/>
      <c r="I260" s="176"/>
      <c r="J260" s="176"/>
      <c r="K260" s="176"/>
      <c r="L260" s="176"/>
    </row>
    <row r="261" spans="1:12">
      <c r="A261" s="176"/>
      <c r="B261" s="176"/>
      <c r="C261" s="176"/>
      <c r="D261" s="176"/>
      <c r="E261" s="176"/>
      <c r="F261" s="176"/>
      <c r="G261" s="176"/>
      <c r="H261" s="176"/>
      <c r="I261" s="176"/>
      <c r="J261" s="176"/>
      <c r="K261" s="176"/>
      <c r="L261" s="176"/>
    </row>
    <row r="262" spans="1:12">
      <c r="A262" s="176"/>
      <c r="B262" s="176"/>
      <c r="C262" s="176"/>
      <c r="D262" s="176"/>
      <c r="E262" s="176"/>
      <c r="F262" s="176"/>
      <c r="G262" s="176"/>
      <c r="H262" s="176"/>
      <c r="I262" s="176"/>
      <c r="J262" s="176"/>
      <c r="K262" s="176"/>
      <c r="L262" s="176"/>
    </row>
    <row r="263" spans="1:12">
      <c r="A263" s="176"/>
      <c r="B263" s="176"/>
      <c r="C263" s="176"/>
      <c r="D263" s="176"/>
      <c r="E263" s="176"/>
      <c r="F263" s="176"/>
      <c r="G263" s="176"/>
      <c r="H263" s="176"/>
      <c r="I263" s="176"/>
      <c r="J263" s="176"/>
      <c r="K263" s="176"/>
      <c r="L263" s="176"/>
    </row>
    <row r="264" spans="1:12">
      <c r="A264" s="176"/>
      <c r="B264" s="176"/>
      <c r="C264" s="176"/>
      <c r="D264" s="176"/>
      <c r="E264" s="176"/>
      <c r="F264" s="176"/>
      <c r="G264" s="176"/>
      <c r="H264" s="176"/>
      <c r="I264" s="176"/>
      <c r="J264" s="176"/>
      <c r="K264" s="176"/>
      <c r="L264" s="176"/>
    </row>
    <row r="265" spans="1:12">
      <c r="A265" s="176"/>
      <c r="B265" s="176"/>
      <c r="C265" s="176"/>
      <c r="D265" s="176"/>
      <c r="E265" s="176"/>
      <c r="F265" s="176"/>
      <c r="G265" s="176"/>
      <c r="H265" s="176"/>
      <c r="I265" s="176"/>
      <c r="J265" s="176"/>
      <c r="K265" s="176"/>
      <c r="L265" s="176"/>
    </row>
    <row r="266" spans="1:12">
      <c r="A266" s="176"/>
      <c r="B266" s="176"/>
      <c r="C266" s="176"/>
      <c r="D266" s="176"/>
      <c r="E266" s="176"/>
      <c r="F266" s="176"/>
      <c r="G266" s="176"/>
      <c r="H266" s="176"/>
      <c r="I266" s="176"/>
      <c r="J266" s="176"/>
      <c r="K266" s="176"/>
      <c r="L266" s="176"/>
    </row>
    <row r="267" spans="1:12">
      <c r="A267" s="176"/>
      <c r="B267" s="176"/>
      <c r="C267" s="176"/>
      <c r="D267" s="176"/>
      <c r="E267" s="176"/>
      <c r="F267" s="176"/>
      <c r="G267" s="176"/>
      <c r="H267" s="176"/>
      <c r="I267" s="176"/>
      <c r="J267" s="176"/>
      <c r="K267" s="176"/>
      <c r="L267" s="176"/>
    </row>
    <row r="268" spans="1:12">
      <c r="A268" s="176"/>
      <c r="B268" s="176"/>
      <c r="C268" s="176"/>
      <c r="D268" s="176"/>
      <c r="E268" s="176"/>
      <c r="F268" s="176"/>
      <c r="G268" s="176"/>
      <c r="H268" s="176"/>
      <c r="I268" s="176"/>
      <c r="J268" s="176"/>
      <c r="K268" s="176"/>
      <c r="L268" s="176"/>
    </row>
    <row r="269" spans="1:12">
      <c r="A269" s="176"/>
      <c r="B269" s="176"/>
      <c r="C269" s="176"/>
      <c r="D269" s="176"/>
      <c r="E269" s="176"/>
      <c r="F269" s="176"/>
      <c r="G269" s="176"/>
      <c r="H269" s="176"/>
      <c r="I269" s="176"/>
      <c r="J269" s="176"/>
      <c r="K269" s="176"/>
      <c r="L269" s="176"/>
    </row>
    <row r="270" spans="1:12">
      <c r="A270" s="176"/>
      <c r="B270" s="176"/>
      <c r="C270" s="176"/>
      <c r="D270" s="176"/>
      <c r="E270" s="176"/>
      <c r="F270" s="176"/>
      <c r="G270" s="176"/>
      <c r="H270" s="176"/>
      <c r="I270" s="176"/>
      <c r="J270" s="176"/>
      <c r="K270" s="176"/>
      <c r="L270" s="176"/>
    </row>
    <row r="271" spans="1:12">
      <c r="A271" s="176"/>
      <c r="B271" s="176"/>
      <c r="C271" s="176"/>
      <c r="D271" s="176"/>
      <c r="E271" s="176"/>
      <c r="F271" s="176"/>
      <c r="G271" s="176"/>
      <c r="H271" s="176"/>
      <c r="I271" s="176"/>
      <c r="J271" s="176"/>
      <c r="K271" s="176"/>
      <c r="L271" s="176"/>
    </row>
    <row r="272" spans="1:12">
      <c r="A272" s="176"/>
      <c r="B272" s="176"/>
      <c r="C272" s="176"/>
      <c r="D272" s="176"/>
      <c r="E272" s="176"/>
      <c r="F272" s="176"/>
      <c r="G272" s="176"/>
      <c r="H272" s="176"/>
      <c r="I272" s="176"/>
      <c r="J272" s="176"/>
      <c r="K272" s="176"/>
      <c r="L272" s="176"/>
    </row>
    <row r="273" spans="1:12">
      <c r="A273" s="176"/>
      <c r="B273" s="176"/>
      <c r="C273" s="176"/>
      <c r="D273" s="176"/>
      <c r="E273" s="176"/>
      <c r="F273" s="176"/>
      <c r="G273" s="176"/>
      <c r="H273" s="176"/>
      <c r="I273" s="176"/>
      <c r="J273" s="176"/>
      <c r="K273" s="176"/>
      <c r="L273" s="176"/>
    </row>
    <row r="274" spans="1:12">
      <c r="A274" s="176"/>
      <c r="B274" s="176"/>
      <c r="C274" s="176"/>
      <c r="D274" s="176"/>
      <c r="E274" s="176"/>
      <c r="F274" s="176"/>
      <c r="G274" s="176"/>
      <c r="H274" s="176"/>
      <c r="I274" s="176"/>
      <c r="J274" s="176"/>
      <c r="K274" s="176"/>
      <c r="L274" s="176"/>
    </row>
    <row r="275" spans="1:12">
      <c r="A275" s="176"/>
      <c r="B275" s="176"/>
      <c r="C275" s="176"/>
      <c r="D275" s="176"/>
      <c r="E275" s="176"/>
      <c r="F275" s="176"/>
      <c r="G275" s="176"/>
      <c r="H275" s="176"/>
      <c r="I275" s="176"/>
      <c r="J275" s="176"/>
      <c r="K275" s="176"/>
      <c r="L275" s="176"/>
    </row>
    <row r="276" spans="1:12">
      <c r="A276" s="176"/>
      <c r="B276" s="176"/>
      <c r="C276" s="176"/>
      <c r="D276" s="176"/>
      <c r="E276" s="176"/>
      <c r="F276" s="176"/>
      <c r="G276" s="176"/>
      <c r="H276" s="176"/>
      <c r="I276" s="176"/>
      <c r="J276" s="176"/>
      <c r="K276" s="176"/>
      <c r="L276" s="176"/>
    </row>
    <row r="277" spans="1:12">
      <c r="A277" s="176"/>
      <c r="B277" s="176"/>
      <c r="C277" s="176"/>
      <c r="D277" s="176"/>
      <c r="E277" s="176"/>
      <c r="F277" s="176"/>
      <c r="G277" s="176"/>
      <c r="H277" s="176"/>
      <c r="I277" s="176"/>
      <c r="J277" s="176"/>
      <c r="K277" s="176"/>
      <c r="L277" s="176"/>
    </row>
    <row r="278" spans="1:12">
      <c r="A278" s="176"/>
      <c r="B278" s="176"/>
      <c r="C278" s="176"/>
      <c r="D278" s="176"/>
      <c r="E278" s="176"/>
      <c r="F278" s="176"/>
      <c r="G278" s="176"/>
      <c r="H278" s="176"/>
      <c r="I278" s="176"/>
      <c r="J278" s="176"/>
      <c r="K278" s="176"/>
      <c r="L278" s="176"/>
    </row>
    <row r="279" spans="1:12">
      <c r="A279" s="176"/>
      <c r="B279" s="176"/>
      <c r="C279" s="176"/>
      <c r="D279" s="176"/>
      <c r="E279" s="176"/>
      <c r="F279" s="176"/>
      <c r="G279" s="176"/>
      <c r="H279" s="176"/>
      <c r="I279" s="176"/>
      <c r="J279" s="176"/>
      <c r="K279" s="176"/>
      <c r="L279" s="176"/>
    </row>
    <row r="280" spans="1:12">
      <c r="A280" s="176"/>
      <c r="B280" s="176"/>
      <c r="C280" s="176"/>
      <c r="D280" s="176"/>
      <c r="E280" s="176"/>
      <c r="F280" s="176"/>
      <c r="G280" s="176"/>
      <c r="H280" s="176"/>
      <c r="I280" s="176"/>
      <c r="J280" s="176"/>
      <c r="K280" s="176"/>
      <c r="L280" s="176"/>
    </row>
    <row r="281" spans="1:12">
      <c r="A281" s="176"/>
      <c r="B281" s="176"/>
      <c r="C281" s="176"/>
      <c r="D281" s="176"/>
      <c r="E281" s="176"/>
      <c r="F281" s="176"/>
      <c r="G281" s="176"/>
      <c r="H281" s="176"/>
      <c r="I281" s="176"/>
      <c r="J281" s="176"/>
      <c r="K281" s="176"/>
      <c r="L281" s="176"/>
    </row>
    <row r="282" spans="1:12">
      <c r="A282" s="176"/>
      <c r="B282" s="176"/>
      <c r="C282" s="176"/>
      <c r="D282" s="176"/>
      <c r="E282" s="176"/>
      <c r="F282" s="176"/>
      <c r="G282" s="176"/>
      <c r="H282" s="176"/>
      <c r="I282" s="176"/>
      <c r="J282" s="176"/>
      <c r="K282" s="176"/>
      <c r="L282" s="176"/>
    </row>
    <row r="283" spans="1:12">
      <c r="A283" s="176"/>
      <c r="B283" s="176"/>
      <c r="C283" s="176"/>
      <c r="D283" s="176"/>
      <c r="E283" s="176"/>
      <c r="F283" s="176"/>
      <c r="G283" s="176"/>
      <c r="H283" s="176"/>
      <c r="I283" s="176"/>
      <c r="J283" s="176"/>
      <c r="K283" s="176"/>
      <c r="L283" s="176"/>
    </row>
    <row r="284" spans="1:12">
      <c r="A284" s="176"/>
      <c r="B284" s="176"/>
      <c r="C284" s="176"/>
      <c r="D284" s="176"/>
      <c r="E284" s="176"/>
      <c r="F284" s="176"/>
      <c r="G284" s="176"/>
      <c r="H284" s="176"/>
      <c r="I284" s="176"/>
      <c r="J284" s="176"/>
      <c r="K284" s="176"/>
      <c r="L284" s="176"/>
    </row>
    <row r="285" spans="1:12">
      <c r="A285" s="176"/>
      <c r="B285" s="176"/>
      <c r="C285" s="176"/>
      <c r="D285" s="176"/>
      <c r="E285" s="176"/>
      <c r="F285" s="176"/>
      <c r="G285" s="176"/>
      <c r="H285" s="176"/>
      <c r="I285" s="176"/>
      <c r="J285" s="176"/>
      <c r="K285" s="176"/>
      <c r="L285" s="176"/>
    </row>
    <row r="286" spans="1:12">
      <c r="A286" s="176"/>
      <c r="B286" s="176"/>
      <c r="C286" s="176"/>
      <c r="D286" s="176"/>
      <c r="E286" s="176"/>
      <c r="F286" s="176"/>
      <c r="G286" s="176"/>
      <c r="H286" s="176"/>
      <c r="I286" s="176"/>
      <c r="J286" s="176"/>
      <c r="K286" s="176"/>
      <c r="L286" s="176"/>
    </row>
    <row r="287" spans="1:12">
      <c r="A287" s="176"/>
      <c r="B287" s="176"/>
      <c r="C287" s="176"/>
      <c r="D287" s="176"/>
      <c r="E287" s="176"/>
      <c r="F287" s="176"/>
      <c r="G287" s="176"/>
      <c r="H287" s="176"/>
      <c r="I287" s="176"/>
      <c r="J287" s="176"/>
      <c r="K287" s="176"/>
      <c r="L287" s="176"/>
    </row>
    <row r="288" spans="1:12">
      <c r="A288" s="176"/>
      <c r="B288" s="176"/>
      <c r="C288" s="176"/>
      <c r="D288" s="176"/>
      <c r="E288" s="176"/>
      <c r="F288" s="176"/>
      <c r="G288" s="176"/>
      <c r="H288" s="176"/>
      <c r="I288" s="176"/>
      <c r="J288" s="176"/>
      <c r="K288" s="176"/>
      <c r="L288" s="176"/>
    </row>
    <row r="289" spans="1:12">
      <c r="A289" s="176"/>
      <c r="B289" s="176"/>
      <c r="C289" s="176"/>
      <c r="D289" s="176"/>
      <c r="E289" s="176"/>
      <c r="F289" s="176"/>
      <c r="G289" s="176"/>
      <c r="H289" s="176"/>
      <c r="I289" s="176"/>
      <c r="J289" s="176"/>
      <c r="K289" s="176"/>
      <c r="L289" s="176"/>
    </row>
    <row r="290" spans="1:12">
      <c r="A290" s="176"/>
      <c r="B290" s="176"/>
      <c r="C290" s="176"/>
      <c r="D290" s="176"/>
      <c r="E290" s="176"/>
      <c r="F290" s="176"/>
      <c r="G290" s="176"/>
      <c r="H290" s="176"/>
      <c r="I290" s="176"/>
      <c r="J290" s="176"/>
      <c r="K290" s="176"/>
      <c r="L290" s="176"/>
    </row>
    <row r="291" spans="1:12">
      <c r="A291" s="176"/>
      <c r="B291" s="176"/>
      <c r="C291" s="176"/>
      <c r="D291" s="176"/>
      <c r="E291" s="176"/>
      <c r="F291" s="176"/>
      <c r="G291" s="176"/>
      <c r="H291" s="176"/>
      <c r="I291" s="176"/>
      <c r="J291" s="176"/>
      <c r="K291" s="176"/>
      <c r="L291" s="176"/>
    </row>
    <row r="292" spans="1:12">
      <c r="A292" s="176"/>
      <c r="B292" s="176"/>
      <c r="C292" s="176"/>
      <c r="D292" s="176"/>
      <c r="E292" s="176"/>
      <c r="F292" s="176"/>
      <c r="G292" s="176"/>
      <c r="H292" s="176"/>
      <c r="I292" s="176"/>
      <c r="J292" s="176"/>
      <c r="K292" s="176"/>
      <c r="L292" s="176"/>
    </row>
    <row r="293" spans="1:12">
      <c r="A293" s="176"/>
      <c r="B293" s="176"/>
      <c r="C293" s="176"/>
      <c r="D293" s="176"/>
      <c r="E293" s="176"/>
      <c r="F293" s="176"/>
      <c r="G293" s="176"/>
      <c r="H293" s="176"/>
      <c r="I293" s="176"/>
      <c r="J293" s="176"/>
      <c r="K293" s="176"/>
      <c r="L293" s="176"/>
    </row>
    <row r="294" spans="1:12">
      <c r="A294" s="176"/>
      <c r="B294" s="176"/>
      <c r="C294" s="176"/>
      <c r="D294" s="176"/>
      <c r="E294" s="176"/>
      <c r="F294" s="176"/>
      <c r="G294" s="176"/>
      <c r="H294" s="176"/>
      <c r="I294" s="176"/>
      <c r="J294" s="176"/>
      <c r="K294" s="176"/>
      <c r="L294" s="176"/>
    </row>
    <row r="295" spans="1:12">
      <c r="A295" s="176"/>
      <c r="B295" s="176"/>
      <c r="C295" s="176"/>
      <c r="D295" s="176"/>
      <c r="E295" s="176"/>
      <c r="F295" s="176"/>
      <c r="G295" s="176"/>
      <c r="H295" s="176"/>
      <c r="I295" s="176"/>
      <c r="J295" s="176"/>
      <c r="K295" s="176"/>
      <c r="L295" s="176"/>
    </row>
    <row r="296" spans="1:12">
      <c r="A296" s="176"/>
      <c r="B296" s="176"/>
      <c r="C296" s="176"/>
      <c r="D296" s="176"/>
      <c r="E296" s="176"/>
      <c r="F296" s="176"/>
      <c r="G296" s="176"/>
      <c r="H296" s="176"/>
      <c r="I296" s="176"/>
      <c r="J296" s="176"/>
      <c r="K296" s="176"/>
      <c r="L296" s="176"/>
    </row>
    <row r="297" spans="1:12">
      <c r="A297" s="176"/>
      <c r="B297" s="176"/>
      <c r="C297" s="176"/>
      <c r="D297" s="176"/>
      <c r="E297" s="176"/>
      <c r="F297" s="176"/>
      <c r="G297" s="176"/>
      <c r="H297" s="176"/>
      <c r="I297" s="176"/>
      <c r="J297" s="176"/>
      <c r="K297" s="176"/>
      <c r="L297" s="176"/>
    </row>
    <row r="298" spans="1:12">
      <c r="A298" s="176"/>
      <c r="B298" s="176"/>
      <c r="C298" s="176"/>
      <c r="D298" s="176"/>
      <c r="E298" s="176"/>
      <c r="F298" s="176"/>
      <c r="G298" s="176"/>
      <c r="H298" s="176"/>
      <c r="I298" s="176"/>
      <c r="J298" s="176"/>
      <c r="K298" s="176"/>
      <c r="L298" s="176"/>
    </row>
    <row r="299" spans="1:12">
      <c r="A299" s="176"/>
      <c r="B299" s="176"/>
      <c r="C299" s="176"/>
      <c r="D299" s="176"/>
      <c r="E299" s="176"/>
      <c r="F299" s="176"/>
      <c r="G299" s="176"/>
      <c r="H299" s="176"/>
      <c r="I299" s="176"/>
      <c r="J299" s="176"/>
      <c r="K299" s="176"/>
      <c r="L299" s="176"/>
    </row>
    <row r="300" spans="1:12">
      <c r="A300" s="176"/>
      <c r="B300" s="176"/>
      <c r="C300" s="176"/>
      <c r="D300" s="176"/>
      <c r="E300" s="176"/>
      <c r="F300" s="176"/>
      <c r="G300" s="176"/>
      <c r="H300" s="176"/>
      <c r="I300" s="176"/>
      <c r="J300" s="176"/>
      <c r="K300" s="176"/>
      <c r="L300" s="176"/>
    </row>
    <row r="301" spans="1:12">
      <c r="A301" s="176"/>
      <c r="B301" s="176"/>
      <c r="C301" s="176"/>
      <c r="D301" s="176"/>
      <c r="E301" s="176"/>
      <c r="F301" s="176"/>
      <c r="G301" s="176"/>
      <c r="H301" s="176"/>
      <c r="I301" s="176"/>
      <c r="J301" s="176"/>
      <c r="K301" s="176"/>
      <c r="L301" s="176"/>
    </row>
    <row r="302" spans="1:12">
      <c r="A302" s="176"/>
      <c r="B302" s="176"/>
      <c r="C302" s="176"/>
      <c r="D302" s="176"/>
      <c r="E302" s="176"/>
      <c r="F302" s="176"/>
      <c r="G302" s="176"/>
      <c r="H302" s="176"/>
      <c r="I302" s="176"/>
      <c r="J302" s="176"/>
      <c r="K302" s="176"/>
      <c r="L302" s="176"/>
    </row>
    <row r="303" spans="1:12">
      <c r="A303" s="176"/>
      <c r="B303" s="176"/>
      <c r="C303" s="176"/>
      <c r="D303" s="176"/>
      <c r="E303" s="176"/>
      <c r="F303" s="176"/>
      <c r="G303" s="176"/>
      <c r="H303" s="176"/>
      <c r="I303" s="176"/>
      <c r="J303" s="176"/>
      <c r="K303" s="176"/>
      <c r="L303" s="176"/>
    </row>
    <row r="304" spans="1:12">
      <c r="A304" s="176"/>
      <c r="B304" s="176"/>
      <c r="C304" s="176"/>
      <c r="D304" s="176"/>
      <c r="E304" s="176"/>
      <c r="F304" s="176"/>
      <c r="G304" s="176"/>
      <c r="H304" s="176"/>
      <c r="I304" s="176"/>
      <c r="J304" s="176"/>
      <c r="K304" s="176"/>
      <c r="L304" s="176"/>
    </row>
    <row r="305" spans="1:12">
      <c r="A305" s="176"/>
      <c r="B305" s="176"/>
      <c r="C305" s="176"/>
      <c r="D305" s="176"/>
      <c r="E305" s="176"/>
      <c r="F305" s="176"/>
      <c r="G305" s="176"/>
      <c r="H305" s="176"/>
      <c r="I305" s="176"/>
      <c r="J305" s="176"/>
      <c r="K305" s="176"/>
      <c r="L305" s="176"/>
    </row>
    <row r="306" spans="1:12">
      <c r="A306" s="176"/>
      <c r="B306" s="176"/>
      <c r="C306" s="176"/>
      <c r="D306" s="176"/>
      <c r="E306" s="176"/>
      <c r="F306" s="176"/>
      <c r="G306" s="176"/>
      <c r="H306" s="176"/>
      <c r="I306" s="176"/>
      <c r="J306" s="176"/>
      <c r="K306" s="176"/>
      <c r="L306" s="176"/>
    </row>
    <row r="307" spans="1:12">
      <c r="A307" s="176"/>
      <c r="B307" s="176"/>
      <c r="C307" s="176"/>
      <c r="D307" s="176"/>
      <c r="E307" s="176"/>
      <c r="F307" s="176"/>
      <c r="G307" s="176"/>
      <c r="H307" s="176"/>
      <c r="I307" s="176"/>
      <c r="J307" s="176"/>
      <c r="K307" s="176"/>
      <c r="L307" s="176"/>
    </row>
    <row r="308" spans="1:12">
      <c r="A308" s="176"/>
      <c r="B308" s="176"/>
      <c r="C308" s="176"/>
      <c r="D308" s="176"/>
      <c r="E308" s="176"/>
      <c r="F308" s="176"/>
      <c r="G308" s="176"/>
      <c r="H308" s="176"/>
      <c r="I308" s="176"/>
      <c r="J308" s="176"/>
      <c r="K308" s="176"/>
      <c r="L308" s="176"/>
    </row>
    <row r="309" spans="1:12">
      <c r="A309" s="176"/>
      <c r="B309" s="176"/>
      <c r="C309" s="176"/>
      <c r="D309" s="176"/>
      <c r="E309" s="176"/>
      <c r="F309" s="176"/>
      <c r="G309" s="176"/>
      <c r="H309" s="176"/>
      <c r="I309" s="176"/>
      <c r="J309" s="176"/>
      <c r="K309" s="176"/>
      <c r="L309" s="176"/>
    </row>
    <row r="310" spans="1:12">
      <c r="A310" s="176"/>
      <c r="B310" s="176"/>
      <c r="C310" s="176"/>
      <c r="D310" s="176"/>
      <c r="E310" s="176"/>
      <c r="F310" s="176"/>
      <c r="G310" s="176"/>
      <c r="H310" s="176"/>
      <c r="I310" s="176"/>
      <c r="J310" s="176"/>
      <c r="K310" s="176"/>
      <c r="L310" s="176"/>
    </row>
    <row r="311" spans="1:12">
      <c r="A311" s="176"/>
      <c r="B311" s="176"/>
      <c r="C311" s="176"/>
      <c r="D311" s="176"/>
      <c r="E311" s="176"/>
      <c r="F311" s="176"/>
      <c r="G311" s="176"/>
      <c r="H311" s="176"/>
      <c r="I311" s="176"/>
      <c r="J311" s="176"/>
      <c r="K311" s="176"/>
      <c r="L311" s="176"/>
    </row>
    <row r="312" spans="1:12">
      <c r="A312" s="176"/>
      <c r="B312" s="176"/>
      <c r="C312" s="176"/>
      <c r="D312" s="176"/>
      <c r="E312" s="176"/>
      <c r="F312" s="176"/>
      <c r="G312" s="176"/>
      <c r="H312" s="176"/>
      <c r="I312" s="176"/>
      <c r="J312" s="176"/>
      <c r="K312" s="176"/>
      <c r="L312" s="176"/>
    </row>
    <row r="313" spans="1:12">
      <c r="A313" s="176"/>
      <c r="B313" s="176"/>
      <c r="C313" s="176"/>
      <c r="D313" s="176"/>
      <c r="E313" s="176"/>
      <c r="F313" s="176"/>
      <c r="G313" s="176"/>
      <c r="H313" s="176"/>
      <c r="I313" s="176"/>
      <c r="J313" s="176"/>
      <c r="K313" s="176"/>
      <c r="L313" s="176"/>
    </row>
    <row r="314" spans="1:12">
      <c r="A314" s="176"/>
      <c r="B314" s="176"/>
      <c r="C314" s="176"/>
      <c r="D314" s="176"/>
      <c r="E314" s="176"/>
      <c r="F314" s="176"/>
      <c r="G314" s="176"/>
      <c r="H314" s="176"/>
      <c r="I314" s="176"/>
      <c r="J314" s="176"/>
      <c r="K314" s="176"/>
      <c r="L314" s="176"/>
    </row>
    <row r="315" spans="1:12">
      <c r="A315" s="176"/>
      <c r="B315" s="176"/>
      <c r="C315" s="176"/>
      <c r="D315" s="176"/>
      <c r="E315" s="176"/>
      <c r="F315" s="176"/>
      <c r="G315" s="176"/>
      <c r="H315" s="176"/>
      <c r="I315" s="176"/>
      <c r="J315" s="176"/>
      <c r="K315" s="176"/>
      <c r="L315" s="176"/>
    </row>
    <row r="316" spans="1:12">
      <c r="A316" s="176"/>
      <c r="B316" s="176"/>
      <c r="C316" s="176"/>
      <c r="D316" s="176"/>
      <c r="E316" s="176"/>
      <c r="F316" s="176"/>
      <c r="G316" s="176"/>
      <c r="H316" s="176"/>
      <c r="I316" s="176"/>
      <c r="J316" s="176"/>
      <c r="K316" s="176"/>
      <c r="L316" s="176"/>
    </row>
    <row r="317" spans="1:12">
      <c r="A317" s="176"/>
      <c r="B317" s="176"/>
      <c r="C317" s="176"/>
      <c r="D317" s="176"/>
      <c r="E317" s="176"/>
      <c r="F317" s="176"/>
      <c r="G317" s="176"/>
      <c r="H317" s="176"/>
      <c r="I317" s="176"/>
      <c r="J317" s="176"/>
      <c r="K317" s="176"/>
      <c r="L317" s="176"/>
    </row>
    <row r="318" spans="1:12">
      <c r="A318" s="176"/>
      <c r="B318" s="176"/>
      <c r="C318" s="176"/>
      <c r="D318" s="176"/>
      <c r="E318" s="176"/>
      <c r="F318" s="176"/>
      <c r="G318" s="176"/>
      <c r="H318" s="176"/>
      <c r="I318" s="176"/>
      <c r="J318" s="176"/>
      <c r="K318" s="176"/>
      <c r="L318" s="176"/>
    </row>
    <row r="319" spans="1:12">
      <c r="A319" s="176"/>
      <c r="B319" s="176"/>
      <c r="C319" s="176"/>
      <c r="D319" s="176"/>
      <c r="E319" s="176"/>
      <c r="F319" s="176"/>
      <c r="G319" s="176"/>
      <c r="H319" s="176"/>
      <c r="I319" s="176"/>
      <c r="J319" s="176"/>
      <c r="K319" s="176"/>
      <c r="L319" s="176"/>
    </row>
    <row r="320" spans="1:12">
      <c r="A320" s="176"/>
      <c r="B320" s="176"/>
      <c r="C320" s="176"/>
      <c r="D320" s="176"/>
      <c r="E320" s="176"/>
      <c r="F320" s="176"/>
      <c r="G320" s="176"/>
      <c r="H320" s="176"/>
      <c r="I320" s="176"/>
      <c r="J320" s="176"/>
      <c r="K320" s="176"/>
      <c r="L320" s="176"/>
    </row>
    <row r="321" spans="1:12">
      <c r="A321" s="176"/>
      <c r="B321" s="176"/>
      <c r="C321" s="176"/>
      <c r="D321" s="176"/>
      <c r="E321" s="176"/>
      <c r="F321" s="176"/>
      <c r="G321" s="176"/>
      <c r="H321" s="176"/>
      <c r="I321" s="176"/>
      <c r="J321" s="176"/>
      <c r="K321" s="176"/>
      <c r="L321" s="176"/>
    </row>
    <row r="322" spans="1:12">
      <c r="A322" s="176"/>
      <c r="B322" s="176"/>
      <c r="C322" s="176"/>
      <c r="D322" s="176"/>
      <c r="E322" s="176"/>
      <c r="F322" s="176"/>
      <c r="G322" s="176"/>
      <c r="H322" s="176"/>
      <c r="I322" s="176"/>
      <c r="J322" s="176"/>
      <c r="K322" s="176"/>
      <c r="L322" s="176"/>
    </row>
    <row r="323" spans="1:12">
      <c r="A323" s="176"/>
      <c r="B323" s="176"/>
      <c r="C323" s="176"/>
      <c r="D323" s="176"/>
      <c r="E323" s="176"/>
      <c r="F323" s="176"/>
      <c r="G323" s="176"/>
      <c r="H323" s="176"/>
      <c r="I323" s="176"/>
      <c r="J323" s="176"/>
      <c r="K323" s="176"/>
      <c r="L323" s="176"/>
    </row>
    <row r="324" spans="1:12">
      <c r="A324" s="176"/>
      <c r="B324" s="176"/>
      <c r="C324" s="176"/>
      <c r="D324" s="176"/>
      <c r="E324" s="176"/>
      <c r="F324" s="176"/>
      <c r="G324" s="176"/>
      <c r="H324" s="176"/>
      <c r="I324" s="176"/>
      <c r="J324" s="176"/>
      <c r="K324" s="176"/>
      <c r="L324" s="176"/>
    </row>
    <row r="325" spans="1:12">
      <c r="A325" s="176"/>
      <c r="B325" s="176"/>
      <c r="C325" s="176"/>
      <c r="D325" s="176"/>
      <c r="E325" s="176"/>
      <c r="F325" s="176"/>
      <c r="G325" s="176"/>
      <c r="H325" s="176"/>
      <c r="I325" s="176"/>
      <c r="J325" s="176"/>
      <c r="K325" s="176"/>
      <c r="L325" s="176"/>
    </row>
    <row r="326" spans="1:12">
      <c r="A326" s="176"/>
      <c r="B326" s="176"/>
      <c r="C326" s="176"/>
      <c r="D326" s="176"/>
      <c r="E326" s="176"/>
      <c r="F326" s="176"/>
      <c r="G326" s="176"/>
      <c r="H326" s="176"/>
      <c r="I326" s="176"/>
      <c r="J326" s="176"/>
      <c r="K326" s="176"/>
      <c r="L326" s="176"/>
    </row>
    <row r="327" spans="1:12">
      <c r="A327" s="176"/>
      <c r="B327" s="176"/>
      <c r="C327" s="176"/>
      <c r="D327" s="176"/>
      <c r="E327" s="176"/>
      <c r="F327" s="176"/>
      <c r="G327" s="176"/>
      <c r="H327" s="176"/>
      <c r="I327" s="176"/>
      <c r="J327" s="176"/>
      <c r="K327" s="176"/>
      <c r="L327" s="176"/>
    </row>
    <row r="328" spans="1:12">
      <c r="A328" s="176"/>
      <c r="B328" s="176"/>
      <c r="C328" s="176"/>
      <c r="D328" s="176"/>
      <c r="E328" s="176"/>
      <c r="F328" s="176"/>
      <c r="G328" s="176"/>
      <c r="H328" s="176"/>
      <c r="I328" s="176"/>
      <c r="J328" s="176"/>
      <c r="K328" s="176"/>
      <c r="L328" s="176"/>
    </row>
    <row r="329" spans="1:12">
      <c r="A329" s="176"/>
      <c r="B329" s="176"/>
      <c r="C329" s="176"/>
      <c r="D329" s="176"/>
      <c r="E329" s="176"/>
      <c r="F329" s="176"/>
      <c r="G329" s="176"/>
      <c r="H329" s="176"/>
      <c r="I329" s="176"/>
      <c r="J329" s="176"/>
      <c r="K329" s="176"/>
      <c r="L329" s="176"/>
    </row>
    <row r="330" spans="1:12">
      <c r="A330" s="176"/>
      <c r="B330" s="176"/>
      <c r="C330" s="176"/>
      <c r="D330" s="176"/>
      <c r="E330" s="176"/>
      <c r="F330" s="176"/>
      <c r="G330" s="176"/>
      <c r="H330" s="176"/>
      <c r="I330" s="176"/>
      <c r="J330" s="176"/>
      <c r="K330" s="176"/>
      <c r="L330" s="176"/>
    </row>
    <row r="331" spans="1:12">
      <c r="A331" s="176"/>
      <c r="B331" s="176"/>
      <c r="C331" s="176"/>
      <c r="D331" s="176"/>
      <c r="E331" s="176"/>
      <c r="F331" s="176"/>
      <c r="G331" s="176"/>
      <c r="H331" s="176"/>
      <c r="I331" s="176"/>
      <c r="J331" s="176"/>
      <c r="K331" s="176"/>
      <c r="L331" s="176"/>
    </row>
    <row r="332" spans="1:12">
      <c r="A332" s="176"/>
      <c r="B332" s="176"/>
      <c r="C332" s="176"/>
      <c r="D332" s="176"/>
      <c r="E332" s="176"/>
      <c r="F332" s="176"/>
      <c r="G332" s="176"/>
      <c r="H332" s="176"/>
      <c r="I332" s="176"/>
      <c r="J332" s="176"/>
      <c r="K332" s="176"/>
      <c r="L332" s="176"/>
    </row>
    <row r="333" spans="1:12">
      <c r="A333" s="176"/>
      <c r="B333" s="176"/>
      <c r="C333" s="176"/>
      <c r="D333" s="176"/>
      <c r="E333" s="176"/>
      <c r="F333" s="176"/>
      <c r="G333" s="176"/>
      <c r="H333" s="176"/>
      <c r="I333" s="176"/>
      <c r="J333" s="176"/>
      <c r="K333" s="176"/>
      <c r="L333" s="176"/>
    </row>
    <row r="334" spans="1:12">
      <c r="A334" s="176"/>
      <c r="B334" s="176"/>
      <c r="C334" s="176"/>
      <c r="D334" s="176"/>
      <c r="E334" s="176"/>
      <c r="F334" s="176"/>
      <c r="G334" s="176"/>
      <c r="H334" s="176"/>
      <c r="I334" s="176"/>
      <c r="J334" s="176"/>
      <c r="K334" s="176"/>
      <c r="L334" s="176"/>
    </row>
    <row r="335" spans="1:12">
      <c r="A335" s="176"/>
      <c r="B335" s="176"/>
      <c r="C335" s="176"/>
      <c r="D335" s="176"/>
      <c r="E335" s="176"/>
      <c r="F335" s="176"/>
      <c r="G335" s="176"/>
      <c r="H335" s="176"/>
      <c r="I335" s="176"/>
      <c r="J335" s="176"/>
      <c r="K335" s="176"/>
      <c r="L335" s="176"/>
    </row>
    <row r="336" spans="1:12">
      <c r="A336" s="176"/>
      <c r="B336" s="176"/>
      <c r="C336" s="176"/>
      <c r="D336" s="176"/>
      <c r="E336" s="176"/>
      <c r="F336" s="176"/>
      <c r="G336" s="176"/>
      <c r="H336" s="176"/>
      <c r="I336" s="176"/>
      <c r="J336" s="176"/>
      <c r="K336" s="176"/>
      <c r="L336" s="176"/>
    </row>
    <row r="337" spans="1:12">
      <c r="A337" s="176"/>
      <c r="B337" s="176"/>
      <c r="C337" s="176"/>
      <c r="D337" s="176"/>
      <c r="E337" s="176"/>
      <c r="F337" s="176"/>
      <c r="G337" s="176"/>
      <c r="H337" s="176"/>
      <c r="I337" s="176"/>
      <c r="J337" s="176"/>
      <c r="K337" s="176"/>
      <c r="L337" s="176"/>
    </row>
    <row r="338" spans="1:12">
      <c r="A338" s="176"/>
      <c r="B338" s="176"/>
      <c r="C338" s="176"/>
      <c r="D338" s="176"/>
      <c r="E338" s="176"/>
      <c r="F338" s="176"/>
      <c r="G338" s="176"/>
      <c r="H338" s="176"/>
      <c r="I338" s="176"/>
      <c r="J338" s="176"/>
      <c r="K338" s="176"/>
      <c r="L338" s="176"/>
    </row>
    <row r="339" spans="1:12">
      <c r="A339" s="176"/>
      <c r="B339" s="176"/>
      <c r="C339" s="176"/>
      <c r="D339" s="176"/>
      <c r="E339" s="176"/>
      <c r="F339" s="176"/>
      <c r="G339" s="176"/>
      <c r="H339" s="176"/>
      <c r="I339" s="176"/>
      <c r="J339" s="176"/>
      <c r="K339" s="176"/>
      <c r="L339" s="176"/>
    </row>
    <row r="340" spans="1:12">
      <c r="A340" s="176"/>
      <c r="B340" s="176"/>
      <c r="C340" s="176"/>
      <c r="D340" s="176"/>
      <c r="E340" s="176"/>
      <c r="F340" s="176"/>
      <c r="G340" s="176"/>
      <c r="H340" s="176"/>
      <c r="I340" s="176"/>
      <c r="J340" s="176"/>
      <c r="K340" s="176"/>
      <c r="L340" s="176"/>
    </row>
    <row r="341" spans="1:12">
      <c r="A341" s="176"/>
      <c r="B341" s="176"/>
      <c r="C341" s="176"/>
      <c r="D341" s="176"/>
      <c r="E341" s="176"/>
      <c r="F341" s="176"/>
      <c r="G341" s="176"/>
      <c r="H341" s="176"/>
      <c r="I341" s="176"/>
      <c r="J341" s="176"/>
      <c r="K341" s="176"/>
      <c r="L341" s="176"/>
    </row>
    <row r="342" spans="1:12">
      <c r="A342" s="176"/>
      <c r="B342" s="176"/>
      <c r="C342" s="176"/>
      <c r="D342" s="176"/>
      <c r="E342" s="176"/>
      <c r="F342" s="176"/>
      <c r="G342" s="176"/>
      <c r="H342" s="176"/>
      <c r="I342" s="176"/>
      <c r="J342" s="176"/>
      <c r="K342" s="176"/>
      <c r="L342" s="176"/>
    </row>
    <row r="343" spans="1:12">
      <c r="A343" s="176"/>
      <c r="B343" s="176"/>
      <c r="C343" s="176"/>
      <c r="D343" s="176"/>
      <c r="E343" s="176"/>
      <c r="F343" s="176"/>
      <c r="G343" s="176"/>
      <c r="H343" s="176"/>
      <c r="I343" s="176"/>
      <c r="J343" s="176"/>
      <c r="K343" s="176"/>
      <c r="L343" s="176"/>
    </row>
    <row r="344" spans="1:12">
      <c r="A344" s="176"/>
      <c r="B344" s="176"/>
      <c r="C344" s="176"/>
      <c r="D344" s="176"/>
      <c r="E344" s="176"/>
      <c r="F344" s="176"/>
      <c r="G344" s="176"/>
      <c r="H344" s="176"/>
      <c r="I344" s="176"/>
      <c r="J344" s="176"/>
      <c r="K344" s="176"/>
      <c r="L344" s="176"/>
    </row>
    <row r="345" spans="1:12">
      <c r="A345" s="176"/>
      <c r="B345" s="176"/>
      <c r="C345" s="176"/>
      <c r="D345" s="176"/>
      <c r="E345" s="176"/>
      <c r="F345" s="176"/>
      <c r="G345" s="176"/>
      <c r="H345" s="176"/>
      <c r="I345" s="176"/>
      <c r="J345" s="176"/>
      <c r="K345" s="176"/>
      <c r="L345" s="176"/>
    </row>
    <row r="346" spans="1:12">
      <c r="A346" s="176"/>
      <c r="B346" s="176"/>
      <c r="C346" s="176"/>
      <c r="D346" s="176"/>
      <c r="E346" s="176"/>
      <c r="F346" s="176"/>
      <c r="G346" s="176"/>
      <c r="H346" s="176"/>
      <c r="I346" s="176"/>
      <c r="J346" s="176"/>
      <c r="K346" s="176"/>
      <c r="L346" s="176"/>
    </row>
    <row r="347" spans="1:12">
      <c r="A347" s="176"/>
      <c r="B347" s="176"/>
      <c r="C347" s="176"/>
      <c r="D347" s="176"/>
      <c r="E347" s="176"/>
      <c r="F347" s="176"/>
      <c r="G347" s="176"/>
      <c r="H347" s="176"/>
      <c r="I347" s="176"/>
      <c r="J347" s="176"/>
      <c r="K347" s="176"/>
      <c r="L347" s="176"/>
    </row>
    <row r="348" spans="1:12">
      <c r="A348" s="176"/>
      <c r="B348" s="176"/>
      <c r="C348" s="176"/>
      <c r="D348" s="176"/>
      <c r="E348" s="176"/>
      <c r="F348" s="176"/>
      <c r="G348" s="176"/>
      <c r="H348" s="176"/>
      <c r="I348" s="176"/>
      <c r="J348" s="176"/>
      <c r="K348" s="176"/>
      <c r="L348" s="176"/>
    </row>
    <row r="349" spans="1:12">
      <c r="A349" s="176"/>
      <c r="B349" s="176"/>
      <c r="C349" s="176"/>
      <c r="D349" s="176"/>
      <c r="E349" s="176"/>
      <c r="F349" s="176"/>
      <c r="G349" s="176"/>
      <c r="H349" s="176"/>
      <c r="I349" s="176"/>
      <c r="J349" s="176"/>
      <c r="K349" s="176"/>
      <c r="L349" s="176"/>
    </row>
    <row r="350" spans="1:12">
      <c r="A350" s="176"/>
      <c r="B350" s="176"/>
      <c r="C350" s="176"/>
      <c r="D350" s="176"/>
      <c r="E350" s="176"/>
      <c r="F350" s="176"/>
      <c r="G350" s="176"/>
      <c r="H350" s="176"/>
      <c r="I350" s="176"/>
      <c r="J350" s="176"/>
      <c r="K350" s="176"/>
      <c r="L350" s="176"/>
    </row>
    <row r="351" spans="1:12">
      <c r="A351" s="176"/>
      <c r="B351" s="176"/>
      <c r="C351" s="176"/>
      <c r="D351" s="176"/>
      <c r="E351" s="176"/>
      <c r="F351" s="176"/>
      <c r="G351" s="176"/>
      <c r="H351" s="176"/>
      <c r="I351" s="176"/>
      <c r="J351" s="176"/>
      <c r="K351" s="176"/>
      <c r="L351" s="176"/>
    </row>
    <row r="352" spans="1:12">
      <c r="A352" s="176"/>
      <c r="B352" s="176"/>
      <c r="C352" s="176"/>
      <c r="D352" s="176"/>
      <c r="E352" s="176"/>
      <c r="F352" s="176"/>
      <c r="G352" s="176"/>
      <c r="H352" s="176"/>
      <c r="I352" s="176"/>
      <c r="J352" s="176"/>
      <c r="K352" s="176"/>
      <c r="L352" s="176"/>
    </row>
    <row r="353" spans="1:12">
      <c r="A353" s="176"/>
      <c r="B353" s="176"/>
      <c r="C353" s="176"/>
      <c r="D353" s="176"/>
      <c r="E353" s="176"/>
      <c r="F353" s="176"/>
      <c r="G353" s="176"/>
      <c r="H353" s="176"/>
      <c r="I353" s="176"/>
      <c r="J353" s="176"/>
      <c r="K353" s="176"/>
      <c r="L353" s="176"/>
    </row>
    <row r="354" spans="1:12">
      <c r="A354" s="176"/>
      <c r="B354" s="176"/>
      <c r="C354" s="176"/>
      <c r="D354" s="176"/>
      <c r="E354" s="176"/>
      <c r="F354" s="176"/>
      <c r="G354" s="176"/>
      <c r="H354" s="176"/>
      <c r="I354" s="176"/>
      <c r="J354" s="176"/>
      <c r="K354" s="176"/>
      <c r="L354" s="176"/>
    </row>
    <row r="355" spans="1:12">
      <c r="A355" s="176"/>
      <c r="B355" s="176"/>
      <c r="C355" s="176"/>
      <c r="D355" s="176"/>
      <c r="E355" s="176"/>
      <c r="F355" s="176"/>
      <c r="G355" s="176"/>
      <c r="H355" s="176"/>
      <c r="I355" s="176"/>
      <c r="J355" s="176"/>
      <c r="K355" s="176"/>
      <c r="L355" s="176"/>
    </row>
    <row r="356" spans="1:12">
      <c r="A356" s="176"/>
      <c r="B356" s="176"/>
      <c r="C356" s="176"/>
      <c r="D356" s="176"/>
      <c r="E356" s="176"/>
      <c r="F356" s="176"/>
      <c r="G356" s="176"/>
      <c r="H356" s="176"/>
      <c r="I356" s="176"/>
      <c r="J356" s="176"/>
      <c r="K356" s="176"/>
      <c r="L356" s="176"/>
    </row>
    <row r="357" spans="1:12">
      <c r="A357" s="176"/>
      <c r="B357" s="176"/>
      <c r="C357" s="176"/>
      <c r="D357" s="176"/>
      <c r="E357" s="176"/>
      <c r="F357" s="176"/>
      <c r="G357" s="176"/>
      <c r="H357" s="176"/>
      <c r="I357" s="176"/>
      <c r="J357" s="176"/>
      <c r="K357" s="176"/>
      <c r="L357" s="176"/>
    </row>
    <row r="358" spans="1:12">
      <c r="A358" s="176"/>
      <c r="B358" s="176"/>
      <c r="C358" s="176"/>
      <c r="D358" s="176"/>
      <c r="E358" s="176"/>
      <c r="F358" s="176"/>
      <c r="G358" s="176"/>
      <c r="H358" s="176"/>
      <c r="I358" s="176"/>
      <c r="J358" s="176"/>
      <c r="K358" s="176"/>
      <c r="L358" s="176"/>
    </row>
    <row r="359" spans="1:12">
      <c r="A359" s="176"/>
      <c r="B359" s="176"/>
      <c r="C359" s="176"/>
      <c r="D359" s="176"/>
      <c r="E359" s="176"/>
      <c r="F359" s="176"/>
      <c r="G359" s="176"/>
      <c r="H359" s="176"/>
      <c r="I359" s="176"/>
      <c r="J359" s="176"/>
      <c r="K359" s="176"/>
      <c r="L359" s="176"/>
    </row>
    <row r="360" spans="1:12">
      <c r="A360" s="176"/>
      <c r="B360" s="176"/>
      <c r="C360" s="176"/>
      <c r="D360" s="176"/>
      <c r="E360" s="176"/>
      <c r="F360" s="176"/>
      <c r="G360" s="176"/>
      <c r="H360" s="176"/>
      <c r="I360" s="176"/>
      <c r="J360" s="176"/>
      <c r="K360" s="176"/>
      <c r="L360" s="176"/>
    </row>
    <row r="361" spans="1:12">
      <c r="A361" s="176"/>
      <c r="B361" s="176"/>
      <c r="C361" s="176"/>
      <c r="D361" s="176"/>
      <c r="E361" s="176"/>
      <c r="F361" s="176"/>
      <c r="G361" s="176"/>
      <c r="H361" s="176"/>
      <c r="I361" s="176"/>
      <c r="J361" s="176"/>
      <c r="K361" s="176"/>
      <c r="L361" s="176"/>
    </row>
    <row r="362" spans="1:12">
      <c r="A362" s="176"/>
      <c r="B362" s="176"/>
      <c r="C362" s="176"/>
      <c r="D362" s="176"/>
      <c r="E362" s="176"/>
      <c r="F362" s="176"/>
      <c r="G362" s="176"/>
      <c r="H362" s="176"/>
      <c r="I362" s="176"/>
      <c r="J362" s="176"/>
      <c r="K362" s="176"/>
      <c r="L362" s="176"/>
    </row>
    <row r="363" spans="1:12">
      <c r="A363" s="176"/>
      <c r="B363" s="176"/>
      <c r="C363" s="176"/>
      <c r="D363" s="176"/>
      <c r="E363" s="176"/>
      <c r="F363" s="176"/>
      <c r="G363" s="176"/>
      <c r="H363" s="176"/>
      <c r="I363" s="176"/>
      <c r="J363" s="176"/>
      <c r="K363" s="176"/>
      <c r="L363" s="176"/>
    </row>
    <row r="364" spans="1:12">
      <c r="A364" s="176"/>
      <c r="B364" s="176"/>
      <c r="C364" s="176"/>
      <c r="D364" s="176"/>
      <c r="E364" s="176"/>
      <c r="F364" s="176"/>
      <c r="G364" s="176"/>
      <c r="H364" s="176"/>
      <c r="I364" s="176"/>
      <c r="J364" s="176"/>
      <c r="K364" s="176"/>
      <c r="L364" s="176"/>
    </row>
    <row r="365" spans="1:12">
      <c r="A365" s="176"/>
      <c r="B365" s="176"/>
      <c r="C365" s="176"/>
      <c r="D365" s="176"/>
      <c r="E365" s="176"/>
      <c r="F365" s="176"/>
      <c r="G365" s="176"/>
      <c r="H365" s="176"/>
      <c r="I365" s="176"/>
      <c r="J365" s="176"/>
      <c r="K365" s="176"/>
      <c r="L365" s="176"/>
    </row>
    <row r="366" spans="1:12">
      <c r="A366" s="176"/>
      <c r="B366" s="176"/>
      <c r="C366" s="176"/>
      <c r="D366" s="176"/>
      <c r="E366" s="176"/>
      <c r="F366" s="176"/>
      <c r="G366" s="176"/>
      <c r="H366" s="176"/>
      <c r="I366" s="176"/>
      <c r="J366" s="176"/>
      <c r="K366" s="176"/>
      <c r="L366" s="176"/>
    </row>
    <row r="367" spans="1:12">
      <c r="A367" s="176"/>
      <c r="B367" s="176"/>
      <c r="C367" s="176"/>
      <c r="D367" s="176"/>
      <c r="E367" s="176"/>
      <c r="F367" s="176"/>
      <c r="G367" s="176"/>
      <c r="H367" s="176"/>
      <c r="I367" s="176"/>
      <c r="J367" s="176"/>
      <c r="K367" s="176"/>
      <c r="L367" s="176"/>
    </row>
    <row r="368" spans="1:12">
      <c r="A368" s="176"/>
      <c r="B368" s="176"/>
      <c r="C368" s="176"/>
      <c r="D368" s="176"/>
      <c r="E368" s="176"/>
      <c r="F368" s="176"/>
      <c r="G368" s="176"/>
      <c r="H368" s="176"/>
      <c r="I368" s="176"/>
      <c r="J368" s="176"/>
      <c r="K368" s="176"/>
      <c r="L368" s="176"/>
    </row>
    <row r="369" spans="1:12">
      <c r="A369" s="176"/>
      <c r="B369" s="176"/>
      <c r="C369" s="176"/>
      <c r="D369" s="176"/>
      <c r="E369" s="176"/>
      <c r="F369" s="176"/>
      <c r="G369" s="176"/>
      <c r="H369" s="176"/>
      <c r="I369" s="176"/>
      <c r="J369" s="176"/>
      <c r="K369" s="176"/>
      <c r="L369" s="176"/>
    </row>
    <row r="370" spans="1:12">
      <c r="A370" s="176"/>
      <c r="B370" s="176"/>
      <c r="C370" s="176"/>
      <c r="D370" s="176"/>
      <c r="E370" s="176"/>
      <c r="F370" s="176"/>
      <c r="G370" s="176"/>
      <c r="H370" s="176"/>
      <c r="I370" s="176"/>
      <c r="J370" s="176"/>
      <c r="K370" s="176"/>
      <c r="L370" s="176"/>
    </row>
    <row r="371" spans="1:12">
      <c r="A371" s="176"/>
      <c r="B371" s="176"/>
      <c r="C371" s="176"/>
      <c r="D371" s="176"/>
      <c r="E371" s="176"/>
      <c r="F371" s="176"/>
      <c r="G371" s="176"/>
      <c r="H371" s="176"/>
      <c r="I371" s="176"/>
      <c r="J371" s="176"/>
      <c r="K371" s="176"/>
      <c r="L371" s="176"/>
    </row>
    <row r="372" spans="1:12">
      <c r="A372" s="176"/>
      <c r="B372" s="176"/>
      <c r="C372" s="176"/>
      <c r="D372" s="176"/>
      <c r="E372" s="176"/>
      <c r="F372" s="176"/>
      <c r="G372" s="176"/>
      <c r="H372" s="176"/>
      <c r="I372" s="176"/>
      <c r="J372" s="176"/>
      <c r="K372" s="176"/>
      <c r="L372" s="176"/>
    </row>
    <row r="373" spans="1:12">
      <c r="A373" s="176"/>
      <c r="B373" s="176"/>
      <c r="C373" s="176"/>
      <c r="D373" s="176"/>
      <c r="E373" s="176"/>
      <c r="F373" s="176"/>
      <c r="G373" s="176"/>
      <c r="H373" s="176"/>
      <c r="I373" s="176"/>
      <c r="J373" s="176"/>
      <c r="K373" s="176"/>
      <c r="L373" s="176"/>
    </row>
    <row r="374" spans="1:12">
      <c r="A374" s="176"/>
      <c r="B374" s="176"/>
      <c r="C374" s="176"/>
      <c r="D374" s="176"/>
      <c r="E374" s="176"/>
      <c r="F374" s="176"/>
      <c r="G374" s="176"/>
      <c r="H374" s="176"/>
      <c r="I374" s="176"/>
      <c r="J374" s="176"/>
      <c r="K374" s="176"/>
      <c r="L374" s="176"/>
    </row>
    <row r="375" spans="1:12">
      <c r="A375" s="176"/>
      <c r="B375" s="176"/>
      <c r="C375" s="176"/>
      <c r="D375" s="176"/>
      <c r="E375" s="176"/>
      <c r="F375" s="176"/>
      <c r="G375" s="176"/>
      <c r="H375" s="176"/>
      <c r="I375" s="176"/>
      <c r="J375" s="176"/>
      <c r="K375" s="176"/>
      <c r="L375" s="176"/>
    </row>
    <row r="376" spans="1:12">
      <c r="A376" s="176"/>
      <c r="B376" s="176"/>
      <c r="C376" s="176"/>
      <c r="D376" s="176"/>
      <c r="E376" s="176"/>
      <c r="F376" s="176"/>
      <c r="G376" s="176"/>
      <c r="H376" s="176"/>
      <c r="I376" s="176"/>
      <c r="J376" s="176"/>
      <c r="K376" s="176"/>
      <c r="L376" s="176"/>
    </row>
    <row r="377" spans="1:12">
      <c r="A377" s="176"/>
      <c r="B377" s="176"/>
      <c r="C377" s="176"/>
      <c r="D377" s="176"/>
      <c r="E377" s="176"/>
      <c r="F377" s="176"/>
      <c r="G377" s="176"/>
      <c r="H377" s="176"/>
      <c r="I377" s="176"/>
      <c r="J377" s="176"/>
      <c r="K377" s="176"/>
      <c r="L377" s="176"/>
    </row>
    <row r="378" spans="1:12">
      <c r="A378" s="176"/>
      <c r="B378" s="176"/>
      <c r="C378" s="176"/>
      <c r="D378" s="176"/>
      <c r="E378" s="176"/>
      <c r="F378" s="176"/>
      <c r="G378" s="176"/>
      <c r="H378" s="176"/>
      <c r="I378" s="176"/>
      <c r="J378" s="176"/>
      <c r="K378" s="176"/>
      <c r="L378" s="176"/>
    </row>
    <row r="379" spans="1:12">
      <c r="A379" s="176"/>
      <c r="B379" s="176"/>
      <c r="C379" s="176"/>
      <c r="D379" s="176"/>
      <c r="E379" s="176"/>
      <c r="F379" s="176"/>
      <c r="G379" s="176"/>
      <c r="H379" s="176"/>
      <c r="I379" s="176"/>
      <c r="J379" s="176"/>
      <c r="K379" s="176"/>
      <c r="L379" s="176"/>
    </row>
    <row r="380" spans="1:12">
      <c r="A380" s="176"/>
      <c r="B380" s="176"/>
      <c r="C380" s="176"/>
      <c r="D380" s="176"/>
      <c r="E380" s="176"/>
      <c r="F380" s="176"/>
      <c r="G380" s="176"/>
      <c r="H380" s="176"/>
      <c r="I380" s="176"/>
      <c r="J380" s="176"/>
      <c r="K380" s="176"/>
      <c r="L380" s="176"/>
    </row>
    <row r="381" spans="1:12">
      <c r="A381" s="176"/>
      <c r="B381" s="176"/>
      <c r="C381" s="176"/>
      <c r="D381" s="176"/>
      <c r="E381" s="176"/>
      <c r="F381" s="176"/>
      <c r="G381" s="176"/>
      <c r="H381" s="176"/>
      <c r="I381" s="176"/>
      <c r="J381" s="176"/>
      <c r="K381" s="176"/>
      <c r="L381" s="176"/>
    </row>
    <row r="382" spans="1:12">
      <c r="A382" s="176"/>
      <c r="B382" s="176"/>
      <c r="C382" s="176"/>
      <c r="D382" s="176"/>
      <c r="E382" s="176"/>
      <c r="F382" s="176"/>
      <c r="G382" s="176"/>
      <c r="H382" s="176"/>
      <c r="I382" s="176"/>
      <c r="J382" s="176"/>
      <c r="K382" s="176"/>
      <c r="L382" s="176"/>
    </row>
    <row r="383" spans="1:12">
      <c r="A383" s="176"/>
      <c r="B383" s="176"/>
      <c r="C383" s="176"/>
      <c r="D383" s="176"/>
      <c r="E383" s="176"/>
      <c r="F383" s="176"/>
      <c r="G383" s="176"/>
      <c r="H383" s="176"/>
      <c r="I383" s="176"/>
      <c r="J383" s="176"/>
      <c r="K383" s="176"/>
      <c r="L383" s="176"/>
    </row>
    <row r="384" spans="1:12">
      <c r="A384" s="176"/>
      <c r="B384" s="176"/>
      <c r="C384" s="176"/>
      <c r="D384" s="176"/>
      <c r="E384" s="176"/>
      <c r="F384" s="176"/>
      <c r="G384" s="176"/>
      <c r="H384" s="176"/>
      <c r="I384" s="176"/>
      <c r="J384" s="176"/>
      <c r="K384" s="176"/>
      <c r="L384" s="176"/>
    </row>
    <row r="385" spans="1:12">
      <c r="A385" s="176"/>
      <c r="B385" s="176"/>
      <c r="C385" s="176"/>
      <c r="D385" s="176"/>
      <c r="E385" s="176"/>
      <c r="F385" s="176"/>
      <c r="G385" s="176"/>
      <c r="H385" s="176"/>
      <c r="I385" s="176"/>
      <c r="J385" s="176"/>
      <c r="K385" s="176"/>
      <c r="L385" s="176"/>
    </row>
    <row r="386" spans="1:12">
      <c r="A386" s="176"/>
      <c r="B386" s="176"/>
      <c r="C386" s="176"/>
      <c r="D386" s="176"/>
      <c r="E386" s="176"/>
      <c r="F386" s="176"/>
      <c r="G386" s="176"/>
      <c r="H386" s="176"/>
      <c r="I386" s="176"/>
      <c r="J386" s="176"/>
      <c r="K386" s="176"/>
      <c r="L386" s="176"/>
    </row>
    <row r="387" spans="1:12">
      <c r="A387" s="176"/>
      <c r="B387" s="176"/>
      <c r="C387" s="176"/>
      <c r="D387" s="176"/>
      <c r="E387" s="176"/>
      <c r="F387" s="176"/>
      <c r="G387" s="176"/>
      <c r="H387" s="176"/>
      <c r="I387" s="176"/>
      <c r="J387" s="176"/>
      <c r="K387" s="176"/>
      <c r="L387" s="176"/>
    </row>
    <row r="388" spans="1:12">
      <c r="A388" s="176"/>
      <c r="B388" s="176"/>
      <c r="C388" s="176"/>
      <c r="D388" s="176"/>
      <c r="E388" s="176"/>
      <c r="F388" s="176"/>
      <c r="G388" s="176"/>
      <c r="H388" s="176"/>
      <c r="I388" s="176"/>
      <c r="J388" s="176"/>
      <c r="K388" s="176"/>
      <c r="L388" s="176"/>
    </row>
    <row r="389" spans="1:12">
      <c r="A389" s="176"/>
      <c r="B389" s="176"/>
      <c r="C389" s="176"/>
      <c r="D389" s="176"/>
      <c r="E389" s="176"/>
      <c r="F389" s="176"/>
      <c r="G389" s="176"/>
      <c r="H389" s="176"/>
      <c r="I389" s="176"/>
      <c r="J389" s="176"/>
      <c r="K389" s="176"/>
      <c r="L389" s="176"/>
    </row>
    <row r="390" spans="1:12">
      <c r="A390" s="176"/>
      <c r="B390" s="176"/>
      <c r="C390" s="176"/>
      <c r="D390" s="176"/>
      <c r="E390" s="176"/>
      <c r="F390" s="176"/>
      <c r="G390" s="176"/>
      <c r="H390" s="176"/>
      <c r="I390" s="176"/>
      <c r="J390" s="176"/>
      <c r="K390" s="176"/>
      <c r="L390" s="176"/>
    </row>
    <row r="391" spans="1:12">
      <c r="A391" s="176"/>
      <c r="B391" s="176"/>
      <c r="C391" s="176"/>
      <c r="D391" s="176"/>
      <c r="E391" s="176"/>
      <c r="F391" s="176"/>
      <c r="G391" s="176"/>
      <c r="H391" s="176"/>
      <c r="I391" s="176"/>
      <c r="J391" s="176"/>
      <c r="K391" s="176"/>
      <c r="L391" s="176"/>
    </row>
    <row r="392" spans="1:12">
      <c r="A392" s="176"/>
      <c r="B392" s="176"/>
      <c r="C392" s="176"/>
      <c r="D392" s="176"/>
      <c r="E392" s="176"/>
      <c r="F392" s="176"/>
      <c r="G392" s="176"/>
      <c r="H392" s="176"/>
      <c r="I392" s="176"/>
      <c r="J392" s="176"/>
      <c r="K392" s="176"/>
      <c r="L392" s="176"/>
    </row>
    <row r="393" spans="1:12">
      <c r="A393" s="176"/>
      <c r="B393" s="176"/>
      <c r="C393" s="176"/>
      <c r="D393" s="176"/>
      <c r="E393" s="176"/>
      <c r="F393" s="176"/>
      <c r="G393" s="176"/>
      <c r="H393" s="176"/>
      <c r="I393" s="176"/>
      <c r="J393" s="176"/>
      <c r="K393" s="176"/>
      <c r="L393" s="176"/>
    </row>
    <row r="394" spans="1:12">
      <c r="A394" s="176"/>
      <c r="B394" s="176"/>
      <c r="C394" s="176"/>
      <c r="D394" s="176"/>
      <c r="E394" s="176"/>
      <c r="F394" s="176"/>
      <c r="G394" s="176"/>
      <c r="H394" s="176"/>
      <c r="I394" s="176"/>
      <c r="J394" s="176"/>
      <c r="K394" s="176"/>
      <c r="L394" s="176"/>
    </row>
    <row r="395" spans="1:12">
      <c r="A395" s="176"/>
      <c r="B395" s="176"/>
      <c r="C395" s="176"/>
      <c r="D395" s="176"/>
      <c r="E395" s="176"/>
      <c r="F395" s="176"/>
      <c r="G395" s="176"/>
      <c r="H395" s="176"/>
      <c r="I395" s="176"/>
      <c r="J395" s="176"/>
      <c r="K395" s="176"/>
      <c r="L395" s="176"/>
    </row>
    <row r="396" spans="1:12">
      <c r="A396" s="176"/>
      <c r="B396" s="176"/>
      <c r="C396" s="176"/>
      <c r="D396" s="176"/>
      <c r="E396" s="176"/>
      <c r="F396" s="176"/>
      <c r="G396" s="176"/>
      <c r="H396" s="176"/>
      <c r="I396" s="176"/>
      <c r="J396" s="176"/>
      <c r="K396" s="176"/>
      <c r="L396" s="176"/>
    </row>
    <row r="397" spans="1:12">
      <c r="A397" s="176"/>
      <c r="B397" s="176"/>
      <c r="C397" s="176"/>
      <c r="D397" s="176"/>
      <c r="E397" s="176"/>
      <c r="F397" s="176"/>
      <c r="G397" s="176"/>
      <c r="H397" s="176"/>
      <c r="I397" s="176"/>
      <c r="J397" s="176"/>
      <c r="K397" s="176"/>
      <c r="L397" s="176"/>
    </row>
    <row r="398" spans="1:12">
      <c r="A398" s="176"/>
      <c r="B398" s="176"/>
      <c r="C398" s="176"/>
      <c r="D398" s="176"/>
      <c r="E398" s="176"/>
      <c r="F398" s="176"/>
      <c r="G398" s="176"/>
      <c r="H398" s="176"/>
      <c r="I398" s="176"/>
      <c r="J398" s="176"/>
      <c r="K398" s="176"/>
      <c r="L398" s="176"/>
    </row>
    <row r="399" spans="1:12">
      <c r="A399" s="176"/>
      <c r="B399" s="176"/>
      <c r="C399" s="176"/>
      <c r="D399" s="176"/>
      <c r="E399" s="176"/>
      <c r="F399" s="176"/>
      <c r="G399" s="176"/>
      <c r="H399" s="176"/>
      <c r="I399" s="176"/>
      <c r="J399" s="176"/>
      <c r="K399" s="176"/>
      <c r="L399" s="176"/>
    </row>
    <row r="400" spans="1:12">
      <c r="A400" s="176"/>
      <c r="B400" s="176"/>
      <c r="C400" s="176"/>
      <c r="D400" s="176"/>
      <c r="E400" s="176"/>
      <c r="F400" s="176"/>
      <c r="G400" s="176"/>
      <c r="H400" s="176"/>
      <c r="I400" s="176"/>
      <c r="J400" s="176"/>
      <c r="K400" s="176"/>
      <c r="L400" s="176"/>
    </row>
    <row r="401" spans="1:12">
      <c r="A401" s="176"/>
      <c r="B401" s="176"/>
      <c r="C401" s="176"/>
      <c r="D401" s="176"/>
      <c r="E401" s="176"/>
      <c r="F401" s="176"/>
      <c r="G401" s="176"/>
      <c r="H401" s="176"/>
      <c r="I401" s="176"/>
      <c r="J401" s="176"/>
      <c r="K401" s="176"/>
      <c r="L401" s="176"/>
    </row>
    <row r="402" spans="1:12">
      <c r="A402" s="176"/>
      <c r="B402" s="176"/>
      <c r="C402" s="176"/>
      <c r="D402" s="176"/>
      <c r="E402" s="176"/>
      <c r="F402" s="176"/>
      <c r="G402" s="176"/>
      <c r="H402" s="176"/>
      <c r="I402" s="176"/>
      <c r="J402" s="176"/>
      <c r="K402" s="176"/>
      <c r="L402" s="176"/>
    </row>
    <row r="403" spans="1:12">
      <c r="A403" s="176"/>
      <c r="B403" s="176"/>
      <c r="C403" s="176"/>
      <c r="D403" s="176"/>
      <c r="E403" s="176"/>
      <c r="F403" s="176"/>
      <c r="G403" s="176"/>
      <c r="H403" s="176"/>
      <c r="I403" s="176"/>
      <c r="J403" s="176"/>
      <c r="K403" s="176"/>
      <c r="L403" s="176"/>
    </row>
    <row r="404" spans="1:12">
      <c r="A404" s="176"/>
      <c r="B404" s="176"/>
      <c r="C404" s="176"/>
      <c r="D404" s="176"/>
      <c r="E404" s="176"/>
      <c r="F404" s="176"/>
      <c r="G404" s="176"/>
      <c r="H404" s="176"/>
      <c r="I404" s="176"/>
      <c r="J404" s="176"/>
      <c r="K404" s="176"/>
      <c r="L404" s="176"/>
    </row>
    <row r="405" spans="1:12">
      <c r="A405" s="176"/>
      <c r="B405" s="176"/>
      <c r="C405" s="176"/>
      <c r="D405" s="176"/>
      <c r="E405" s="176"/>
      <c r="F405" s="176"/>
      <c r="G405" s="176"/>
      <c r="H405" s="176"/>
      <c r="I405" s="176"/>
      <c r="J405" s="176"/>
      <c r="K405" s="176"/>
      <c r="L405" s="176"/>
    </row>
    <row r="406" spans="1:12">
      <c r="A406" s="176"/>
      <c r="B406" s="176"/>
      <c r="C406" s="176"/>
      <c r="D406" s="176"/>
      <c r="E406" s="176"/>
      <c r="F406" s="176"/>
      <c r="G406" s="176"/>
      <c r="H406" s="176"/>
      <c r="I406" s="176"/>
      <c r="J406" s="176"/>
      <c r="K406" s="176"/>
      <c r="L406" s="176"/>
    </row>
    <row r="407" spans="1:12">
      <c r="A407" s="176"/>
      <c r="B407" s="176"/>
      <c r="C407" s="176"/>
      <c r="D407" s="176"/>
      <c r="E407" s="176"/>
      <c r="F407" s="176"/>
      <c r="G407" s="176"/>
      <c r="H407" s="176"/>
      <c r="I407" s="176"/>
      <c r="J407" s="176"/>
      <c r="K407" s="176"/>
      <c r="L407" s="176"/>
    </row>
    <row r="408" spans="1:12">
      <c r="A408" s="176"/>
      <c r="B408" s="176"/>
      <c r="C408" s="176"/>
      <c r="D408" s="176"/>
      <c r="E408" s="176"/>
      <c r="F408" s="176"/>
      <c r="G408" s="176"/>
      <c r="H408" s="176"/>
      <c r="I408" s="176"/>
      <c r="J408" s="176"/>
      <c r="K408" s="176"/>
      <c r="L408" s="176"/>
    </row>
    <row r="409" spans="1:12">
      <c r="A409" s="176"/>
      <c r="B409" s="176"/>
      <c r="C409" s="176"/>
      <c r="D409" s="176"/>
      <c r="E409" s="176"/>
      <c r="F409" s="176"/>
      <c r="G409" s="176"/>
      <c r="H409" s="176"/>
      <c r="I409" s="176"/>
      <c r="J409" s="176"/>
      <c r="K409" s="176"/>
      <c r="L409" s="176"/>
    </row>
    <row r="410" spans="1:12">
      <c r="A410" s="176"/>
      <c r="B410" s="176"/>
      <c r="C410" s="176"/>
      <c r="D410" s="176"/>
      <c r="E410" s="176"/>
      <c r="F410" s="176"/>
      <c r="G410" s="176"/>
      <c r="H410" s="176"/>
      <c r="I410" s="176"/>
      <c r="J410" s="176"/>
      <c r="K410" s="176"/>
      <c r="L410" s="176"/>
    </row>
    <row r="411" spans="1:12">
      <c r="A411" s="176"/>
      <c r="B411" s="176"/>
      <c r="C411" s="176"/>
      <c r="D411" s="176"/>
      <c r="E411" s="176"/>
      <c r="F411" s="176"/>
      <c r="G411" s="176"/>
      <c r="H411" s="176"/>
      <c r="I411" s="176"/>
      <c r="J411" s="176"/>
      <c r="K411" s="176"/>
      <c r="L411" s="176"/>
    </row>
    <row r="412" spans="1:12">
      <c r="A412" s="176"/>
      <c r="B412" s="176"/>
      <c r="C412" s="176"/>
      <c r="D412" s="176"/>
      <c r="E412" s="176"/>
      <c r="F412" s="176"/>
      <c r="G412" s="176"/>
      <c r="H412" s="176"/>
      <c r="I412" s="176"/>
      <c r="J412" s="176"/>
      <c r="K412" s="176"/>
      <c r="L412" s="176"/>
    </row>
    <row r="413" spans="1:12">
      <c r="A413" s="176"/>
      <c r="B413" s="176"/>
      <c r="C413" s="176"/>
      <c r="D413" s="176"/>
      <c r="E413" s="176"/>
      <c r="F413" s="176"/>
      <c r="G413" s="176"/>
      <c r="H413" s="176"/>
      <c r="I413" s="176"/>
      <c r="J413" s="176"/>
      <c r="K413" s="176"/>
      <c r="L413" s="176"/>
    </row>
    <row r="414" spans="1:12">
      <c r="A414" s="176"/>
      <c r="B414" s="176"/>
      <c r="C414" s="176"/>
      <c r="D414" s="176"/>
      <c r="E414" s="176"/>
      <c r="F414" s="176"/>
      <c r="G414" s="176"/>
      <c r="H414" s="176"/>
      <c r="I414" s="176"/>
      <c r="J414" s="176"/>
      <c r="K414" s="176"/>
      <c r="L414" s="176"/>
    </row>
    <row r="415" spans="1:12">
      <c r="A415" s="176"/>
      <c r="B415" s="176"/>
      <c r="C415" s="176"/>
      <c r="D415" s="176"/>
      <c r="E415" s="176"/>
      <c r="F415" s="176"/>
      <c r="G415" s="176"/>
      <c r="H415" s="176"/>
      <c r="I415" s="176"/>
      <c r="J415" s="176"/>
      <c r="K415" s="176"/>
      <c r="L415" s="176"/>
    </row>
    <row r="416" spans="1:12">
      <c r="A416" s="176"/>
      <c r="B416" s="176"/>
      <c r="C416" s="176"/>
      <c r="D416" s="176"/>
      <c r="E416" s="176"/>
      <c r="F416" s="176"/>
      <c r="G416" s="176"/>
      <c r="H416" s="176"/>
      <c r="I416" s="176"/>
      <c r="J416" s="176"/>
      <c r="K416" s="176"/>
      <c r="L416" s="176"/>
    </row>
    <row r="417" spans="1:12">
      <c r="A417" s="176"/>
      <c r="B417" s="176"/>
      <c r="C417" s="176"/>
      <c r="D417" s="176"/>
      <c r="E417" s="176"/>
      <c r="F417" s="176"/>
      <c r="G417" s="176"/>
      <c r="H417" s="176"/>
      <c r="I417" s="176"/>
      <c r="J417" s="176"/>
      <c r="K417" s="176"/>
      <c r="L417" s="176"/>
    </row>
    <row r="418" spans="1:12">
      <c r="A418" s="176"/>
      <c r="B418" s="176"/>
      <c r="C418" s="176"/>
      <c r="D418" s="176"/>
      <c r="E418" s="176"/>
      <c r="F418" s="176"/>
      <c r="G418" s="176"/>
      <c r="H418" s="176"/>
      <c r="I418" s="176"/>
      <c r="J418" s="176"/>
      <c r="K418" s="176"/>
      <c r="L418" s="176"/>
    </row>
    <row r="419" spans="1:12">
      <c r="A419" s="176"/>
      <c r="B419" s="176"/>
      <c r="C419" s="176"/>
      <c r="D419" s="176"/>
      <c r="E419" s="176"/>
      <c r="F419" s="176"/>
      <c r="G419" s="176"/>
      <c r="H419" s="176"/>
      <c r="I419" s="176"/>
      <c r="J419" s="176"/>
      <c r="K419" s="176"/>
      <c r="L419" s="176"/>
    </row>
    <row r="420" spans="1:12">
      <c r="A420" s="176"/>
      <c r="B420" s="176"/>
      <c r="C420" s="176"/>
      <c r="D420" s="176"/>
      <c r="E420" s="176"/>
      <c r="F420" s="176"/>
      <c r="G420" s="176"/>
      <c r="H420" s="176"/>
      <c r="I420" s="176"/>
      <c r="J420" s="176"/>
      <c r="K420" s="176"/>
      <c r="L420" s="176"/>
    </row>
    <row r="421" spans="1:12">
      <c r="A421" s="176"/>
      <c r="B421" s="176"/>
      <c r="C421" s="176"/>
      <c r="D421" s="176"/>
      <c r="E421" s="176"/>
      <c r="F421" s="176"/>
      <c r="G421" s="176"/>
      <c r="H421" s="176"/>
      <c r="I421" s="176"/>
      <c r="J421" s="176"/>
      <c r="K421" s="176"/>
      <c r="L421" s="176"/>
    </row>
    <row r="422" spans="1:12">
      <c r="A422" s="176"/>
      <c r="B422" s="176"/>
      <c r="C422" s="176"/>
      <c r="D422" s="176"/>
      <c r="E422" s="176"/>
      <c r="F422" s="176"/>
      <c r="G422" s="176"/>
      <c r="H422" s="176"/>
      <c r="I422" s="176"/>
      <c r="J422" s="176"/>
      <c r="K422" s="176"/>
      <c r="L422" s="176"/>
    </row>
    <row r="423" spans="1:12">
      <c r="A423" s="176"/>
      <c r="B423" s="176"/>
      <c r="C423" s="176"/>
      <c r="D423" s="176"/>
      <c r="E423" s="176"/>
      <c r="F423" s="176"/>
      <c r="G423" s="176"/>
      <c r="H423" s="176"/>
      <c r="I423" s="176"/>
      <c r="J423" s="176"/>
      <c r="K423" s="176"/>
      <c r="L423" s="176"/>
    </row>
    <row r="424" spans="1:12">
      <c r="A424" s="176"/>
      <c r="B424" s="176"/>
      <c r="C424" s="176"/>
      <c r="D424" s="176"/>
      <c r="E424" s="176"/>
      <c r="F424" s="176"/>
      <c r="G424" s="176"/>
      <c r="H424" s="176"/>
      <c r="I424" s="176"/>
      <c r="J424" s="176"/>
      <c r="K424" s="176"/>
      <c r="L424" s="176"/>
    </row>
    <row r="425" spans="1:12">
      <c r="A425" s="176"/>
      <c r="B425" s="176"/>
      <c r="C425" s="176"/>
      <c r="D425" s="176"/>
      <c r="E425" s="176"/>
      <c r="F425" s="176"/>
      <c r="G425" s="176"/>
      <c r="H425" s="176"/>
      <c r="I425" s="176"/>
      <c r="J425" s="176"/>
      <c r="K425" s="176"/>
      <c r="L425" s="176"/>
    </row>
    <row r="426" spans="1:12">
      <c r="A426" s="176"/>
      <c r="B426" s="176"/>
      <c r="C426" s="176"/>
      <c r="D426" s="176"/>
      <c r="E426" s="176"/>
      <c r="F426" s="176"/>
      <c r="G426" s="176"/>
      <c r="H426" s="176"/>
      <c r="I426" s="176"/>
      <c r="J426" s="176"/>
      <c r="K426" s="176"/>
      <c r="L426" s="176"/>
    </row>
    <row r="427" spans="1:12">
      <c r="A427" s="176"/>
      <c r="B427" s="176"/>
      <c r="C427" s="176"/>
      <c r="D427" s="176"/>
      <c r="E427" s="176"/>
      <c r="F427" s="176"/>
      <c r="G427" s="176"/>
      <c r="H427" s="176"/>
      <c r="I427" s="176"/>
      <c r="J427" s="176"/>
      <c r="K427" s="176"/>
      <c r="L427" s="176"/>
    </row>
    <row r="428" spans="1:12">
      <c r="A428" s="176"/>
      <c r="B428" s="176"/>
      <c r="C428" s="176"/>
      <c r="D428" s="176"/>
      <c r="E428" s="176"/>
      <c r="F428" s="176"/>
      <c r="G428" s="176"/>
      <c r="H428" s="176"/>
      <c r="I428" s="176"/>
      <c r="J428" s="176"/>
      <c r="K428" s="176"/>
      <c r="L428" s="176"/>
    </row>
    <row r="429" spans="1:12">
      <c r="A429" s="176"/>
      <c r="B429" s="176"/>
      <c r="C429" s="176"/>
      <c r="D429" s="176"/>
      <c r="E429" s="176"/>
      <c r="F429" s="176"/>
      <c r="G429" s="176"/>
      <c r="H429" s="176"/>
      <c r="I429" s="176"/>
      <c r="J429" s="176"/>
      <c r="K429" s="176"/>
      <c r="L429" s="176"/>
    </row>
    <row r="430" spans="1:12">
      <c r="A430" s="176"/>
      <c r="B430" s="176"/>
      <c r="C430" s="176"/>
      <c r="D430" s="176"/>
      <c r="E430" s="176"/>
      <c r="F430" s="176"/>
      <c r="G430" s="176"/>
      <c r="H430" s="176"/>
      <c r="I430" s="176"/>
      <c r="J430" s="176"/>
      <c r="K430" s="176"/>
      <c r="L430" s="176"/>
    </row>
    <row r="431" spans="1:12">
      <c r="A431" s="176"/>
      <c r="B431" s="176"/>
      <c r="C431" s="176"/>
      <c r="D431" s="176"/>
      <c r="E431" s="176"/>
      <c r="F431" s="176"/>
      <c r="G431" s="176"/>
      <c r="H431" s="176"/>
      <c r="I431" s="176"/>
      <c r="J431" s="176"/>
      <c r="K431" s="176"/>
      <c r="L431" s="176"/>
    </row>
    <row r="432" spans="1:12">
      <c r="A432" s="176"/>
      <c r="B432" s="176"/>
      <c r="C432" s="176"/>
      <c r="D432" s="176"/>
      <c r="E432" s="176"/>
      <c r="F432" s="176"/>
      <c r="G432" s="176"/>
      <c r="H432" s="176"/>
      <c r="I432" s="176"/>
      <c r="J432" s="176"/>
      <c r="K432" s="176"/>
      <c r="L432" s="176"/>
    </row>
    <row r="433" spans="1:12">
      <c r="A433" s="176"/>
      <c r="B433" s="176"/>
      <c r="C433" s="176"/>
      <c r="D433" s="176"/>
      <c r="E433" s="176"/>
      <c r="F433" s="176"/>
      <c r="G433" s="176"/>
      <c r="H433" s="176"/>
      <c r="I433" s="176"/>
      <c r="J433" s="176"/>
      <c r="K433" s="176"/>
      <c r="L433" s="176"/>
    </row>
    <row r="434" spans="1:12">
      <c r="A434" s="176"/>
      <c r="B434" s="176"/>
      <c r="C434" s="176"/>
      <c r="D434" s="176"/>
      <c r="E434" s="176"/>
      <c r="F434" s="176"/>
      <c r="G434" s="176"/>
      <c r="H434" s="176"/>
      <c r="I434" s="176"/>
      <c r="J434" s="176"/>
      <c r="K434" s="176"/>
      <c r="L434" s="176"/>
    </row>
    <row r="435" spans="1:12">
      <c r="A435" s="176"/>
      <c r="B435" s="176"/>
      <c r="C435" s="176"/>
      <c r="D435" s="176"/>
      <c r="E435" s="176"/>
      <c r="F435" s="176"/>
      <c r="G435" s="176"/>
      <c r="H435" s="176"/>
      <c r="I435" s="176"/>
      <c r="J435" s="176"/>
      <c r="K435" s="176"/>
      <c r="L435" s="176"/>
    </row>
    <row r="436" spans="1:12">
      <c r="A436" s="176"/>
      <c r="B436" s="176"/>
      <c r="C436" s="176"/>
      <c r="D436" s="176"/>
      <c r="E436" s="176"/>
      <c r="F436" s="176"/>
      <c r="G436" s="176"/>
      <c r="H436" s="176"/>
      <c r="I436" s="176"/>
      <c r="J436" s="176"/>
      <c r="K436" s="176"/>
      <c r="L436" s="176"/>
    </row>
    <row r="437" spans="1:12">
      <c r="A437" s="176"/>
      <c r="B437" s="176"/>
      <c r="C437" s="176"/>
      <c r="D437" s="176"/>
      <c r="E437" s="176"/>
      <c r="F437" s="176"/>
      <c r="G437" s="176"/>
      <c r="H437" s="176"/>
      <c r="I437" s="176"/>
      <c r="J437" s="176"/>
      <c r="K437" s="176"/>
      <c r="L437" s="176"/>
    </row>
    <row r="438" spans="1:12">
      <c r="A438" s="176"/>
      <c r="B438" s="176"/>
      <c r="C438" s="176"/>
      <c r="D438" s="176"/>
      <c r="E438" s="176"/>
      <c r="F438" s="176"/>
      <c r="G438" s="176"/>
      <c r="H438" s="176"/>
      <c r="I438" s="176"/>
      <c r="J438" s="176"/>
      <c r="K438" s="176"/>
      <c r="L438" s="176"/>
    </row>
    <row r="439" spans="1:12">
      <c r="A439" s="176"/>
      <c r="B439" s="176"/>
      <c r="C439" s="176"/>
      <c r="D439" s="176"/>
      <c r="E439" s="176"/>
      <c r="F439" s="176"/>
      <c r="G439" s="176"/>
      <c r="H439" s="176"/>
      <c r="I439" s="176"/>
      <c r="J439" s="176"/>
      <c r="K439" s="176"/>
      <c r="L439" s="176"/>
    </row>
    <row r="440" spans="1:12">
      <c r="A440" s="176"/>
      <c r="B440" s="176"/>
      <c r="C440" s="176"/>
      <c r="D440" s="176"/>
      <c r="E440" s="176"/>
      <c r="F440" s="176"/>
      <c r="G440" s="176"/>
      <c r="H440" s="176"/>
      <c r="I440" s="176"/>
      <c r="J440" s="176"/>
      <c r="K440" s="176"/>
      <c r="L440" s="176"/>
    </row>
    <row r="441" spans="1:12">
      <c r="A441" s="176"/>
      <c r="B441" s="176"/>
      <c r="C441" s="176"/>
      <c r="D441" s="176"/>
      <c r="E441" s="176"/>
      <c r="F441" s="176"/>
      <c r="G441" s="176"/>
      <c r="H441" s="176"/>
      <c r="I441" s="176"/>
      <c r="J441" s="176"/>
      <c r="K441" s="176"/>
      <c r="L441" s="176"/>
    </row>
    <row r="442" spans="1:12">
      <c r="A442" s="176"/>
      <c r="B442" s="176"/>
      <c r="C442" s="176"/>
      <c r="D442" s="176"/>
      <c r="E442" s="176"/>
      <c r="F442" s="176"/>
      <c r="G442" s="176"/>
      <c r="H442" s="176"/>
      <c r="I442" s="176"/>
      <c r="J442" s="176"/>
      <c r="K442" s="176"/>
      <c r="L442" s="176"/>
    </row>
    <row r="443" spans="1:12">
      <c r="A443" s="176"/>
      <c r="B443" s="176"/>
      <c r="C443" s="176"/>
      <c r="D443" s="176"/>
      <c r="E443" s="176"/>
      <c r="F443" s="176"/>
      <c r="G443" s="176"/>
      <c r="H443" s="176"/>
      <c r="I443" s="176"/>
      <c r="J443" s="176"/>
      <c r="K443" s="176"/>
      <c r="L443" s="176"/>
    </row>
    <row r="444" spans="1:12">
      <c r="A444" s="176"/>
      <c r="B444" s="176"/>
      <c r="C444" s="176"/>
      <c r="D444" s="176"/>
      <c r="E444" s="176"/>
      <c r="F444" s="176"/>
      <c r="G444" s="176"/>
      <c r="H444" s="176"/>
      <c r="I444" s="176"/>
      <c r="J444" s="176"/>
      <c r="K444" s="176"/>
      <c r="L444" s="176"/>
    </row>
    <row r="445" spans="1:12">
      <c r="A445" s="176"/>
      <c r="B445" s="176"/>
      <c r="C445" s="176"/>
      <c r="D445" s="176"/>
      <c r="E445" s="176"/>
      <c r="F445" s="176"/>
      <c r="G445" s="176"/>
      <c r="H445" s="176"/>
      <c r="I445" s="176"/>
      <c r="J445" s="176"/>
      <c r="K445" s="176"/>
      <c r="L445" s="176"/>
    </row>
    <row r="446" spans="1:12">
      <c r="A446" s="176"/>
      <c r="B446" s="176"/>
      <c r="C446" s="176"/>
      <c r="D446" s="176"/>
      <c r="E446" s="176"/>
      <c r="F446" s="176"/>
      <c r="G446" s="176"/>
      <c r="H446" s="176"/>
      <c r="I446" s="176"/>
      <c r="J446" s="176"/>
      <c r="K446" s="176"/>
      <c r="L446" s="176"/>
    </row>
    <row r="447" spans="1:12">
      <c r="A447" s="176"/>
      <c r="B447" s="176"/>
      <c r="C447" s="176"/>
      <c r="D447" s="176"/>
      <c r="E447" s="176"/>
      <c r="F447" s="176"/>
      <c r="G447" s="176"/>
      <c r="H447" s="176"/>
      <c r="I447" s="176"/>
      <c r="J447" s="176"/>
      <c r="K447" s="176"/>
      <c r="L447" s="176"/>
    </row>
    <row r="448" spans="1:12">
      <c r="A448" s="176"/>
      <c r="B448" s="176"/>
      <c r="C448" s="176"/>
      <c r="D448" s="176"/>
      <c r="E448" s="176"/>
      <c r="F448" s="176"/>
      <c r="G448" s="176"/>
      <c r="H448" s="176"/>
      <c r="I448" s="176"/>
      <c r="J448" s="176"/>
      <c r="K448" s="176"/>
      <c r="L448" s="176"/>
    </row>
    <row r="449" spans="1:12">
      <c r="A449" s="176"/>
      <c r="B449" s="176"/>
      <c r="C449" s="176"/>
      <c r="D449" s="176"/>
      <c r="E449" s="176"/>
      <c r="F449" s="176"/>
      <c r="G449" s="176"/>
      <c r="H449" s="176"/>
      <c r="I449" s="176"/>
      <c r="J449" s="176"/>
      <c r="K449" s="176"/>
      <c r="L449" s="176"/>
    </row>
    <row r="450" spans="1:12">
      <c r="A450" s="176"/>
      <c r="B450" s="176"/>
      <c r="C450" s="176"/>
      <c r="D450" s="176"/>
      <c r="E450" s="176"/>
      <c r="F450" s="176"/>
      <c r="G450" s="176"/>
      <c r="H450" s="176"/>
      <c r="I450" s="176"/>
      <c r="J450" s="176"/>
      <c r="K450" s="176"/>
      <c r="L450" s="176"/>
    </row>
    <row r="451" spans="1:12">
      <c r="A451" s="176"/>
      <c r="B451" s="176"/>
      <c r="C451" s="176"/>
      <c r="D451" s="176"/>
      <c r="E451" s="176"/>
      <c r="F451" s="176"/>
      <c r="G451" s="176"/>
      <c r="H451" s="176"/>
      <c r="I451" s="176"/>
      <c r="J451" s="176"/>
      <c r="K451" s="176"/>
      <c r="L451" s="176"/>
    </row>
    <row r="452" spans="1:12">
      <c r="A452" s="176"/>
      <c r="B452" s="176"/>
      <c r="C452" s="176"/>
      <c r="D452" s="176"/>
      <c r="E452" s="176"/>
      <c r="F452" s="176"/>
      <c r="G452" s="176"/>
      <c r="H452" s="176"/>
      <c r="I452" s="176"/>
      <c r="J452" s="176"/>
      <c r="K452" s="176"/>
      <c r="L452" s="176"/>
    </row>
    <row r="453" spans="1:12">
      <c r="A453" s="176"/>
      <c r="B453" s="176"/>
      <c r="C453" s="176"/>
      <c r="D453" s="176"/>
      <c r="E453" s="176"/>
      <c r="F453" s="176"/>
      <c r="G453" s="176"/>
      <c r="H453" s="176"/>
      <c r="I453" s="176"/>
      <c r="J453" s="176"/>
      <c r="K453" s="176"/>
      <c r="L453" s="176"/>
    </row>
    <row r="454" spans="1:12">
      <c r="A454" s="176"/>
      <c r="B454" s="176"/>
      <c r="C454" s="176"/>
      <c r="D454" s="176"/>
      <c r="E454" s="176"/>
      <c r="F454" s="176"/>
      <c r="G454" s="176"/>
      <c r="H454" s="176"/>
      <c r="I454" s="176"/>
      <c r="J454" s="176"/>
      <c r="K454" s="176"/>
      <c r="L454" s="176"/>
    </row>
    <row r="455" spans="1:12">
      <c r="A455" s="176"/>
      <c r="B455" s="176"/>
      <c r="C455" s="176"/>
      <c r="D455" s="176"/>
      <c r="E455" s="176"/>
      <c r="F455" s="176"/>
      <c r="G455" s="176"/>
      <c r="H455" s="176"/>
      <c r="I455" s="176"/>
      <c r="J455" s="176"/>
      <c r="K455" s="176"/>
      <c r="L455" s="176"/>
    </row>
    <row r="456" spans="1:12">
      <c r="A456" s="176"/>
      <c r="B456" s="176"/>
      <c r="C456" s="176"/>
      <c r="D456" s="176"/>
      <c r="E456" s="176"/>
      <c r="F456" s="176"/>
      <c r="G456" s="176"/>
      <c r="H456" s="176"/>
      <c r="I456" s="176"/>
      <c r="J456" s="176"/>
      <c r="K456" s="176"/>
      <c r="L456" s="176"/>
    </row>
    <row r="457" spans="1:12">
      <c r="A457" s="176"/>
      <c r="B457" s="176"/>
      <c r="C457" s="176"/>
      <c r="D457" s="176"/>
      <c r="E457" s="176"/>
      <c r="F457" s="176"/>
      <c r="G457" s="176"/>
      <c r="H457" s="176"/>
      <c r="I457" s="176"/>
      <c r="J457" s="176"/>
      <c r="K457" s="176"/>
      <c r="L457" s="176"/>
    </row>
    <row r="458" spans="1:12">
      <c r="A458" s="176"/>
      <c r="B458" s="176"/>
      <c r="C458" s="176"/>
      <c r="D458" s="176"/>
      <c r="E458" s="176"/>
      <c r="F458" s="176"/>
      <c r="G458" s="176"/>
      <c r="H458" s="176"/>
      <c r="I458" s="176"/>
      <c r="J458" s="176"/>
      <c r="K458" s="176"/>
      <c r="L458" s="176"/>
    </row>
    <row r="459" spans="1:12">
      <c r="A459" s="176"/>
      <c r="B459" s="176"/>
      <c r="C459" s="176"/>
      <c r="D459" s="176"/>
      <c r="E459" s="176"/>
      <c r="F459" s="176"/>
      <c r="G459" s="176"/>
      <c r="H459" s="176"/>
      <c r="I459" s="176"/>
      <c r="J459" s="176"/>
      <c r="K459" s="176"/>
      <c r="L459" s="176"/>
    </row>
    <row r="460" spans="1:12">
      <c r="A460" s="176"/>
      <c r="B460" s="176"/>
      <c r="C460" s="176"/>
      <c r="D460" s="176"/>
      <c r="E460" s="176"/>
      <c r="F460" s="176"/>
      <c r="G460" s="176"/>
      <c r="H460" s="176"/>
      <c r="I460" s="176"/>
      <c r="J460" s="176"/>
      <c r="K460" s="176"/>
      <c r="L460" s="176"/>
    </row>
    <row r="461" spans="1:12">
      <c r="A461" s="176"/>
      <c r="B461" s="176"/>
      <c r="C461" s="176"/>
      <c r="D461" s="176"/>
      <c r="E461" s="176"/>
      <c r="F461" s="176"/>
      <c r="G461" s="176"/>
      <c r="H461" s="176"/>
      <c r="I461" s="176"/>
      <c r="J461" s="176"/>
      <c r="K461" s="176"/>
      <c r="L461" s="176"/>
    </row>
    <row r="462" spans="1:12">
      <c r="A462" s="176"/>
      <c r="B462" s="176"/>
      <c r="C462" s="176"/>
      <c r="D462" s="176"/>
      <c r="E462" s="176"/>
      <c r="F462" s="176"/>
      <c r="G462" s="176"/>
      <c r="H462" s="176"/>
      <c r="I462" s="176"/>
      <c r="J462" s="176"/>
      <c r="K462" s="176"/>
      <c r="L462" s="176"/>
    </row>
    <row r="463" spans="1:12">
      <c r="A463" s="176"/>
      <c r="B463" s="176"/>
      <c r="C463" s="176"/>
      <c r="D463" s="176"/>
      <c r="E463" s="176"/>
      <c r="F463" s="176"/>
      <c r="G463" s="176"/>
      <c r="H463" s="176"/>
      <c r="I463" s="176"/>
      <c r="J463" s="176"/>
      <c r="K463" s="176"/>
      <c r="L463" s="176"/>
    </row>
    <row r="464" spans="1:12">
      <c r="A464" s="176"/>
      <c r="B464" s="176"/>
      <c r="C464" s="176"/>
      <c r="D464" s="176"/>
      <c r="E464" s="176"/>
      <c r="F464" s="176"/>
      <c r="G464" s="176"/>
      <c r="H464" s="176"/>
      <c r="I464" s="176"/>
      <c r="J464" s="176"/>
      <c r="K464" s="176"/>
      <c r="L464" s="176"/>
    </row>
    <row r="465" spans="1:12">
      <c r="A465" s="176"/>
      <c r="B465" s="176"/>
      <c r="C465" s="176"/>
      <c r="D465" s="176"/>
      <c r="E465" s="176"/>
      <c r="F465" s="176"/>
      <c r="G465" s="176"/>
      <c r="H465" s="176"/>
      <c r="I465" s="176"/>
      <c r="J465" s="176"/>
      <c r="K465" s="176"/>
      <c r="L465" s="176"/>
    </row>
    <row r="466" spans="1:12">
      <c r="A466" s="176"/>
      <c r="B466" s="176"/>
      <c r="C466" s="176"/>
      <c r="D466" s="176"/>
      <c r="E466" s="176"/>
      <c r="F466" s="176"/>
      <c r="G466" s="176"/>
      <c r="H466" s="176"/>
      <c r="I466" s="176"/>
      <c r="J466" s="176"/>
      <c r="K466" s="176"/>
      <c r="L466" s="176"/>
    </row>
    <row r="467" spans="1:12">
      <c r="A467" s="176"/>
      <c r="B467" s="176"/>
      <c r="C467" s="176"/>
      <c r="D467" s="176"/>
      <c r="E467" s="176"/>
      <c r="F467" s="176"/>
      <c r="G467" s="176"/>
      <c r="H467" s="176"/>
      <c r="I467" s="176"/>
      <c r="J467" s="176"/>
      <c r="K467" s="176"/>
      <c r="L467" s="176"/>
    </row>
    <row r="468" spans="1:12">
      <c r="A468" s="176"/>
      <c r="B468" s="176"/>
      <c r="C468" s="176"/>
      <c r="D468" s="176"/>
      <c r="E468" s="176"/>
      <c r="F468" s="176"/>
      <c r="G468" s="176"/>
      <c r="H468" s="176"/>
      <c r="I468" s="176"/>
      <c r="J468" s="176"/>
      <c r="K468" s="176"/>
      <c r="L468" s="176"/>
    </row>
    <row r="469" spans="1:12">
      <c r="A469" s="176"/>
      <c r="B469" s="176"/>
      <c r="C469" s="176"/>
      <c r="D469" s="176"/>
      <c r="E469" s="176"/>
      <c r="F469" s="176"/>
      <c r="G469" s="176"/>
      <c r="H469" s="176"/>
      <c r="I469" s="176"/>
      <c r="J469" s="176"/>
      <c r="K469" s="176"/>
      <c r="L469" s="176"/>
    </row>
    <row r="470" spans="1:12">
      <c r="A470" s="176"/>
      <c r="B470" s="176"/>
      <c r="C470" s="176"/>
      <c r="D470" s="176"/>
      <c r="E470" s="176"/>
      <c r="F470" s="176"/>
      <c r="G470" s="176"/>
      <c r="H470" s="176"/>
      <c r="I470" s="176"/>
      <c r="J470" s="176"/>
      <c r="K470" s="176"/>
      <c r="L470" s="176"/>
    </row>
    <row r="471" spans="1:12">
      <c r="A471" s="176"/>
      <c r="B471" s="176"/>
      <c r="C471" s="176"/>
      <c r="D471" s="176"/>
      <c r="E471" s="176"/>
      <c r="F471" s="176"/>
      <c r="G471" s="176"/>
      <c r="H471" s="176"/>
      <c r="I471" s="176"/>
      <c r="J471" s="176"/>
      <c r="K471" s="176"/>
      <c r="L471" s="176"/>
    </row>
    <row r="472" spans="1:12">
      <c r="A472" s="176"/>
      <c r="B472" s="176"/>
      <c r="C472" s="176"/>
      <c r="D472" s="176"/>
      <c r="E472" s="176"/>
      <c r="F472" s="176"/>
      <c r="G472" s="176"/>
      <c r="H472" s="176"/>
      <c r="I472" s="176"/>
      <c r="J472" s="176"/>
      <c r="K472" s="176"/>
      <c r="L472" s="176"/>
    </row>
    <row r="473" spans="1:12">
      <c r="A473" s="176"/>
      <c r="B473" s="176"/>
      <c r="C473" s="176"/>
      <c r="D473" s="176"/>
      <c r="E473" s="176"/>
      <c r="F473" s="176"/>
      <c r="G473" s="176"/>
      <c r="H473" s="176"/>
      <c r="I473" s="176"/>
      <c r="J473" s="176"/>
      <c r="K473" s="176"/>
      <c r="L473" s="176"/>
    </row>
    <row r="474" spans="1:12">
      <c r="A474" s="176"/>
      <c r="B474" s="176"/>
      <c r="C474" s="176"/>
      <c r="D474" s="176"/>
      <c r="E474" s="176"/>
      <c r="F474" s="176"/>
      <c r="G474" s="176"/>
      <c r="H474" s="176"/>
      <c r="I474" s="176"/>
      <c r="J474" s="176"/>
      <c r="K474" s="176"/>
      <c r="L474" s="176"/>
    </row>
    <row r="475" spans="1:12">
      <c r="A475" s="176"/>
      <c r="B475" s="176"/>
      <c r="C475" s="176"/>
      <c r="D475" s="176"/>
      <c r="E475" s="176"/>
      <c r="F475" s="176"/>
      <c r="G475" s="176"/>
      <c r="H475" s="176"/>
      <c r="I475" s="176"/>
      <c r="J475" s="176"/>
      <c r="K475" s="176"/>
      <c r="L475" s="176"/>
    </row>
    <row r="476" spans="1:12">
      <c r="A476" s="176"/>
      <c r="B476" s="176"/>
      <c r="C476" s="176"/>
      <c r="D476" s="176"/>
      <c r="E476" s="176"/>
      <c r="F476" s="176"/>
      <c r="G476" s="176"/>
      <c r="H476" s="176"/>
      <c r="I476" s="176"/>
      <c r="J476" s="176"/>
      <c r="K476" s="176"/>
      <c r="L476" s="176"/>
    </row>
    <row r="477" spans="1:12">
      <c r="A477" s="176"/>
      <c r="B477" s="176"/>
      <c r="C477" s="176"/>
      <c r="D477" s="176"/>
      <c r="E477" s="176"/>
      <c r="F477" s="176"/>
      <c r="G477" s="176"/>
      <c r="H477" s="176"/>
      <c r="I477" s="176"/>
      <c r="J477" s="176"/>
      <c r="K477" s="176"/>
      <c r="L477" s="176"/>
    </row>
    <row r="478" spans="1:12">
      <c r="A478" s="176"/>
      <c r="B478" s="176"/>
      <c r="C478" s="176"/>
      <c r="D478" s="176"/>
      <c r="E478" s="176"/>
      <c r="F478" s="176"/>
      <c r="G478" s="176"/>
      <c r="H478" s="176"/>
      <c r="I478" s="176"/>
      <c r="J478" s="176"/>
      <c r="K478" s="176"/>
      <c r="L478" s="176"/>
    </row>
    <row r="479" spans="1:12">
      <c r="A479" s="176"/>
      <c r="B479" s="176"/>
      <c r="C479" s="176"/>
      <c r="D479" s="176"/>
      <c r="E479" s="176"/>
      <c r="F479" s="176"/>
      <c r="G479" s="176"/>
      <c r="H479" s="176"/>
      <c r="I479" s="176"/>
      <c r="J479" s="176"/>
      <c r="K479" s="176"/>
      <c r="L479" s="176"/>
    </row>
    <row r="480" spans="1:12">
      <c r="A480" s="176"/>
      <c r="B480" s="176"/>
      <c r="C480" s="176"/>
      <c r="D480" s="176"/>
      <c r="E480" s="176"/>
      <c r="F480" s="176"/>
      <c r="G480" s="176"/>
      <c r="H480" s="176"/>
      <c r="I480" s="176"/>
      <c r="J480" s="176"/>
      <c r="K480" s="176"/>
      <c r="L480" s="176"/>
    </row>
    <row r="481" spans="1:12">
      <c r="A481" s="176"/>
      <c r="B481" s="176"/>
      <c r="C481" s="176"/>
      <c r="D481" s="176"/>
      <c r="E481" s="176"/>
      <c r="F481" s="176"/>
      <c r="G481" s="176"/>
      <c r="H481" s="176"/>
      <c r="I481" s="176"/>
      <c r="J481" s="176"/>
      <c r="K481" s="176"/>
      <c r="L481" s="176"/>
    </row>
    <row r="482" spans="1:12">
      <c r="A482" s="176"/>
      <c r="B482" s="176"/>
      <c r="C482" s="176"/>
      <c r="D482" s="176"/>
      <c r="E482" s="176"/>
      <c r="F482" s="176"/>
      <c r="G482" s="176"/>
      <c r="H482" s="176"/>
      <c r="I482" s="176"/>
      <c r="J482" s="176"/>
      <c r="K482" s="176"/>
      <c r="L482" s="176"/>
    </row>
    <row r="483" spans="1:12">
      <c r="A483" s="176"/>
      <c r="B483" s="176"/>
      <c r="C483" s="176"/>
      <c r="D483" s="176"/>
      <c r="E483" s="176"/>
      <c r="F483" s="176"/>
      <c r="G483" s="176"/>
      <c r="H483" s="176"/>
      <c r="I483" s="176"/>
      <c r="J483" s="176"/>
      <c r="K483" s="176"/>
      <c r="L483" s="176"/>
    </row>
    <row r="484" spans="1:12">
      <c r="A484" s="176"/>
      <c r="B484" s="176"/>
      <c r="C484" s="176"/>
      <c r="D484" s="176"/>
      <c r="E484" s="176"/>
      <c r="F484" s="176"/>
      <c r="G484" s="176"/>
      <c r="H484" s="176"/>
      <c r="I484" s="176"/>
      <c r="J484" s="176"/>
      <c r="K484" s="176"/>
      <c r="L484" s="176"/>
    </row>
    <row r="485" spans="1:12">
      <c r="A485" s="176"/>
      <c r="B485" s="176"/>
      <c r="C485" s="176"/>
      <c r="D485" s="176"/>
      <c r="E485" s="176"/>
      <c r="F485" s="176"/>
      <c r="G485" s="176"/>
      <c r="H485" s="176"/>
      <c r="I485" s="176"/>
      <c r="J485" s="176"/>
      <c r="K485" s="176"/>
      <c r="L485" s="176"/>
    </row>
    <row r="486" spans="1:12">
      <c r="A486" s="176"/>
      <c r="B486" s="176"/>
      <c r="C486" s="176"/>
      <c r="D486" s="176"/>
      <c r="E486" s="176"/>
      <c r="F486" s="176"/>
      <c r="G486" s="176"/>
      <c r="H486" s="176"/>
      <c r="I486" s="176"/>
      <c r="J486" s="176"/>
      <c r="K486" s="176"/>
      <c r="L486" s="176"/>
    </row>
    <row r="487" spans="1:12">
      <c r="A487" s="176"/>
      <c r="B487" s="176"/>
      <c r="C487" s="176"/>
      <c r="D487" s="176"/>
      <c r="E487" s="176"/>
      <c r="F487" s="176"/>
      <c r="G487" s="176"/>
      <c r="H487" s="176"/>
      <c r="I487" s="176"/>
      <c r="J487" s="176"/>
      <c r="K487" s="176"/>
      <c r="L487" s="176"/>
    </row>
    <row r="488" spans="1:12">
      <c r="A488" s="176"/>
      <c r="B488" s="176"/>
      <c r="C488" s="176"/>
      <c r="D488" s="176"/>
      <c r="E488" s="176"/>
      <c r="F488" s="176"/>
      <c r="G488" s="176"/>
      <c r="H488" s="176"/>
      <c r="I488" s="176"/>
      <c r="J488" s="176"/>
      <c r="K488" s="176"/>
      <c r="L488" s="176"/>
    </row>
    <row r="489" spans="1:12">
      <c r="A489" s="176"/>
      <c r="B489" s="176"/>
      <c r="C489" s="176"/>
      <c r="D489" s="176"/>
      <c r="E489" s="176"/>
      <c r="F489" s="176"/>
      <c r="G489" s="176"/>
      <c r="H489" s="176"/>
      <c r="I489" s="176"/>
      <c r="J489" s="176"/>
      <c r="K489" s="176"/>
      <c r="L489" s="176"/>
    </row>
    <row r="490" spans="1:12">
      <c r="A490" s="176"/>
      <c r="B490" s="176"/>
      <c r="C490" s="176"/>
      <c r="D490" s="176"/>
      <c r="E490" s="176"/>
      <c r="F490" s="176"/>
      <c r="G490" s="176"/>
      <c r="H490" s="176"/>
      <c r="I490" s="176"/>
      <c r="J490" s="176"/>
      <c r="K490" s="176"/>
      <c r="L490" s="176"/>
    </row>
    <row r="491" spans="1:12">
      <c r="A491" s="176"/>
      <c r="B491" s="176"/>
      <c r="C491" s="176"/>
      <c r="D491" s="176"/>
      <c r="E491" s="176"/>
      <c r="F491" s="176"/>
      <c r="G491" s="176"/>
      <c r="H491" s="176"/>
      <c r="I491" s="176"/>
      <c r="J491" s="176"/>
      <c r="K491" s="176"/>
      <c r="L491" s="176"/>
    </row>
    <row r="492" spans="1:12">
      <c r="A492" s="176"/>
      <c r="B492" s="176"/>
      <c r="C492" s="176"/>
      <c r="D492" s="176"/>
      <c r="E492" s="176"/>
      <c r="F492" s="176"/>
      <c r="G492" s="176"/>
      <c r="H492" s="176"/>
      <c r="I492" s="176"/>
      <c r="J492" s="176"/>
      <c r="K492" s="176"/>
      <c r="L492" s="176"/>
    </row>
    <row r="493" spans="1:12">
      <c r="A493" s="176"/>
      <c r="B493" s="176"/>
      <c r="C493" s="176"/>
      <c r="D493" s="176"/>
      <c r="E493" s="176"/>
      <c r="F493" s="176"/>
      <c r="G493" s="176"/>
      <c r="H493" s="176"/>
      <c r="I493" s="176"/>
      <c r="J493" s="176"/>
      <c r="K493" s="176"/>
      <c r="L493" s="176"/>
    </row>
    <row r="494" spans="1:12">
      <c r="A494" s="176"/>
      <c r="B494" s="176"/>
      <c r="C494" s="176"/>
      <c r="D494" s="176"/>
      <c r="E494" s="176"/>
      <c r="F494" s="176"/>
      <c r="G494" s="176"/>
      <c r="H494" s="176"/>
      <c r="I494" s="176"/>
      <c r="J494" s="176"/>
      <c r="K494" s="176"/>
      <c r="L494" s="176"/>
    </row>
    <row r="495" spans="1:12">
      <c r="A495" s="176"/>
      <c r="B495" s="176"/>
      <c r="C495" s="176"/>
      <c r="D495" s="176"/>
      <c r="E495" s="176"/>
      <c r="F495" s="176"/>
      <c r="G495" s="176"/>
      <c r="H495" s="176"/>
      <c r="I495" s="176"/>
      <c r="J495" s="176"/>
      <c r="K495" s="176"/>
      <c r="L495" s="176"/>
    </row>
    <row r="496" spans="1:12">
      <c r="A496" s="176"/>
      <c r="B496" s="176"/>
      <c r="C496" s="176"/>
      <c r="D496" s="176"/>
      <c r="E496" s="176"/>
      <c r="F496" s="176"/>
      <c r="G496" s="176"/>
      <c r="H496" s="176"/>
      <c r="I496" s="176"/>
      <c r="J496" s="176"/>
      <c r="K496" s="176"/>
      <c r="L496" s="176"/>
    </row>
    <row r="497" spans="1:12">
      <c r="A497" s="176"/>
      <c r="B497" s="176"/>
      <c r="C497" s="176"/>
      <c r="D497" s="176"/>
      <c r="E497" s="176"/>
      <c r="F497" s="176"/>
      <c r="G497" s="176"/>
      <c r="H497" s="176"/>
      <c r="I497" s="176"/>
      <c r="J497" s="176"/>
      <c r="K497" s="176"/>
      <c r="L497" s="176"/>
    </row>
    <row r="498" spans="1:12">
      <c r="A498" s="176"/>
      <c r="B498" s="176"/>
      <c r="C498" s="176"/>
      <c r="D498" s="176"/>
      <c r="E498" s="176"/>
      <c r="F498" s="176"/>
      <c r="G498" s="176"/>
      <c r="H498" s="176"/>
      <c r="I498" s="176"/>
      <c r="J498" s="176"/>
      <c r="K498" s="176"/>
      <c r="L498" s="176"/>
    </row>
    <row r="499" spans="1:12">
      <c r="A499" s="176"/>
      <c r="B499" s="176"/>
      <c r="C499" s="176"/>
      <c r="D499" s="176"/>
      <c r="E499" s="176"/>
      <c r="F499" s="176"/>
      <c r="G499" s="176"/>
      <c r="H499" s="176"/>
      <c r="I499" s="176"/>
      <c r="J499" s="176"/>
      <c r="K499" s="176"/>
      <c r="L499" s="176"/>
    </row>
    <row r="500" spans="1:12">
      <c r="A500" s="176"/>
      <c r="B500" s="176"/>
      <c r="C500" s="176"/>
      <c r="D500" s="176"/>
      <c r="E500" s="176"/>
      <c r="F500" s="176"/>
      <c r="G500" s="176"/>
      <c r="H500" s="176"/>
      <c r="I500" s="176"/>
      <c r="J500" s="176"/>
      <c r="K500" s="176"/>
      <c r="L500" s="176"/>
    </row>
    <row r="501" spans="1:12">
      <c r="A501" s="176"/>
      <c r="B501" s="176"/>
      <c r="C501" s="176"/>
      <c r="D501" s="176"/>
      <c r="E501" s="176"/>
      <c r="F501" s="176"/>
      <c r="G501" s="176"/>
      <c r="H501" s="176"/>
      <c r="I501" s="176"/>
      <c r="J501" s="176"/>
      <c r="K501" s="176"/>
      <c r="L501" s="176"/>
    </row>
    <row r="502" spans="1:12">
      <c r="A502" s="176"/>
      <c r="B502" s="176"/>
      <c r="C502" s="176"/>
      <c r="D502" s="176"/>
      <c r="E502" s="176"/>
      <c r="F502" s="176"/>
      <c r="G502" s="176"/>
      <c r="H502" s="176"/>
      <c r="I502" s="176"/>
      <c r="J502" s="176"/>
      <c r="K502" s="176"/>
      <c r="L502" s="176"/>
    </row>
    <row r="503" spans="1:12">
      <c r="A503" s="176"/>
      <c r="B503" s="176"/>
      <c r="C503" s="176"/>
      <c r="D503" s="176"/>
      <c r="E503" s="176"/>
      <c r="F503" s="176"/>
      <c r="G503" s="176"/>
      <c r="H503" s="176"/>
      <c r="I503" s="176"/>
      <c r="J503" s="176"/>
      <c r="K503" s="176"/>
      <c r="L503" s="176"/>
    </row>
    <row r="504" spans="1:12">
      <c r="A504" s="176"/>
      <c r="B504" s="176"/>
      <c r="C504" s="176"/>
      <c r="D504" s="176"/>
      <c r="E504" s="176"/>
      <c r="F504" s="176"/>
      <c r="G504" s="176"/>
      <c r="H504" s="176"/>
      <c r="I504" s="176"/>
      <c r="J504" s="176"/>
      <c r="K504" s="176"/>
      <c r="L504" s="176"/>
    </row>
    <row r="505" spans="1:12">
      <c r="A505" s="176"/>
      <c r="B505" s="176"/>
      <c r="C505" s="176"/>
      <c r="D505" s="176"/>
      <c r="E505" s="176"/>
      <c r="F505" s="176"/>
      <c r="G505" s="176"/>
      <c r="H505" s="176"/>
      <c r="I505" s="176"/>
      <c r="J505" s="176"/>
      <c r="K505" s="176"/>
      <c r="L505" s="176"/>
    </row>
    <row r="506" spans="1:12">
      <c r="A506" s="176"/>
      <c r="B506" s="176"/>
      <c r="C506" s="176"/>
      <c r="D506" s="176"/>
      <c r="E506" s="176"/>
      <c r="F506" s="176"/>
      <c r="G506" s="176"/>
      <c r="H506" s="176"/>
      <c r="I506" s="176"/>
      <c r="J506" s="176"/>
      <c r="K506" s="176"/>
      <c r="L506" s="176"/>
    </row>
    <row r="507" spans="1:12">
      <c r="A507" s="176"/>
      <c r="B507" s="176"/>
      <c r="C507" s="176"/>
      <c r="D507" s="176"/>
      <c r="E507" s="176"/>
      <c r="F507" s="176"/>
      <c r="G507" s="176"/>
      <c r="H507" s="176"/>
      <c r="I507" s="176"/>
      <c r="J507" s="176"/>
      <c r="K507" s="176"/>
      <c r="L507" s="176"/>
    </row>
    <row r="508" spans="1:12">
      <c r="A508" s="176"/>
      <c r="B508" s="176"/>
      <c r="C508" s="176"/>
      <c r="D508" s="176"/>
      <c r="E508" s="176"/>
      <c r="F508" s="176"/>
      <c r="G508" s="176"/>
      <c r="H508" s="176"/>
      <c r="I508" s="176"/>
      <c r="J508" s="176"/>
      <c r="K508" s="176"/>
      <c r="L508" s="176"/>
    </row>
    <row r="509" spans="1:12">
      <c r="A509" s="176"/>
      <c r="B509" s="176"/>
      <c r="C509" s="176"/>
      <c r="D509" s="176"/>
      <c r="E509" s="176"/>
      <c r="F509" s="176"/>
      <c r="G509" s="176"/>
      <c r="H509" s="176"/>
      <c r="I509" s="176"/>
      <c r="J509" s="176"/>
      <c r="K509" s="176"/>
      <c r="L509" s="176"/>
    </row>
    <row r="510" spans="1:12">
      <c r="A510" s="176"/>
      <c r="B510" s="176"/>
      <c r="C510" s="176"/>
      <c r="D510" s="176"/>
      <c r="E510" s="176"/>
      <c r="F510" s="176"/>
      <c r="G510" s="176"/>
      <c r="H510" s="176"/>
      <c r="I510" s="176"/>
      <c r="J510" s="176"/>
      <c r="K510" s="176"/>
      <c r="L510" s="176"/>
    </row>
    <row r="511" spans="1:12">
      <c r="A511" s="176"/>
      <c r="B511" s="176"/>
      <c r="C511" s="176"/>
      <c r="D511" s="176"/>
      <c r="E511" s="176"/>
      <c r="F511" s="176"/>
      <c r="G511" s="176"/>
      <c r="H511" s="176"/>
      <c r="I511" s="176"/>
      <c r="J511" s="176"/>
      <c r="K511" s="176"/>
      <c r="L511" s="176"/>
    </row>
    <row r="512" spans="1:12">
      <c r="A512" s="176"/>
      <c r="B512" s="176"/>
      <c r="C512" s="176"/>
      <c r="D512" s="176"/>
      <c r="E512" s="176"/>
      <c r="F512" s="176"/>
      <c r="G512" s="176"/>
      <c r="H512" s="176"/>
      <c r="I512" s="176"/>
      <c r="J512" s="176"/>
      <c r="K512" s="176"/>
      <c r="L512" s="176"/>
    </row>
    <row r="513" spans="1:12">
      <c r="A513" s="176"/>
      <c r="B513" s="176"/>
      <c r="C513" s="176"/>
      <c r="D513" s="176"/>
      <c r="E513" s="176"/>
      <c r="F513" s="176"/>
      <c r="G513" s="176"/>
      <c r="H513" s="176"/>
      <c r="I513" s="176"/>
      <c r="J513" s="176"/>
      <c r="K513" s="176"/>
      <c r="L513" s="176"/>
    </row>
    <row r="514" spans="1:12">
      <c r="A514" s="176"/>
      <c r="B514" s="176"/>
      <c r="C514" s="176"/>
      <c r="D514" s="176"/>
      <c r="E514" s="176"/>
      <c r="F514" s="176"/>
      <c r="G514" s="176"/>
      <c r="H514" s="176"/>
      <c r="I514" s="176"/>
      <c r="J514" s="176"/>
      <c r="K514" s="176"/>
      <c r="L514" s="176"/>
    </row>
    <row r="515" spans="1:12">
      <c r="A515" s="176"/>
      <c r="B515" s="176"/>
      <c r="C515" s="176"/>
      <c r="D515" s="176"/>
      <c r="E515" s="176"/>
      <c r="F515" s="176"/>
      <c r="G515" s="176"/>
      <c r="H515" s="176"/>
      <c r="I515" s="176"/>
      <c r="J515" s="176"/>
      <c r="K515" s="176"/>
      <c r="L515" s="176"/>
    </row>
    <row r="516" spans="1:12">
      <c r="A516" s="176"/>
      <c r="B516" s="176"/>
      <c r="C516" s="176"/>
      <c r="D516" s="176"/>
      <c r="E516" s="176"/>
      <c r="F516" s="176"/>
      <c r="G516" s="176"/>
      <c r="H516" s="176"/>
      <c r="I516" s="176"/>
      <c r="J516" s="176"/>
      <c r="K516" s="176"/>
      <c r="L516" s="176"/>
    </row>
    <row r="517" spans="1:12">
      <c r="A517" s="176"/>
      <c r="B517" s="176"/>
      <c r="C517" s="176"/>
      <c r="D517" s="176"/>
      <c r="E517" s="176"/>
      <c r="F517" s="176"/>
      <c r="G517" s="176"/>
      <c r="H517" s="176"/>
      <c r="I517" s="176"/>
      <c r="J517" s="176"/>
      <c r="K517" s="176"/>
      <c r="L517" s="176"/>
    </row>
    <row r="518" spans="1:12">
      <c r="A518" s="176"/>
      <c r="B518" s="176"/>
      <c r="C518" s="176"/>
      <c r="D518" s="176"/>
      <c r="E518" s="176"/>
      <c r="F518" s="176"/>
      <c r="G518" s="176"/>
      <c r="H518" s="176"/>
      <c r="I518" s="176"/>
      <c r="J518" s="176"/>
      <c r="K518" s="176"/>
      <c r="L518" s="176"/>
    </row>
    <row r="519" spans="1:12">
      <c r="A519" s="176"/>
      <c r="B519" s="176"/>
      <c r="C519" s="176"/>
      <c r="D519" s="176"/>
      <c r="E519" s="176"/>
      <c r="F519" s="176"/>
      <c r="G519" s="176"/>
      <c r="H519" s="176"/>
      <c r="I519" s="176"/>
      <c r="J519" s="176"/>
      <c r="K519" s="176"/>
      <c r="L519" s="176"/>
    </row>
    <row r="520" spans="1:12">
      <c r="A520" s="176"/>
      <c r="B520" s="176"/>
      <c r="C520" s="176"/>
      <c r="D520" s="176"/>
      <c r="E520" s="176"/>
      <c r="F520" s="176"/>
      <c r="G520" s="176"/>
      <c r="H520" s="176"/>
      <c r="I520" s="176"/>
      <c r="J520" s="176"/>
      <c r="K520" s="176"/>
      <c r="L520" s="176"/>
    </row>
    <row r="521" spans="1:12">
      <c r="A521" s="176"/>
      <c r="B521" s="176"/>
      <c r="C521" s="176"/>
      <c r="D521" s="176"/>
      <c r="E521" s="176"/>
      <c r="F521" s="176"/>
      <c r="G521" s="176"/>
      <c r="H521" s="176"/>
      <c r="I521" s="176"/>
      <c r="J521" s="176"/>
      <c r="K521" s="176"/>
      <c r="L521" s="176"/>
    </row>
    <row r="522" spans="1:12">
      <c r="A522" s="176"/>
      <c r="B522" s="176"/>
      <c r="C522" s="176"/>
      <c r="D522" s="176"/>
      <c r="E522" s="176"/>
      <c r="F522" s="176"/>
      <c r="G522" s="176"/>
      <c r="H522" s="176"/>
      <c r="I522" s="176"/>
      <c r="J522" s="176"/>
      <c r="K522" s="176"/>
      <c r="L522" s="176"/>
    </row>
    <row r="523" spans="1:12">
      <c r="A523" s="176"/>
      <c r="B523" s="176"/>
      <c r="C523" s="176"/>
      <c r="D523" s="176"/>
      <c r="E523" s="176"/>
      <c r="F523" s="176"/>
      <c r="G523" s="176"/>
      <c r="H523" s="176"/>
      <c r="I523" s="176"/>
      <c r="J523" s="176"/>
      <c r="K523" s="176"/>
      <c r="L523" s="176"/>
    </row>
    <row r="524" spans="1:12">
      <c r="A524" s="176"/>
      <c r="B524" s="176"/>
      <c r="C524" s="176"/>
      <c r="D524" s="176"/>
      <c r="E524" s="176"/>
      <c r="F524" s="176"/>
      <c r="G524" s="176"/>
      <c r="H524" s="176"/>
      <c r="I524" s="176"/>
      <c r="J524" s="176"/>
      <c r="K524" s="176"/>
      <c r="L524" s="176"/>
    </row>
    <row r="525" spans="1:12">
      <c r="A525" s="176"/>
      <c r="B525" s="176"/>
      <c r="C525" s="176"/>
      <c r="D525" s="176"/>
      <c r="E525" s="176"/>
      <c r="F525" s="176"/>
      <c r="G525" s="176"/>
      <c r="H525" s="176"/>
      <c r="I525" s="176"/>
      <c r="J525" s="176"/>
      <c r="K525" s="176"/>
      <c r="L525" s="176"/>
    </row>
    <row r="526" spans="1:12">
      <c r="A526" s="176"/>
      <c r="B526" s="176"/>
      <c r="C526" s="176"/>
      <c r="D526" s="176"/>
      <c r="E526" s="176"/>
      <c r="F526" s="176"/>
      <c r="G526" s="176"/>
      <c r="H526" s="176"/>
      <c r="I526" s="176"/>
      <c r="J526" s="176"/>
      <c r="K526" s="176"/>
      <c r="L526" s="176"/>
    </row>
    <row r="527" spans="1:12">
      <c r="A527" s="176"/>
      <c r="B527" s="176"/>
      <c r="C527" s="176"/>
      <c r="D527" s="176"/>
      <c r="E527" s="176"/>
      <c r="F527" s="176"/>
      <c r="G527" s="176"/>
      <c r="H527" s="176"/>
      <c r="I527" s="176"/>
      <c r="J527" s="176"/>
      <c r="K527" s="176"/>
      <c r="L527" s="176"/>
    </row>
    <row r="528" spans="1:12">
      <c r="A528" s="176"/>
      <c r="B528" s="176"/>
      <c r="C528" s="176"/>
      <c r="D528" s="176"/>
      <c r="E528" s="176"/>
      <c r="F528" s="176"/>
      <c r="G528" s="176"/>
      <c r="H528" s="176"/>
      <c r="I528" s="176"/>
      <c r="J528" s="176"/>
      <c r="K528" s="176"/>
      <c r="L528" s="176"/>
    </row>
    <row r="529" spans="1:12">
      <c r="A529" s="176"/>
      <c r="B529" s="176"/>
      <c r="C529" s="176"/>
      <c r="D529" s="176"/>
      <c r="E529" s="176"/>
      <c r="F529" s="176"/>
      <c r="G529" s="176"/>
      <c r="H529" s="176"/>
      <c r="I529" s="176"/>
      <c r="J529" s="176"/>
      <c r="K529" s="176"/>
      <c r="L529" s="176"/>
    </row>
    <row r="530" spans="1:12">
      <c r="A530" s="176"/>
      <c r="B530" s="176"/>
      <c r="C530" s="176"/>
      <c r="D530" s="176"/>
      <c r="E530" s="176"/>
      <c r="F530" s="176"/>
      <c r="G530" s="176"/>
      <c r="H530" s="176"/>
      <c r="I530" s="176"/>
      <c r="J530" s="176"/>
      <c r="K530" s="176"/>
      <c r="L530" s="176"/>
    </row>
    <row r="531" spans="1:12">
      <c r="A531" s="176"/>
      <c r="B531" s="176"/>
      <c r="C531" s="176"/>
      <c r="D531" s="176"/>
      <c r="E531" s="176"/>
      <c r="F531" s="176"/>
      <c r="G531" s="176"/>
      <c r="H531" s="176"/>
      <c r="I531" s="176"/>
      <c r="J531" s="176"/>
      <c r="K531" s="176"/>
      <c r="L531" s="176"/>
    </row>
    <row r="532" spans="1:12">
      <c r="A532" s="176"/>
      <c r="B532" s="176"/>
      <c r="C532" s="176"/>
      <c r="D532" s="176"/>
      <c r="E532" s="176"/>
      <c r="F532" s="176"/>
      <c r="G532" s="176"/>
      <c r="H532" s="176"/>
      <c r="I532" s="176"/>
      <c r="J532" s="176"/>
      <c r="K532" s="176"/>
      <c r="L532" s="176"/>
    </row>
    <row r="533" spans="1:12">
      <c r="A533" s="176"/>
      <c r="B533" s="176"/>
      <c r="C533" s="176"/>
      <c r="D533" s="176"/>
      <c r="E533" s="176"/>
      <c r="F533" s="176"/>
      <c r="G533" s="176"/>
      <c r="H533" s="176"/>
      <c r="I533" s="176"/>
      <c r="J533" s="176"/>
      <c r="K533" s="176"/>
      <c r="L533" s="176"/>
    </row>
    <row r="534" spans="1:12">
      <c r="A534" s="176"/>
      <c r="B534" s="176"/>
      <c r="C534" s="176"/>
      <c r="D534" s="176"/>
      <c r="E534" s="176"/>
      <c r="F534" s="176"/>
      <c r="G534" s="176"/>
      <c r="H534" s="176"/>
      <c r="I534" s="176"/>
      <c r="J534" s="176"/>
      <c r="K534" s="176"/>
      <c r="L534" s="176"/>
    </row>
    <row r="535" spans="1:12">
      <c r="A535" s="176"/>
      <c r="B535" s="176"/>
      <c r="C535" s="176"/>
      <c r="D535" s="176"/>
      <c r="E535" s="176"/>
      <c r="F535" s="176"/>
      <c r="G535" s="176"/>
      <c r="H535" s="176"/>
      <c r="I535" s="176"/>
      <c r="J535" s="176"/>
      <c r="K535" s="176"/>
      <c r="L535" s="176"/>
    </row>
    <row r="536" spans="1:12">
      <c r="A536" s="176"/>
      <c r="B536" s="176"/>
      <c r="C536" s="176"/>
      <c r="D536" s="176"/>
      <c r="E536" s="176"/>
      <c r="F536" s="176"/>
      <c r="G536" s="176"/>
      <c r="H536" s="176"/>
      <c r="I536" s="176"/>
      <c r="J536" s="176"/>
      <c r="K536" s="176"/>
      <c r="L536" s="176"/>
    </row>
    <row r="537" spans="1:12">
      <c r="A537" s="176"/>
      <c r="B537" s="176"/>
      <c r="C537" s="176"/>
      <c r="D537" s="176"/>
      <c r="E537" s="176"/>
      <c r="F537" s="176"/>
      <c r="G537" s="176"/>
      <c r="H537" s="176"/>
      <c r="I537" s="176"/>
      <c r="J537" s="176"/>
      <c r="K537" s="176"/>
      <c r="L537" s="176"/>
    </row>
    <row r="538" spans="1:12">
      <c r="A538" s="176"/>
      <c r="B538" s="176"/>
      <c r="C538" s="176"/>
      <c r="D538" s="176"/>
      <c r="E538" s="176"/>
      <c r="F538" s="176"/>
      <c r="G538" s="176"/>
      <c r="H538" s="176"/>
      <c r="I538" s="176"/>
      <c r="J538" s="176"/>
      <c r="K538" s="176"/>
      <c r="L538" s="176"/>
    </row>
    <row r="539" spans="1:12">
      <c r="A539" s="176"/>
      <c r="B539" s="176"/>
      <c r="C539" s="176"/>
      <c r="D539" s="176"/>
      <c r="E539" s="176"/>
      <c r="F539" s="176"/>
      <c r="G539" s="176"/>
      <c r="H539" s="176"/>
      <c r="I539" s="176"/>
      <c r="J539" s="176"/>
      <c r="K539" s="176"/>
      <c r="L539" s="176"/>
    </row>
    <row r="540" spans="1:12">
      <c r="A540" s="176"/>
      <c r="B540" s="176"/>
      <c r="C540" s="176"/>
      <c r="D540" s="176"/>
      <c r="E540" s="176"/>
      <c r="F540" s="176"/>
      <c r="G540" s="176"/>
      <c r="H540" s="176"/>
      <c r="I540" s="176"/>
      <c r="J540" s="176"/>
      <c r="K540" s="176"/>
      <c r="L540" s="176"/>
    </row>
    <row r="541" spans="1:12">
      <c r="A541" s="176"/>
      <c r="B541" s="176"/>
      <c r="C541" s="176"/>
      <c r="D541" s="176"/>
      <c r="E541" s="176"/>
      <c r="F541" s="176"/>
      <c r="G541" s="176"/>
      <c r="H541" s="176"/>
      <c r="I541" s="176"/>
      <c r="J541" s="176"/>
      <c r="K541" s="176"/>
      <c r="L541" s="176"/>
    </row>
    <row r="542" spans="1:12">
      <c r="A542" s="176"/>
      <c r="B542" s="176"/>
      <c r="C542" s="176"/>
      <c r="D542" s="176"/>
      <c r="E542" s="176"/>
      <c r="F542" s="176"/>
      <c r="G542" s="176"/>
      <c r="H542" s="176"/>
      <c r="I542" s="176"/>
      <c r="J542" s="176"/>
      <c r="K542" s="176"/>
      <c r="L542" s="176"/>
    </row>
    <row r="543" spans="1:12">
      <c r="A543" s="176"/>
      <c r="B543" s="176"/>
      <c r="C543" s="176"/>
      <c r="D543" s="176"/>
      <c r="E543" s="176"/>
      <c r="F543" s="176"/>
      <c r="G543" s="176"/>
      <c r="H543" s="176"/>
      <c r="I543" s="176"/>
      <c r="J543" s="176"/>
      <c r="K543" s="176"/>
      <c r="L543" s="176"/>
    </row>
    <row r="544" spans="1:12">
      <c r="A544" s="176"/>
      <c r="B544" s="176"/>
      <c r="C544" s="176"/>
      <c r="D544" s="176"/>
      <c r="E544" s="176"/>
      <c r="F544" s="176"/>
      <c r="G544" s="176"/>
      <c r="H544" s="176"/>
      <c r="I544" s="176"/>
      <c r="J544" s="176"/>
      <c r="K544" s="176"/>
      <c r="L544" s="176"/>
    </row>
    <row r="545" spans="1:12">
      <c r="A545" s="176"/>
      <c r="B545" s="176"/>
      <c r="C545" s="176"/>
      <c r="D545" s="176"/>
      <c r="E545" s="176"/>
      <c r="F545" s="176"/>
      <c r="G545" s="176"/>
      <c r="H545" s="176"/>
      <c r="I545" s="176"/>
      <c r="J545" s="176"/>
      <c r="K545" s="176"/>
      <c r="L545" s="176"/>
    </row>
    <row r="546" spans="1:12">
      <c r="A546" s="176"/>
      <c r="B546" s="176"/>
      <c r="C546" s="176"/>
      <c r="D546" s="176"/>
      <c r="E546" s="176"/>
      <c r="F546" s="176"/>
      <c r="G546" s="176"/>
      <c r="H546" s="176"/>
      <c r="I546" s="176"/>
      <c r="J546" s="176"/>
      <c r="K546" s="176"/>
      <c r="L546" s="176"/>
    </row>
    <row r="547" spans="1:12">
      <c r="A547" s="176"/>
      <c r="B547" s="176"/>
      <c r="C547" s="176"/>
      <c r="D547" s="176"/>
      <c r="E547" s="176"/>
      <c r="F547" s="176"/>
      <c r="G547" s="176"/>
      <c r="H547" s="176"/>
      <c r="I547" s="176"/>
      <c r="J547" s="176"/>
      <c r="K547" s="176"/>
      <c r="L547" s="176"/>
    </row>
    <row r="548" spans="1:12">
      <c r="A548" s="176"/>
      <c r="B548" s="176"/>
      <c r="C548" s="176"/>
      <c r="D548" s="176"/>
      <c r="E548" s="176"/>
      <c r="F548" s="176"/>
      <c r="G548" s="176"/>
      <c r="H548" s="176"/>
      <c r="I548" s="176"/>
      <c r="J548" s="176"/>
      <c r="K548" s="176"/>
      <c r="L548" s="176"/>
    </row>
    <row r="549" spans="1:12">
      <c r="A549" s="176"/>
      <c r="B549" s="176"/>
      <c r="C549" s="176"/>
      <c r="D549" s="176"/>
      <c r="E549" s="176"/>
      <c r="F549" s="176"/>
      <c r="G549" s="176"/>
      <c r="H549" s="176"/>
      <c r="I549" s="176"/>
      <c r="J549" s="176"/>
      <c r="K549" s="176"/>
      <c r="L549" s="176"/>
    </row>
    <row r="550" spans="1:12">
      <c r="A550" s="176"/>
      <c r="B550" s="176"/>
      <c r="C550" s="176"/>
      <c r="D550" s="176"/>
      <c r="E550" s="176"/>
      <c r="F550" s="176"/>
      <c r="G550" s="176"/>
      <c r="H550" s="176"/>
      <c r="I550" s="176"/>
      <c r="J550" s="176"/>
      <c r="K550" s="176"/>
      <c r="L550" s="176"/>
    </row>
    <row r="551" spans="1:12">
      <c r="A551" s="176"/>
      <c r="B551" s="176"/>
      <c r="C551" s="176"/>
      <c r="D551" s="176"/>
      <c r="E551" s="176"/>
      <c r="F551" s="176"/>
      <c r="G551" s="176"/>
      <c r="H551" s="176"/>
      <c r="I551" s="176"/>
      <c r="J551" s="176"/>
      <c r="K551" s="176"/>
      <c r="L551" s="176"/>
    </row>
    <row r="552" spans="1:12">
      <c r="A552" s="176"/>
      <c r="B552" s="176"/>
      <c r="C552" s="176"/>
      <c r="D552" s="176"/>
      <c r="E552" s="176"/>
      <c r="F552" s="176"/>
      <c r="G552" s="176"/>
      <c r="H552" s="176"/>
      <c r="I552" s="176"/>
      <c r="J552" s="176"/>
      <c r="K552" s="176"/>
      <c r="L552" s="176"/>
    </row>
    <row r="553" spans="1:12">
      <c r="A553" s="176"/>
      <c r="B553" s="176"/>
      <c r="C553" s="176"/>
      <c r="D553" s="176"/>
      <c r="E553" s="176"/>
      <c r="F553" s="176"/>
      <c r="G553" s="176"/>
      <c r="H553" s="176"/>
      <c r="I553" s="176"/>
      <c r="J553" s="176"/>
      <c r="K553" s="176"/>
      <c r="L553" s="176"/>
    </row>
    <row r="554" spans="1:12">
      <c r="A554" s="176"/>
      <c r="B554" s="176"/>
      <c r="C554" s="176"/>
      <c r="D554" s="176"/>
      <c r="E554" s="176"/>
      <c r="F554" s="176"/>
      <c r="G554" s="176"/>
      <c r="H554" s="176"/>
      <c r="I554" s="176"/>
      <c r="J554" s="176"/>
      <c r="K554" s="176"/>
      <c r="L554" s="176"/>
    </row>
    <row r="555" spans="1:12">
      <c r="A555" s="176"/>
      <c r="B555" s="176"/>
      <c r="C555" s="176"/>
      <c r="D555" s="176"/>
      <c r="E555" s="176"/>
      <c r="F555" s="176"/>
      <c r="G555" s="176"/>
      <c r="H555" s="176"/>
      <c r="I555" s="176"/>
      <c r="J555" s="176"/>
      <c r="K555" s="176"/>
      <c r="L555" s="176"/>
    </row>
    <row r="556" spans="1:12">
      <c r="A556" s="176"/>
      <c r="B556" s="176"/>
      <c r="C556" s="176"/>
      <c r="D556" s="176"/>
      <c r="E556" s="176"/>
      <c r="F556" s="176"/>
      <c r="G556" s="176"/>
      <c r="H556" s="176"/>
      <c r="I556" s="176"/>
      <c r="J556" s="176"/>
      <c r="K556" s="176"/>
      <c r="L556" s="176"/>
    </row>
    <row r="557" spans="1:12">
      <c r="A557" s="176"/>
      <c r="B557" s="176"/>
      <c r="C557" s="176"/>
      <c r="D557" s="176"/>
      <c r="E557" s="176"/>
      <c r="F557" s="176"/>
      <c r="G557" s="176"/>
      <c r="H557" s="176"/>
      <c r="I557" s="176"/>
      <c r="J557" s="176"/>
      <c r="K557" s="176"/>
      <c r="L557" s="176"/>
    </row>
    <row r="558" spans="1:12">
      <c r="A558" s="176"/>
      <c r="B558" s="176"/>
      <c r="C558" s="176"/>
      <c r="D558" s="176"/>
      <c r="E558" s="176"/>
      <c r="F558" s="176"/>
      <c r="G558" s="176"/>
      <c r="H558" s="176"/>
      <c r="I558" s="176"/>
      <c r="J558" s="176"/>
      <c r="K558" s="176"/>
      <c r="L558" s="176"/>
    </row>
    <row r="559" spans="1:12">
      <c r="A559" s="176"/>
      <c r="B559" s="176"/>
      <c r="C559" s="176"/>
      <c r="D559" s="176"/>
      <c r="E559" s="176"/>
      <c r="F559" s="176"/>
      <c r="G559" s="176"/>
      <c r="H559" s="176"/>
      <c r="I559" s="176"/>
      <c r="J559" s="176"/>
      <c r="K559" s="176"/>
      <c r="L559" s="176"/>
    </row>
    <row r="560" spans="1:12">
      <c r="A560" s="176"/>
      <c r="B560" s="176"/>
      <c r="C560" s="176"/>
      <c r="D560" s="176"/>
      <c r="E560" s="176"/>
      <c r="F560" s="176"/>
      <c r="G560" s="176"/>
      <c r="H560" s="176"/>
      <c r="I560" s="176"/>
      <c r="J560" s="176"/>
      <c r="K560" s="176"/>
      <c r="L560" s="176"/>
    </row>
    <row r="561" spans="1:12">
      <c r="A561" s="176"/>
      <c r="B561" s="176"/>
      <c r="C561" s="176"/>
      <c r="D561" s="176"/>
      <c r="E561" s="176"/>
      <c r="F561" s="176"/>
      <c r="G561" s="176"/>
      <c r="H561" s="176"/>
      <c r="I561" s="176"/>
      <c r="J561" s="176"/>
      <c r="K561" s="176"/>
      <c r="L561" s="176"/>
    </row>
    <row r="562" spans="1:12">
      <c r="A562" s="176"/>
      <c r="B562" s="176"/>
      <c r="C562" s="176"/>
      <c r="D562" s="176"/>
      <c r="E562" s="176"/>
      <c r="F562" s="176"/>
      <c r="G562" s="176"/>
      <c r="H562" s="176"/>
      <c r="I562" s="176"/>
      <c r="J562" s="176"/>
      <c r="K562" s="176"/>
      <c r="L562" s="176"/>
    </row>
    <row r="563" spans="1:12">
      <c r="A563" s="176"/>
      <c r="B563" s="176"/>
      <c r="C563" s="176"/>
      <c r="D563" s="176"/>
      <c r="E563" s="176"/>
      <c r="F563" s="176"/>
      <c r="G563" s="176"/>
      <c r="H563" s="176"/>
      <c r="I563" s="176"/>
      <c r="J563" s="176"/>
      <c r="K563" s="176"/>
      <c r="L563" s="176"/>
    </row>
    <row r="564" spans="1:12">
      <c r="A564" s="176"/>
      <c r="B564" s="176"/>
      <c r="C564" s="176"/>
      <c r="D564" s="176"/>
      <c r="E564" s="176"/>
      <c r="F564" s="176"/>
      <c r="G564" s="176"/>
      <c r="H564" s="176"/>
      <c r="I564" s="176"/>
      <c r="J564" s="176"/>
      <c r="K564" s="176"/>
      <c r="L564" s="176"/>
    </row>
    <row r="565" spans="1:12">
      <c r="A565" s="176"/>
      <c r="B565" s="176"/>
      <c r="C565" s="176"/>
      <c r="D565" s="176"/>
      <c r="E565" s="176"/>
      <c r="F565" s="176"/>
      <c r="G565" s="176"/>
      <c r="H565" s="176"/>
      <c r="I565" s="176"/>
      <c r="J565" s="176"/>
      <c r="K565" s="176"/>
      <c r="L565" s="176"/>
    </row>
    <row r="566" spans="1:12">
      <c r="A566" s="176"/>
      <c r="B566" s="176"/>
      <c r="C566" s="176"/>
      <c r="D566" s="176"/>
      <c r="E566" s="176"/>
      <c r="F566" s="176"/>
      <c r="G566" s="176"/>
      <c r="H566" s="176"/>
      <c r="I566" s="176"/>
      <c r="J566" s="176"/>
      <c r="K566" s="176"/>
      <c r="L566" s="176"/>
    </row>
    <row r="567" spans="1:12">
      <c r="A567" s="176"/>
      <c r="B567" s="176"/>
      <c r="C567" s="176"/>
      <c r="D567" s="176"/>
      <c r="E567" s="176"/>
      <c r="F567" s="176"/>
      <c r="G567" s="176"/>
      <c r="H567" s="176"/>
      <c r="I567" s="176"/>
      <c r="J567" s="176"/>
      <c r="K567" s="176"/>
      <c r="L567" s="176"/>
    </row>
    <row r="568" spans="1:12">
      <c r="A568" s="176"/>
      <c r="B568" s="176"/>
      <c r="C568" s="176"/>
      <c r="D568" s="176"/>
      <c r="E568" s="176"/>
      <c r="F568" s="176"/>
      <c r="G568" s="176"/>
      <c r="H568" s="176"/>
      <c r="I568" s="176"/>
      <c r="J568" s="176"/>
      <c r="K568" s="176"/>
      <c r="L568" s="176"/>
    </row>
    <row r="569" spans="1:12">
      <c r="A569" s="176"/>
      <c r="B569" s="176"/>
      <c r="C569" s="176"/>
      <c r="D569" s="176"/>
      <c r="E569" s="176"/>
      <c r="F569" s="176"/>
      <c r="G569" s="176"/>
      <c r="H569" s="176"/>
      <c r="I569" s="176"/>
      <c r="J569" s="176"/>
      <c r="K569" s="176"/>
      <c r="L569" s="176"/>
    </row>
    <row r="570" spans="1:12">
      <c r="A570" s="176"/>
      <c r="B570" s="176"/>
      <c r="C570" s="176"/>
      <c r="D570" s="176"/>
      <c r="E570" s="176"/>
      <c r="F570" s="176"/>
      <c r="G570" s="176"/>
      <c r="H570" s="176"/>
      <c r="I570" s="176"/>
      <c r="J570" s="176"/>
      <c r="K570" s="176"/>
      <c r="L570" s="176"/>
    </row>
    <row r="571" spans="1:12">
      <c r="A571" s="176"/>
      <c r="B571" s="176"/>
      <c r="C571" s="176"/>
      <c r="D571" s="176"/>
      <c r="E571" s="176"/>
      <c r="F571" s="176"/>
      <c r="G571" s="176"/>
      <c r="H571" s="176"/>
      <c r="I571" s="176"/>
      <c r="J571" s="176"/>
      <c r="K571" s="176"/>
      <c r="L571" s="176"/>
    </row>
    <row r="572" spans="1:12">
      <c r="A572" s="176"/>
      <c r="B572" s="176"/>
      <c r="C572" s="176"/>
      <c r="D572" s="176"/>
      <c r="E572" s="176"/>
      <c r="F572" s="176"/>
      <c r="G572" s="176"/>
      <c r="H572" s="176"/>
      <c r="I572" s="176"/>
      <c r="J572" s="176"/>
      <c r="K572" s="176"/>
      <c r="L572" s="176"/>
    </row>
    <row r="573" spans="1:12">
      <c r="A573" s="176"/>
      <c r="B573" s="176"/>
      <c r="C573" s="176"/>
      <c r="D573" s="176"/>
      <c r="E573" s="176"/>
      <c r="F573" s="176"/>
      <c r="G573" s="176"/>
      <c r="H573" s="176"/>
      <c r="I573" s="176"/>
      <c r="J573" s="176"/>
      <c r="K573" s="176"/>
      <c r="L573" s="176"/>
    </row>
    <row r="574" spans="1:12">
      <c r="A574" s="176"/>
      <c r="B574" s="176"/>
      <c r="C574" s="176"/>
      <c r="D574" s="176"/>
      <c r="E574" s="176"/>
      <c r="F574" s="176"/>
      <c r="G574" s="176"/>
      <c r="H574" s="176"/>
      <c r="I574" s="176"/>
      <c r="J574" s="176"/>
      <c r="K574" s="176"/>
      <c r="L574" s="176"/>
    </row>
    <row r="575" spans="1:12">
      <c r="A575" s="176"/>
      <c r="B575" s="176"/>
      <c r="C575" s="176"/>
      <c r="D575" s="176"/>
      <c r="E575" s="176"/>
      <c r="F575" s="176"/>
      <c r="G575" s="176"/>
      <c r="H575" s="176"/>
      <c r="I575" s="176"/>
      <c r="J575" s="176"/>
      <c r="K575" s="176"/>
      <c r="L575" s="176"/>
    </row>
    <row r="576" spans="1:12">
      <c r="A576" s="176"/>
      <c r="B576" s="176"/>
      <c r="C576" s="176"/>
      <c r="D576" s="176"/>
      <c r="E576" s="176"/>
      <c r="F576" s="176"/>
      <c r="G576" s="176"/>
      <c r="H576" s="176"/>
      <c r="I576" s="176"/>
      <c r="J576" s="176"/>
      <c r="K576" s="176"/>
      <c r="L576" s="176"/>
    </row>
    <row r="577" spans="1:12">
      <c r="A577" s="176"/>
      <c r="B577" s="176"/>
      <c r="C577" s="176"/>
      <c r="D577" s="176"/>
      <c r="E577" s="176"/>
      <c r="F577" s="176"/>
      <c r="G577" s="176"/>
      <c r="H577" s="176"/>
      <c r="I577" s="176"/>
      <c r="J577" s="176"/>
      <c r="K577" s="176"/>
      <c r="L577" s="176"/>
    </row>
    <row r="578" spans="1:12">
      <c r="A578" s="176"/>
      <c r="B578" s="176"/>
      <c r="C578" s="176"/>
      <c r="D578" s="176"/>
      <c r="E578" s="176"/>
      <c r="F578" s="176"/>
      <c r="G578" s="176"/>
      <c r="H578" s="176"/>
      <c r="I578" s="176"/>
      <c r="J578" s="176"/>
      <c r="K578" s="176"/>
      <c r="L578" s="176"/>
    </row>
    <row r="579" spans="1:12">
      <c r="A579" s="176"/>
      <c r="B579" s="176"/>
      <c r="C579" s="176"/>
      <c r="D579" s="176"/>
      <c r="E579" s="176"/>
      <c r="F579" s="176"/>
      <c r="G579" s="176"/>
      <c r="H579" s="176"/>
      <c r="I579" s="176"/>
      <c r="J579" s="176"/>
      <c r="K579" s="176"/>
      <c r="L579" s="176"/>
    </row>
    <row r="580" spans="1:12">
      <c r="A580" s="176"/>
      <c r="B580" s="176"/>
      <c r="C580" s="176"/>
      <c r="D580" s="176"/>
      <c r="E580" s="176"/>
      <c r="F580" s="176"/>
      <c r="G580" s="176"/>
      <c r="H580" s="176"/>
      <c r="I580" s="176"/>
      <c r="J580" s="176"/>
      <c r="K580" s="176"/>
      <c r="L580" s="176"/>
    </row>
    <row r="581" spans="1:12">
      <c r="A581" s="176"/>
      <c r="B581" s="176"/>
      <c r="C581" s="176"/>
      <c r="D581" s="176"/>
      <c r="E581" s="176"/>
      <c r="F581" s="176"/>
      <c r="G581" s="176"/>
      <c r="H581" s="176"/>
      <c r="I581" s="176"/>
      <c r="J581" s="176"/>
      <c r="K581" s="176"/>
      <c r="L581" s="176"/>
    </row>
    <row r="582" spans="1:12">
      <c r="A582" s="176"/>
      <c r="B582" s="176"/>
      <c r="C582" s="176"/>
      <c r="D582" s="176"/>
      <c r="E582" s="176"/>
      <c r="F582" s="176"/>
      <c r="G582" s="176"/>
      <c r="H582" s="176"/>
      <c r="I582" s="176"/>
      <c r="J582" s="176"/>
      <c r="K582" s="176"/>
      <c r="L582" s="176"/>
    </row>
    <row r="583" spans="1:12">
      <c r="A583" s="176"/>
      <c r="B583" s="176"/>
      <c r="C583" s="176"/>
      <c r="D583" s="176"/>
      <c r="E583" s="176"/>
      <c r="F583" s="176"/>
      <c r="G583" s="176"/>
      <c r="H583" s="176"/>
      <c r="I583" s="176"/>
      <c r="J583" s="176"/>
      <c r="K583" s="176"/>
      <c r="L583" s="176"/>
    </row>
    <row r="584" spans="1:12">
      <c r="A584" s="176"/>
      <c r="B584" s="176"/>
      <c r="C584" s="176"/>
      <c r="D584" s="176"/>
      <c r="E584" s="176"/>
      <c r="F584" s="176"/>
      <c r="G584" s="176"/>
      <c r="H584" s="176"/>
      <c r="I584" s="176"/>
      <c r="J584" s="176"/>
      <c r="K584" s="176"/>
      <c r="L584" s="176"/>
    </row>
    <row r="585" spans="1:12">
      <c r="A585" s="176"/>
      <c r="B585" s="176"/>
      <c r="C585" s="176"/>
      <c r="D585" s="176"/>
      <c r="E585" s="176"/>
      <c r="F585" s="176"/>
      <c r="G585" s="176"/>
      <c r="H585" s="176"/>
      <c r="I585" s="176"/>
      <c r="J585" s="176"/>
      <c r="K585" s="176"/>
      <c r="L585" s="176"/>
    </row>
    <row r="586" spans="1:12">
      <c r="A586" s="176"/>
      <c r="B586" s="176"/>
      <c r="C586" s="176"/>
      <c r="D586" s="176"/>
      <c r="E586" s="176"/>
      <c r="F586" s="176"/>
      <c r="G586" s="176"/>
      <c r="H586" s="176"/>
      <c r="I586" s="176"/>
      <c r="J586" s="176"/>
      <c r="K586" s="176"/>
      <c r="L586" s="176"/>
    </row>
    <row r="587" spans="1:12">
      <c r="A587" s="176"/>
      <c r="B587" s="176"/>
      <c r="C587" s="176"/>
      <c r="D587" s="176"/>
      <c r="E587" s="176"/>
      <c r="F587" s="176"/>
      <c r="G587" s="176"/>
      <c r="H587" s="176"/>
      <c r="I587" s="176"/>
      <c r="J587" s="176"/>
      <c r="K587" s="176"/>
      <c r="L587" s="176"/>
    </row>
    <row r="588" spans="1:12">
      <c r="A588" s="176"/>
      <c r="B588" s="176"/>
      <c r="C588" s="176"/>
      <c r="D588" s="176"/>
      <c r="E588" s="176"/>
      <c r="F588" s="176"/>
      <c r="G588" s="176"/>
      <c r="H588" s="176"/>
      <c r="I588" s="176"/>
      <c r="J588" s="176"/>
      <c r="K588" s="176"/>
      <c r="L588" s="176"/>
    </row>
    <row r="589" spans="1:12">
      <c r="A589" s="176"/>
      <c r="B589" s="176"/>
      <c r="C589" s="176"/>
      <c r="D589" s="176"/>
      <c r="E589" s="176"/>
      <c r="F589" s="176"/>
      <c r="G589" s="176"/>
      <c r="H589" s="176"/>
      <c r="I589" s="176"/>
      <c r="J589" s="176"/>
      <c r="K589" s="176"/>
      <c r="L589" s="176"/>
    </row>
    <row r="590" spans="1:12">
      <c r="A590" s="176"/>
      <c r="B590" s="176"/>
      <c r="C590" s="176"/>
      <c r="D590" s="176"/>
      <c r="E590" s="176"/>
      <c r="F590" s="176"/>
      <c r="G590" s="176"/>
      <c r="H590" s="176"/>
      <c r="I590" s="176"/>
      <c r="J590" s="176"/>
      <c r="K590" s="176"/>
      <c r="L590" s="176"/>
    </row>
    <row r="591" spans="1:12">
      <c r="A591" s="176"/>
      <c r="B591" s="176"/>
      <c r="C591" s="176"/>
      <c r="D591" s="176"/>
      <c r="E591" s="176"/>
      <c r="F591" s="176"/>
      <c r="G591" s="176"/>
      <c r="H591" s="176"/>
      <c r="I591" s="176"/>
      <c r="J591" s="176"/>
      <c r="K591" s="176"/>
      <c r="L591" s="176"/>
    </row>
    <row r="592" spans="1:12">
      <c r="A592" s="176"/>
      <c r="B592" s="176"/>
      <c r="C592" s="176"/>
      <c r="D592" s="176"/>
      <c r="E592" s="176"/>
      <c r="F592" s="176"/>
      <c r="G592" s="176"/>
      <c r="H592" s="176"/>
      <c r="I592" s="176"/>
      <c r="J592" s="176"/>
      <c r="K592" s="176"/>
      <c r="L592" s="176"/>
    </row>
    <row r="593" spans="1:12">
      <c r="A593" s="176"/>
      <c r="B593" s="176"/>
      <c r="C593" s="176"/>
      <c r="D593" s="176"/>
      <c r="E593" s="176"/>
      <c r="F593" s="176"/>
      <c r="G593" s="176"/>
      <c r="H593" s="176"/>
      <c r="I593" s="176"/>
      <c r="J593" s="176"/>
      <c r="K593" s="176"/>
      <c r="L593" s="176"/>
    </row>
    <row r="594" spans="1:12">
      <c r="A594" s="176"/>
      <c r="B594" s="176"/>
      <c r="C594" s="176"/>
      <c r="D594" s="176"/>
      <c r="E594" s="176"/>
      <c r="F594" s="176"/>
      <c r="G594" s="176"/>
      <c r="H594" s="176"/>
      <c r="I594" s="176"/>
      <c r="J594" s="176"/>
      <c r="K594" s="176"/>
      <c r="L594" s="176"/>
    </row>
    <row r="595" spans="1:12">
      <c r="A595" s="176"/>
      <c r="B595" s="176"/>
      <c r="C595" s="176"/>
      <c r="D595" s="176"/>
      <c r="E595" s="176"/>
      <c r="F595" s="176"/>
      <c r="G595" s="176"/>
      <c r="H595" s="176"/>
      <c r="I595" s="176"/>
      <c r="J595" s="176"/>
      <c r="K595" s="176"/>
      <c r="L595" s="176"/>
    </row>
    <row r="596" spans="1:12">
      <c r="A596" s="176"/>
      <c r="B596" s="176"/>
      <c r="C596" s="176"/>
      <c r="D596" s="176"/>
      <c r="E596" s="176"/>
      <c r="F596" s="176"/>
      <c r="G596" s="176"/>
      <c r="H596" s="176"/>
      <c r="I596" s="176"/>
      <c r="J596" s="176"/>
      <c r="K596" s="176"/>
      <c r="L596" s="176"/>
    </row>
    <row r="597" spans="1:12">
      <c r="A597" s="176"/>
      <c r="B597" s="176"/>
      <c r="C597" s="176"/>
      <c r="D597" s="176"/>
      <c r="E597" s="176"/>
      <c r="F597" s="176"/>
      <c r="G597" s="176"/>
      <c r="H597" s="176"/>
      <c r="I597" s="176"/>
      <c r="J597" s="176"/>
      <c r="K597" s="176"/>
      <c r="L597" s="176"/>
    </row>
    <row r="598" spans="1:12">
      <c r="A598" s="176"/>
      <c r="B598" s="176"/>
      <c r="C598" s="176"/>
      <c r="D598" s="176"/>
      <c r="E598" s="176"/>
      <c r="F598" s="176"/>
      <c r="G598" s="176"/>
      <c r="H598" s="176"/>
      <c r="I598" s="176"/>
      <c r="J598" s="176"/>
      <c r="K598" s="176"/>
      <c r="L598" s="176"/>
    </row>
    <row r="599" spans="1:12">
      <c r="A599" s="176"/>
      <c r="B599" s="176"/>
      <c r="C599" s="176"/>
      <c r="D599" s="176"/>
      <c r="E599" s="176"/>
      <c r="F599" s="176"/>
      <c r="G599" s="176"/>
      <c r="H599" s="176"/>
      <c r="I599" s="176"/>
      <c r="J599" s="176"/>
      <c r="K599" s="176"/>
      <c r="L599" s="176"/>
    </row>
    <row r="600" spans="1:12">
      <c r="A600" s="176"/>
      <c r="B600" s="176"/>
      <c r="C600" s="176"/>
      <c r="D600" s="176"/>
      <c r="E600" s="176"/>
      <c r="F600" s="176"/>
      <c r="G600" s="176"/>
      <c r="H600" s="176"/>
      <c r="I600" s="176"/>
      <c r="J600" s="176"/>
      <c r="K600" s="176"/>
      <c r="L600" s="176"/>
    </row>
    <row r="601" spans="1:12">
      <c r="A601" s="176"/>
      <c r="B601" s="176"/>
      <c r="C601" s="176"/>
      <c r="D601" s="176"/>
      <c r="E601" s="176"/>
      <c r="F601" s="176"/>
      <c r="G601" s="176"/>
      <c r="H601" s="176"/>
      <c r="I601" s="176"/>
      <c r="J601" s="176"/>
      <c r="K601" s="176"/>
      <c r="L601" s="176"/>
    </row>
    <row r="602" spans="1:12">
      <c r="A602" s="176"/>
      <c r="B602" s="176"/>
      <c r="C602" s="176"/>
      <c r="D602" s="176"/>
      <c r="E602" s="176"/>
      <c r="F602" s="176"/>
      <c r="G602" s="176"/>
      <c r="H602" s="176"/>
      <c r="I602" s="176"/>
      <c r="J602" s="176"/>
      <c r="K602" s="176"/>
      <c r="L602" s="176"/>
    </row>
    <row r="603" spans="1:12">
      <c r="A603" s="176"/>
      <c r="B603" s="176"/>
      <c r="C603" s="176"/>
      <c r="D603" s="176"/>
      <c r="E603" s="176"/>
      <c r="F603" s="176"/>
      <c r="G603" s="176"/>
      <c r="H603" s="176"/>
      <c r="I603" s="176"/>
      <c r="J603" s="176"/>
      <c r="K603" s="176"/>
      <c r="L603" s="176"/>
    </row>
    <row r="604" spans="1:12">
      <c r="A604" s="176"/>
      <c r="B604" s="176"/>
      <c r="C604" s="176"/>
      <c r="D604" s="176"/>
      <c r="E604" s="176"/>
      <c r="F604" s="176"/>
      <c r="G604" s="176"/>
      <c r="H604" s="176"/>
      <c r="I604" s="176"/>
      <c r="J604" s="176"/>
      <c r="K604" s="176"/>
      <c r="L604" s="176"/>
    </row>
    <row r="605" spans="1:12">
      <c r="A605" s="176"/>
      <c r="B605" s="176"/>
      <c r="C605" s="176"/>
      <c r="D605" s="176"/>
      <c r="E605" s="176"/>
      <c r="F605" s="176"/>
      <c r="G605" s="176"/>
      <c r="H605" s="176"/>
      <c r="I605" s="176"/>
      <c r="J605" s="176"/>
      <c r="K605" s="176"/>
      <c r="L605" s="176"/>
    </row>
    <row r="606" spans="1:12">
      <c r="A606" s="176"/>
      <c r="B606" s="176"/>
      <c r="C606" s="176"/>
      <c r="D606" s="176"/>
      <c r="E606" s="176"/>
      <c r="F606" s="176"/>
      <c r="G606" s="176"/>
      <c r="H606" s="176"/>
      <c r="I606" s="176"/>
      <c r="J606" s="176"/>
      <c r="K606" s="176"/>
      <c r="L606" s="176"/>
    </row>
    <row r="607" spans="1:12">
      <c r="A607" s="176"/>
      <c r="B607" s="176"/>
      <c r="C607" s="176"/>
      <c r="D607" s="176"/>
      <c r="E607" s="176"/>
      <c r="F607" s="176"/>
      <c r="G607" s="176"/>
      <c r="H607" s="176"/>
      <c r="I607" s="176"/>
      <c r="J607" s="176"/>
      <c r="K607" s="176"/>
      <c r="L607" s="176"/>
    </row>
    <row r="608" spans="1:12">
      <c r="A608" s="176"/>
      <c r="B608" s="176"/>
      <c r="C608" s="176"/>
      <c r="D608" s="176"/>
      <c r="E608" s="176"/>
      <c r="F608" s="176"/>
      <c r="G608" s="176"/>
      <c r="H608" s="176"/>
      <c r="I608" s="176"/>
      <c r="J608" s="176"/>
      <c r="K608" s="176"/>
      <c r="L608" s="176"/>
    </row>
    <row r="609" spans="1:12">
      <c r="A609" s="176"/>
      <c r="B609" s="176"/>
      <c r="C609" s="176"/>
      <c r="D609" s="176"/>
      <c r="E609" s="176"/>
      <c r="F609" s="176"/>
      <c r="G609" s="176"/>
      <c r="H609" s="176"/>
      <c r="I609" s="176"/>
      <c r="J609" s="176"/>
      <c r="K609" s="176"/>
      <c r="L609" s="176"/>
    </row>
    <row r="610" spans="1:12">
      <c r="A610" s="176"/>
      <c r="B610" s="176"/>
      <c r="C610" s="176"/>
      <c r="D610" s="176"/>
      <c r="E610" s="176"/>
      <c r="F610" s="176"/>
      <c r="G610" s="176"/>
      <c r="H610" s="176"/>
      <c r="I610" s="176"/>
      <c r="J610" s="176"/>
      <c r="K610" s="176"/>
      <c r="L610" s="176"/>
    </row>
    <row r="611" spans="1:12">
      <c r="A611" s="176"/>
      <c r="B611" s="176"/>
      <c r="C611" s="176"/>
      <c r="D611" s="176"/>
      <c r="E611" s="176"/>
      <c r="F611" s="176"/>
      <c r="G611" s="176"/>
      <c r="H611" s="176"/>
      <c r="I611" s="176"/>
      <c r="J611" s="176"/>
      <c r="K611" s="176"/>
      <c r="L611" s="176"/>
    </row>
    <row r="612" spans="1:12">
      <c r="A612" s="176"/>
      <c r="B612" s="176"/>
      <c r="C612" s="176"/>
      <c r="D612" s="176"/>
      <c r="E612" s="176"/>
      <c r="F612" s="176"/>
      <c r="G612" s="176"/>
      <c r="H612" s="176"/>
      <c r="I612" s="176"/>
      <c r="J612" s="176"/>
      <c r="K612" s="176"/>
      <c r="L612" s="176"/>
    </row>
    <row r="613" spans="1:12">
      <c r="A613" s="176"/>
      <c r="B613" s="176"/>
      <c r="C613" s="176"/>
      <c r="D613" s="176"/>
      <c r="E613" s="176"/>
      <c r="F613" s="176"/>
      <c r="G613" s="176"/>
      <c r="H613" s="176"/>
      <c r="I613" s="176"/>
      <c r="J613" s="176"/>
      <c r="K613" s="176"/>
      <c r="L613" s="176"/>
    </row>
    <row r="614" spans="1:12">
      <c r="A614" s="176"/>
      <c r="B614" s="176"/>
      <c r="C614" s="176"/>
      <c r="D614" s="176"/>
      <c r="E614" s="176"/>
      <c r="F614" s="176"/>
      <c r="G614" s="176"/>
      <c r="H614" s="176"/>
      <c r="I614" s="176"/>
      <c r="J614" s="176"/>
      <c r="K614" s="176"/>
      <c r="L614" s="176"/>
    </row>
    <row r="615" spans="1:12">
      <c r="A615" s="176"/>
      <c r="B615" s="176"/>
      <c r="C615" s="176"/>
      <c r="D615" s="176"/>
      <c r="E615" s="176"/>
      <c r="F615" s="176"/>
      <c r="G615" s="176"/>
      <c r="H615" s="176"/>
      <c r="I615" s="176"/>
      <c r="J615" s="176"/>
      <c r="K615" s="176"/>
      <c r="L615" s="176"/>
    </row>
    <row r="616" spans="1:12">
      <c r="A616" s="176"/>
      <c r="B616" s="176"/>
      <c r="C616" s="176"/>
      <c r="D616" s="176"/>
      <c r="E616" s="176"/>
      <c r="F616" s="176"/>
      <c r="G616" s="176"/>
      <c r="H616" s="176"/>
      <c r="I616" s="176"/>
      <c r="J616" s="176"/>
      <c r="K616" s="176"/>
      <c r="L616" s="176"/>
    </row>
    <row r="617" spans="1:12">
      <c r="A617" s="176"/>
      <c r="B617" s="176"/>
      <c r="C617" s="176"/>
      <c r="D617" s="176"/>
      <c r="E617" s="176"/>
      <c r="F617" s="176"/>
      <c r="G617" s="176"/>
      <c r="H617" s="176"/>
      <c r="I617" s="176"/>
      <c r="J617" s="176"/>
      <c r="K617" s="176"/>
      <c r="L617" s="176"/>
    </row>
    <row r="618" spans="1:12">
      <c r="A618" s="176"/>
      <c r="B618" s="176"/>
      <c r="C618" s="176"/>
      <c r="D618" s="176"/>
      <c r="E618" s="176"/>
      <c r="F618" s="176"/>
      <c r="G618" s="176"/>
      <c r="H618" s="176"/>
      <c r="I618" s="176"/>
      <c r="J618" s="176"/>
      <c r="K618" s="176"/>
      <c r="L618" s="176"/>
    </row>
    <row r="619" spans="1:12">
      <c r="A619" s="176"/>
      <c r="B619" s="176"/>
      <c r="C619" s="176"/>
      <c r="D619" s="176"/>
      <c r="E619" s="176"/>
      <c r="F619" s="176"/>
      <c r="G619" s="176"/>
      <c r="H619" s="176"/>
      <c r="I619" s="176"/>
      <c r="J619" s="176"/>
      <c r="K619" s="176"/>
      <c r="L619" s="176"/>
    </row>
    <row r="620" spans="1:12">
      <c r="A620" s="176"/>
      <c r="B620" s="176"/>
      <c r="C620" s="176"/>
      <c r="D620" s="176"/>
      <c r="E620" s="176"/>
      <c r="F620" s="176"/>
      <c r="G620" s="176"/>
      <c r="H620" s="176"/>
      <c r="I620" s="176"/>
      <c r="J620" s="176"/>
      <c r="K620" s="176"/>
      <c r="L620" s="176"/>
    </row>
    <row r="621" spans="1:12">
      <c r="A621" s="176"/>
      <c r="B621" s="176"/>
      <c r="C621" s="176"/>
      <c r="D621" s="176"/>
      <c r="E621" s="176"/>
      <c r="F621" s="176"/>
      <c r="G621" s="176"/>
      <c r="H621" s="176"/>
      <c r="I621" s="176"/>
      <c r="J621" s="176"/>
      <c r="K621" s="176"/>
      <c r="L621" s="176"/>
    </row>
    <row r="622" spans="1:12">
      <c r="A622" s="176"/>
      <c r="B622" s="176"/>
      <c r="C622" s="176"/>
      <c r="D622" s="176"/>
      <c r="E622" s="176"/>
      <c r="F622" s="176"/>
      <c r="G622" s="176"/>
      <c r="H622" s="176"/>
      <c r="I622" s="176"/>
      <c r="J622" s="176"/>
      <c r="K622" s="176"/>
      <c r="L622" s="176"/>
    </row>
    <row r="623" spans="1:12">
      <c r="A623" s="176"/>
      <c r="B623" s="176"/>
      <c r="C623" s="176"/>
      <c r="D623" s="176"/>
      <c r="E623" s="176"/>
      <c r="F623" s="176"/>
      <c r="G623" s="176"/>
      <c r="H623" s="176"/>
      <c r="I623" s="176"/>
      <c r="J623" s="176"/>
      <c r="K623" s="176"/>
      <c r="L623" s="176"/>
    </row>
    <row r="624" spans="1:12">
      <c r="A624" s="176"/>
      <c r="B624" s="176"/>
      <c r="C624" s="176"/>
      <c r="D624" s="176"/>
      <c r="E624" s="176"/>
      <c r="F624" s="176"/>
      <c r="G624" s="176"/>
      <c r="H624" s="176"/>
      <c r="I624" s="176"/>
      <c r="J624" s="176"/>
      <c r="K624" s="176"/>
      <c r="L624" s="176"/>
    </row>
    <row r="625" spans="1:12">
      <c r="A625" s="176"/>
      <c r="B625" s="176"/>
      <c r="C625" s="176"/>
      <c r="D625" s="176"/>
      <c r="E625" s="176"/>
      <c r="F625" s="176"/>
      <c r="G625" s="176"/>
      <c r="H625" s="176"/>
      <c r="I625" s="176"/>
      <c r="J625" s="176"/>
      <c r="K625" s="176"/>
      <c r="L625" s="176"/>
    </row>
    <row r="626" spans="1:12">
      <c r="A626" s="176"/>
      <c r="B626" s="176"/>
      <c r="C626" s="176"/>
      <c r="D626" s="176"/>
      <c r="E626" s="176"/>
      <c r="F626" s="176"/>
      <c r="G626" s="176"/>
      <c r="H626" s="176"/>
      <c r="I626" s="176"/>
      <c r="J626" s="176"/>
      <c r="K626" s="176"/>
      <c r="L626" s="176"/>
    </row>
    <row r="627" spans="1:12">
      <c r="A627" s="176"/>
      <c r="B627" s="176"/>
      <c r="C627" s="176"/>
      <c r="D627" s="176"/>
      <c r="E627" s="176"/>
      <c r="F627" s="176"/>
      <c r="G627" s="176"/>
      <c r="H627" s="176"/>
      <c r="I627" s="176"/>
      <c r="J627" s="176"/>
      <c r="K627" s="176"/>
      <c r="L627" s="176"/>
    </row>
    <row r="628" spans="1:12">
      <c r="A628" s="176"/>
      <c r="B628" s="176"/>
      <c r="C628" s="176"/>
      <c r="D628" s="176"/>
      <c r="E628" s="176"/>
      <c r="F628" s="176"/>
      <c r="G628" s="176"/>
      <c r="H628" s="176"/>
      <c r="I628" s="176"/>
      <c r="J628" s="176"/>
      <c r="K628" s="176"/>
      <c r="L628" s="176"/>
    </row>
    <row r="629" spans="1:12">
      <c r="A629" s="176"/>
      <c r="B629" s="176"/>
      <c r="C629" s="176"/>
      <c r="D629" s="176"/>
      <c r="E629" s="176"/>
      <c r="F629" s="176"/>
      <c r="G629" s="176"/>
      <c r="H629" s="176"/>
      <c r="I629" s="176"/>
      <c r="J629" s="176"/>
      <c r="K629" s="176"/>
      <c r="L629" s="176"/>
    </row>
    <row r="630" spans="1:12">
      <c r="A630" s="176"/>
      <c r="B630" s="176"/>
      <c r="C630" s="176"/>
      <c r="D630" s="176"/>
      <c r="E630" s="176"/>
      <c r="F630" s="176"/>
      <c r="G630" s="176"/>
      <c r="H630" s="176"/>
      <c r="I630" s="176"/>
      <c r="J630" s="176"/>
      <c r="K630" s="176"/>
      <c r="L630" s="176"/>
    </row>
    <row r="631" spans="1:12">
      <c r="A631" s="176"/>
      <c r="B631" s="176"/>
      <c r="C631" s="176"/>
      <c r="D631" s="176"/>
      <c r="E631" s="176"/>
      <c r="F631" s="176"/>
      <c r="G631" s="176"/>
      <c r="H631" s="176"/>
      <c r="I631" s="176"/>
      <c r="J631" s="176"/>
      <c r="K631" s="176"/>
      <c r="L631" s="176"/>
    </row>
    <row r="632" spans="1:12">
      <c r="A632" s="176"/>
      <c r="B632" s="176"/>
      <c r="C632" s="176"/>
      <c r="D632" s="176"/>
      <c r="E632" s="176"/>
      <c r="F632" s="176"/>
      <c r="G632" s="176"/>
      <c r="H632" s="176"/>
      <c r="I632" s="176"/>
      <c r="J632" s="176"/>
      <c r="K632" s="176"/>
      <c r="L632" s="176"/>
    </row>
    <row r="633" spans="1:12">
      <c r="A633" s="176"/>
      <c r="B633" s="176"/>
      <c r="C633" s="176"/>
      <c r="D633" s="176"/>
      <c r="E633" s="176"/>
      <c r="F633" s="176"/>
      <c r="G633" s="176"/>
      <c r="H633" s="176"/>
      <c r="I633" s="176"/>
      <c r="J633" s="176"/>
      <c r="K633" s="176"/>
      <c r="L633" s="176"/>
    </row>
    <row r="634" spans="1:12">
      <c r="A634" s="176"/>
      <c r="B634" s="176"/>
      <c r="C634" s="176"/>
      <c r="D634" s="176"/>
      <c r="E634" s="176"/>
      <c r="F634" s="176"/>
      <c r="G634" s="176"/>
      <c r="H634" s="176"/>
      <c r="I634" s="176"/>
      <c r="J634" s="176"/>
      <c r="K634" s="176"/>
      <c r="L634" s="176"/>
    </row>
    <row r="635" spans="1:12">
      <c r="A635" s="176"/>
      <c r="B635" s="176"/>
      <c r="C635" s="176"/>
      <c r="D635" s="176"/>
      <c r="E635" s="176"/>
      <c r="F635" s="176"/>
      <c r="G635" s="176"/>
      <c r="H635" s="176"/>
      <c r="I635" s="176"/>
      <c r="J635" s="176"/>
      <c r="K635" s="176"/>
      <c r="L635" s="176"/>
    </row>
    <row r="636" spans="1:12">
      <c r="A636" s="176"/>
      <c r="B636" s="176"/>
      <c r="C636" s="176"/>
      <c r="D636" s="176"/>
      <c r="E636" s="176"/>
      <c r="F636" s="176"/>
      <c r="G636" s="176"/>
      <c r="H636" s="176"/>
      <c r="I636" s="176"/>
      <c r="J636" s="176"/>
      <c r="K636" s="176"/>
      <c r="L636" s="176"/>
    </row>
    <row r="637" spans="1:12">
      <c r="A637" s="176"/>
      <c r="B637" s="176"/>
      <c r="C637" s="176"/>
      <c r="D637" s="176"/>
      <c r="E637" s="176"/>
      <c r="F637" s="176"/>
      <c r="G637" s="176"/>
      <c r="H637" s="176"/>
      <c r="I637" s="176"/>
      <c r="J637" s="176"/>
      <c r="K637" s="176"/>
      <c r="L637" s="176"/>
    </row>
    <row r="638" spans="1:12">
      <c r="A638" s="176"/>
      <c r="B638" s="176"/>
      <c r="C638" s="176"/>
      <c r="D638" s="176"/>
      <c r="E638" s="176"/>
      <c r="F638" s="176"/>
      <c r="G638" s="176"/>
      <c r="H638" s="176"/>
      <c r="I638" s="176"/>
      <c r="J638" s="176"/>
      <c r="K638" s="176"/>
      <c r="L638" s="176"/>
    </row>
    <row r="639" spans="1:12">
      <c r="A639" s="176"/>
      <c r="B639" s="176"/>
      <c r="C639" s="176"/>
      <c r="D639" s="176"/>
      <c r="E639" s="176"/>
      <c r="F639" s="176"/>
      <c r="G639" s="176"/>
      <c r="H639" s="176"/>
      <c r="I639" s="176"/>
      <c r="J639" s="176"/>
      <c r="K639" s="176"/>
      <c r="L639" s="176"/>
    </row>
    <row r="640" spans="1:12">
      <c r="A640" s="176"/>
      <c r="B640" s="176"/>
      <c r="C640" s="176"/>
      <c r="D640" s="176"/>
      <c r="E640" s="176"/>
      <c r="F640" s="176"/>
      <c r="G640" s="176"/>
      <c r="H640" s="176"/>
      <c r="I640" s="176"/>
      <c r="J640" s="176"/>
      <c r="K640" s="176"/>
      <c r="L640" s="176"/>
    </row>
    <row r="641" spans="1:12">
      <c r="A641" s="176"/>
      <c r="B641" s="176"/>
      <c r="C641" s="176"/>
      <c r="D641" s="176"/>
      <c r="E641" s="176"/>
      <c r="F641" s="176"/>
      <c r="G641" s="176"/>
      <c r="H641" s="176"/>
      <c r="I641" s="176"/>
      <c r="J641" s="176"/>
      <c r="K641" s="176"/>
      <c r="L641" s="176"/>
    </row>
    <row r="642" spans="1:12">
      <c r="A642" s="176"/>
      <c r="B642" s="176"/>
      <c r="C642" s="176"/>
      <c r="D642" s="176"/>
      <c r="E642" s="176"/>
      <c r="F642" s="176"/>
      <c r="G642" s="176"/>
      <c r="H642" s="176"/>
      <c r="I642" s="176"/>
      <c r="J642" s="176"/>
      <c r="K642" s="176"/>
      <c r="L642" s="176"/>
    </row>
    <row r="643" spans="1:12">
      <c r="A643" s="176"/>
      <c r="B643" s="176"/>
      <c r="C643" s="176"/>
      <c r="D643" s="176"/>
      <c r="E643" s="176"/>
      <c r="F643" s="176"/>
      <c r="G643" s="176"/>
      <c r="H643" s="176"/>
      <c r="I643" s="176"/>
      <c r="J643" s="176"/>
      <c r="K643" s="176"/>
      <c r="L643" s="176"/>
    </row>
    <row r="644" spans="1:12">
      <c r="A644" s="176"/>
      <c r="B644" s="176"/>
      <c r="C644" s="176"/>
      <c r="D644" s="176"/>
      <c r="E644" s="176"/>
      <c r="F644" s="176"/>
      <c r="G644" s="176"/>
      <c r="H644" s="176"/>
      <c r="I644" s="176"/>
      <c r="J644" s="176"/>
      <c r="K644" s="176"/>
      <c r="L644" s="176"/>
    </row>
    <row r="645" spans="1:12">
      <c r="A645" s="176"/>
      <c r="B645" s="176"/>
      <c r="C645" s="176"/>
      <c r="D645" s="176"/>
      <c r="E645" s="176"/>
      <c r="F645" s="176"/>
      <c r="G645" s="176"/>
      <c r="H645" s="176"/>
      <c r="I645" s="176"/>
      <c r="J645" s="176"/>
      <c r="K645" s="176"/>
      <c r="L645" s="176"/>
    </row>
    <row r="646" spans="1:12">
      <c r="A646" s="176"/>
      <c r="B646" s="176"/>
      <c r="C646" s="176"/>
      <c r="D646" s="176"/>
      <c r="E646" s="176"/>
      <c r="F646" s="176"/>
      <c r="G646" s="176"/>
      <c r="H646" s="176"/>
      <c r="I646" s="176"/>
      <c r="J646" s="176"/>
      <c r="K646" s="176"/>
      <c r="L646" s="176"/>
    </row>
    <row r="647" spans="1:12">
      <c r="A647" s="176"/>
      <c r="B647" s="176"/>
      <c r="C647" s="176"/>
      <c r="D647" s="176"/>
      <c r="E647" s="176"/>
      <c r="F647" s="176"/>
      <c r="G647" s="176"/>
      <c r="H647" s="176"/>
      <c r="I647" s="176"/>
      <c r="J647" s="176"/>
      <c r="K647" s="176"/>
      <c r="L647" s="176"/>
    </row>
    <row r="648" spans="1:12">
      <c r="A648" s="176"/>
      <c r="B648" s="176"/>
      <c r="C648" s="176"/>
      <c r="D648" s="176"/>
      <c r="E648" s="176"/>
      <c r="F648" s="176"/>
      <c r="G648" s="176"/>
      <c r="H648" s="176"/>
      <c r="I648" s="176"/>
      <c r="J648" s="176"/>
      <c r="K648" s="176"/>
      <c r="L648" s="176"/>
    </row>
    <row r="649" spans="1:12">
      <c r="A649" s="176"/>
      <c r="B649" s="176"/>
      <c r="C649" s="176"/>
      <c r="D649" s="176"/>
      <c r="E649" s="176"/>
      <c r="F649" s="176"/>
      <c r="G649" s="176"/>
      <c r="H649" s="176"/>
      <c r="I649" s="176"/>
      <c r="J649" s="176"/>
      <c r="K649" s="176"/>
      <c r="L649" s="176"/>
    </row>
    <row r="650" spans="1:12">
      <c r="A650" s="176"/>
      <c r="B650" s="176"/>
      <c r="C650" s="176"/>
      <c r="D650" s="176"/>
      <c r="E650" s="176"/>
      <c r="F650" s="176"/>
      <c r="G650" s="176"/>
      <c r="H650" s="176"/>
      <c r="I650" s="176"/>
      <c r="J650" s="176"/>
      <c r="K650" s="176"/>
      <c r="L650" s="176"/>
    </row>
    <row r="651" spans="1:12">
      <c r="A651" s="176"/>
      <c r="B651" s="176"/>
      <c r="C651" s="176"/>
      <c r="D651" s="176"/>
      <c r="E651" s="176"/>
      <c r="F651" s="176"/>
      <c r="G651" s="176"/>
      <c r="H651" s="176"/>
      <c r="I651" s="176"/>
      <c r="J651" s="176"/>
      <c r="K651" s="176"/>
      <c r="L651" s="176"/>
    </row>
    <row r="652" spans="1:12">
      <c r="A652" s="176"/>
      <c r="B652" s="176"/>
      <c r="C652" s="176"/>
      <c r="D652" s="176"/>
      <c r="E652" s="176"/>
      <c r="F652" s="176"/>
      <c r="G652" s="176"/>
      <c r="H652" s="176"/>
      <c r="I652" s="176"/>
      <c r="J652" s="176"/>
      <c r="K652" s="176"/>
      <c r="L652" s="176"/>
    </row>
    <row r="653" spans="1:12">
      <c r="A653" s="176"/>
      <c r="B653" s="176"/>
      <c r="C653" s="176"/>
      <c r="D653" s="176"/>
      <c r="E653" s="176"/>
      <c r="F653" s="176"/>
      <c r="G653" s="176"/>
      <c r="H653" s="176"/>
      <c r="I653" s="176"/>
      <c r="J653" s="176"/>
      <c r="K653" s="176"/>
      <c r="L653" s="176"/>
    </row>
    <row r="654" spans="1:12">
      <c r="A654" s="176"/>
      <c r="B654" s="176"/>
      <c r="C654" s="176"/>
      <c r="D654" s="176"/>
      <c r="E654" s="176"/>
      <c r="F654" s="176"/>
      <c r="G654" s="176"/>
      <c r="H654" s="176"/>
      <c r="I654" s="176"/>
      <c r="J654" s="176"/>
      <c r="K654" s="176"/>
      <c r="L654" s="176"/>
    </row>
    <row r="655" spans="1:12">
      <c r="A655" s="176"/>
      <c r="B655" s="176"/>
      <c r="C655" s="176"/>
      <c r="D655" s="176"/>
      <c r="E655" s="176"/>
      <c r="F655" s="176"/>
      <c r="G655" s="176"/>
      <c r="H655" s="176"/>
      <c r="I655" s="176"/>
      <c r="J655" s="176"/>
      <c r="K655" s="176"/>
      <c r="L655" s="176"/>
    </row>
    <row r="656" spans="1:12">
      <c r="A656" s="176"/>
      <c r="B656" s="176"/>
      <c r="C656" s="176"/>
      <c r="D656" s="176"/>
      <c r="E656" s="176"/>
      <c r="F656" s="176"/>
      <c r="G656" s="176"/>
      <c r="H656" s="176"/>
      <c r="I656" s="176"/>
      <c r="J656" s="176"/>
      <c r="K656" s="176"/>
      <c r="L656" s="176"/>
    </row>
    <row r="657" spans="1:12">
      <c r="A657" s="176"/>
      <c r="B657" s="176"/>
      <c r="C657" s="176"/>
      <c r="D657" s="176"/>
      <c r="E657" s="176"/>
      <c r="F657" s="176"/>
      <c r="G657" s="176"/>
      <c r="H657" s="176"/>
      <c r="I657" s="176"/>
      <c r="J657" s="176"/>
      <c r="K657" s="176"/>
      <c r="L657" s="176"/>
    </row>
    <row r="658" spans="1:12">
      <c r="A658" s="176"/>
      <c r="B658" s="176"/>
      <c r="C658" s="176"/>
      <c r="D658" s="176"/>
      <c r="E658" s="176"/>
      <c r="F658" s="176"/>
      <c r="G658" s="176"/>
      <c r="H658" s="176"/>
      <c r="I658" s="176"/>
      <c r="J658" s="176"/>
      <c r="K658" s="176"/>
      <c r="L658" s="176"/>
    </row>
    <row r="659" spans="1:12">
      <c r="A659" s="176"/>
      <c r="B659" s="176"/>
      <c r="C659" s="176"/>
      <c r="D659" s="176"/>
      <c r="E659" s="176"/>
      <c r="F659" s="176"/>
      <c r="G659" s="176"/>
      <c r="H659" s="176"/>
      <c r="I659" s="176"/>
      <c r="J659" s="176"/>
      <c r="K659" s="176"/>
      <c r="L659" s="176"/>
    </row>
    <row r="660" spans="1:12">
      <c r="A660" s="176"/>
      <c r="B660" s="176"/>
      <c r="C660" s="176"/>
      <c r="D660" s="176"/>
      <c r="E660" s="176"/>
      <c r="F660" s="176"/>
      <c r="G660" s="176"/>
      <c r="H660" s="176"/>
      <c r="I660" s="176"/>
      <c r="J660" s="176"/>
      <c r="K660" s="176"/>
      <c r="L660" s="176"/>
    </row>
    <row r="661" spans="1:12">
      <c r="A661" s="176"/>
      <c r="B661" s="176"/>
      <c r="C661" s="176"/>
      <c r="D661" s="176"/>
      <c r="E661" s="176"/>
      <c r="F661" s="176"/>
      <c r="G661" s="176"/>
      <c r="H661" s="176"/>
      <c r="I661" s="176"/>
      <c r="J661" s="176"/>
      <c r="K661" s="176"/>
      <c r="L661" s="176"/>
    </row>
    <row r="662" spans="1:12">
      <c r="A662" s="176"/>
      <c r="B662" s="176"/>
      <c r="C662" s="176"/>
      <c r="D662" s="176"/>
      <c r="E662" s="176"/>
      <c r="F662" s="176"/>
      <c r="G662" s="176"/>
      <c r="H662" s="176"/>
      <c r="I662" s="176"/>
      <c r="J662" s="176"/>
      <c r="K662" s="176"/>
      <c r="L662" s="176"/>
    </row>
    <row r="663" spans="1:12">
      <c r="A663" s="176"/>
      <c r="B663" s="176"/>
      <c r="C663" s="176"/>
      <c r="D663" s="176"/>
      <c r="E663" s="176"/>
      <c r="F663" s="176"/>
      <c r="G663" s="176"/>
      <c r="H663" s="176"/>
      <c r="I663" s="176"/>
      <c r="J663" s="176"/>
      <c r="K663" s="176"/>
      <c r="L663" s="176"/>
    </row>
    <row r="664" spans="1:12">
      <c r="A664" s="176"/>
      <c r="B664" s="176"/>
      <c r="C664" s="176"/>
      <c r="D664" s="176"/>
      <c r="E664" s="176"/>
      <c r="F664" s="176"/>
      <c r="G664" s="176"/>
      <c r="H664" s="176"/>
      <c r="I664" s="176"/>
      <c r="J664" s="176"/>
      <c r="K664" s="176"/>
      <c r="L664" s="176"/>
    </row>
    <row r="665" spans="1:12">
      <c r="A665" s="176"/>
      <c r="B665" s="176"/>
      <c r="C665" s="176"/>
      <c r="D665" s="176"/>
      <c r="E665" s="176"/>
      <c r="F665" s="176"/>
      <c r="G665" s="176"/>
      <c r="H665" s="176"/>
      <c r="I665" s="176"/>
      <c r="J665" s="176"/>
      <c r="K665" s="176"/>
      <c r="L665" s="176"/>
    </row>
    <row r="666" spans="1:12">
      <c r="A666" s="176"/>
      <c r="B666" s="176"/>
      <c r="C666" s="176"/>
      <c r="D666" s="176"/>
      <c r="E666" s="176"/>
      <c r="F666" s="176"/>
      <c r="G666" s="176"/>
      <c r="H666" s="176"/>
      <c r="I666" s="176"/>
      <c r="J666" s="176"/>
      <c r="K666" s="176"/>
      <c r="L666" s="176"/>
    </row>
    <row r="667" spans="1:12">
      <c r="A667" s="176"/>
      <c r="B667" s="176"/>
      <c r="C667" s="176"/>
      <c r="D667" s="176"/>
      <c r="E667" s="176"/>
      <c r="F667" s="176"/>
      <c r="G667" s="176"/>
      <c r="H667" s="176"/>
      <c r="I667" s="176"/>
      <c r="J667" s="176"/>
      <c r="K667" s="176"/>
      <c r="L667" s="176"/>
    </row>
    <row r="668" spans="1:12">
      <c r="A668" s="176"/>
      <c r="B668" s="176"/>
      <c r="C668" s="176"/>
      <c r="D668" s="176"/>
      <c r="E668" s="176"/>
      <c r="F668" s="176"/>
      <c r="G668" s="176"/>
      <c r="H668" s="176"/>
      <c r="I668" s="176"/>
      <c r="J668" s="176"/>
      <c r="K668" s="176"/>
      <c r="L668" s="176"/>
    </row>
    <row r="669" spans="1:12">
      <c r="A669" s="176"/>
      <c r="B669" s="176"/>
      <c r="C669" s="176"/>
      <c r="D669" s="176"/>
      <c r="E669" s="176"/>
      <c r="F669" s="176"/>
      <c r="G669" s="176"/>
      <c r="H669" s="176"/>
      <c r="I669" s="176"/>
      <c r="J669" s="176"/>
      <c r="K669" s="176"/>
      <c r="L669" s="176"/>
    </row>
    <row r="670" spans="1:12">
      <c r="A670" s="176"/>
      <c r="B670" s="176"/>
      <c r="C670" s="176"/>
      <c r="D670" s="176"/>
      <c r="E670" s="176"/>
      <c r="F670" s="176"/>
      <c r="G670" s="176"/>
      <c r="H670" s="176"/>
      <c r="I670" s="176"/>
      <c r="J670" s="176"/>
      <c r="K670" s="176"/>
      <c r="L670" s="176"/>
    </row>
    <row r="671" spans="1:12">
      <c r="A671" s="176"/>
      <c r="B671" s="176"/>
      <c r="C671" s="176"/>
      <c r="D671" s="176"/>
      <c r="E671" s="176"/>
      <c r="F671" s="176"/>
      <c r="G671" s="176"/>
      <c r="H671" s="176"/>
      <c r="I671" s="176"/>
      <c r="J671" s="176"/>
      <c r="K671" s="176"/>
      <c r="L671" s="176"/>
    </row>
    <row r="672" spans="1:12">
      <c r="A672" s="176"/>
      <c r="B672" s="176"/>
      <c r="C672" s="176"/>
      <c r="D672" s="176"/>
      <c r="E672" s="176"/>
      <c r="F672" s="176"/>
      <c r="G672" s="176"/>
      <c r="H672" s="176"/>
      <c r="I672" s="176"/>
      <c r="J672" s="176"/>
      <c r="K672" s="176"/>
      <c r="L672" s="176"/>
    </row>
    <row r="673" spans="1:12">
      <c r="A673" s="176"/>
      <c r="B673" s="176"/>
      <c r="C673" s="176"/>
      <c r="D673" s="176"/>
      <c r="E673" s="176"/>
      <c r="F673" s="176"/>
      <c r="G673" s="176"/>
      <c r="H673" s="176"/>
      <c r="I673" s="176"/>
      <c r="J673" s="176"/>
      <c r="K673" s="176"/>
      <c r="L673" s="176"/>
    </row>
    <row r="674" spans="1:12">
      <c r="A674" s="176"/>
      <c r="B674" s="176"/>
      <c r="C674" s="176"/>
      <c r="D674" s="176"/>
      <c r="E674" s="176"/>
      <c r="F674" s="176"/>
      <c r="G674" s="176"/>
      <c r="H674" s="176"/>
      <c r="I674" s="176"/>
      <c r="J674" s="176"/>
      <c r="K674" s="176"/>
      <c r="L674" s="176"/>
    </row>
    <row r="675" spans="1:12">
      <c r="A675" s="176"/>
      <c r="B675" s="176"/>
      <c r="C675" s="176"/>
      <c r="D675" s="176"/>
      <c r="E675" s="176"/>
      <c r="F675" s="176"/>
      <c r="G675" s="176"/>
      <c r="H675" s="176"/>
      <c r="I675" s="176"/>
      <c r="J675" s="176"/>
      <c r="K675" s="176"/>
      <c r="L675" s="176"/>
    </row>
    <row r="676" spans="1:12">
      <c r="A676" s="176"/>
      <c r="B676" s="176"/>
      <c r="C676" s="176"/>
      <c r="D676" s="176"/>
      <c r="E676" s="176"/>
      <c r="F676" s="176"/>
      <c r="G676" s="176"/>
      <c r="H676" s="176"/>
      <c r="I676" s="176"/>
      <c r="J676" s="176"/>
      <c r="K676" s="176"/>
      <c r="L676" s="176"/>
    </row>
    <row r="677" spans="1:12">
      <c r="A677" s="176"/>
      <c r="B677" s="176"/>
      <c r="C677" s="176"/>
      <c r="D677" s="176"/>
      <c r="E677" s="176"/>
      <c r="F677" s="176"/>
      <c r="G677" s="176"/>
      <c r="H677" s="176"/>
      <c r="I677" s="176"/>
      <c r="J677" s="176"/>
      <c r="K677" s="176"/>
      <c r="L677" s="176"/>
    </row>
    <row r="678" spans="1:12">
      <c r="A678" s="176"/>
      <c r="B678" s="176"/>
      <c r="C678" s="176"/>
      <c r="D678" s="176"/>
      <c r="E678" s="176"/>
      <c r="F678" s="176"/>
      <c r="G678" s="176"/>
      <c r="H678" s="176"/>
      <c r="I678" s="176"/>
      <c r="J678" s="176"/>
      <c r="K678" s="176"/>
      <c r="L678" s="176"/>
    </row>
    <row r="679" spans="1:12">
      <c r="A679" s="176"/>
      <c r="B679" s="176"/>
      <c r="C679" s="176"/>
      <c r="D679" s="176"/>
      <c r="E679" s="176"/>
      <c r="F679" s="176"/>
      <c r="G679" s="176"/>
      <c r="H679" s="176"/>
      <c r="I679" s="176"/>
      <c r="J679" s="176"/>
      <c r="K679" s="176"/>
      <c r="L679" s="176"/>
    </row>
    <row r="680" spans="1:12">
      <c r="A680" s="176"/>
      <c r="B680" s="176"/>
      <c r="C680" s="176"/>
      <c r="D680" s="176"/>
      <c r="E680" s="176"/>
      <c r="F680" s="176"/>
      <c r="G680" s="176"/>
      <c r="H680" s="176"/>
      <c r="I680" s="176"/>
      <c r="J680" s="176"/>
      <c r="K680" s="176"/>
      <c r="L680" s="176"/>
    </row>
    <row r="681" spans="1:12">
      <c r="A681" s="176"/>
      <c r="B681" s="176"/>
      <c r="C681" s="176"/>
      <c r="D681" s="176"/>
      <c r="E681" s="176"/>
      <c r="F681" s="176"/>
      <c r="G681" s="176"/>
      <c r="H681" s="176"/>
      <c r="I681" s="176"/>
      <c r="J681" s="176"/>
      <c r="K681" s="176"/>
      <c r="L681" s="176"/>
    </row>
    <row r="682" spans="1:12">
      <c r="A682" s="176"/>
      <c r="B682" s="176"/>
      <c r="C682" s="176"/>
      <c r="D682" s="176"/>
      <c r="E682" s="176"/>
      <c r="F682" s="176"/>
      <c r="G682" s="176"/>
      <c r="H682" s="176"/>
      <c r="I682" s="176"/>
      <c r="J682" s="176"/>
      <c r="K682" s="176"/>
      <c r="L682" s="176"/>
    </row>
    <row r="683" spans="1:12">
      <c r="A683" s="176"/>
      <c r="B683" s="176"/>
      <c r="C683" s="176"/>
      <c r="D683" s="176"/>
      <c r="E683" s="176"/>
      <c r="F683" s="176"/>
      <c r="G683" s="176"/>
      <c r="H683" s="176"/>
      <c r="I683" s="176"/>
      <c r="J683" s="176"/>
      <c r="K683" s="176"/>
      <c r="L683" s="176"/>
    </row>
    <row r="684" spans="1:12">
      <c r="A684" s="176"/>
      <c r="B684" s="176"/>
      <c r="C684" s="176"/>
      <c r="D684" s="176"/>
      <c r="E684" s="176"/>
      <c r="F684" s="176"/>
      <c r="G684" s="176"/>
      <c r="H684" s="176"/>
      <c r="I684" s="176"/>
      <c r="J684" s="176"/>
      <c r="K684" s="176"/>
      <c r="L684" s="176"/>
    </row>
    <row r="685" spans="1:12">
      <c r="A685" s="176"/>
      <c r="B685" s="176"/>
      <c r="C685" s="176"/>
      <c r="D685" s="176"/>
      <c r="E685" s="176"/>
      <c r="F685" s="176"/>
      <c r="G685" s="176"/>
      <c r="H685" s="176"/>
      <c r="I685" s="176"/>
      <c r="J685" s="176"/>
      <c r="K685" s="176"/>
      <c r="L685" s="176"/>
    </row>
    <row r="686" spans="1:12">
      <c r="A686" s="176"/>
      <c r="B686" s="176"/>
      <c r="C686" s="176"/>
      <c r="D686" s="176"/>
      <c r="E686" s="176"/>
      <c r="F686" s="176"/>
      <c r="G686" s="176"/>
      <c r="H686" s="176"/>
      <c r="I686" s="176"/>
      <c r="J686" s="176"/>
      <c r="K686" s="176"/>
      <c r="L686" s="176"/>
    </row>
    <row r="687" spans="1:12">
      <c r="A687" s="176"/>
      <c r="B687" s="176"/>
      <c r="C687" s="176"/>
      <c r="D687" s="176"/>
      <c r="E687" s="176"/>
      <c r="F687" s="176"/>
      <c r="G687" s="176"/>
      <c r="H687" s="176"/>
      <c r="I687" s="176"/>
      <c r="J687" s="176"/>
      <c r="K687" s="176"/>
      <c r="L687" s="176"/>
    </row>
    <row r="688" spans="1:12">
      <c r="A688" s="176"/>
      <c r="B688" s="176"/>
      <c r="C688" s="176"/>
      <c r="D688" s="176"/>
      <c r="E688" s="176"/>
      <c r="F688" s="176"/>
      <c r="G688" s="176"/>
      <c r="H688" s="176"/>
      <c r="I688" s="176"/>
      <c r="J688" s="176"/>
      <c r="K688" s="176"/>
      <c r="L688" s="176"/>
    </row>
    <row r="689" spans="1:12">
      <c r="A689" s="176"/>
      <c r="B689" s="176"/>
      <c r="C689" s="176"/>
      <c r="D689" s="176"/>
      <c r="E689" s="176"/>
      <c r="F689" s="176"/>
      <c r="G689" s="176"/>
      <c r="H689" s="176"/>
      <c r="I689" s="176"/>
      <c r="J689" s="176"/>
      <c r="K689" s="176"/>
      <c r="L689" s="176"/>
    </row>
    <row r="690" spans="1:12">
      <c r="A690" s="176"/>
      <c r="B690" s="176"/>
      <c r="C690" s="176"/>
      <c r="D690" s="176"/>
      <c r="E690" s="176"/>
      <c r="F690" s="176"/>
      <c r="G690" s="176"/>
      <c r="H690" s="176"/>
      <c r="I690" s="176"/>
      <c r="J690" s="176"/>
      <c r="K690" s="176"/>
      <c r="L690" s="176"/>
    </row>
    <row r="691" spans="1:12">
      <c r="A691" s="176"/>
      <c r="B691" s="176"/>
      <c r="C691" s="176"/>
      <c r="D691" s="176"/>
      <c r="E691" s="176"/>
      <c r="F691" s="176"/>
      <c r="G691" s="176"/>
      <c r="H691" s="176"/>
      <c r="I691" s="176"/>
      <c r="J691" s="176"/>
      <c r="K691" s="176"/>
      <c r="L691" s="176"/>
    </row>
    <row r="692" spans="1:12">
      <c r="A692" s="176"/>
      <c r="B692" s="176"/>
      <c r="C692" s="176"/>
      <c r="D692" s="176"/>
      <c r="E692" s="176"/>
      <c r="F692" s="176"/>
      <c r="G692" s="176"/>
      <c r="H692" s="176"/>
      <c r="I692" s="176"/>
      <c r="J692" s="176"/>
      <c r="K692" s="176"/>
      <c r="L692" s="176"/>
    </row>
    <row r="693" spans="1:12">
      <c r="A693" s="176"/>
      <c r="B693" s="176"/>
      <c r="C693" s="176"/>
      <c r="D693" s="176"/>
      <c r="E693" s="176"/>
      <c r="F693" s="176"/>
      <c r="G693" s="176"/>
      <c r="H693" s="176"/>
      <c r="I693" s="176"/>
      <c r="J693" s="176"/>
      <c r="K693" s="176"/>
      <c r="L693" s="176"/>
    </row>
    <row r="694" spans="1:12">
      <c r="A694" s="176"/>
      <c r="B694" s="176"/>
      <c r="C694" s="176"/>
      <c r="D694" s="176"/>
      <c r="E694" s="176"/>
      <c r="F694" s="176"/>
      <c r="G694" s="176"/>
      <c r="H694" s="176"/>
      <c r="I694" s="176"/>
      <c r="J694" s="176"/>
      <c r="K694" s="176"/>
      <c r="L694" s="176"/>
    </row>
    <row r="695" spans="1:12">
      <c r="A695" s="176"/>
      <c r="B695" s="176"/>
      <c r="C695" s="176"/>
      <c r="D695" s="176"/>
      <c r="E695" s="176"/>
      <c r="F695" s="176"/>
      <c r="G695" s="176"/>
      <c r="H695" s="176"/>
      <c r="I695" s="176"/>
      <c r="J695" s="176"/>
      <c r="K695" s="176"/>
      <c r="L695" s="176"/>
    </row>
    <row r="696" spans="1:12">
      <c r="A696" s="176"/>
      <c r="B696" s="176"/>
      <c r="C696" s="176"/>
      <c r="D696" s="176"/>
      <c r="E696" s="176"/>
      <c r="F696" s="176"/>
      <c r="G696" s="176"/>
      <c r="H696" s="176"/>
      <c r="I696" s="176"/>
      <c r="J696" s="176"/>
      <c r="K696" s="176"/>
      <c r="L696" s="176"/>
    </row>
    <row r="697" spans="1:12">
      <c r="A697" s="176"/>
      <c r="B697" s="176"/>
      <c r="C697" s="176"/>
      <c r="D697" s="176"/>
      <c r="E697" s="176"/>
      <c r="F697" s="176"/>
      <c r="G697" s="176"/>
      <c r="H697" s="176"/>
      <c r="I697" s="176"/>
      <c r="J697" s="176"/>
      <c r="K697" s="176"/>
      <c r="L697" s="176"/>
    </row>
    <row r="698" spans="1:12">
      <c r="A698" s="176"/>
      <c r="B698" s="176"/>
      <c r="C698" s="176"/>
      <c r="D698" s="176"/>
      <c r="E698" s="176"/>
      <c r="F698" s="176"/>
      <c r="G698" s="176"/>
      <c r="H698" s="176"/>
      <c r="I698" s="176"/>
      <c r="J698" s="176"/>
      <c r="K698" s="176"/>
      <c r="L698" s="176"/>
    </row>
    <row r="699" spans="1:12">
      <c r="A699" s="176"/>
      <c r="B699" s="176"/>
      <c r="C699" s="176"/>
      <c r="D699" s="176"/>
      <c r="E699" s="176"/>
      <c r="F699" s="176"/>
      <c r="G699" s="176"/>
      <c r="H699" s="176"/>
      <c r="I699" s="176"/>
      <c r="J699" s="176"/>
      <c r="K699" s="176"/>
      <c r="L699" s="176"/>
    </row>
    <row r="700" spans="1:12">
      <c r="A700" s="176"/>
      <c r="B700" s="176"/>
      <c r="C700" s="176"/>
      <c r="D700" s="176"/>
      <c r="E700" s="176"/>
      <c r="F700" s="176"/>
      <c r="G700" s="176"/>
      <c r="H700" s="176"/>
      <c r="I700" s="176"/>
      <c r="J700" s="176"/>
      <c r="K700" s="176"/>
      <c r="L700" s="176"/>
    </row>
    <row r="701" spans="1:12">
      <c r="A701" s="176"/>
      <c r="B701" s="176"/>
      <c r="C701" s="176"/>
      <c r="D701" s="176"/>
      <c r="E701" s="176"/>
      <c r="F701" s="176"/>
      <c r="G701" s="176"/>
      <c r="H701" s="176"/>
      <c r="I701" s="176"/>
      <c r="J701" s="176"/>
      <c r="K701" s="176"/>
      <c r="L701" s="176"/>
    </row>
    <row r="702" spans="1:12">
      <c r="A702" s="176"/>
      <c r="B702" s="176"/>
      <c r="C702" s="176"/>
      <c r="D702" s="176"/>
      <c r="E702" s="176"/>
      <c r="F702" s="176"/>
      <c r="G702" s="176"/>
      <c r="H702" s="176"/>
      <c r="I702" s="176"/>
      <c r="J702" s="176"/>
      <c r="K702" s="176"/>
      <c r="L702" s="176"/>
    </row>
    <row r="703" spans="1:12">
      <c r="A703" s="176"/>
      <c r="B703" s="176"/>
      <c r="C703" s="176"/>
      <c r="D703" s="176"/>
      <c r="E703" s="176"/>
      <c r="F703" s="176"/>
      <c r="G703" s="176"/>
      <c r="H703" s="176"/>
      <c r="I703" s="176"/>
      <c r="J703" s="176"/>
      <c r="K703" s="176"/>
      <c r="L703" s="176"/>
    </row>
    <row r="704" spans="1:12">
      <c r="A704" s="176"/>
      <c r="B704" s="176"/>
      <c r="C704" s="176"/>
      <c r="D704" s="176"/>
      <c r="E704" s="176"/>
      <c r="F704" s="176"/>
      <c r="G704" s="176"/>
      <c r="H704" s="176"/>
      <c r="I704" s="176"/>
      <c r="J704" s="176"/>
      <c r="K704" s="176"/>
      <c r="L704" s="176"/>
    </row>
    <row r="705" spans="1:12">
      <c r="A705" s="176"/>
      <c r="B705" s="176"/>
      <c r="C705" s="176"/>
      <c r="D705" s="176"/>
      <c r="E705" s="176"/>
      <c r="F705" s="176"/>
      <c r="G705" s="176"/>
      <c r="H705" s="176"/>
      <c r="I705" s="176"/>
      <c r="J705" s="176"/>
      <c r="K705" s="176"/>
      <c r="L705" s="176"/>
    </row>
    <row r="706" spans="1:12">
      <c r="A706" s="176"/>
      <c r="B706" s="176"/>
      <c r="C706" s="176"/>
      <c r="D706" s="176"/>
      <c r="E706" s="176"/>
      <c r="F706" s="176"/>
      <c r="G706" s="176"/>
      <c r="H706" s="176"/>
      <c r="I706" s="176"/>
      <c r="J706" s="176"/>
      <c r="K706" s="176"/>
      <c r="L706" s="176"/>
    </row>
    <row r="707" spans="1:12">
      <c r="A707" s="176"/>
      <c r="B707" s="176"/>
      <c r="C707" s="176"/>
      <c r="D707" s="176"/>
      <c r="E707" s="176"/>
      <c r="F707" s="176"/>
      <c r="G707" s="176"/>
      <c r="H707" s="176"/>
      <c r="I707" s="176"/>
      <c r="J707" s="176"/>
      <c r="K707" s="176"/>
      <c r="L707" s="176"/>
    </row>
    <row r="708" spans="1:12">
      <c r="A708" s="176"/>
      <c r="B708" s="176"/>
      <c r="C708" s="176"/>
      <c r="D708" s="176"/>
      <c r="E708" s="176"/>
      <c r="F708" s="176"/>
      <c r="G708" s="176"/>
      <c r="H708" s="176"/>
      <c r="I708" s="176"/>
      <c r="J708" s="176"/>
      <c r="K708" s="176"/>
      <c r="L708" s="176"/>
    </row>
    <row r="709" spans="1:12">
      <c r="A709" s="176"/>
      <c r="B709" s="176"/>
      <c r="C709" s="176"/>
      <c r="D709" s="176"/>
      <c r="E709" s="176"/>
      <c r="F709" s="176"/>
      <c r="G709" s="176"/>
      <c r="H709" s="176"/>
      <c r="I709" s="176"/>
      <c r="J709" s="176"/>
      <c r="K709" s="176"/>
      <c r="L709" s="176"/>
    </row>
    <row r="710" spans="1:12">
      <c r="A710" s="176"/>
      <c r="B710" s="176"/>
      <c r="C710" s="176"/>
      <c r="D710" s="176"/>
      <c r="E710" s="176"/>
      <c r="F710" s="176"/>
      <c r="G710" s="176"/>
      <c r="H710" s="176"/>
      <c r="I710" s="176"/>
      <c r="J710" s="176"/>
      <c r="K710" s="176"/>
      <c r="L710" s="176"/>
    </row>
    <row r="711" spans="1:12">
      <c r="A711" s="176"/>
      <c r="B711" s="176"/>
      <c r="C711" s="176"/>
      <c r="D711" s="176"/>
      <c r="E711" s="176"/>
      <c r="F711" s="176"/>
      <c r="G711" s="176"/>
      <c r="H711" s="176"/>
      <c r="I711" s="176"/>
      <c r="J711" s="176"/>
      <c r="K711" s="176"/>
      <c r="L711" s="176"/>
    </row>
    <row r="712" spans="1:12">
      <c r="A712" s="176"/>
      <c r="B712" s="176"/>
      <c r="C712" s="176"/>
      <c r="D712" s="176"/>
      <c r="E712" s="176"/>
      <c r="F712" s="176"/>
      <c r="G712" s="176"/>
      <c r="H712" s="176"/>
      <c r="I712" s="176"/>
      <c r="J712" s="176"/>
      <c r="K712" s="176"/>
      <c r="L712" s="176"/>
    </row>
    <row r="713" spans="1:12">
      <c r="A713" s="176"/>
      <c r="B713" s="176"/>
      <c r="C713" s="176"/>
      <c r="D713" s="176"/>
      <c r="E713" s="176"/>
      <c r="F713" s="176"/>
      <c r="G713" s="176"/>
      <c r="H713" s="176"/>
      <c r="I713" s="176"/>
      <c r="J713" s="176"/>
      <c r="K713" s="176"/>
      <c r="L713" s="176"/>
    </row>
    <row r="714" spans="1:12">
      <c r="A714" s="176"/>
      <c r="B714" s="176"/>
      <c r="C714" s="176"/>
      <c r="D714" s="176"/>
      <c r="E714" s="176"/>
      <c r="F714" s="176"/>
      <c r="G714" s="176"/>
      <c r="H714" s="176"/>
      <c r="I714" s="176"/>
      <c r="J714" s="176"/>
      <c r="K714" s="176"/>
      <c r="L714" s="176"/>
    </row>
    <row r="715" spans="1:12">
      <c r="A715" s="176"/>
      <c r="B715" s="176"/>
      <c r="C715" s="176"/>
      <c r="D715" s="176"/>
      <c r="E715" s="176"/>
      <c r="F715" s="176"/>
      <c r="G715" s="176"/>
      <c r="H715" s="176"/>
      <c r="I715" s="176"/>
      <c r="J715" s="176"/>
      <c r="K715" s="176"/>
      <c r="L715" s="176"/>
    </row>
    <row r="716" spans="1:12">
      <c r="A716" s="176"/>
      <c r="B716" s="176"/>
      <c r="C716" s="176"/>
      <c r="D716" s="176"/>
      <c r="E716" s="176"/>
      <c r="F716" s="176"/>
      <c r="G716" s="176"/>
      <c r="H716" s="176"/>
      <c r="I716" s="176"/>
      <c r="J716" s="176"/>
      <c r="K716" s="176"/>
      <c r="L716" s="176"/>
    </row>
    <row r="717" spans="1:12">
      <c r="A717" s="176"/>
      <c r="B717" s="176"/>
      <c r="C717" s="176"/>
      <c r="D717" s="176"/>
      <c r="E717" s="176"/>
      <c r="F717" s="176"/>
      <c r="G717" s="176"/>
      <c r="H717" s="176"/>
      <c r="I717" s="176"/>
      <c r="J717" s="176"/>
      <c r="K717" s="176"/>
      <c r="L717" s="176"/>
    </row>
    <row r="718" spans="1:12">
      <c r="A718" s="176"/>
      <c r="B718" s="176"/>
      <c r="C718" s="176"/>
      <c r="D718" s="176"/>
      <c r="E718" s="176"/>
      <c r="F718" s="176"/>
      <c r="G718" s="176"/>
      <c r="H718" s="176"/>
      <c r="I718" s="176"/>
      <c r="J718" s="176"/>
      <c r="K718" s="176"/>
      <c r="L718" s="176"/>
    </row>
    <row r="719" spans="1:12">
      <c r="A719" s="176"/>
      <c r="B719" s="176"/>
      <c r="C719" s="176"/>
      <c r="D719" s="176"/>
      <c r="E719" s="176"/>
      <c r="F719" s="176"/>
      <c r="G719" s="176"/>
      <c r="H719" s="176"/>
      <c r="I719" s="176"/>
      <c r="J719" s="176"/>
      <c r="K719" s="176"/>
      <c r="L719" s="176"/>
    </row>
    <row r="720" spans="1:12">
      <c r="A720" s="176"/>
      <c r="B720" s="176"/>
      <c r="C720" s="176"/>
      <c r="D720" s="176"/>
      <c r="E720" s="176"/>
      <c r="F720" s="176"/>
      <c r="G720" s="176"/>
      <c r="H720" s="176"/>
      <c r="I720" s="176"/>
      <c r="J720" s="176"/>
      <c r="K720" s="176"/>
      <c r="L720" s="176"/>
    </row>
    <row r="721" spans="1:12">
      <c r="A721" s="176"/>
      <c r="B721" s="176"/>
      <c r="C721" s="176"/>
      <c r="D721" s="176"/>
      <c r="E721" s="176"/>
      <c r="F721" s="176"/>
      <c r="G721" s="176"/>
      <c r="H721" s="176"/>
      <c r="I721" s="176"/>
      <c r="J721" s="176"/>
      <c r="K721" s="176"/>
      <c r="L721" s="176"/>
    </row>
    <row r="722" spans="1:12">
      <c r="A722" s="176"/>
      <c r="B722" s="176"/>
      <c r="C722" s="176"/>
      <c r="D722" s="176"/>
      <c r="E722" s="176"/>
      <c r="F722" s="176"/>
      <c r="G722" s="176"/>
      <c r="H722" s="176"/>
      <c r="I722" s="176"/>
      <c r="J722" s="176"/>
      <c r="K722" s="176"/>
      <c r="L722" s="176"/>
    </row>
    <row r="723" spans="1:12">
      <c r="A723" s="176"/>
      <c r="B723" s="176"/>
      <c r="C723" s="176"/>
      <c r="D723" s="176"/>
      <c r="E723" s="176"/>
      <c r="F723" s="176"/>
      <c r="G723" s="176"/>
      <c r="H723" s="176"/>
      <c r="I723" s="176"/>
      <c r="J723" s="176"/>
      <c r="K723" s="176"/>
      <c r="L723" s="176"/>
    </row>
    <row r="724" spans="1:12">
      <c r="A724" s="176"/>
      <c r="B724" s="176"/>
      <c r="C724" s="176"/>
      <c r="D724" s="176"/>
      <c r="E724" s="176"/>
      <c r="F724" s="176"/>
      <c r="G724" s="176"/>
      <c r="H724" s="176"/>
      <c r="I724" s="176"/>
      <c r="J724" s="176"/>
      <c r="K724" s="176"/>
      <c r="L724" s="176"/>
    </row>
    <row r="725" spans="1:12">
      <c r="A725" s="176"/>
      <c r="B725" s="176"/>
      <c r="C725" s="176"/>
      <c r="D725" s="176"/>
      <c r="E725" s="176"/>
      <c r="F725" s="176"/>
      <c r="G725" s="176"/>
      <c r="H725" s="176"/>
      <c r="I725" s="176"/>
      <c r="J725" s="176"/>
      <c r="K725" s="176"/>
      <c r="L725" s="176"/>
    </row>
    <row r="726" spans="1:12">
      <c r="A726" s="176"/>
      <c r="B726" s="176"/>
      <c r="C726" s="176"/>
      <c r="D726" s="176"/>
      <c r="E726" s="176"/>
      <c r="F726" s="176"/>
      <c r="G726" s="176"/>
      <c r="H726" s="176"/>
      <c r="I726" s="176"/>
      <c r="J726" s="176"/>
      <c r="K726" s="176"/>
      <c r="L726" s="176"/>
    </row>
    <row r="727" spans="1:12">
      <c r="A727" s="176"/>
      <c r="B727" s="176"/>
      <c r="C727" s="176"/>
      <c r="D727" s="176"/>
      <c r="E727" s="176"/>
      <c r="F727" s="176"/>
      <c r="G727" s="176"/>
      <c r="H727" s="176"/>
      <c r="I727" s="176"/>
      <c r="J727" s="176"/>
      <c r="K727" s="176"/>
      <c r="L727" s="176"/>
    </row>
    <row r="728" spans="1:12">
      <c r="A728" s="176"/>
      <c r="B728" s="176"/>
      <c r="C728" s="176"/>
      <c r="D728" s="176"/>
      <c r="E728" s="176"/>
      <c r="F728" s="176"/>
      <c r="G728" s="176"/>
      <c r="H728" s="176"/>
      <c r="I728" s="176"/>
      <c r="J728" s="176"/>
      <c r="K728" s="176"/>
      <c r="L728" s="176"/>
    </row>
    <row r="729" spans="1:12">
      <c r="A729" s="176"/>
      <c r="B729" s="176"/>
      <c r="C729" s="176"/>
      <c r="D729" s="176"/>
      <c r="E729" s="176"/>
      <c r="F729" s="176"/>
      <c r="G729" s="176"/>
      <c r="H729" s="176"/>
      <c r="I729" s="176"/>
      <c r="J729" s="176"/>
      <c r="K729" s="176"/>
      <c r="L729" s="176"/>
    </row>
    <row r="730" spans="1:12">
      <c r="A730" s="176"/>
      <c r="B730" s="176"/>
      <c r="C730" s="176"/>
      <c r="D730" s="176"/>
      <c r="E730" s="176"/>
      <c r="F730" s="176"/>
      <c r="G730" s="176"/>
      <c r="H730" s="176"/>
      <c r="I730" s="176"/>
      <c r="J730" s="176"/>
      <c r="K730" s="176"/>
      <c r="L730" s="176"/>
    </row>
    <row r="731" spans="1:12">
      <c r="A731" s="176"/>
      <c r="B731" s="176"/>
      <c r="C731" s="176"/>
      <c r="D731" s="176"/>
      <c r="E731" s="176"/>
      <c r="F731" s="176"/>
      <c r="G731" s="176"/>
      <c r="H731" s="176"/>
      <c r="I731" s="176"/>
      <c r="J731" s="176"/>
      <c r="K731" s="176"/>
      <c r="L731" s="176"/>
    </row>
    <row r="732" spans="1:12">
      <c r="A732" s="176"/>
      <c r="B732" s="176"/>
      <c r="C732" s="176"/>
      <c r="D732" s="176"/>
      <c r="E732" s="176"/>
      <c r="F732" s="176"/>
      <c r="G732" s="176"/>
      <c r="H732" s="176"/>
      <c r="I732" s="176"/>
      <c r="J732" s="176"/>
      <c r="K732" s="176"/>
      <c r="L732" s="176"/>
    </row>
    <row r="733" spans="1:12">
      <c r="A733" s="176"/>
      <c r="B733" s="176"/>
      <c r="C733" s="176"/>
      <c r="D733" s="176"/>
      <c r="E733" s="176"/>
      <c r="F733" s="176"/>
      <c r="G733" s="176"/>
      <c r="H733" s="176"/>
      <c r="I733" s="176"/>
      <c r="J733" s="176"/>
      <c r="K733" s="176"/>
      <c r="L733" s="176"/>
    </row>
    <row r="734" spans="1:12">
      <c r="A734" s="176"/>
      <c r="B734" s="176"/>
      <c r="C734" s="176"/>
      <c r="D734" s="176"/>
      <c r="E734" s="176"/>
      <c r="F734" s="176"/>
      <c r="G734" s="176"/>
      <c r="H734" s="176"/>
      <c r="I734" s="176"/>
      <c r="J734" s="176"/>
      <c r="K734" s="176"/>
      <c r="L734" s="176"/>
    </row>
    <row r="735" spans="1:12">
      <c r="A735" s="176"/>
      <c r="B735" s="176"/>
      <c r="C735" s="176"/>
      <c r="D735" s="176"/>
      <c r="E735" s="176"/>
      <c r="F735" s="176"/>
      <c r="G735" s="176"/>
      <c r="H735" s="176"/>
      <c r="I735" s="176"/>
      <c r="J735" s="176"/>
      <c r="K735" s="176"/>
      <c r="L735" s="176"/>
    </row>
    <row r="736" spans="1:12">
      <c r="A736" s="176"/>
      <c r="B736" s="176"/>
      <c r="C736" s="176"/>
      <c r="D736" s="176"/>
      <c r="E736" s="176"/>
      <c r="F736" s="176"/>
      <c r="G736" s="176"/>
      <c r="H736" s="176"/>
      <c r="I736" s="176"/>
      <c r="J736" s="176"/>
      <c r="K736" s="176"/>
      <c r="L736" s="176"/>
    </row>
    <row r="737" spans="1:12">
      <c r="A737" s="176"/>
      <c r="B737" s="176"/>
      <c r="C737" s="176"/>
      <c r="D737" s="176"/>
      <c r="E737" s="176"/>
      <c r="F737" s="176"/>
      <c r="G737" s="176"/>
      <c r="H737" s="176"/>
      <c r="I737" s="176"/>
      <c r="J737" s="176"/>
      <c r="K737" s="176"/>
      <c r="L737" s="176"/>
    </row>
    <row r="738" spans="1:12">
      <c r="A738" s="176"/>
      <c r="B738" s="176"/>
      <c r="C738" s="176"/>
      <c r="D738" s="176"/>
      <c r="E738" s="176"/>
      <c r="F738" s="176"/>
      <c r="G738" s="176"/>
      <c r="H738" s="176"/>
      <c r="I738" s="176"/>
      <c r="J738" s="176"/>
      <c r="K738" s="176"/>
      <c r="L738" s="176"/>
    </row>
    <row r="739" spans="1:12">
      <c r="A739" s="176"/>
      <c r="B739" s="176"/>
      <c r="C739" s="176"/>
      <c r="D739" s="176"/>
      <c r="E739" s="176"/>
      <c r="F739" s="176"/>
      <c r="G739" s="176"/>
      <c r="H739" s="176"/>
      <c r="I739" s="176"/>
      <c r="J739" s="176"/>
      <c r="K739" s="176"/>
      <c r="L739" s="176"/>
    </row>
    <row r="740" spans="1:12">
      <c r="A740" s="176"/>
      <c r="B740" s="176"/>
      <c r="C740" s="176"/>
      <c r="D740" s="176"/>
      <c r="E740" s="176"/>
      <c r="F740" s="176"/>
      <c r="G740" s="176"/>
      <c r="H740" s="176"/>
      <c r="I740" s="176"/>
      <c r="J740" s="176"/>
      <c r="K740" s="176"/>
      <c r="L740" s="176"/>
    </row>
    <row r="741" spans="1:12">
      <c r="A741" s="176"/>
      <c r="B741" s="176"/>
      <c r="C741" s="176"/>
      <c r="D741" s="176"/>
      <c r="E741" s="176"/>
      <c r="F741" s="176"/>
      <c r="G741" s="176"/>
      <c r="H741" s="176"/>
      <c r="I741" s="176"/>
      <c r="J741" s="176"/>
      <c r="K741" s="176"/>
      <c r="L741" s="176"/>
    </row>
    <row r="742" spans="1:12">
      <c r="A742" s="176"/>
      <c r="B742" s="176"/>
      <c r="C742" s="176"/>
      <c r="D742" s="176"/>
      <c r="E742" s="176"/>
      <c r="F742" s="176"/>
      <c r="G742" s="176"/>
      <c r="H742" s="176"/>
      <c r="I742" s="176"/>
      <c r="J742" s="176"/>
      <c r="K742" s="176"/>
      <c r="L742" s="176"/>
    </row>
    <row r="743" spans="1:12">
      <c r="A743" s="176"/>
      <c r="B743" s="176"/>
      <c r="C743" s="176"/>
      <c r="D743" s="176"/>
      <c r="E743" s="176"/>
      <c r="F743" s="176"/>
      <c r="G743" s="176"/>
      <c r="H743" s="176"/>
      <c r="I743" s="176"/>
      <c r="J743" s="176"/>
      <c r="K743" s="176"/>
      <c r="L743" s="176"/>
    </row>
    <row r="744" spans="1:12">
      <c r="A744" s="176"/>
      <c r="B744" s="176"/>
      <c r="C744" s="176"/>
      <c r="D744" s="176"/>
      <c r="E744" s="176"/>
      <c r="F744" s="176"/>
      <c r="G744" s="176"/>
      <c r="H744" s="176"/>
      <c r="I744" s="176"/>
      <c r="J744" s="176"/>
      <c r="K744" s="176"/>
      <c r="L744" s="176"/>
    </row>
    <row r="745" spans="1:12">
      <c r="A745" s="176"/>
      <c r="B745" s="176"/>
      <c r="C745" s="176"/>
      <c r="D745" s="176"/>
      <c r="E745" s="176"/>
      <c r="F745" s="176"/>
      <c r="G745" s="176"/>
      <c r="H745" s="176"/>
      <c r="I745" s="176"/>
      <c r="J745" s="176"/>
      <c r="K745" s="176"/>
      <c r="L745" s="176"/>
    </row>
    <row r="746" spans="1:12">
      <c r="A746" s="176"/>
      <c r="B746" s="176"/>
      <c r="C746" s="176"/>
      <c r="D746" s="176"/>
      <c r="E746" s="176"/>
      <c r="F746" s="176"/>
      <c r="G746" s="176"/>
      <c r="H746" s="176"/>
      <c r="I746" s="176"/>
      <c r="J746" s="176"/>
      <c r="K746" s="176"/>
      <c r="L746" s="176"/>
    </row>
    <row r="747" spans="1:12">
      <c r="A747" s="176"/>
      <c r="B747" s="176"/>
      <c r="C747" s="176"/>
      <c r="D747" s="176"/>
      <c r="E747" s="176"/>
      <c r="F747" s="176"/>
      <c r="G747" s="176"/>
      <c r="H747" s="176"/>
      <c r="I747" s="176"/>
      <c r="J747" s="176"/>
      <c r="K747" s="176"/>
      <c r="L747" s="176"/>
    </row>
    <row r="748" spans="1:12">
      <c r="A748" s="176"/>
      <c r="B748" s="176"/>
      <c r="C748" s="176"/>
      <c r="D748" s="176"/>
      <c r="E748" s="176"/>
      <c r="F748" s="176"/>
      <c r="G748" s="176"/>
      <c r="H748" s="176"/>
      <c r="I748" s="176"/>
      <c r="J748" s="176"/>
      <c r="K748" s="176"/>
      <c r="L748" s="176"/>
    </row>
    <row r="749" spans="1:12">
      <c r="A749" s="176"/>
      <c r="B749" s="176"/>
      <c r="C749" s="176"/>
      <c r="D749" s="176"/>
      <c r="E749" s="176"/>
      <c r="F749" s="176"/>
      <c r="G749" s="176"/>
      <c r="H749" s="176"/>
      <c r="I749" s="176"/>
      <c r="J749" s="176"/>
      <c r="K749" s="176"/>
      <c r="L749" s="176"/>
    </row>
    <row r="750" spans="1:12">
      <c r="A750" s="176"/>
      <c r="B750" s="176"/>
      <c r="C750" s="176"/>
      <c r="D750" s="176"/>
      <c r="E750" s="176"/>
      <c r="F750" s="176"/>
      <c r="G750" s="176"/>
      <c r="H750" s="176"/>
      <c r="I750" s="176"/>
      <c r="J750" s="176"/>
      <c r="K750" s="176"/>
      <c r="L750" s="176"/>
    </row>
    <row r="751" spans="1:12">
      <c r="A751" s="176"/>
      <c r="B751" s="176"/>
      <c r="C751" s="176"/>
      <c r="D751" s="176"/>
      <c r="E751" s="176"/>
      <c r="F751" s="176"/>
      <c r="G751" s="176"/>
      <c r="H751" s="176"/>
      <c r="I751" s="176"/>
      <c r="J751" s="176"/>
      <c r="K751" s="176"/>
      <c r="L751" s="176"/>
    </row>
    <row r="752" spans="1:12">
      <c r="A752" s="176"/>
      <c r="B752" s="176"/>
      <c r="C752" s="176"/>
      <c r="D752" s="176"/>
      <c r="E752" s="176"/>
      <c r="F752" s="176"/>
      <c r="G752" s="176"/>
      <c r="H752" s="176"/>
      <c r="I752" s="176"/>
      <c r="J752" s="176"/>
      <c r="K752" s="176"/>
      <c r="L752" s="176"/>
    </row>
    <row r="753" spans="1:12">
      <c r="A753" s="176"/>
      <c r="B753" s="176"/>
      <c r="C753" s="176"/>
      <c r="D753" s="176"/>
      <c r="E753" s="176"/>
      <c r="F753" s="176"/>
      <c r="G753" s="176"/>
      <c r="H753" s="176"/>
      <c r="I753" s="176"/>
      <c r="J753" s="176"/>
      <c r="K753" s="176"/>
      <c r="L753" s="176"/>
    </row>
    <row r="754" spans="1:12">
      <c r="A754" s="176"/>
      <c r="B754" s="176"/>
      <c r="C754" s="176"/>
      <c r="D754" s="176"/>
      <c r="E754" s="176"/>
      <c r="F754" s="176"/>
      <c r="G754" s="176"/>
      <c r="H754" s="176"/>
      <c r="I754" s="176"/>
      <c r="J754" s="176"/>
      <c r="K754" s="176"/>
      <c r="L754" s="176"/>
    </row>
    <row r="755" spans="1:12">
      <c r="A755" s="176"/>
      <c r="B755" s="176"/>
      <c r="C755" s="176"/>
      <c r="D755" s="176"/>
      <c r="E755" s="176"/>
      <c r="F755" s="176"/>
      <c r="G755" s="176"/>
      <c r="H755" s="176"/>
      <c r="I755" s="176"/>
      <c r="J755" s="176"/>
      <c r="K755" s="176"/>
      <c r="L755" s="176"/>
    </row>
    <row r="756" spans="1:12">
      <c r="A756" s="176"/>
      <c r="B756" s="176"/>
      <c r="C756" s="176"/>
      <c r="D756" s="176"/>
      <c r="E756" s="176"/>
      <c r="F756" s="176"/>
      <c r="G756" s="176"/>
      <c r="H756" s="176"/>
      <c r="I756" s="176"/>
      <c r="J756" s="176"/>
      <c r="K756" s="176"/>
      <c r="L756" s="176"/>
    </row>
    <row r="757" spans="1:12">
      <c r="A757" s="176"/>
      <c r="B757" s="176"/>
      <c r="C757" s="176"/>
      <c r="D757" s="176"/>
      <c r="E757" s="176"/>
      <c r="F757" s="176"/>
      <c r="G757" s="176"/>
      <c r="H757" s="176"/>
      <c r="I757" s="176"/>
      <c r="J757" s="176"/>
      <c r="K757" s="176"/>
      <c r="L757" s="176"/>
    </row>
    <row r="758" spans="1:12">
      <c r="A758" s="176"/>
      <c r="B758" s="176"/>
      <c r="C758" s="176"/>
      <c r="D758" s="176"/>
      <c r="E758" s="176"/>
      <c r="F758" s="176"/>
      <c r="G758" s="176"/>
      <c r="H758" s="176"/>
      <c r="I758" s="176"/>
      <c r="J758" s="176"/>
      <c r="K758" s="176"/>
      <c r="L758" s="176"/>
    </row>
    <row r="759" spans="1:12">
      <c r="A759" s="176"/>
      <c r="B759" s="176"/>
      <c r="C759" s="176"/>
      <c r="D759" s="176"/>
      <c r="E759" s="176"/>
      <c r="F759" s="176"/>
      <c r="G759" s="176"/>
      <c r="H759" s="176"/>
      <c r="I759" s="176"/>
      <c r="J759" s="176"/>
      <c r="K759" s="176"/>
      <c r="L759" s="176"/>
    </row>
    <row r="760" spans="1:12">
      <c r="A760" s="176"/>
      <c r="B760" s="176"/>
      <c r="C760" s="176"/>
      <c r="D760" s="176"/>
      <c r="E760" s="176"/>
      <c r="F760" s="176"/>
      <c r="G760" s="176"/>
      <c r="H760" s="176"/>
      <c r="I760" s="176"/>
      <c r="J760" s="176"/>
      <c r="K760" s="176"/>
      <c r="L760" s="176"/>
    </row>
    <row r="761" spans="1:12">
      <c r="A761" s="176"/>
      <c r="B761" s="176"/>
      <c r="C761" s="176"/>
      <c r="D761" s="176"/>
      <c r="E761" s="176"/>
      <c r="F761" s="176"/>
      <c r="G761" s="176"/>
      <c r="H761" s="176"/>
      <c r="I761" s="176"/>
      <c r="J761" s="176"/>
      <c r="K761" s="176"/>
      <c r="L761" s="176"/>
    </row>
    <row r="762" spans="1:12">
      <c r="A762" s="176"/>
      <c r="B762" s="176"/>
      <c r="C762" s="176"/>
      <c r="D762" s="176"/>
      <c r="E762" s="176"/>
      <c r="F762" s="176"/>
      <c r="G762" s="176"/>
      <c r="H762" s="176"/>
      <c r="I762" s="176"/>
      <c r="J762" s="176"/>
      <c r="K762" s="176"/>
      <c r="L762" s="176"/>
    </row>
    <row r="763" spans="1:12">
      <c r="A763" s="176"/>
      <c r="B763" s="176"/>
      <c r="C763" s="176"/>
      <c r="D763" s="176"/>
      <c r="E763" s="176"/>
      <c r="F763" s="176"/>
      <c r="G763" s="176"/>
      <c r="H763" s="176"/>
      <c r="I763" s="176"/>
      <c r="J763" s="176"/>
      <c r="K763" s="176"/>
      <c r="L763" s="176"/>
    </row>
    <row r="764" spans="1:12">
      <c r="A764" s="176"/>
      <c r="B764" s="176"/>
      <c r="C764" s="176"/>
      <c r="D764" s="176"/>
      <c r="E764" s="176"/>
      <c r="F764" s="176"/>
      <c r="G764" s="176"/>
      <c r="H764" s="176"/>
      <c r="I764" s="176"/>
      <c r="J764" s="176"/>
      <c r="K764" s="176"/>
      <c r="L764" s="176"/>
    </row>
    <row r="765" spans="1:12">
      <c r="A765" s="176"/>
      <c r="B765" s="176"/>
      <c r="C765" s="176"/>
      <c r="D765" s="176"/>
      <c r="E765" s="176"/>
      <c r="F765" s="176"/>
      <c r="G765" s="176"/>
      <c r="H765" s="176"/>
      <c r="I765" s="176"/>
      <c r="J765" s="176"/>
      <c r="K765" s="176"/>
      <c r="L765" s="176"/>
    </row>
    <row r="766" spans="1:12">
      <c r="A766" s="176"/>
      <c r="B766" s="176"/>
      <c r="C766" s="176"/>
      <c r="D766" s="176"/>
      <c r="E766" s="176"/>
      <c r="F766" s="176"/>
      <c r="G766" s="176"/>
      <c r="H766" s="176"/>
      <c r="I766" s="176"/>
      <c r="J766" s="176"/>
      <c r="K766" s="176"/>
      <c r="L766" s="176"/>
    </row>
    <row r="767" spans="1:12">
      <c r="A767" s="176"/>
      <c r="B767" s="176"/>
      <c r="C767" s="176"/>
      <c r="D767" s="176"/>
      <c r="E767" s="176"/>
      <c r="F767" s="176"/>
      <c r="G767" s="176"/>
      <c r="H767" s="176"/>
      <c r="I767" s="176"/>
      <c r="J767" s="176"/>
      <c r="K767" s="176"/>
      <c r="L767" s="176"/>
    </row>
    <row r="768" spans="1:12">
      <c r="A768" s="176"/>
      <c r="B768" s="176"/>
      <c r="C768" s="176"/>
      <c r="D768" s="176"/>
      <c r="E768" s="176"/>
      <c r="F768" s="176"/>
      <c r="G768" s="176"/>
      <c r="H768" s="176"/>
      <c r="I768" s="176"/>
      <c r="J768" s="176"/>
      <c r="K768" s="176"/>
      <c r="L768" s="176"/>
    </row>
    <row r="769" spans="1:12">
      <c r="A769" s="176"/>
      <c r="B769" s="176"/>
      <c r="C769" s="176"/>
      <c r="D769" s="176"/>
      <c r="E769" s="176"/>
      <c r="F769" s="176"/>
      <c r="G769" s="176"/>
      <c r="H769" s="176"/>
      <c r="I769" s="176"/>
      <c r="J769" s="176"/>
      <c r="K769" s="176"/>
      <c r="L769" s="176"/>
    </row>
    <row r="770" spans="1:12">
      <c r="A770" s="176"/>
      <c r="B770" s="176"/>
      <c r="C770" s="176"/>
      <c r="D770" s="176"/>
      <c r="E770" s="176"/>
      <c r="F770" s="176"/>
      <c r="G770" s="176"/>
      <c r="H770" s="176"/>
      <c r="I770" s="176"/>
      <c r="J770" s="176"/>
      <c r="K770" s="176"/>
      <c r="L770" s="176"/>
    </row>
    <row r="771" spans="1:12">
      <c r="A771" s="176"/>
      <c r="B771" s="176"/>
      <c r="C771" s="176"/>
      <c r="D771" s="176"/>
      <c r="E771" s="176"/>
      <c r="F771" s="176"/>
      <c r="G771" s="176"/>
      <c r="H771" s="176"/>
      <c r="I771" s="176"/>
      <c r="J771" s="176"/>
      <c r="K771" s="176"/>
      <c r="L771" s="176"/>
    </row>
    <row r="772" spans="1:12">
      <c r="A772" s="176"/>
      <c r="B772" s="176"/>
      <c r="C772" s="176"/>
      <c r="D772" s="176"/>
      <c r="E772" s="176"/>
      <c r="F772" s="176"/>
      <c r="G772" s="176"/>
      <c r="H772" s="176"/>
      <c r="I772" s="176"/>
      <c r="J772" s="176"/>
      <c r="K772" s="176"/>
      <c r="L772" s="176"/>
    </row>
    <row r="773" spans="1:12">
      <c r="A773" s="176"/>
      <c r="B773" s="176"/>
      <c r="C773" s="176"/>
      <c r="D773" s="176"/>
      <c r="E773" s="176"/>
      <c r="F773" s="176"/>
      <c r="G773" s="176"/>
      <c r="H773" s="176"/>
      <c r="I773" s="176"/>
      <c r="J773" s="176"/>
      <c r="K773" s="176"/>
      <c r="L773" s="176"/>
    </row>
    <row r="774" spans="1:12">
      <c r="A774" s="176"/>
      <c r="B774" s="176"/>
      <c r="C774" s="176"/>
      <c r="D774" s="176"/>
      <c r="E774" s="176"/>
      <c r="F774" s="176"/>
      <c r="G774" s="176"/>
      <c r="H774" s="176"/>
      <c r="I774" s="176"/>
      <c r="J774" s="176"/>
      <c r="K774" s="176"/>
      <c r="L774" s="176"/>
    </row>
    <row r="775" spans="1:12">
      <c r="A775" s="176"/>
      <c r="B775" s="176"/>
      <c r="C775" s="176"/>
      <c r="D775" s="176"/>
      <c r="E775" s="176"/>
      <c r="F775" s="176"/>
      <c r="G775" s="176"/>
      <c r="H775" s="176"/>
      <c r="I775" s="176"/>
      <c r="J775" s="176"/>
      <c r="K775" s="176"/>
      <c r="L775" s="176"/>
    </row>
    <row r="776" spans="1:12">
      <c r="A776" s="176"/>
      <c r="B776" s="176"/>
      <c r="C776" s="176"/>
      <c r="D776" s="176"/>
      <c r="E776" s="176"/>
      <c r="F776" s="176"/>
      <c r="G776" s="176"/>
      <c r="H776" s="176"/>
      <c r="I776" s="176"/>
      <c r="J776" s="176"/>
      <c r="K776" s="176"/>
      <c r="L776" s="176"/>
    </row>
    <row r="777" spans="1:12">
      <c r="A777" s="176"/>
      <c r="B777" s="176"/>
      <c r="C777" s="176"/>
      <c r="D777" s="176"/>
      <c r="E777" s="176"/>
      <c r="F777" s="176"/>
      <c r="G777" s="176"/>
      <c r="H777" s="176"/>
      <c r="I777" s="176"/>
      <c r="J777" s="176"/>
      <c r="K777" s="176"/>
      <c r="L777" s="176"/>
    </row>
    <row r="778" spans="1:12">
      <c r="A778" s="176"/>
      <c r="B778" s="176"/>
      <c r="C778" s="176"/>
      <c r="D778" s="176"/>
      <c r="E778" s="176"/>
      <c r="F778" s="176"/>
      <c r="G778" s="176"/>
      <c r="H778" s="176"/>
      <c r="I778" s="176"/>
      <c r="J778" s="176"/>
      <c r="K778" s="176"/>
      <c r="L778" s="176"/>
    </row>
    <row r="779" spans="1:12">
      <c r="A779" s="176"/>
      <c r="B779" s="176"/>
      <c r="C779" s="176"/>
      <c r="D779" s="176"/>
      <c r="E779" s="176"/>
      <c r="F779" s="176"/>
      <c r="G779" s="176"/>
      <c r="H779" s="176"/>
      <c r="I779" s="176"/>
      <c r="J779" s="176"/>
      <c r="K779" s="176"/>
      <c r="L779" s="176"/>
    </row>
    <row r="780" spans="1:12">
      <c r="A780" s="176"/>
      <c r="B780" s="176"/>
      <c r="C780" s="176"/>
      <c r="D780" s="176"/>
      <c r="E780" s="176"/>
      <c r="F780" s="176"/>
      <c r="G780" s="176"/>
      <c r="H780" s="176"/>
      <c r="I780" s="176"/>
      <c r="J780" s="176"/>
      <c r="K780" s="176"/>
      <c r="L780" s="176"/>
    </row>
    <row r="781" spans="1:12">
      <c r="A781" s="176"/>
      <c r="B781" s="176"/>
      <c r="C781" s="176"/>
      <c r="D781" s="176"/>
      <c r="E781" s="176"/>
      <c r="F781" s="176"/>
      <c r="G781" s="176"/>
      <c r="H781" s="176"/>
      <c r="I781" s="176"/>
      <c r="J781" s="176"/>
      <c r="K781" s="176"/>
      <c r="L781" s="176"/>
    </row>
    <row r="782" spans="1:12">
      <c r="A782" s="176"/>
      <c r="B782" s="176"/>
      <c r="C782" s="176"/>
      <c r="D782" s="176"/>
      <c r="E782" s="176"/>
      <c r="F782" s="176"/>
      <c r="G782" s="176"/>
      <c r="H782" s="176"/>
      <c r="I782" s="176"/>
      <c r="J782" s="176"/>
      <c r="K782" s="176"/>
      <c r="L782" s="176"/>
    </row>
    <row r="783" spans="1:12">
      <c r="A783" s="176"/>
      <c r="B783" s="176"/>
      <c r="C783" s="176"/>
      <c r="D783" s="176"/>
      <c r="E783" s="176"/>
      <c r="F783" s="176"/>
      <c r="G783" s="176"/>
      <c r="H783" s="176"/>
      <c r="I783" s="176"/>
      <c r="J783" s="176"/>
      <c r="K783" s="176"/>
      <c r="L783" s="176"/>
    </row>
    <row r="784" spans="1:12">
      <c r="A784" s="176"/>
      <c r="B784" s="176"/>
      <c r="C784" s="176"/>
      <c r="D784" s="176"/>
      <c r="E784" s="176"/>
      <c r="F784" s="176"/>
      <c r="G784" s="176"/>
      <c r="H784" s="176"/>
      <c r="I784" s="176"/>
      <c r="J784" s="176"/>
      <c r="K784" s="176"/>
      <c r="L784" s="176"/>
    </row>
    <row r="785" spans="1:12">
      <c r="A785" s="176"/>
      <c r="B785" s="176"/>
      <c r="C785" s="176"/>
      <c r="D785" s="176"/>
      <c r="E785" s="176"/>
      <c r="F785" s="176"/>
      <c r="G785" s="176"/>
      <c r="H785" s="176"/>
      <c r="I785" s="176"/>
      <c r="J785" s="176"/>
      <c r="K785" s="176"/>
      <c r="L785" s="176"/>
    </row>
    <row r="786" spans="1:12">
      <c r="A786" s="176"/>
      <c r="B786" s="176"/>
      <c r="C786" s="176"/>
      <c r="D786" s="176"/>
      <c r="E786" s="176"/>
      <c r="F786" s="176"/>
      <c r="G786" s="176"/>
      <c r="H786" s="176"/>
      <c r="I786" s="176"/>
      <c r="J786" s="176"/>
      <c r="K786" s="176"/>
      <c r="L786" s="176"/>
    </row>
    <row r="787" spans="1:12">
      <c r="A787" s="176"/>
      <c r="B787" s="176"/>
      <c r="C787" s="176"/>
      <c r="D787" s="176"/>
      <c r="E787" s="176"/>
      <c r="F787" s="176"/>
      <c r="G787" s="176"/>
      <c r="H787" s="176"/>
      <c r="I787" s="176"/>
      <c r="J787" s="176"/>
      <c r="K787" s="176"/>
      <c r="L787" s="176"/>
    </row>
    <row r="788" spans="1:12">
      <c r="A788" s="176"/>
      <c r="B788" s="176"/>
      <c r="C788" s="176"/>
      <c r="D788" s="176"/>
      <c r="E788" s="176"/>
      <c r="F788" s="176"/>
      <c r="G788" s="176"/>
      <c r="H788" s="176"/>
      <c r="I788" s="176"/>
      <c r="J788" s="176"/>
      <c r="K788" s="176"/>
      <c r="L788" s="176"/>
    </row>
    <row r="789" spans="1:12">
      <c r="A789" s="176"/>
      <c r="B789" s="176"/>
      <c r="C789" s="176"/>
      <c r="D789" s="176"/>
      <c r="E789" s="176"/>
      <c r="F789" s="176"/>
      <c r="G789" s="176"/>
      <c r="H789" s="176"/>
      <c r="I789" s="176"/>
      <c r="J789" s="176"/>
      <c r="K789" s="176"/>
      <c r="L789" s="176"/>
    </row>
    <row r="790" spans="1:12">
      <c r="A790" s="176"/>
      <c r="B790" s="176"/>
      <c r="C790" s="176"/>
      <c r="D790" s="176"/>
      <c r="E790" s="176"/>
      <c r="F790" s="176"/>
      <c r="G790" s="176"/>
      <c r="H790" s="176"/>
      <c r="I790" s="176"/>
      <c r="J790" s="176"/>
      <c r="K790" s="176"/>
      <c r="L790" s="176"/>
    </row>
    <row r="791" spans="1:12">
      <c r="A791" s="176"/>
      <c r="B791" s="176"/>
      <c r="C791" s="176"/>
      <c r="D791" s="176"/>
      <c r="E791" s="176"/>
      <c r="F791" s="176"/>
      <c r="G791" s="176"/>
      <c r="H791" s="176"/>
      <c r="I791" s="176"/>
      <c r="J791" s="176"/>
      <c r="K791" s="176"/>
      <c r="L791" s="176"/>
    </row>
    <row r="792" spans="1:12">
      <c r="A792" s="176"/>
      <c r="B792" s="176"/>
      <c r="C792" s="176"/>
      <c r="D792" s="176"/>
      <c r="E792" s="176"/>
      <c r="F792" s="176"/>
      <c r="G792" s="176"/>
      <c r="H792" s="176"/>
      <c r="I792" s="176"/>
      <c r="J792" s="176"/>
      <c r="K792" s="176"/>
      <c r="L792" s="176"/>
    </row>
    <row r="793" spans="1:12">
      <c r="A793" s="176"/>
      <c r="B793" s="176"/>
      <c r="C793" s="176"/>
      <c r="D793" s="176"/>
      <c r="E793" s="176"/>
      <c r="F793" s="176"/>
      <c r="G793" s="176"/>
      <c r="H793" s="176"/>
      <c r="I793" s="176"/>
      <c r="J793" s="176"/>
      <c r="K793" s="176"/>
      <c r="L793" s="176"/>
    </row>
    <row r="794" spans="1:12">
      <c r="A794" s="176"/>
      <c r="B794" s="176"/>
      <c r="C794" s="176"/>
      <c r="D794" s="176"/>
      <c r="E794" s="176"/>
      <c r="F794" s="176"/>
      <c r="G794" s="176"/>
      <c r="H794" s="176"/>
      <c r="I794" s="176"/>
      <c r="J794" s="176"/>
      <c r="K794" s="176"/>
      <c r="L794" s="176"/>
    </row>
    <row r="795" spans="1:12">
      <c r="A795" s="176"/>
      <c r="B795" s="176"/>
      <c r="C795" s="176"/>
      <c r="D795" s="176"/>
      <c r="E795" s="176"/>
      <c r="F795" s="176"/>
      <c r="G795" s="176"/>
      <c r="H795" s="176"/>
      <c r="I795" s="176"/>
      <c r="J795" s="176"/>
      <c r="K795" s="176"/>
      <c r="L795" s="176"/>
    </row>
    <row r="796" spans="1:12">
      <c r="A796" s="176"/>
      <c r="B796" s="176"/>
      <c r="C796" s="176"/>
      <c r="D796" s="176"/>
      <c r="E796" s="176"/>
      <c r="F796" s="176"/>
      <c r="G796" s="176"/>
      <c r="H796" s="176"/>
      <c r="I796" s="176"/>
      <c r="J796" s="176"/>
      <c r="K796" s="176"/>
      <c r="L796" s="176"/>
    </row>
    <row r="797" spans="1:12">
      <c r="A797" s="176"/>
      <c r="B797" s="176"/>
      <c r="C797" s="176"/>
      <c r="D797" s="176"/>
      <c r="E797" s="176"/>
      <c r="F797" s="176"/>
      <c r="G797" s="176"/>
      <c r="H797" s="176"/>
      <c r="I797" s="176"/>
      <c r="J797" s="176"/>
      <c r="K797" s="176"/>
      <c r="L797" s="176"/>
    </row>
    <row r="798" spans="1:12">
      <c r="A798" s="176"/>
      <c r="B798" s="176"/>
      <c r="C798" s="176"/>
      <c r="D798" s="176"/>
      <c r="E798" s="176"/>
      <c r="F798" s="176"/>
      <c r="G798" s="176"/>
      <c r="H798" s="176"/>
      <c r="I798" s="176"/>
      <c r="J798" s="176"/>
      <c r="K798" s="176"/>
      <c r="L798" s="176"/>
    </row>
    <row r="799" spans="1:12">
      <c r="A799" s="176"/>
      <c r="B799" s="176"/>
      <c r="C799" s="176"/>
      <c r="D799" s="176"/>
      <c r="E799" s="176"/>
      <c r="F799" s="176"/>
      <c r="G799" s="176"/>
      <c r="H799" s="176"/>
      <c r="I799" s="176"/>
      <c r="J799" s="176"/>
      <c r="K799" s="176"/>
      <c r="L799" s="176"/>
    </row>
    <row r="800" spans="1:12">
      <c r="A800" s="176"/>
      <c r="B800" s="176"/>
      <c r="C800" s="176"/>
      <c r="D800" s="176"/>
      <c r="E800" s="176"/>
      <c r="F800" s="176"/>
      <c r="G800" s="176"/>
      <c r="H800" s="176"/>
      <c r="I800" s="176"/>
      <c r="J800" s="176"/>
      <c r="K800" s="176"/>
      <c r="L800" s="176"/>
    </row>
    <row r="801" spans="1:12">
      <c r="A801" s="176"/>
      <c r="B801" s="176"/>
      <c r="C801" s="176"/>
      <c r="D801" s="176"/>
      <c r="E801" s="176"/>
      <c r="F801" s="176"/>
      <c r="G801" s="176"/>
      <c r="H801" s="176"/>
      <c r="I801" s="176"/>
      <c r="J801" s="176"/>
      <c r="K801" s="176"/>
      <c r="L801" s="176"/>
    </row>
    <row r="802" spans="1:12">
      <c r="A802" s="176"/>
      <c r="B802" s="176"/>
      <c r="C802" s="176"/>
      <c r="D802" s="176"/>
      <c r="E802" s="176"/>
      <c r="F802" s="176"/>
      <c r="G802" s="176"/>
      <c r="H802" s="176"/>
      <c r="I802" s="176"/>
      <c r="J802" s="176"/>
      <c r="K802" s="176"/>
      <c r="L802" s="176"/>
    </row>
    <row r="803" spans="1:12">
      <c r="A803" s="176"/>
      <c r="B803" s="176"/>
      <c r="C803" s="176"/>
      <c r="D803" s="176"/>
      <c r="E803" s="176"/>
      <c r="F803" s="176"/>
      <c r="G803" s="176"/>
      <c r="H803" s="176"/>
      <c r="I803" s="176"/>
      <c r="J803" s="176"/>
      <c r="K803" s="176"/>
      <c r="L803" s="176"/>
    </row>
    <row r="804" spans="1:12">
      <c r="A804" s="176"/>
      <c r="B804" s="176"/>
      <c r="C804" s="176"/>
      <c r="D804" s="176"/>
      <c r="E804" s="176"/>
      <c r="F804" s="176"/>
      <c r="G804" s="176"/>
      <c r="H804" s="176"/>
      <c r="I804" s="176"/>
      <c r="J804" s="176"/>
      <c r="K804" s="176"/>
      <c r="L804" s="176"/>
    </row>
    <row r="805" spans="1:12">
      <c r="A805" s="176"/>
      <c r="B805" s="176"/>
      <c r="C805" s="176"/>
      <c r="D805" s="176"/>
      <c r="E805" s="176"/>
      <c r="F805" s="176"/>
      <c r="G805" s="176"/>
      <c r="H805" s="176"/>
      <c r="I805" s="176"/>
      <c r="J805" s="176"/>
      <c r="K805" s="176"/>
      <c r="L805" s="176"/>
    </row>
    <row r="806" spans="1:12">
      <c r="A806" s="176"/>
      <c r="B806" s="176"/>
      <c r="C806" s="176"/>
      <c r="D806" s="176"/>
      <c r="E806" s="176"/>
      <c r="F806" s="176"/>
      <c r="G806" s="176"/>
      <c r="H806" s="176"/>
      <c r="I806" s="176"/>
      <c r="J806" s="176"/>
      <c r="K806" s="176"/>
      <c r="L806" s="176"/>
    </row>
    <row r="807" spans="1:12">
      <c r="A807" s="176"/>
      <c r="B807" s="176"/>
      <c r="C807" s="176"/>
      <c r="D807" s="176"/>
      <c r="E807" s="176"/>
      <c r="F807" s="176"/>
      <c r="G807" s="176"/>
      <c r="H807" s="176"/>
      <c r="I807" s="176"/>
      <c r="J807" s="176"/>
      <c r="K807" s="176"/>
      <c r="L807" s="176"/>
    </row>
    <row r="808" spans="1:12">
      <c r="A808" s="176"/>
      <c r="B808" s="176"/>
      <c r="C808" s="176"/>
      <c r="D808" s="176"/>
      <c r="E808" s="176"/>
      <c r="F808" s="176"/>
      <c r="G808" s="176"/>
      <c r="H808" s="176"/>
      <c r="I808" s="176"/>
      <c r="J808" s="176"/>
      <c r="K808" s="176"/>
      <c r="L808" s="176"/>
    </row>
    <row r="809" spans="1:12">
      <c r="A809" s="176"/>
      <c r="B809" s="176"/>
      <c r="C809" s="176"/>
      <c r="D809" s="176"/>
      <c r="E809" s="176"/>
      <c r="F809" s="176"/>
      <c r="G809" s="176"/>
      <c r="H809" s="176"/>
      <c r="I809" s="176"/>
      <c r="J809" s="176"/>
      <c r="K809" s="176"/>
      <c r="L809" s="176"/>
    </row>
    <row r="810" spans="1:12">
      <c r="A810" s="176"/>
      <c r="B810" s="176"/>
      <c r="C810" s="176"/>
      <c r="D810" s="176"/>
      <c r="E810" s="176"/>
      <c r="F810" s="176"/>
      <c r="G810" s="176"/>
      <c r="H810" s="176"/>
      <c r="I810" s="176"/>
      <c r="J810" s="176"/>
      <c r="K810" s="176"/>
      <c r="L810" s="176"/>
    </row>
    <row r="811" spans="1:12">
      <c r="A811" s="176"/>
      <c r="B811" s="176"/>
      <c r="C811" s="176"/>
      <c r="D811" s="176"/>
      <c r="E811" s="176"/>
      <c r="F811" s="176"/>
      <c r="G811" s="176"/>
      <c r="H811" s="176"/>
      <c r="I811" s="176"/>
      <c r="J811" s="176"/>
      <c r="K811" s="176"/>
      <c r="L811" s="176"/>
    </row>
    <row r="812" spans="1:12">
      <c r="A812" s="176"/>
      <c r="B812" s="176"/>
      <c r="C812" s="176"/>
      <c r="D812" s="176"/>
      <c r="E812" s="176"/>
      <c r="F812" s="176"/>
      <c r="G812" s="176"/>
      <c r="H812" s="176"/>
      <c r="I812" s="176"/>
      <c r="J812" s="176"/>
      <c r="K812" s="176"/>
      <c r="L812" s="176"/>
    </row>
    <row r="813" spans="1:12">
      <c r="A813" s="176"/>
      <c r="B813" s="176"/>
      <c r="C813" s="176"/>
      <c r="D813" s="176"/>
      <c r="E813" s="176"/>
      <c r="F813" s="176"/>
      <c r="G813" s="176"/>
      <c r="H813" s="176"/>
      <c r="I813" s="176"/>
      <c r="J813" s="176"/>
      <c r="K813" s="176"/>
      <c r="L813" s="176"/>
    </row>
    <row r="814" spans="1:12">
      <c r="A814" s="176"/>
      <c r="B814" s="176"/>
      <c r="C814" s="176"/>
      <c r="D814" s="176"/>
      <c r="E814" s="176"/>
      <c r="F814" s="176"/>
      <c r="G814" s="176"/>
      <c r="H814" s="176"/>
      <c r="I814" s="176"/>
      <c r="J814" s="176"/>
      <c r="K814" s="176"/>
      <c r="L814" s="176"/>
    </row>
    <row r="815" spans="1:12">
      <c r="A815" s="176"/>
      <c r="B815" s="176"/>
      <c r="C815" s="176"/>
      <c r="D815" s="176"/>
      <c r="E815" s="176"/>
      <c r="F815" s="176"/>
      <c r="G815" s="176"/>
      <c r="H815" s="176"/>
      <c r="I815" s="176"/>
      <c r="J815" s="176"/>
      <c r="K815" s="176"/>
      <c r="L815" s="176"/>
    </row>
    <row r="816" spans="1:12">
      <c r="A816" s="176"/>
      <c r="B816" s="176"/>
      <c r="C816" s="176"/>
      <c r="D816" s="176"/>
      <c r="E816" s="176"/>
      <c r="F816" s="176"/>
      <c r="G816" s="176"/>
      <c r="H816" s="176"/>
      <c r="I816" s="176"/>
      <c r="J816" s="176"/>
      <c r="K816" s="176"/>
      <c r="L816" s="176"/>
    </row>
    <row r="817" spans="1:12">
      <c r="A817" s="176"/>
      <c r="B817" s="176"/>
      <c r="C817" s="176"/>
      <c r="D817" s="176"/>
      <c r="E817" s="176"/>
      <c r="F817" s="176"/>
      <c r="G817" s="176"/>
      <c r="H817" s="176"/>
      <c r="I817" s="176"/>
      <c r="J817" s="176"/>
      <c r="K817" s="176"/>
      <c r="L817" s="176"/>
    </row>
    <row r="818" spans="1:12">
      <c r="A818" s="176"/>
      <c r="B818" s="176"/>
      <c r="C818" s="176"/>
      <c r="D818" s="176"/>
      <c r="E818" s="176"/>
      <c r="F818" s="176"/>
      <c r="G818" s="176"/>
      <c r="H818" s="176"/>
      <c r="I818" s="176"/>
      <c r="J818" s="176"/>
      <c r="K818" s="176"/>
      <c r="L818" s="176"/>
    </row>
    <row r="819" spans="1:12">
      <c r="A819" s="176"/>
      <c r="B819" s="176"/>
      <c r="C819" s="176"/>
      <c r="D819" s="176"/>
      <c r="E819" s="176"/>
      <c r="F819" s="176"/>
      <c r="G819" s="176"/>
      <c r="H819" s="176"/>
      <c r="I819" s="176"/>
      <c r="J819" s="176"/>
      <c r="K819" s="176"/>
      <c r="L819" s="176"/>
    </row>
    <row r="820" spans="1:12">
      <c r="A820" s="176"/>
      <c r="B820" s="176"/>
      <c r="C820" s="176"/>
      <c r="D820" s="176"/>
      <c r="E820" s="176"/>
      <c r="F820" s="176"/>
      <c r="G820" s="176"/>
      <c r="H820" s="176"/>
      <c r="I820" s="176"/>
      <c r="J820" s="176"/>
      <c r="K820" s="176"/>
      <c r="L820" s="176"/>
    </row>
    <row r="821" spans="1:12">
      <c r="A821" s="176"/>
      <c r="B821" s="176"/>
      <c r="C821" s="176"/>
      <c r="D821" s="176"/>
      <c r="E821" s="176"/>
      <c r="F821" s="176"/>
      <c r="G821" s="176"/>
      <c r="H821" s="176"/>
      <c r="I821" s="176"/>
      <c r="J821" s="176"/>
      <c r="K821" s="176"/>
      <c r="L821" s="176"/>
    </row>
    <row r="822" spans="1:12">
      <c r="A822" s="176"/>
      <c r="B822" s="176"/>
      <c r="C822" s="176"/>
      <c r="D822" s="176"/>
      <c r="E822" s="176"/>
      <c r="F822" s="176"/>
      <c r="G822" s="176"/>
      <c r="H822" s="176"/>
      <c r="I822" s="176"/>
      <c r="J822" s="176"/>
      <c r="K822" s="176"/>
      <c r="L822" s="176"/>
    </row>
    <row r="823" spans="1:12">
      <c r="A823" s="176"/>
      <c r="B823" s="176"/>
      <c r="C823" s="176"/>
      <c r="D823" s="176"/>
      <c r="E823" s="176"/>
      <c r="F823" s="176"/>
      <c r="G823" s="176"/>
      <c r="H823" s="176"/>
      <c r="I823" s="176"/>
      <c r="J823" s="176"/>
      <c r="K823" s="176"/>
      <c r="L823" s="176"/>
    </row>
    <row r="824" spans="1:12">
      <c r="A824" s="176"/>
      <c r="B824" s="176"/>
      <c r="C824" s="176"/>
      <c r="D824" s="176"/>
      <c r="E824" s="176"/>
      <c r="F824" s="176"/>
      <c r="G824" s="176"/>
      <c r="H824" s="176"/>
      <c r="I824" s="176"/>
      <c r="J824" s="176"/>
      <c r="K824" s="176"/>
      <c r="L824" s="176"/>
    </row>
    <row r="825" spans="1:12">
      <c r="A825" s="176"/>
      <c r="B825" s="176"/>
      <c r="C825" s="176"/>
      <c r="D825" s="176"/>
      <c r="E825" s="176"/>
      <c r="F825" s="176"/>
      <c r="G825" s="176"/>
      <c r="H825" s="176"/>
      <c r="I825" s="176"/>
      <c r="J825" s="176"/>
      <c r="K825" s="176"/>
      <c r="L825" s="176"/>
    </row>
    <row r="826" spans="1:12">
      <c r="A826" s="176"/>
      <c r="B826" s="176"/>
      <c r="C826" s="176"/>
      <c r="D826" s="176"/>
      <c r="E826" s="176"/>
      <c r="F826" s="176"/>
      <c r="G826" s="176"/>
      <c r="H826" s="176"/>
      <c r="I826" s="176"/>
      <c r="J826" s="176"/>
      <c r="K826" s="176"/>
      <c r="L826" s="176"/>
    </row>
    <row r="827" spans="1:12">
      <c r="A827" s="176"/>
      <c r="B827" s="176"/>
      <c r="C827" s="176"/>
      <c r="D827" s="176"/>
      <c r="E827" s="176"/>
      <c r="F827" s="176"/>
      <c r="G827" s="176"/>
      <c r="H827" s="176"/>
      <c r="I827" s="176"/>
      <c r="J827" s="176"/>
      <c r="K827" s="176"/>
      <c r="L827" s="176"/>
    </row>
    <row r="828" spans="1:12">
      <c r="A828" s="176"/>
      <c r="B828" s="176"/>
      <c r="C828" s="176"/>
      <c r="D828" s="176"/>
      <c r="E828" s="176"/>
      <c r="F828" s="176"/>
      <c r="G828" s="176"/>
      <c r="H828" s="176"/>
      <c r="I828" s="176"/>
      <c r="J828" s="176"/>
      <c r="K828" s="176"/>
      <c r="L828" s="176"/>
    </row>
    <row r="829" spans="1:12">
      <c r="A829" s="176"/>
      <c r="B829" s="176"/>
      <c r="C829" s="176"/>
      <c r="D829" s="176"/>
      <c r="E829" s="176"/>
      <c r="F829" s="176"/>
      <c r="G829" s="176"/>
      <c r="H829" s="176"/>
      <c r="I829" s="176"/>
      <c r="J829" s="176"/>
      <c r="K829" s="176"/>
      <c r="L829" s="176"/>
    </row>
    <row r="830" spans="1:12">
      <c r="A830" s="176"/>
      <c r="B830" s="176"/>
      <c r="C830" s="176"/>
      <c r="D830" s="176"/>
      <c r="E830" s="176"/>
      <c r="F830" s="176"/>
      <c r="G830" s="176"/>
      <c r="H830" s="176"/>
      <c r="I830" s="176"/>
      <c r="J830" s="176"/>
      <c r="K830" s="176"/>
      <c r="L830" s="176"/>
    </row>
    <row r="831" spans="1:12">
      <c r="A831" s="176"/>
      <c r="B831" s="176"/>
      <c r="C831" s="176"/>
      <c r="D831" s="176"/>
      <c r="E831" s="176"/>
      <c r="F831" s="176"/>
      <c r="G831" s="176"/>
      <c r="H831" s="176"/>
      <c r="I831" s="176"/>
      <c r="J831" s="176"/>
      <c r="K831" s="176"/>
      <c r="L831" s="176"/>
    </row>
    <row r="832" spans="1:12">
      <c r="A832" s="176"/>
      <c r="B832" s="176"/>
      <c r="C832" s="176"/>
      <c r="D832" s="176"/>
      <c r="E832" s="176"/>
      <c r="F832" s="176"/>
      <c r="G832" s="176"/>
      <c r="H832" s="176"/>
      <c r="I832" s="176"/>
      <c r="J832" s="176"/>
      <c r="K832" s="176"/>
      <c r="L832" s="176"/>
    </row>
    <row r="833" spans="1:12">
      <c r="A833" s="176"/>
      <c r="B833" s="176"/>
      <c r="C833" s="176"/>
      <c r="D833" s="176"/>
      <c r="E833" s="176"/>
      <c r="F833" s="176"/>
      <c r="G833" s="176"/>
      <c r="H833" s="176"/>
      <c r="I833" s="176"/>
      <c r="J833" s="176"/>
      <c r="K833" s="176"/>
      <c r="L833" s="176"/>
    </row>
    <row r="834" spans="1:12">
      <c r="A834" s="176"/>
      <c r="B834" s="176"/>
      <c r="C834" s="176"/>
      <c r="D834" s="176"/>
      <c r="E834" s="176"/>
      <c r="F834" s="176"/>
      <c r="G834" s="176"/>
      <c r="H834" s="176"/>
      <c r="I834" s="176"/>
      <c r="J834" s="176"/>
      <c r="K834" s="176"/>
      <c r="L834" s="176"/>
    </row>
    <row r="835" spans="1:12">
      <c r="A835" s="176"/>
      <c r="B835" s="176"/>
      <c r="C835" s="176"/>
      <c r="D835" s="176"/>
      <c r="E835" s="176"/>
      <c r="F835" s="176"/>
      <c r="G835" s="176"/>
      <c r="H835" s="176"/>
      <c r="I835" s="176"/>
      <c r="J835" s="176"/>
      <c r="K835" s="176"/>
      <c r="L835" s="176"/>
    </row>
    <row r="836" spans="1:12">
      <c r="A836" s="176"/>
      <c r="B836" s="176"/>
      <c r="C836" s="176"/>
      <c r="D836" s="176"/>
      <c r="E836" s="176"/>
      <c r="F836" s="176"/>
      <c r="G836" s="176"/>
      <c r="H836" s="176"/>
      <c r="I836" s="176"/>
      <c r="J836" s="176"/>
      <c r="K836" s="176"/>
      <c r="L836" s="176"/>
    </row>
    <row r="837" spans="1:12">
      <c r="A837" s="176"/>
      <c r="B837" s="176"/>
      <c r="C837" s="176"/>
      <c r="D837" s="176"/>
      <c r="E837" s="176"/>
      <c r="F837" s="176"/>
      <c r="G837" s="176"/>
      <c r="H837" s="176"/>
      <c r="I837" s="176"/>
      <c r="J837" s="176"/>
      <c r="K837" s="176"/>
      <c r="L837" s="176"/>
    </row>
    <row r="838" spans="1:12">
      <c r="A838" s="176"/>
      <c r="B838" s="176"/>
      <c r="C838" s="176"/>
      <c r="D838" s="176"/>
      <c r="E838" s="176"/>
      <c r="F838" s="176"/>
      <c r="G838" s="176"/>
      <c r="H838" s="176"/>
      <c r="I838" s="176"/>
      <c r="J838" s="176"/>
      <c r="K838" s="176"/>
      <c r="L838" s="176"/>
    </row>
    <row r="839" spans="1:12">
      <c r="A839" s="176"/>
      <c r="B839" s="176"/>
      <c r="C839" s="176"/>
      <c r="D839" s="176"/>
      <c r="E839" s="176"/>
      <c r="F839" s="176"/>
      <c r="G839" s="176"/>
      <c r="H839" s="176"/>
      <c r="I839" s="176"/>
      <c r="J839" s="176"/>
      <c r="K839" s="176"/>
      <c r="L839" s="176"/>
    </row>
    <row r="840" spans="1:12">
      <c r="A840" s="176"/>
      <c r="B840" s="176"/>
      <c r="C840" s="176"/>
      <c r="D840" s="176"/>
      <c r="E840" s="176"/>
      <c r="F840" s="176"/>
      <c r="G840" s="176"/>
      <c r="H840" s="176"/>
      <c r="I840" s="176"/>
      <c r="J840" s="176"/>
      <c r="K840" s="176"/>
      <c r="L840" s="176"/>
    </row>
    <row r="841" spans="1:12">
      <c r="A841" s="176"/>
      <c r="B841" s="176"/>
      <c r="C841" s="176"/>
      <c r="D841" s="176"/>
      <c r="E841" s="176"/>
      <c r="F841" s="176"/>
      <c r="G841" s="176"/>
      <c r="H841" s="176"/>
      <c r="I841" s="176"/>
      <c r="J841" s="176"/>
      <c r="K841" s="176"/>
      <c r="L841" s="176"/>
    </row>
    <row r="842" spans="1:12">
      <c r="A842" s="176"/>
      <c r="B842" s="176"/>
      <c r="C842" s="176"/>
      <c r="D842" s="176"/>
      <c r="E842" s="176"/>
      <c r="F842" s="176"/>
      <c r="G842" s="176"/>
      <c r="H842" s="176"/>
      <c r="I842" s="176"/>
      <c r="J842" s="176"/>
      <c r="K842" s="176"/>
      <c r="L842" s="176"/>
    </row>
    <row r="843" spans="1:12">
      <c r="A843" s="176"/>
      <c r="B843" s="176"/>
      <c r="C843" s="176"/>
      <c r="D843" s="176"/>
      <c r="E843" s="176"/>
      <c r="F843" s="176"/>
      <c r="G843" s="176"/>
      <c r="H843" s="176"/>
      <c r="I843" s="176"/>
      <c r="J843" s="176"/>
      <c r="K843" s="176"/>
      <c r="L843" s="176"/>
    </row>
    <row r="844" spans="1:12">
      <c r="A844" s="176"/>
      <c r="B844" s="176"/>
      <c r="C844" s="176"/>
      <c r="D844" s="176"/>
      <c r="E844" s="176"/>
      <c r="F844" s="176"/>
      <c r="G844" s="176"/>
      <c r="H844" s="176"/>
      <c r="I844" s="176"/>
      <c r="J844" s="176"/>
      <c r="K844" s="176"/>
      <c r="L844" s="176"/>
    </row>
    <row r="845" spans="1:12">
      <c r="A845" s="176"/>
      <c r="B845" s="176"/>
      <c r="C845" s="176"/>
      <c r="D845" s="176"/>
      <c r="E845" s="176"/>
      <c r="F845" s="176"/>
      <c r="G845" s="176"/>
      <c r="H845" s="176"/>
      <c r="I845" s="176"/>
      <c r="J845" s="176"/>
      <c r="K845" s="176"/>
      <c r="L845" s="176"/>
    </row>
    <row r="846" spans="1:12">
      <c r="A846" s="176"/>
      <c r="B846" s="176"/>
      <c r="C846" s="176"/>
      <c r="D846" s="176"/>
      <c r="E846" s="176"/>
      <c r="F846" s="176"/>
      <c r="G846" s="176"/>
      <c r="H846" s="176"/>
      <c r="I846" s="176"/>
      <c r="J846" s="176"/>
      <c r="K846" s="176"/>
      <c r="L846" s="176"/>
    </row>
    <row r="847" spans="1:12">
      <c r="A847" s="176"/>
      <c r="B847" s="176"/>
      <c r="C847" s="176"/>
      <c r="D847" s="176"/>
      <c r="E847" s="176"/>
      <c r="F847" s="176"/>
      <c r="G847" s="176"/>
      <c r="H847" s="176"/>
      <c r="I847" s="176"/>
      <c r="J847" s="176"/>
      <c r="K847" s="176"/>
      <c r="L847" s="176"/>
    </row>
    <row r="848" spans="1:12">
      <c r="A848" s="176"/>
      <c r="B848" s="176"/>
      <c r="C848" s="176"/>
      <c r="D848" s="176"/>
      <c r="E848" s="176"/>
      <c r="F848" s="176"/>
      <c r="G848" s="176"/>
      <c r="H848" s="176"/>
      <c r="I848" s="176"/>
      <c r="J848" s="176"/>
      <c r="K848" s="176"/>
      <c r="L848" s="176"/>
    </row>
    <row r="849" spans="1:12">
      <c r="A849" s="176"/>
      <c r="B849" s="176"/>
      <c r="C849" s="176"/>
      <c r="D849" s="176"/>
      <c r="E849" s="176"/>
      <c r="F849" s="176"/>
      <c r="G849" s="176"/>
      <c r="H849" s="176"/>
      <c r="I849" s="176"/>
      <c r="J849" s="176"/>
      <c r="K849" s="176"/>
      <c r="L849" s="176"/>
    </row>
    <row r="850" spans="1:12">
      <c r="A850" s="176"/>
      <c r="B850" s="176"/>
      <c r="C850" s="176"/>
      <c r="D850" s="176"/>
      <c r="E850" s="176"/>
      <c r="F850" s="176"/>
      <c r="G850" s="176"/>
      <c r="H850" s="176"/>
      <c r="I850" s="176"/>
      <c r="J850" s="176"/>
      <c r="K850" s="176"/>
      <c r="L850" s="176"/>
    </row>
    <row r="851" spans="1:12">
      <c r="A851" s="176"/>
      <c r="B851" s="176"/>
      <c r="C851" s="176"/>
      <c r="D851" s="176"/>
      <c r="E851" s="176"/>
      <c r="F851" s="176"/>
      <c r="G851" s="176"/>
      <c r="H851" s="176"/>
      <c r="I851" s="176"/>
      <c r="J851" s="176"/>
      <c r="K851" s="176"/>
      <c r="L851" s="176"/>
    </row>
    <row r="852" spans="1:12">
      <c r="A852" s="176"/>
      <c r="B852" s="176"/>
      <c r="C852" s="176"/>
      <c r="D852" s="176"/>
      <c r="E852" s="176"/>
      <c r="F852" s="176"/>
      <c r="G852" s="176"/>
      <c r="H852" s="176"/>
      <c r="I852" s="176"/>
      <c r="J852" s="176"/>
      <c r="K852" s="176"/>
      <c r="L852" s="176"/>
    </row>
    <row r="853" spans="1:12">
      <c r="A853" s="176"/>
      <c r="B853" s="176"/>
      <c r="C853" s="176"/>
      <c r="D853" s="176"/>
      <c r="E853" s="176"/>
      <c r="F853" s="176"/>
      <c r="G853" s="176"/>
      <c r="H853" s="176"/>
      <c r="I853" s="176"/>
      <c r="J853" s="176"/>
      <c r="K853" s="176"/>
      <c r="L853" s="176"/>
    </row>
    <row r="854" spans="1:12">
      <c r="A854" s="176"/>
      <c r="B854" s="176"/>
      <c r="C854" s="176"/>
      <c r="D854" s="176"/>
      <c r="E854" s="176"/>
      <c r="F854" s="176"/>
      <c r="G854" s="176"/>
      <c r="H854" s="176"/>
      <c r="I854" s="176"/>
      <c r="J854" s="176"/>
      <c r="K854" s="176"/>
      <c r="L854" s="176"/>
    </row>
    <row r="855" spans="1:12">
      <c r="A855" s="176"/>
      <c r="B855" s="176"/>
      <c r="C855" s="176"/>
      <c r="D855" s="176"/>
      <c r="E855" s="176"/>
      <c r="F855" s="176"/>
      <c r="G855" s="176"/>
      <c r="H855" s="176"/>
      <c r="I855" s="176"/>
      <c r="J855" s="176"/>
      <c r="K855" s="176"/>
      <c r="L855" s="176"/>
    </row>
    <row r="856" spans="1:12">
      <c r="A856" s="176"/>
      <c r="B856" s="176"/>
      <c r="C856" s="176"/>
      <c r="D856" s="176"/>
      <c r="E856" s="176"/>
      <c r="F856" s="176"/>
      <c r="G856" s="176"/>
      <c r="H856" s="176"/>
      <c r="I856" s="176"/>
      <c r="J856" s="176"/>
      <c r="K856" s="176"/>
      <c r="L856" s="176"/>
    </row>
    <row r="857" spans="1:12">
      <c r="A857" s="176"/>
      <c r="B857" s="176"/>
      <c r="C857" s="176"/>
      <c r="D857" s="176"/>
      <c r="E857" s="176"/>
      <c r="F857" s="176"/>
      <c r="G857" s="176"/>
      <c r="H857" s="176"/>
      <c r="I857" s="176"/>
      <c r="J857" s="176"/>
      <c r="K857" s="176"/>
      <c r="L857" s="176"/>
    </row>
    <row r="858" spans="1:12">
      <c r="A858" s="176"/>
      <c r="B858" s="176"/>
      <c r="C858" s="176"/>
      <c r="D858" s="176"/>
      <c r="E858" s="176"/>
      <c r="F858" s="176"/>
      <c r="G858" s="176"/>
      <c r="H858" s="176"/>
      <c r="I858" s="176"/>
      <c r="J858" s="176"/>
      <c r="K858" s="176"/>
      <c r="L858" s="176"/>
    </row>
    <row r="859" spans="1:12">
      <c r="A859" s="176"/>
      <c r="B859" s="176"/>
      <c r="C859" s="176"/>
      <c r="D859" s="176"/>
      <c r="E859" s="176"/>
      <c r="F859" s="176"/>
      <c r="G859" s="176"/>
      <c r="H859" s="176"/>
      <c r="I859" s="176"/>
      <c r="J859" s="176"/>
      <c r="K859" s="176"/>
      <c r="L859" s="176"/>
    </row>
    <row r="860" spans="1:12">
      <c r="A860" s="176"/>
      <c r="B860" s="176"/>
      <c r="C860" s="176"/>
      <c r="D860" s="176"/>
      <c r="E860" s="176"/>
      <c r="F860" s="176"/>
      <c r="G860" s="176"/>
      <c r="H860" s="176"/>
      <c r="I860" s="176"/>
      <c r="J860" s="176"/>
      <c r="K860" s="176"/>
      <c r="L860" s="176"/>
    </row>
    <row r="861" spans="1:12">
      <c r="A861" s="176"/>
      <c r="B861" s="176"/>
      <c r="C861" s="176"/>
      <c r="D861" s="176"/>
      <c r="E861" s="176"/>
      <c r="F861" s="176"/>
      <c r="G861" s="176"/>
      <c r="H861" s="176"/>
      <c r="I861" s="176"/>
      <c r="J861" s="176"/>
      <c r="K861" s="176"/>
      <c r="L861" s="176"/>
    </row>
    <row r="862" spans="1:12">
      <c r="A862" s="176"/>
      <c r="B862" s="176"/>
      <c r="C862" s="176"/>
      <c r="D862" s="176"/>
      <c r="E862" s="176"/>
      <c r="F862" s="176"/>
      <c r="G862" s="176"/>
      <c r="H862" s="176"/>
      <c r="I862" s="176"/>
      <c r="J862" s="176"/>
      <c r="K862" s="176"/>
      <c r="L862" s="176"/>
    </row>
    <row r="863" spans="1:12">
      <c r="A863" s="176"/>
      <c r="B863" s="176"/>
      <c r="C863" s="176"/>
      <c r="D863" s="176"/>
      <c r="E863" s="176"/>
      <c r="F863" s="176"/>
      <c r="G863" s="176"/>
      <c r="H863" s="176"/>
      <c r="I863" s="176"/>
      <c r="J863" s="176"/>
      <c r="K863" s="176"/>
      <c r="L863" s="176"/>
    </row>
    <row r="864" spans="1:12">
      <c r="A864" s="176"/>
      <c r="B864" s="176"/>
      <c r="C864" s="176"/>
      <c r="D864" s="176"/>
      <c r="E864" s="176"/>
      <c r="F864" s="176"/>
      <c r="G864" s="176"/>
      <c r="H864" s="176"/>
      <c r="I864" s="176"/>
      <c r="J864" s="176"/>
      <c r="K864" s="176"/>
      <c r="L864" s="176"/>
    </row>
    <row r="865" spans="1:12">
      <c r="A865" s="176"/>
      <c r="B865" s="176"/>
      <c r="C865" s="176"/>
      <c r="D865" s="176"/>
      <c r="E865" s="176"/>
      <c r="F865" s="176"/>
      <c r="G865" s="176"/>
      <c r="H865" s="176"/>
      <c r="I865" s="176"/>
      <c r="J865" s="176"/>
      <c r="K865" s="176"/>
      <c r="L865" s="176"/>
    </row>
    <row r="866" spans="1:12">
      <c r="A866" s="176"/>
      <c r="B866" s="176"/>
      <c r="C866" s="176"/>
      <c r="D866" s="176"/>
      <c r="E866" s="176"/>
      <c r="F866" s="176"/>
      <c r="G866" s="176"/>
      <c r="H866" s="176"/>
      <c r="I866" s="176"/>
      <c r="J866" s="176"/>
      <c r="K866" s="176"/>
      <c r="L866" s="176"/>
    </row>
    <row r="867" spans="1:12">
      <c r="A867" s="176"/>
      <c r="B867" s="176"/>
      <c r="C867" s="176"/>
      <c r="D867" s="176"/>
      <c r="E867" s="176"/>
      <c r="F867" s="176"/>
      <c r="G867" s="176"/>
      <c r="H867" s="176"/>
      <c r="I867" s="176"/>
      <c r="J867" s="176"/>
      <c r="K867" s="176"/>
      <c r="L867" s="176"/>
    </row>
    <row r="868" spans="1:12">
      <c r="A868" s="176"/>
      <c r="B868" s="176"/>
      <c r="C868" s="176"/>
      <c r="D868" s="176"/>
      <c r="E868" s="176"/>
      <c r="F868" s="176"/>
      <c r="G868" s="176"/>
      <c r="H868" s="176"/>
      <c r="I868" s="176"/>
      <c r="J868" s="176"/>
      <c r="K868" s="176"/>
      <c r="L868" s="176"/>
    </row>
    <row r="869" spans="1:12">
      <c r="A869" s="176"/>
      <c r="B869" s="176"/>
      <c r="C869" s="176"/>
      <c r="D869" s="176"/>
      <c r="E869" s="176"/>
      <c r="F869" s="176"/>
      <c r="G869" s="176"/>
      <c r="H869" s="176"/>
      <c r="I869" s="176"/>
      <c r="J869" s="176"/>
      <c r="K869" s="176"/>
      <c r="L869" s="176"/>
    </row>
    <row r="870" spans="1:12">
      <c r="A870" s="176"/>
      <c r="B870" s="176"/>
      <c r="C870" s="176"/>
      <c r="D870" s="176"/>
      <c r="E870" s="176"/>
      <c r="F870" s="176"/>
      <c r="G870" s="176"/>
      <c r="H870" s="176"/>
      <c r="I870" s="176"/>
      <c r="J870" s="176"/>
      <c r="K870" s="176"/>
      <c r="L870" s="176"/>
    </row>
    <row r="871" spans="1:12">
      <c r="A871" s="176"/>
      <c r="B871" s="176"/>
      <c r="C871" s="176"/>
      <c r="D871" s="176"/>
      <c r="E871" s="176"/>
      <c r="F871" s="176"/>
      <c r="G871" s="176"/>
      <c r="H871" s="176"/>
      <c r="I871" s="176"/>
      <c r="J871" s="176"/>
      <c r="K871" s="176"/>
      <c r="L871" s="176"/>
    </row>
    <row r="872" spans="1:12">
      <c r="A872" s="176"/>
      <c r="B872" s="176"/>
      <c r="C872" s="176"/>
      <c r="D872" s="176"/>
      <c r="E872" s="176"/>
      <c r="F872" s="176"/>
      <c r="G872" s="176"/>
      <c r="H872" s="176"/>
      <c r="I872" s="176"/>
      <c r="J872" s="176"/>
      <c r="K872" s="176"/>
      <c r="L872" s="176"/>
    </row>
    <row r="873" spans="1:12">
      <c r="A873" s="176"/>
      <c r="B873" s="176"/>
      <c r="C873" s="176"/>
      <c r="D873" s="176"/>
      <c r="E873" s="176"/>
      <c r="F873" s="176"/>
      <c r="G873" s="176"/>
      <c r="H873" s="176"/>
      <c r="I873" s="176"/>
      <c r="J873" s="176"/>
      <c r="K873" s="176"/>
      <c r="L873" s="176"/>
    </row>
    <row r="874" spans="1:12">
      <c r="A874" s="176"/>
      <c r="B874" s="176"/>
      <c r="C874" s="176"/>
      <c r="D874" s="176"/>
      <c r="E874" s="176"/>
      <c r="F874" s="176"/>
      <c r="G874" s="176"/>
      <c r="H874" s="176"/>
      <c r="I874" s="176"/>
      <c r="J874" s="176"/>
      <c r="K874" s="176"/>
      <c r="L874" s="176"/>
    </row>
    <row r="875" spans="1:12">
      <c r="A875" s="176"/>
      <c r="B875" s="176"/>
      <c r="C875" s="176"/>
      <c r="D875" s="176"/>
      <c r="E875" s="176"/>
      <c r="F875" s="176"/>
      <c r="G875" s="176"/>
      <c r="H875" s="176"/>
      <c r="I875" s="176"/>
      <c r="J875" s="176"/>
      <c r="K875" s="176"/>
      <c r="L875" s="176"/>
    </row>
    <row r="876" spans="1:12">
      <c r="A876" s="176"/>
      <c r="B876" s="176"/>
      <c r="C876" s="176"/>
      <c r="D876" s="176"/>
      <c r="E876" s="176"/>
      <c r="F876" s="176"/>
      <c r="G876" s="176"/>
      <c r="H876" s="176"/>
      <c r="I876" s="176"/>
      <c r="J876" s="176"/>
      <c r="K876" s="176"/>
      <c r="L876" s="176"/>
    </row>
    <row r="877" spans="1:12">
      <c r="A877" s="176"/>
      <c r="B877" s="176"/>
      <c r="C877" s="176"/>
      <c r="D877" s="176"/>
      <c r="E877" s="176"/>
      <c r="F877" s="176"/>
      <c r="G877" s="176"/>
      <c r="H877" s="176"/>
      <c r="I877" s="176"/>
      <c r="J877" s="176"/>
      <c r="K877" s="176"/>
      <c r="L877" s="176"/>
    </row>
    <row r="878" spans="1:12">
      <c r="A878" s="176"/>
      <c r="B878" s="176"/>
      <c r="C878" s="176"/>
      <c r="D878" s="176"/>
      <c r="E878" s="176"/>
      <c r="F878" s="176"/>
      <c r="G878" s="176"/>
      <c r="H878" s="176"/>
      <c r="I878" s="176"/>
      <c r="J878" s="176"/>
      <c r="K878" s="176"/>
      <c r="L878" s="176"/>
    </row>
    <row r="879" spans="1:12">
      <c r="A879" s="176"/>
      <c r="B879" s="176"/>
      <c r="C879" s="176"/>
      <c r="D879" s="176"/>
      <c r="E879" s="176"/>
      <c r="F879" s="176"/>
      <c r="G879" s="176"/>
      <c r="H879" s="176"/>
      <c r="I879" s="176"/>
      <c r="J879" s="176"/>
      <c r="K879" s="176"/>
      <c r="L879" s="176"/>
    </row>
    <row r="880" spans="1:12">
      <c r="A880" s="176"/>
      <c r="B880" s="176"/>
      <c r="C880" s="176"/>
      <c r="D880" s="176"/>
      <c r="E880" s="176"/>
      <c r="F880" s="176"/>
      <c r="G880" s="176"/>
      <c r="H880" s="176"/>
      <c r="I880" s="176"/>
      <c r="J880" s="176"/>
      <c r="K880" s="176"/>
      <c r="L880" s="176"/>
    </row>
    <row r="881" spans="1:12">
      <c r="A881" s="176"/>
      <c r="B881" s="176"/>
      <c r="C881" s="176"/>
      <c r="D881" s="176"/>
      <c r="E881" s="176"/>
      <c r="F881" s="176"/>
      <c r="G881" s="176"/>
      <c r="H881" s="176"/>
      <c r="I881" s="176"/>
      <c r="J881" s="176"/>
      <c r="K881" s="176"/>
      <c r="L881" s="176"/>
    </row>
    <row r="882" spans="1:12">
      <c r="A882" s="176"/>
      <c r="B882" s="176"/>
      <c r="C882" s="176"/>
      <c r="D882" s="176"/>
      <c r="E882" s="176"/>
      <c r="F882" s="176"/>
      <c r="G882" s="176"/>
      <c r="H882" s="176"/>
      <c r="I882" s="176"/>
      <c r="J882" s="176"/>
      <c r="K882" s="176"/>
      <c r="L882" s="176"/>
    </row>
    <row r="883" spans="1:12">
      <c r="A883" s="176"/>
      <c r="B883" s="176"/>
      <c r="C883" s="176"/>
      <c r="D883" s="176"/>
      <c r="E883" s="176"/>
      <c r="F883" s="176"/>
      <c r="G883" s="176"/>
      <c r="H883" s="176"/>
      <c r="I883" s="176"/>
      <c r="J883" s="176"/>
      <c r="K883" s="176"/>
      <c r="L883" s="176"/>
    </row>
    <row r="884" spans="1:12">
      <c r="A884" s="176"/>
      <c r="B884" s="176"/>
      <c r="C884" s="176"/>
      <c r="D884" s="176"/>
      <c r="E884" s="176"/>
      <c r="F884" s="176"/>
      <c r="G884" s="176"/>
      <c r="H884" s="176"/>
      <c r="I884" s="176"/>
      <c r="J884" s="176"/>
      <c r="K884" s="176"/>
      <c r="L884" s="176"/>
    </row>
    <row r="885" spans="1:12">
      <c r="A885" s="176"/>
      <c r="B885" s="176"/>
      <c r="C885" s="176"/>
      <c r="D885" s="176"/>
      <c r="E885" s="176"/>
      <c r="F885" s="176"/>
      <c r="G885" s="176"/>
      <c r="H885" s="176"/>
      <c r="I885" s="176"/>
      <c r="J885" s="176"/>
      <c r="K885" s="176"/>
      <c r="L885" s="176"/>
    </row>
    <row r="886" spans="1:12">
      <c r="A886" s="176"/>
      <c r="B886" s="176"/>
      <c r="C886" s="176"/>
      <c r="D886" s="176"/>
      <c r="E886" s="176"/>
      <c r="F886" s="176"/>
      <c r="G886" s="176"/>
      <c r="H886" s="176"/>
      <c r="I886" s="176"/>
      <c r="J886" s="176"/>
      <c r="K886" s="176"/>
      <c r="L886" s="176"/>
    </row>
    <row r="887" spans="1:12">
      <c r="A887" s="176"/>
      <c r="B887" s="176"/>
      <c r="C887" s="176"/>
      <c r="D887" s="176"/>
      <c r="E887" s="176"/>
      <c r="F887" s="176"/>
      <c r="G887" s="176"/>
      <c r="H887" s="176"/>
      <c r="I887" s="176"/>
      <c r="J887" s="176"/>
      <c r="K887" s="176"/>
      <c r="L887" s="176"/>
    </row>
    <row r="888" spans="1:12">
      <c r="A888" s="176"/>
      <c r="B888" s="176"/>
      <c r="C888" s="176"/>
      <c r="D888" s="176"/>
      <c r="E888" s="176"/>
      <c r="F888" s="176"/>
      <c r="G888" s="176"/>
      <c r="H888" s="176"/>
      <c r="I888" s="176"/>
      <c r="J888" s="176"/>
      <c r="K888" s="176"/>
      <c r="L888" s="176"/>
    </row>
    <row r="889" spans="1:12">
      <c r="A889" s="176"/>
      <c r="B889" s="176"/>
      <c r="C889" s="176"/>
      <c r="D889" s="176"/>
      <c r="E889" s="176"/>
      <c r="F889" s="176"/>
      <c r="G889" s="176"/>
      <c r="H889" s="176"/>
      <c r="I889" s="176"/>
      <c r="J889" s="176"/>
      <c r="K889" s="176"/>
      <c r="L889" s="176"/>
    </row>
    <row r="890" spans="1:12">
      <c r="A890" s="176"/>
      <c r="B890" s="176"/>
      <c r="C890" s="176"/>
      <c r="D890" s="176"/>
      <c r="E890" s="176"/>
      <c r="F890" s="176"/>
      <c r="G890" s="176"/>
      <c r="H890" s="176"/>
      <c r="I890" s="176"/>
      <c r="J890" s="176"/>
      <c r="K890" s="176"/>
      <c r="L890" s="176"/>
    </row>
    <row r="891" spans="1:12">
      <c r="A891" s="176"/>
      <c r="B891" s="176"/>
      <c r="C891" s="176"/>
      <c r="D891" s="176"/>
      <c r="E891" s="176"/>
      <c r="F891" s="176"/>
      <c r="G891" s="176"/>
      <c r="H891" s="176"/>
      <c r="I891" s="176"/>
      <c r="J891" s="176"/>
      <c r="K891" s="176"/>
      <c r="L891" s="176"/>
    </row>
    <row r="892" spans="1:12">
      <c r="A892" s="176"/>
      <c r="B892" s="176"/>
      <c r="C892" s="176"/>
      <c r="D892" s="176"/>
      <c r="E892" s="176"/>
      <c r="F892" s="176"/>
      <c r="G892" s="176"/>
      <c r="H892" s="176"/>
      <c r="I892" s="176"/>
      <c r="J892" s="176"/>
      <c r="K892" s="176"/>
      <c r="L892" s="176"/>
    </row>
    <row r="893" spans="1:12">
      <c r="A893" s="176"/>
      <c r="B893" s="176"/>
      <c r="C893" s="176"/>
      <c r="D893" s="176"/>
      <c r="E893" s="176"/>
      <c r="F893" s="176"/>
      <c r="G893" s="176"/>
      <c r="H893" s="176"/>
      <c r="I893" s="176"/>
      <c r="J893" s="176"/>
      <c r="K893" s="176"/>
      <c r="L893" s="176"/>
    </row>
    <row r="894" spans="1:12">
      <c r="A894" s="176"/>
      <c r="B894" s="176"/>
      <c r="C894" s="176"/>
      <c r="D894" s="176"/>
      <c r="E894" s="176"/>
      <c r="F894" s="176"/>
      <c r="G894" s="176"/>
      <c r="H894" s="176"/>
      <c r="I894" s="176"/>
      <c r="J894" s="176"/>
      <c r="K894" s="176"/>
      <c r="L894" s="176"/>
    </row>
    <row r="895" spans="1:12">
      <c r="A895" s="176"/>
      <c r="B895" s="176"/>
      <c r="C895" s="176"/>
      <c r="D895" s="176"/>
      <c r="E895" s="176"/>
      <c r="F895" s="176"/>
      <c r="G895" s="176"/>
      <c r="H895" s="176"/>
      <c r="I895" s="176"/>
      <c r="J895" s="176"/>
      <c r="K895" s="176"/>
      <c r="L895" s="176"/>
    </row>
    <row r="896" spans="1:12">
      <c r="A896" s="176"/>
      <c r="B896" s="176"/>
      <c r="C896" s="176"/>
      <c r="D896" s="176"/>
      <c r="E896" s="176"/>
      <c r="F896" s="176"/>
      <c r="G896" s="176"/>
      <c r="H896" s="176"/>
      <c r="I896" s="176"/>
      <c r="J896" s="176"/>
      <c r="K896" s="176"/>
      <c r="L896" s="176"/>
    </row>
    <row r="897" spans="1:12">
      <c r="A897" s="176"/>
      <c r="B897" s="176"/>
      <c r="C897" s="176"/>
      <c r="D897" s="176"/>
      <c r="E897" s="176"/>
      <c r="F897" s="176"/>
      <c r="G897" s="176"/>
      <c r="H897" s="176"/>
      <c r="I897" s="176"/>
      <c r="J897" s="176"/>
      <c r="K897" s="176"/>
      <c r="L897" s="176"/>
    </row>
    <row r="898" spans="1:12">
      <c r="A898" s="176"/>
      <c r="B898" s="176"/>
      <c r="C898" s="176"/>
      <c r="D898" s="176"/>
      <c r="E898" s="176"/>
      <c r="F898" s="176"/>
      <c r="G898" s="176"/>
      <c r="H898" s="176"/>
      <c r="I898" s="176"/>
      <c r="J898" s="176"/>
      <c r="K898" s="176"/>
      <c r="L898" s="176"/>
    </row>
    <row r="899" spans="1:12">
      <c r="A899" s="176"/>
      <c r="B899" s="176"/>
      <c r="C899" s="176"/>
      <c r="D899" s="176"/>
      <c r="E899" s="176"/>
      <c r="F899" s="176"/>
      <c r="G899" s="176"/>
      <c r="H899" s="176"/>
      <c r="I899" s="176"/>
      <c r="J899" s="176"/>
      <c r="K899" s="176"/>
      <c r="L899" s="176"/>
    </row>
    <row r="900" spans="1:12">
      <c r="A900" s="176"/>
      <c r="B900" s="176"/>
      <c r="C900" s="176"/>
      <c r="D900" s="176"/>
      <c r="E900" s="176"/>
      <c r="F900" s="176"/>
      <c r="G900" s="176"/>
      <c r="H900" s="176"/>
      <c r="I900" s="176"/>
      <c r="J900" s="176"/>
      <c r="K900" s="176"/>
      <c r="L900" s="176"/>
    </row>
    <row r="901" spans="1:12">
      <c r="A901" s="176"/>
      <c r="B901" s="176"/>
      <c r="C901" s="176"/>
      <c r="D901" s="176"/>
      <c r="E901" s="176"/>
      <c r="F901" s="176"/>
      <c r="G901" s="176"/>
      <c r="H901" s="176"/>
      <c r="I901" s="176"/>
      <c r="J901" s="176"/>
      <c r="K901" s="176"/>
      <c r="L901" s="176"/>
    </row>
    <row r="902" spans="1:12">
      <c r="A902" s="176"/>
      <c r="B902" s="176"/>
      <c r="C902" s="176"/>
      <c r="D902" s="176"/>
      <c r="E902" s="176"/>
      <c r="F902" s="176"/>
      <c r="G902" s="176"/>
      <c r="H902" s="176"/>
      <c r="I902" s="176"/>
      <c r="J902" s="176"/>
      <c r="K902" s="176"/>
      <c r="L902" s="176"/>
    </row>
    <row r="903" spans="1:12">
      <c r="A903" s="176"/>
      <c r="B903" s="176"/>
      <c r="C903" s="176"/>
      <c r="D903" s="176"/>
      <c r="E903" s="176"/>
      <c r="F903" s="176"/>
      <c r="G903" s="176"/>
      <c r="H903" s="176"/>
      <c r="I903" s="176"/>
      <c r="J903" s="176"/>
      <c r="K903" s="176"/>
      <c r="L903" s="176"/>
    </row>
    <row r="904" spans="1:12">
      <c r="A904" s="176"/>
      <c r="B904" s="176"/>
      <c r="C904" s="176"/>
      <c r="D904" s="176"/>
      <c r="E904" s="176"/>
      <c r="F904" s="176"/>
      <c r="G904" s="176"/>
      <c r="H904" s="176"/>
      <c r="I904" s="176"/>
      <c r="J904" s="176"/>
      <c r="K904" s="176"/>
      <c r="L904" s="176"/>
    </row>
    <row r="905" spans="1:12">
      <c r="A905" s="176"/>
      <c r="B905" s="176"/>
      <c r="C905" s="176"/>
      <c r="D905" s="176"/>
      <c r="E905" s="176"/>
      <c r="F905" s="176"/>
      <c r="G905" s="176"/>
      <c r="H905" s="176"/>
      <c r="I905" s="176"/>
      <c r="J905" s="176"/>
      <c r="K905" s="176"/>
      <c r="L905" s="176"/>
    </row>
    <row r="906" spans="1:12">
      <c r="A906" s="176"/>
      <c r="B906" s="176"/>
      <c r="C906" s="176"/>
      <c r="D906" s="176"/>
      <c r="E906" s="176"/>
      <c r="F906" s="176"/>
      <c r="G906" s="176"/>
      <c r="H906" s="176"/>
      <c r="I906" s="176"/>
      <c r="J906" s="176"/>
      <c r="K906" s="176"/>
      <c r="L906" s="176"/>
    </row>
    <row r="907" spans="1:12">
      <c r="A907" s="176"/>
      <c r="B907" s="176"/>
      <c r="C907" s="176"/>
      <c r="D907" s="176"/>
      <c r="E907" s="176"/>
      <c r="F907" s="176"/>
      <c r="G907" s="176"/>
      <c r="H907" s="176"/>
      <c r="I907" s="176"/>
      <c r="J907" s="176"/>
      <c r="K907" s="176"/>
      <c r="L907" s="176"/>
    </row>
    <row r="908" spans="1:12">
      <c r="A908" s="176"/>
      <c r="B908" s="176"/>
      <c r="C908" s="176"/>
      <c r="D908" s="176"/>
      <c r="E908" s="176"/>
      <c r="F908" s="176"/>
      <c r="G908" s="176"/>
      <c r="H908" s="176"/>
      <c r="I908" s="176"/>
      <c r="J908" s="176"/>
      <c r="K908" s="176"/>
      <c r="L908" s="176"/>
    </row>
    <row r="909" spans="1:12">
      <c r="A909" s="176"/>
      <c r="B909" s="176"/>
      <c r="C909" s="176"/>
      <c r="D909" s="176"/>
      <c r="E909" s="176"/>
      <c r="F909" s="176"/>
      <c r="G909" s="176"/>
      <c r="H909" s="176"/>
      <c r="I909" s="176"/>
      <c r="J909" s="176"/>
      <c r="K909" s="176"/>
      <c r="L909" s="176"/>
    </row>
    <row r="910" spans="1:12">
      <c r="A910" s="176"/>
      <c r="B910" s="176"/>
      <c r="C910" s="176"/>
      <c r="D910" s="176"/>
      <c r="E910" s="176"/>
      <c r="F910" s="176"/>
      <c r="G910" s="176"/>
      <c r="H910" s="176"/>
      <c r="I910" s="176"/>
      <c r="J910" s="176"/>
      <c r="K910" s="176"/>
      <c r="L910" s="176"/>
    </row>
    <row r="911" spans="1:12">
      <c r="A911" s="176"/>
      <c r="B911" s="176"/>
      <c r="C911" s="176"/>
      <c r="D911" s="176"/>
      <c r="E911" s="176"/>
      <c r="F911" s="176"/>
      <c r="G911" s="176"/>
      <c r="H911" s="176"/>
      <c r="I911" s="176"/>
      <c r="J911" s="176"/>
      <c r="K911" s="176"/>
      <c r="L911" s="176"/>
    </row>
    <row r="912" spans="1:12">
      <c r="A912" s="176"/>
      <c r="B912" s="176"/>
      <c r="C912" s="176"/>
      <c r="D912" s="176"/>
      <c r="E912" s="176"/>
      <c r="F912" s="176"/>
      <c r="G912" s="176"/>
      <c r="H912" s="176"/>
      <c r="I912" s="176"/>
      <c r="J912" s="176"/>
      <c r="K912" s="176"/>
      <c r="L912" s="176"/>
    </row>
    <row r="913" spans="1:12">
      <c r="A913" s="176"/>
      <c r="B913" s="176"/>
      <c r="C913" s="176"/>
      <c r="D913" s="176"/>
      <c r="E913" s="176"/>
      <c r="F913" s="176"/>
      <c r="G913" s="176"/>
      <c r="H913" s="176"/>
      <c r="I913" s="176"/>
      <c r="J913" s="176"/>
      <c r="K913" s="176"/>
      <c r="L913" s="176"/>
    </row>
    <row r="914" spans="1:12">
      <c r="A914" s="176"/>
      <c r="B914" s="176"/>
      <c r="C914" s="176"/>
      <c r="D914" s="176"/>
      <c r="E914" s="176"/>
      <c r="F914" s="176"/>
      <c r="G914" s="176"/>
      <c r="H914" s="176"/>
      <c r="I914" s="176"/>
      <c r="J914" s="176"/>
      <c r="K914" s="176"/>
      <c r="L914" s="176"/>
    </row>
    <row r="915" spans="1:12">
      <c r="A915" s="176"/>
      <c r="B915" s="176"/>
      <c r="C915" s="176"/>
      <c r="D915" s="176"/>
      <c r="E915" s="176"/>
      <c r="F915" s="176"/>
      <c r="G915" s="176"/>
      <c r="H915" s="176"/>
      <c r="I915" s="176"/>
      <c r="J915" s="176"/>
      <c r="K915" s="176"/>
      <c r="L915" s="176"/>
    </row>
    <row r="916" spans="1:12">
      <c r="A916" s="176"/>
      <c r="B916" s="176"/>
      <c r="C916" s="176"/>
      <c r="D916" s="176"/>
      <c r="E916" s="176"/>
      <c r="F916" s="176"/>
      <c r="G916" s="176"/>
      <c r="H916" s="176"/>
      <c r="I916" s="176"/>
      <c r="J916" s="176"/>
      <c r="K916" s="176"/>
      <c r="L916" s="176"/>
    </row>
    <row r="917" spans="1:12">
      <c r="A917" s="176"/>
      <c r="B917" s="176"/>
      <c r="C917" s="176"/>
      <c r="D917" s="176"/>
      <c r="E917" s="176"/>
      <c r="F917" s="176"/>
      <c r="G917" s="176"/>
      <c r="H917" s="176"/>
      <c r="I917" s="176"/>
      <c r="J917" s="176"/>
      <c r="K917" s="176"/>
      <c r="L917" s="176"/>
    </row>
    <row r="918" spans="1:12">
      <c r="A918" s="176"/>
      <c r="B918" s="176"/>
      <c r="C918" s="176"/>
      <c r="D918" s="176"/>
      <c r="E918" s="176"/>
      <c r="F918" s="176"/>
      <c r="G918" s="176"/>
      <c r="H918" s="176"/>
      <c r="I918" s="176"/>
      <c r="J918" s="176"/>
      <c r="K918" s="176"/>
      <c r="L918" s="176"/>
    </row>
    <row r="919" spans="1:12">
      <c r="A919" s="176"/>
      <c r="B919" s="176"/>
      <c r="C919" s="176"/>
      <c r="D919" s="176"/>
      <c r="E919" s="176"/>
      <c r="F919" s="176"/>
      <c r="G919" s="176"/>
      <c r="H919" s="176"/>
      <c r="I919" s="176"/>
      <c r="J919" s="176"/>
      <c r="K919" s="176"/>
      <c r="L919" s="176"/>
    </row>
    <row r="920" spans="1:12">
      <c r="A920" s="176"/>
      <c r="B920" s="176"/>
      <c r="C920" s="176"/>
      <c r="D920" s="176"/>
      <c r="E920" s="176"/>
      <c r="F920" s="176"/>
      <c r="G920" s="176"/>
      <c r="H920" s="176"/>
      <c r="I920" s="176"/>
      <c r="J920" s="176"/>
      <c r="K920" s="176"/>
      <c r="L920" s="176"/>
    </row>
    <row r="921" spans="1:12">
      <c r="A921" s="176"/>
      <c r="B921" s="176"/>
      <c r="C921" s="176"/>
      <c r="D921" s="176"/>
      <c r="E921" s="176"/>
      <c r="F921" s="176"/>
      <c r="G921" s="176"/>
      <c r="H921" s="176"/>
      <c r="I921" s="176"/>
      <c r="J921" s="176"/>
      <c r="K921" s="176"/>
      <c r="L921" s="176"/>
    </row>
    <row r="922" spans="1:12">
      <c r="A922" s="176"/>
      <c r="B922" s="176"/>
      <c r="C922" s="176"/>
      <c r="D922" s="176"/>
      <c r="E922" s="176"/>
      <c r="F922" s="176"/>
      <c r="G922" s="176"/>
      <c r="H922" s="176"/>
      <c r="I922" s="176"/>
      <c r="J922" s="176"/>
      <c r="K922" s="176"/>
      <c r="L922" s="176"/>
    </row>
    <row r="923" spans="1:12">
      <c r="A923" s="176"/>
      <c r="B923" s="176"/>
      <c r="C923" s="176"/>
      <c r="D923" s="176"/>
      <c r="E923" s="176"/>
      <c r="F923" s="176"/>
      <c r="G923" s="176"/>
      <c r="H923" s="176"/>
      <c r="I923" s="176"/>
      <c r="J923" s="176"/>
      <c r="K923" s="176"/>
      <c r="L923" s="176"/>
    </row>
    <row r="924" spans="1:12">
      <c r="A924" s="176"/>
      <c r="B924" s="176"/>
      <c r="C924" s="176"/>
      <c r="D924" s="176"/>
      <c r="E924" s="176"/>
      <c r="F924" s="176"/>
      <c r="G924" s="176"/>
      <c r="H924" s="176"/>
      <c r="I924" s="176"/>
      <c r="J924" s="176"/>
      <c r="K924" s="176"/>
      <c r="L924" s="176"/>
    </row>
    <row r="925" spans="1:12">
      <c r="A925" s="176"/>
      <c r="B925" s="176"/>
      <c r="C925" s="176"/>
      <c r="D925" s="176"/>
      <c r="E925" s="176"/>
      <c r="F925" s="176"/>
      <c r="G925" s="176"/>
      <c r="H925" s="176"/>
      <c r="I925" s="176"/>
      <c r="J925" s="176"/>
      <c r="K925" s="176"/>
      <c r="L925" s="176"/>
    </row>
    <row r="926" spans="1:12">
      <c r="A926" s="176"/>
      <c r="B926" s="176"/>
      <c r="C926" s="176"/>
      <c r="D926" s="176"/>
      <c r="E926" s="176"/>
      <c r="F926" s="176"/>
      <c r="G926" s="176"/>
      <c r="H926" s="176"/>
      <c r="I926" s="176"/>
      <c r="J926" s="176"/>
      <c r="K926" s="176"/>
      <c r="L926" s="176"/>
    </row>
    <row r="927" spans="1:12">
      <c r="A927" s="176"/>
      <c r="B927" s="176"/>
      <c r="C927" s="176"/>
      <c r="D927" s="176"/>
      <c r="E927" s="176"/>
      <c r="F927" s="176"/>
      <c r="G927" s="176"/>
      <c r="H927" s="176"/>
      <c r="I927" s="176"/>
      <c r="J927" s="176"/>
      <c r="K927" s="176"/>
      <c r="L927" s="176"/>
    </row>
    <row r="928" spans="1:12">
      <c r="A928" s="176"/>
      <c r="B928" s="176"/>
      <c r="C928" s="176"/>
      <c r="D928" s="176"/>
      <c r="E928" s="176"/>
      <c r="F928" s="176"/>
      <c r="G928" s="176"/>
      <c r="H928" s="176"/>
      <c r="I928" s="176"/>
      <c r="J928" s="176"/>
      <c r="K928" s="176"/>
      <c r="L928" s="176"/>
    </row>
    <row r="929" spans="1:12">
      <c r="A929" s="176"/>
      <c r="B929" s="176"/>
      <c r="C929" s="176"/>
      <c r="D929" s="176"/>
      <c r="E929" s="176"/>
      <c r="F929" s="176"/>
      <c r="G929" s="176"/>
      <c r="H929" s="176"/>
      <c r="I929" s="176"/>
      <c r="J929" s="176"/>
      <c r="K929" s="176"/>
      <c r="L929" s="176"/>
    </row>
    <row r="930" spans="1:12">
      <c r="A930" s="176"/>
      <c r="B930" s="176"/>
      <c r="C930" s="176"/>
      <c r="D930" s="176"/>
      <c r="E930" s="176"/>
      <c r="F930" s="176"/>
      <c r="G930" s="176"/>
      <c r="H930" s="176"/>
      <c r="I930" s="176"/>
      <c r="J930" s="176"/>
      <c r="K930" s="176"/>
      <c r="L930" s="176"/>
    </row>
    <row r="931" spans="1:12">
      <c r="A931" s="176"/>
      <c r="B931" s="176"/>
      <c r="C931" s="176"/>
      <c r="D931" s="176"/>
      <c r="E931" s="176"/>
      <c r="F931" s="176"/>
      <c r="G931" s="176"/>
      <c r="H931" s="176"/>
      <c r="I931" s="176"/>
      <c r="J931" s="176"/>
      <c r="K931" s="176"/>
      <c r="L931" s="176"/>
    </row>
    <row r="932" spans="1:12">
      <c r="A932" s="176"/>
      <c r="B932" s="176"/>
      <c r="C932" s="176"/>
      <c r="D932" s="176"/>
      <c r="E932" s="176"/>
      <c r="F932" s="176"/>
      <c r="G932" s="176"/>
      <c r="H932" s="176"/>
      <c r="I932" s="176"/>
      <c r="J932" s="176"/>
      <c r="K932" s="176"/>
      <c r="L932" s="176"/>
    </row>
    <row r="933" spans="1:12">
      <c r="A933" s="176"/>
      <c r="B933" s="176"/>
      <c r="C933" s="176"/>
      <c r="D933" s="176"/>
      <c r="E933" s="176"/>
      <c r="F933" s="176"/>
      <c r="G933" s="176"/>
      <c r="H933" s="176"/>
      <c r="I933" s="176"/>
      <c r="J933" s="176"/>
      <c r="K933" s="176"/>
      <c r="L933" s="176"/>
    </row>
    <row r="934" spans="1:12">
      <c r="A934" s="176"/>
      <c r="B934" s="176"/>
      <c r="C934" s="176"/>
      <c r="D934" s="176"/>
      <c r="E934" s="176"/>
      <c r="F934" s="176"/>
      <c r="G934" s="176"/>
      <c r="H934" s="176"/>
      <c r="I934" s="176"/>
      <c r="J934" s="176"/>
      <c r="K934" s="176"/>
      <c r="L934" s="176"/>
    </row>
    <row r="935" spans="1:12">
      <c r="A935" s="176"/>
      <c r="B935" s="176"/>
      <c r="C935" s="176"/>
      <c r="D935" s="176"/>
      <c r="E935" s="176"/>
      <c r="F935" s="176"/>
      <c r="G935" s="176"/>
      <c r="H935" s="176"/>
      <c r="I935" s="176"/>
      <c r="J935" s="176"/>
      <c r="K935" s="176"/>
      <c r="L935" s="176"/>
    </row>
    <row r="936" spans="1:12">
      <c r="A936" s="176"/>
      <c r="B936" s="176"/>
      <c r="C936" s="176"/>
      <c r="D936" s="176"/>
      <c r="E936" s="176"/>
      <c r="F936" s="176"/>
      <c r="G936" s="176"/>
      <c r="H936" s="176"/>
      <c r="I936" s="176"/>
      <c r="J936" s="176"/>
      <c r="K936" s="176"/>
      <c r="L936" s="176"/>
    </row>
    <row r="937" spans="1:12">
      <c r="A937" s="176"/>
      <c r="B937" s="176"/>
      <c r="C937" s="176"/>
      <c r="D937" s="176"/>
      <c r="E937" s="176"/>
      <c r="F937" s="176"/>
      <c r="G937" s="176"/>
      <c r="H937" s="176"/>
      <c r="I937" s="176"/>
      <c r="J937" s="176"/>
      <c r="K937" s="176"/>
      <c r="L937" s="176"/>
    </row>
    <row r="938" spans="1:12">
      <c r="A938" s="176"/>
      <c r="B938" s="176"/>
      <c r="C938" s="176"/>
      <c r="D938" s="176"/>
      <c r="E938" s="176"/>
      <c r="F938" s="176"/>
      <c r="G938" s="176"/>
      <c r="H938" s="176"/>
      <c r="I938" s="176"/>
      <c r="J938" s="176"/>
      <c r="K938" s="176"/>
      <c r="L938" s="176"/>
    </row>
    <row r="939" spans="1:12">
      <c r="A939" s="176"/>
      <c r="B939" s="176"/>
      <c r="C939" s="176"/>
      <c r="D939" s="176"/>
      <c r="E939" s="176"/>
      <c r="F939" s="176"/>
      <c r="G939" s="176"/>
      <c r="H939" s="176"/>
      <c r="I939" s="176"/>
      <c r="J939" s="176"/>
      <c r="K939" s="176"/>
      <c r="L939" s="176"/>
    </row>
    <row r="940" spans="1:12">
      <c r="A940" s="176"/>
      <c r="B940" s="176"/>
      <c r="C940" s="176"/>
      <c r="D940" s="176"/>
      <c r="E940" s="176"/>
      <c r="F940" s="176"/>
      <c r="G940" s="176"/>
      <c r="H940" s="176"/>
      <c r="I940" s="176"/>
      <c r="J940" s="176"/>
      <c r="K940" s="176"/>
      <c r="L940" s="176"/>
    </row>
    <row r="941" spans="1:12">
      <c r="A941" s="176"/>
      <c r="B941" s="176"/>
      <c r="C941" s="176"/>
      <c r="D941" s="176"/>
      <c r="E941" s="176"/>
      <c r="F941" s="176"/>
      <c r="G941" s="176"/>
      <c r="H941" s="176"/>
      <c r="I941" s="176"/>
      <c r="J941" s="176"/>
      <c r="K941" s="176"/>
      <c r="L941" s="176"/>
    </row>
    <row r="942" spans="1:12">
      <c r="A942" s="176"/>
      <c r="B942" s="176"/>
      <c r="C942" s="176"/>
      <c r="D942" s="176"/>
      <c r="E942" s="176"/>
      <c r="F942" s="176"/>
      <c r="G942" s="176"/>
      <c r="H942" s="176"/>
      <c r="I942" s="176"/>
      <c r="J942" s="176"/>
      <c r="K942" s="176"/>
      <c r="L942" s="176"/>
    </row>
    <row r="943" spans="1:12">
      <c r="A943" s="176"/>
      <c r="B943" s="176"/>
      <c r="C943" s="176"/>
      <c r="D943" s="176"/>
      <c r="E943" s="176"/>
      <c r="F943" s="176"/>
      <c r="G943" s="176"/>
      <c r="H943" s="176"/>
      <c r="I943" s="176"/>
      <c r="J943" s="176"/>
      <c r="K943" s="176"/>
      <c r="L943" s="176"/>
    </row>
    <row r="944" spans="1:12">
      <c r="A944" s="176"/>
      <c r="B944" s="176"/>
      <c r="C944" s="176"/>
      <c r="D944" s="176"/>
      <c r="E944" s="176"/>
      <c r="F944" s="176"/>
      <c r="G944" s="176"/>
      <c r="H944" s="176"/>
      <c r="I944" s="176"/>
      <c r="J944" s="176"/>
      <c r="K944" s="176"/>
      <c r="L944" s="176"/>
    </row>
    <row r="945" spans="1:12">
      <c r="A945" s="176"/>
      <c r="B945" s="176"/>
      <c r="C945" s="176"/>
      <c r="D945" s="176"/>
      <c r="E945" s="176"/>
      <c r="F945" s="176"/>
      <c r="G945" s="176"/>
      <c r="H945" s="176"/>
      <c r="I945" s="176"/>
      <c r="J945" s="176"/>
      <c r="K945" s="176"/>
      <c r="L945" s="176"/>
    </row>
    <row r="946" spans="1:12">
      <c r="A946" s="176"/>
      <c r="B946" s="176"/>
      <c r="C946" s="176"/>
      <c r="D946" s="176"/>
      <c r="E946" s="176"/>
      <c r="F946" s="176"/>
      <c r="G946" s="176"/>
      <c r="H946" s="176"/>
      <c r="I946" s="176"/>
      <c r="J946" s="176"/>
      <c r="K946" s="176"/>
      <c r="L946" s="176"/>
    </row>
    <row r="947" spans="1:12">
      <c r="A947" s="176"/>
      <c r="B947" s="176"/>
      <c r="C947" s="176"/>
      <c r="D947" s="176"/>
      <c r="E947" s="176"/>
      <c r="F947" s="176"/>
      <c r="G947" s="176"/>
      <c r="H947" s="176"/>
      <c r="I947" s="176"/>
      <c r="J947" s="176"/>
      <c r="K947" s="176"/>
      <c r="L947" s="176"/>
    </row>
    <row r="948" spans="1:12">
      <c r="A948" s="176"/>
      <c r="B948" s="176"/>
      <c r="C948" s="176"/>
      <c r="D948" s="176"/>
      <c r="E948" s="176"/>
      <c r="F948" s="176"/>
      <c r="G948" s="176"/>
      <c r="H948" s="176"/>
      <c r="I948" s="176"/>
      <c r="J948" s="176"/>
      <c r="K948" s="176"/>
      <c r="L948" s="176"/>
    </row>
    <row r="949" spans="1:12">
      <c r="A949" s="176"/>
      <c r="B949" s="176"/>
      <c r="C949" s="176"/>
      <c r="D949" s="176"/>
      <c r="E949" s="176"/>
      <c r="F949" s="176"/>
      <c r="G949" s="176"/>
      <c r="H949" s="176"/>
      <c r="I949" s="176"/>
      <c r="J949" s="176"/>
      <c r="K949" s="176"/>
      <c r="L949" s="176"/>
    </row>
    <row r="950" spans="1:12">
      <c r="A950" s="176"/>
      <c r="B950" s="176"/>
      <c r="C950" s="176"/>
      <c r="D950" s="176"/>
      <c r="E950" s="176"/>
      <c r="F950" s="176"/>
      <c r="G950" s="176"/>
      <c r="H950" s="176"/>
      <c r="I950" s="176"/>
      <c r="J950" s="176"/>
      <c r="K950" s="176"/>
      <c r="L950" s="176"/>
    </row>
    <row r="951" spans="1:12">
      <c r="A951" s="176"/>
      <c r="B951" s="176"/>
      <c r="C951" s="176"/>
      <c r="D951" s="176"/>
      <c r="E951" s="176"/>
      <c r="F951" s="176"/>
      <c r="G951" s="176"/>
      <c r="H951" s="176"/>
      <c r="I951" s="176"/>
      <c r="J951" s="176"/>
      <c r="K951" s="176"/>
      <c r="L951" s="176"/>
    </row>
    <row r="952" spans="1:12">
      <c r="A952" s="176"/>
      <c r="B952" s="176"/>
      <c r="C952" s="176"/>
      <c r="D952" s="176"/>
      <c r="E952" s="176"/>
      <c r="F952" s="176"/>
      <c r="G952" s="176"/>
      <c r="H952" s="176"/>
      <c r="I952" s="176"/>
      <c r="J952" s="176"/>
      <c r="K952" s="176"/>
      <c r="L952" s="176"/>
    </row>
    <row r="953" spans="1:12">
      <c r="A953" s="176"/>
      <c r="B953" s="176"/>
      <c r="C953" s="176"/>
      <c r="D953" s="176"/>
      <c r="E953" s="176"/>
      <c r="F953" s="176"/>
      <c r="G953" s="176"/>
      <c r="H953" s="176"/>
      <c r="I953" s="176"/>
      <c r="J953" s="176"/>
      <c r="K953" s="176"/>
      <c r="L953" s="176"/>
    </row>
    <row r="954" spans="1:12">
      <c r="A954" s="176"/>
      <c r="B954" s="176"/>
      <c r="C954" s="176"/>
      <c r="D954" s="176"/>
      <c r="E954" s="176"/>
      <c r="F954" s="176"/>
      <c r="G954" s="176"/>
      <c r="H954" s="176"/>
      <c r="I954" s="176"/>
      <c r="J954" s="176"/>
      <c r="K954" s="176"/>
      <c r="L954" s="176"/>
    </row>
    <row r="955" spans="1:12">
      <c r="A955" s="176"/>
      <c r="B955" s="176"/>
      <c r="C955" s="176"/>
      <c r="D955" s="176"/>
      <c r="E955" s="176"/>
      <c r="F955" s="176"/>
      <c r="G955" s="176"/>
      <c r="H955" s="176"/>
      <c r="I955" s="176"/>
      <c r="J955" s="176"/>
      <c r="K955" s="176"/>
      <c r="L955" s="176"/>
    </row>
    <row r="956" spans="1:12">
      <c r="A956" s="176"/>
      <c r="B956" s="176"/>
      <c r="C956" s="176"/>
      <c r="D956" s="176"/>
      <c r="E956" s="176"/>
      <c r="F956" s="176"/>
      <c r="G956" s="176"/>
      <c r="H956" s="176"/>
      <c r="I956" s="176"/>
      <c r="J956" s="176"/>
      <c r="K956" s="176"/>
      <c r="L956" s="176"/>
    </row>
    <row r="957" spans="1:12">
      <c r="A957" s="176"/>
      <c r="B957" s="176"/>
      <c r="C957" s="176"/>
      <c r="D957" s="176"/>
      <c r="E957" s="176"/>
      <c r="F957" s="176"/>
      <c r="G957" s="176"/>
      <c r="H957" s="176"/>
      <c r="I957" s="176"/>
      <c r="J957" s="176"/>
      <c r="K957" s="176"/>
      <c r="L957" s="176"/>
    </row>
    <row r="958" spans="1:12">
      <c r="A958" s="176"/>
      <c r="B958" s="176"/>
      <c r="C958" s="176"/>
      <c r="D958" s="176"/>
      <c r="E958" s="176"/>
      <c r="F958" s="176"/>
      <c r="G958" s="176"/>
      <c r="H958" s="176"/>
      <c r="I958" s="176"/>
      <c r="J958" s="176"/>
      <c r="K958" s="176"/>
      <c r="L958" s="176"/>
    </row>
    <row r="959" spans="1:12">
      <c r="A959" s="176"/>
      <c r="B959" s="176"/>
      <c r="C959" s="176"/>
      <c r="D959" s="176"/>
      <c r="E959" s="176"/>
      <c r="F959" s="176"/>
      <c r="G959" s="176"/>
      <c r="H959" s="176"/>
      <c r="I959" s="176"/>
      <c r="J959" s="176"/>
      <c r="K959" s="176"/>
      <c r="L959" s="176"/>
    </row>
    <row r="960" spans="1:12">
      <c r="A960" s="176"/>
      <c r="B960" s="176"/>
      <c r="C960" s="176"/>
      <c r="D960" s="176"/>
      <c r="E960" s="176"/>
      <c r="F960" s="176"/>
      <c r="G960" s="176"/>
      <c r="H960" s="176"/>
      <c r="I960" s="176"/>
      <c r="J960" s="176"/>
      <c r="K960" s="176"/>
      <c r="L960" s="176"/>
    </row>
    <row r="961" spans="1:12">
      <c r="A961" s="176"/>
      <c r="B961" s="176"/>
      <c r="C961" s="176"/>
      <c r="D961" s="176"/>
      <c r="E961" s="176"/>
      <c r="F961" s="176"/>
      <c r="G961" s="176"/>
      <c r="H961" s="176"/>
      <c r="I961" s="176"/>
      <c r="J961" s="176"/>
      <c r="K961" s="176"/>
      <c r="L961" s="176"/>
    </row>
    <row r="962" spans="1:12">
      <c r="A962" s="176"/>
      <c r="B962" s="176"/>
      <c r="C962" s="176"/>
      <c r="D962" s="176"/>
      <c r="E962" s="176"/>
      <c r="F962" s="176"/>
      <c r="G962" s="176"/>
      <c r="H962" s="176"/>
      <c r="I962" s="176"/>
      <c r="J962" s="176"/>
      <c r="K962" s="176"/>
      <c r="L962" s="176"/>
    </row>
    <row r="963" spans="1:12">
      <c r="A963" s="176"/>
      <c r="B963" s="176"/>
      <c r="C963" s="176"/>
      <c r="D963" s="176"/>
      <c r="E963" s="176"/>
      <c r="F963" s="176"/>
      <c r="G963" s="176"/>
      <c r="H963" s="176"/>
      <c r="I963" s="176"/>
      <c r="J963" s="176"/>
      <c r="K963" s="176"/>
      <c r="L963" s="176"/>
    </row>
    <row r="964" spans="1:12">
      <c r="A964" s="176"/>
      <c r="B964" s="176"/>
      <c r="C964" s="176"/>
      <c r="D964" s="176"/>
      <c r="E964" s="176"/>
      <c r="F964" s="176"/>
      <c r="G964" s="176"/>
      <c r="H964" s="176"/>
      <c r="I964" s="176"/>
      <c r="J964" s="176"/>
      <c r="K964" s="176"/>
      <c r="L964" s="176"/>
    </row>
    <row r="965" spans="1:12">
      <c r="A965" s="176"/>
      <c r="B965" s="176"/>
      <c r="C965" s="176"/>
      <c r="D965" s="176"/>
      <c r="E965" s="176"/>
      <c r="F965" s="176"/>
      <c r="G965" s="176"/>
      <c r="H965" s="176"/>
      <c r="I965" s="176"/>
      <c r="J965" s="176"/>
      <c r="K965" s="176"/>
      <c r="L965" s="176"/>
    </row>
    <row r="966" spans="1:12">
      <c r="A966" s="176"/>
      <c r="B966" s="176"/>
      <c r="C966" s="176"/>
      <c r="D966" s="176"/>
      <c r="E966" s="176"/>
      <c r="F966" s="176"/>
      <c r="G966" s="176"/>
      <c r="H966" s="176"/>
      <c r="I966" s="176"/>
      <c r="J966" s="176"/>
      <c r="K966" s="176"/>
      <c r="L966" s="176"/>
    </row>
    <row r="967" spans="1:12">
      <c r="A967" s="176"/>
      <c r="B967" s="176"/>
      <c r="C967" s="176"/>
      <c r="D967" s="176"/>
      <c r="E967" s="176"/>
      <c r="F967" s="176"/>
      <c r="G967" s="176"/>
      <c r="H967" s="176"/>
      <c r="I967" s="176"/>
      <c r="J967" s="176"/>
      <c r="K967" s="176"/>
      <c r="L967" s="176"/>
    </row>
    <row r="968" spans="1:12">
      <c r="A968" s="176"/>
      <c r="B968" s="176"/>
      <c r="C968" s="176"/>
      <c r="D968" s="176"/>
      <c r="E968" s="176"/>
      <c r="F968" s="176"/>
      <c r="G968" s="176"/>
      <c r="H968" s="176"/>
      <c r="I968" s="176"/>
      <c r="J968" s="176"/>
      <c r="K968" s="176"/>
      <c r="L968" s="176"/>
    </row>
    <row r="969" spans="1:12">
      <c r="A969" s="176"/>
      <c r="B969" s="176"/>
      <c r="C969" s="176"/>
      <c r="D969" s="176"/>
      <c r="E969" s="176"/>
      <c r="F969" s="176"/>
      <c r="G969" s="176"/>
      <c r="H969" s="176"/>
      <c r="I969" s="176"/>
      <c r="J969" s="176"/>
      <c r="K969" s="176"/>
      <c r="L969" s="176"/>
    </row>
    <row r="970" spans="1:12">
      <c r="A970" s="176"/>
      <c r="B970" s="176"/>
      <c r="C970" s="176"/>
      <c r="D970" s="176"/>
      <c r="E970" s="176"/>
      <c r="F970" s="176"/>
      <c r="G970" s="176"/>
      <c r="H970" s="176"/>
      <c r="I970" s="176"/>
      <c r="J970" s="176"/>
      <c r="K970" s="176"/>
      <c r="L970" s="176"/>
    </row>
    <row r="971" spans="1:12">
      <c r="A971" s="176"/>
      <c r="B971" s="176"/>
      <c r="C971" s="176"/>
      <c r="D971" s="176"/>
      <c r="E971" s="176"/>
      <c r="F971" s="176"/>
      <c r="G971" s="176"/>
      <c r="H971" s="176"/>
      <c r="I971" s="176"/>
      <c r="J971" s="176"/>
      <c r="K971" s="176"/>
      <c r="L971" s="176"/>
    </row>
    <row r="972" spans="1:12">
      <c r="A972" s="176"/>
      <c r="B972" s="176"/>
      <c r="C972" s="176"/>
      <c r="D972" s="176"/>
      <c r="E972" s="176"/>
      <c r="F972" s="176"/>
      <c r="G972" s="176"/>
      <c r="H972" s="176"/>
      <c r="I972" s="176"/>
      <c r="J972" s="176"/>
      <c r="K972" s="176"/>
      <c r="L972" s="176"/>
    </row>
    <row r="973" spans="1:12">
      <c r="A973" s="176"/>
      <c r="B973" s="176"/>
      <c r="C973" s="176"/>
      <c r="D973" s="176"/>
      <c r="E973" s="176"/>
      <c r="F973" s="176"/>
      <c r="G973" s="176"/>
      <c r="H973" s="176"/>
      <c r="I973" s="176"/>
      <c r="J973" s="176"/>
      <c r="K973" s="176"/>
      <c r="L973" s="176"/>
    </row>
    <row r="974" spans="1:12">
      <c r="A974" s="176"/>
      <c r="B974" s="176"/>
      <c r="C974" s="176"/>
      <c r="D974" s="176"/>
      <c r="E974" s="176"/>
      <c r="F974" s="176"/>
      <c r="G974" s="176"/>
      <c r="H974" s="176"/>
      <c r="I974" s="176"/>
      <c r="J974" s="176"/>
      <c r="K974" s="176"/>
      <c r="L974" s="176"/>
    </row>
    <row r="975" spans="1:12">
      <c r="A975" s="176"/>
      <c r="B975" s="176"/>
      <c r="C975" s="176"/>
      <c r="D975" s="176"/>
      <c r="E975" s="176"/>
      <c r="F975" s="176"/>
      <c r="G975" s="176"/>
      <c r="H975" s="176"/>
      <c r="I975" s="176"/>
      <c r="J975" s="176"/>
      <c r="K975" s="176"/>
      <c r="L975" s="176"/>
    </row>
    <row r="976" spans="1:12">
      <c r="A976" s="176"/>
      <c r="B976" s="176"/>
      <c r="C976" s="176"/>
      <c r="D976" s="176"/>
      <c r="E976" s="176"/>
      <c r="F976" s="176"/>
      <c r="G976" s="176"/>
      <c r="H976" s="176"/>
      <c r="I976" s="176"/>
      <c r="J976" s="176"/>
      <c r="K976" s="176"/>
      <c r="L976" s="176"/>
    </row>
    <row r="977" spans="1:12">
      <c r="A977" s="176"/>
      <c r="B977" s="176"/>
      <c r="C977" s="176"/>
      <c r="D977" s="176"/>
      <c r="E977" s="176"/>
      <c r="F977" s="176"/>
      <c r="G977" s="176"/>
      <c r="H977" s="176"/>
      <c r="I977" s="176"/>
      <c r="J977" s="176"/>
      <c r="K977" s="176"/>
      <c r="L977" s="176"/>
    </row>
    <row r="978" spans="1:12">
      <c r="A978" s="176"/>
      <c r="B978" s="176"/>
      <c r="C978" s="176"/>
      <c r="D978" s="176"/>
      <c r="E978" s="176"/>
      <c r="F978" s="176"/>
      <c r="G978" s="176"/>
      <c r="H978" s="176"/>
      <c r="I978" s="176"/>
      <c r="J978" s="176"/>
      <c r="K978" s="176"/>
      <c r="L978" s="176"/>
    </row>
    <row r="979" spans="1:12">
      <c r="A979" s="176"/>
      <c r="B979" s="176"/>
      <c r="C979" s="176"/>
      <c r="D979" s="176"/>
      <c r="E979" s="176"/>
      <c r="F979" s="176"/>
      <c r="G979" s="176"/>
      <c r="H979" s="176"/>
      <c r="I979" s="176"/>
      <c r="J979" s="176"/>
      <c r="K979" s="176"/>
      <c r="L979" s="176"/>
    </row>
    <row r="980" spans="1:12">
      <c r="A980" s="176"/>
      <c r="B980" s="176"/>
      <c r="C980" s="176"/>
      <c r="D980" s="176"/>
      <c r="E980" s="176"/>
      <c r="F980" s="176"/>
      <c r="G980" s="176"/>
      <c r="H980" s="176"/>
      <c r="I980" s="176"/>
      <c r="J980" s="176"/>
      <c r="K980" s="176"/>
      <c r="L980" s="176"/>
    </row>
    <row r="981" spans="1:12">
      <c r="A981" s="176"/>
      <c r="B981" s="176"/>
      <c r="C981" s="176"/>
      <c r="D981" s="176"/>
      <c r="E981" s="176"/>
      <c r="F981" s="176"/>
      <c r="G981" s="176"/>
      <c r="H981" s="176"/>
      <c r="I981" s="176"/>
      <c r="J981" s="176"/>
      <c r="K981" s="176"/>
      <c r="L981" s="176"/>
    </row>
    <row r="982" spans="1:12">
      <c r="A982" s="176"/>
      <c r="B982" s="176"/>
      <c r="C982" s="176"/>
      <c r="D982" s="176"/>
      <c r="E982" s="176"/>
      <c r="F982" s="176"/>
      <c r="G982" s="176"/>
      <c r="H982" s="176"/>
      <c r="I982" s="176"/>
      <c r="J982" s="176"/>
      <c r="K982" s="176"/>
      <c r="L982" s="176"/>
    </row>
    <row r="983" spans="1:12">
      <c r="A983" s="176"/>
      <c r="B983" s="176"/>
      <c r="C983" s="176"/>
      <c r="D983" s="176"/>
      <c r="E983" s="176"/>
      <c r="F983" s="176"/>
      <c r="G983" s="176"/>
      <c r="H983" s="176"/>
      <c r="I983" s="176"/>
      <c r="J983" s="176"/>
      <c r="K983" s="176"/>
      <c r="L983" s="176"/>
    </row>
    <row r="984" spans="1:12">
      <c r="A984" s="176"/>
      <c r="B984" s="176"/>
      <c r="C984" s="176"/>
      <c r="D984" s="176"/>
      <c r="E984" s="176"/>
      <c r="F984" s="176"/>
      <c r="G984" s="176"/>
      <c r="H984" s="176"/>
      <c r="I984" s="176"/>
      <c r="J984" s="176"/>
      <c r="K984" s="176"/>
      <c r="L984" s="176"/>
    </row>
    <row r="985" spans="1:12">
      <c r="A985" s="176"/>
      <c r="B985" s="176"/>
      <c r="C985" s="176"/>
      <c r="D985" s="176"/>
      <c r="E985" s="176"/>
      <c r="F985" s="176"/>
      <c r="G985" s="176"/>
      <c r="H985" s="176"/>
      <c r="I985" s="176"/>
      <c r="J985" s="176"/>
      <c r="K985" s="176"/>
      <c r="L985" s="176"/>
    </row>
    <row r="986" spans="1:12">
      <c r="A986" s="176"/>
      <c r="B986" s="176"/>
      <c r="C986" s="176"/>
      <c r="D986" s="176"/>
      <c r="E986" s="176"/>
      <c r="F986" s="176"/>
      <c r="G986" s="176"/>
      <c r="H986" s="176"/>
      <c r="I986" s="176"/>
      <c r="J986" s="176"/>
      <c r="K986" s="176"/>
      <c r="L986" s="176"/>
    </row>
    <row r="987" spans="1:12">
      <c r="A987" s="176"/>
      <c r="B987" s="176"/>
      <c r="C987" s="176"/>
      <c r="D987" s="176"/>
      <c r="E987" s="176"/>
      <c r="F987" s="176"/>
      <c r="G987" s="176"/>
      <c r="H987" s="176"/>
      <c r="I987" s="176"/>
      <c r="J987" s="176"/>
      <c r="K987" s="176"/>
      <c r="L987" s="176"/>
    </row>
    <row r="988" spans="1:12">
      <c r="A988" s="176"/>
      <c r="B988" s="176"/>
      <c r="C988" s="176"/>
      <c r="D988" s="176"/>
      <c r="E988" s="176"/>
      <c r="F988" s="176"/>
      <c r="G988" s="176"/>
      <c r="H988" s="176"/>
      <c r="I988" s="176"/>
      <c r="J988" s="176"/>
      <c r="K988" s="176"/>
      <c r="L988" s="176"/>
    </row>
    <row r="989" spans="1:12">
      <c r="A989" s="176"/>
      <c r="B989" s="176"/>
      <c r="C989" s="176"/>
      <c r="D989" s="176"/>
      <c r="E989" s="176"/>
      <c r="F989" s="176"/>
      <c r="G989" s="176"/>
      <c r="H989" s="176"/>
      <c r="I989" s="176"/>
      <c r="J989" s="176"/>
      <c r="K989" s="176"/>
      <c r="L989" s="176"/>
    </row>
    <row r="990" spans="1:12">
      <c r="A990" s="176"/>
      <c r="B990" s="176"/>
      <c r="C990" s="176"/>
      <c r="D990" s="176"/>
      <c r="E990" s="176"/>
      <c r="F990" s="176"/>
      <c r="G990" s="176"/>
      <c r="H990" s="176"/>
      <c r="I990" s="176"/>
      <c r="J990" s="176"/>
      <c r="K990" s="176"/>
      <c r="L990" s="176"/>
    </row>
    <row r="991" spans="1:12">
      <c r="A991" s="176"/>
      <c r="B991" s="176"/>
      <c r="C991" s="176"/>
      <c r="D991" s="176"/>
      <c r="E991" s="176"/>
      <c r="F991" s="176"/>
      <c r="G991" s="176"/>
      <c r="H991" s="176"/>
      <c r="I991" s="176"/>
      <c r="J991" s="176"/>
      <c r="K991" s="176"/>
      <c r="L991" s="176"/>
    </row>
    <row r="992" spans="1:12">
      <c r="A992" s="176"/>
      <c r="B992" s="176"/>
      <c r="C992" s="176"/>
      <c r="D992" s="176"/>
      <c r="E992" s="176"/>
      <c r="F992" s="176"/>
      <c r="G992" s="176"/>
      <c r="H992" s="176"/>
      <c r="I992" s="176"/>
      <c r="J992" s="176"/>
      <c r="K992" s="176"/>
      <c r="L992" s="176"/>
    </row>
    <row r="993" spans="1:12">
      <c r="A993" s="176"/>
      <c r="B993" s="176"/>
      <c r="C993" s="176"/>
      <c r="D993" s="176"/>
      <c r="E993" s="176"/>
      <c r="F993" s="176"/>
      <c r="G993" s="176"/>
      <c r="H993" s="176"/>
      <c r="I993" s="176"/>
      <c r="J993" s="176"/>
      <c r="K993" s="176"/>
      <c r="L993" s="176"/>
    </row>
    <row r="994" spans="1:12">
      <c r="A994" s="176"/>
      <c r="B994" s="176"/>
      <c r="C994" s="176"/>
      <c r="D994" s="176"/>
      <c r="E994" s="176"/>
      <c r="F994" s="176"/>
      <c r="G994" s="176"/>
      <c r="H994" s="176"/>
      <c r="I994" s="176"/>
      <c r="J994" s="176"/>
      <c r="K994" s="176"/>
      <c r="L994" s="176"/>
    </row>
    <row r="995" spans="1:12">
      <c r="A995" s="176"/>
      <c r="B995" s="176"/>
      <c r="C995" s="176"/>
      <c r="D995" s="176"/>
      <c r="E995" s="176"/>
      <c r="F995" s="176"/>
      <c r="G995" s="176"/>
      <c r="H995" s="176"/>
      <c r="I995" s="176"/>
      <c r="J995" s="176"/>
      <c r="K995" s="176"/>
      <c r="L995" s="176"/>
    </row>
    <row r="996" spans="1:12">
      <c r="A996" s="176"/>
      <c r="B996" s="176"/>
      <c r="C996" s="176"/>
      <c r="D996" s="176"/>
      <c r="E996" s="176"/>
      <c r="F996" s="176"/>
      <c r="G996" s="176"/>
      <c r="H996" s="176"/>
      <c r="I996" s="176"/>
      <c r="J996" s="176"/>
      <c r="K996" s="176"/>
      <c r="L996" s="176"/>
    </row>
    <row r="997" spans="1:12">
      <c r="A997" s="176"/>
      <c r="B997" s="176"/>
      <c r="C997" s="176"/>
      <c r="D997" s="176"/>
      <c r="E997" s="176"/>
      <c r="F997" s="176"/>
      <c r="G997" s="176"/>
      <c r="H997" s="176"/>
      <c r="I997" s="176"/>
      <c r="J997" s="176"/>
      <c r="K997" s="176"/>
      <c r="L997" s="176"/>
    </row>
    <row r="998" spans="1:12">
      <c r="A998" s="176"/>
      <c r="B998" s="176"/>
      <c r="C998" s="176"/>
      <c r="D998" s="176"/>
      <c r="E998" s="176"/>
      <c r="F998" s="176"/>
      <c r="G998" s="176"/>
      <c r="H998" s="176"/>
      <c r="I998" s="176"/>
      <c r="J998" s="176"/>
      <c r="K998" s="176"/>
      <c r="L998" s="176"/>
    </row>
    <row r="999" spans="1:12">
      <c r="A999" s="176"/>
      <c r="B999" s="176"/>
      <c r="C999" s="176"/>
      <c r="D999" s="176"/>
      <c r="E999" s="176"/>
      <c r="F999" s="176"/>
      <c r="G999" s="176"/>
      <c r="H999" s="176"/>
      <c r="I999" s="176"/>
      <c r="J999" s="176"/>
      <c r="K999" s="176"/>
      <c r="L999" s="176"/>
    </row>
    <row r="1000" spans="1:12">
      <c r="A1000" s="176"/>
      <c r="B1000" s="176"/>
      <c r="C1000" s="176"/>
      <c r="D1000" s="176"/>
      <c r="E1000" s="176"/>
      <c r="F1000" s="176"/>
      <c r="G1000" s="176"/>
      <c r="H1000" s="176"/>
      <c r="I1000" s="176"/>
      <c r="J1000" s="176"/>
      <c r="K1000" s="176"/>
      <c r="L1000" s="176"/>
    </row>
    <row r="1001" spans="1:12">
      <c r="A1001" s="176"/>
      <c r="B1001" s="176"/>
      <c r="C1001" s="176"/>
      <c r="D1001" s="176"/>
      <c r="E1001" s="176"/>
      <c r="F1001" s="176"/>
      <c r="G1001" s="176"/>
      <c r="H1001" s="176"/>
      <c r="I1001" s="176"/>
      <c r="J1001" s="176"/>
      <c r="K1001" s="176"/>
      <c r="L1001" s="176"/>
    </row>
    <row r="1002" spans="1:12">
      <c r="A1002" s="176"/>
      <c r="B1002" s="176"/>
      <c r="C1002" s="176"/>
      <c r="D1002" s="176"/>
      <c r="E1002" s="176"/>
      <c r="F1002" s="176"/>
      <c r="G1002" s="176"/>
      <c r="H1002" s="176"/>
      <c r="I1002" s="176"/>
      <c r="J1002" s="176"/>
      <c r="K1002" s="176"/>
      <c r="L1002" s="176"/>
    </row>
    <row r="1003" spans="1:12">
      <c r="A1003" s="176"/>
      <c r="B1003" s="176"/>
      <c r="C1003" s="176"/>
      <c r="D1003" s="176"/>
      <c r="E1003" s="176"/>
      <c r="F1003" s="176"/>
      <c r="G1003" s="176"/>
      <c r="H1003" s="176"/>
      <c r="I1003" s="176"/>
      <c r="J1003" s="176"/>
      <c r="K1003" s="176"/>
      <c r="L1003" s="176"/>
    </row>
    <row r="1004" spans="1:12">
      <c r="A1004" s="176"/>
      <c r="B1004" s="176"/>
      <c r="C1004" s="176"/>
      <c r="D1004" s="176"/>
      <c r="E1004" s="176"/>
      <c r="F1004" s="176"/>
      <c r="G1004" s="176"/>
      <c r="H1004" s="176"/>
      <c r="I1004" s="176"/>
      <c r="J1004" s="176"/>
      <c r="K1004" s="176"/>
      <c r="L1004" s="176"/>
    </row>
    <row r="1005" spans="1:12">
      <c r="A1005" s="176"/>
      <c r="B1005" s="176"/>
      <c r="C1005" s="176"/>
      <c r="D1005" s="176"/>
      <c r="E1005" s="176"/>
      <c r="F1005" s="176"/>
      <c r="G1005" s="176"/>
      <c r="H1005" s="176"/>
      <c r="I1005" s="176"/>
      <c r="J1005" s="176"/>
      <c r="K1005" s="176"/>
      <c r="L1005" s="176"/>
    </row>
    <row r="1006" spans="1:12">
      <c r="A1006" s="176"/>
      <c r="B1006" s="176"/>
      <c r="C1006" s="176"/>
      <c r="D1006" s="176"/>
      <c r="E1006" s="176"/>
      <c r="F1006" s="176"/>
      <c r="G1006" s="176"/>
      <c r="H1006" s="176"/>
      <c r="I1006" s="176"/>
      <c r="J1006" s="176"/>
      <c r="K1006" s="176"/>
      <c r="L1006" s="176"/>
    </row>
    <row r="1007" spans="1:12">
      <c r="A1007" s="176"/>
      <c r="B1007" s="176"/>
      <c r="C1007" s="176"/>
      <c r="D1007" s="176"/>
      <c r="E1007" s="176"/>
      <c r="F1007" s="176"/>
      <c r="G1007" s="176"/>
      <c r="H1007" s="176"/>
      <c r="I1007" s="176"/>
      <c r="J1007" s="176"/>
      <c r="K1007" s="176"/>
      <c r="L1007" s="176"/>
    </row>
    <row r="1008" spans="1:12">
      <c r="A1008" s="176"/>
      <c r="B1008" s="176"/>
      <c r="C1008" s="176"/>
      <c r="D1008" s="176"/>
      <c r="E1008" s="176"/>
      <c r="F1008" s="176"/>
      <c r="G1008" s="176"/>
      <c r="H1008" s="176"/>
      <c r="I1008" s="176"/>
      <c r="J1008" s="176"/>
      <c r="K1008" s="176"/>
      <c r="L1008" s="176"/>
    </row>
    <row r="1009" spans="1:12">
      <c r="A1009" s="176"/>
      <c r="B1009" s="176"/>
      <c r="C1009" s="176"/>
      <c r="D1009" s="176"/>
      <c r="E1009" s="176"/>
      <c r="F1009" s="176"/>
      <c r="G1009" s="176"/>
      <c r="H1009" s="176"/>
      <c r="I1009" s="176"/>
      <c r="J1009" s="176"/>
      <c r="K1009" s="176"/>
      <c r="L1009" s="176"/>
    </row>
    <row r="1010" spans="1:12">
      <c r="A1010" s="176"/>
      <c r="B1010" s="176"/>
      <c r="C1010" s="176"/>
      <c r="D1010" s="176"/>
      <c r="E1010" s="176"/>
      <c r="F1010" s="176"/>
      <c r="G1010" s="176"/>
      <c r="H1010" s="176"/>
      <c r="I1010" s="176"/>
      <c r="J1010" s="176"/>
      <c r="K1010" s="176"/>
      <c r="L1010" s="176"/>
    </row>
    <row r="1011" spans="1:12">
      <c r="A1011" s="176"/>
      <c r="B1011" s="176"/>
      <c r="C1011" s="176"/>
      <c r="D1011" s="176"/>
      <c r="E1011" s="176"/>
      <c r="F1011" s="176"/>
      <c r="G1011" s="176"/>
      <c r="H1011" s="176"/>
      <c r="I1011" s="176"/>
      <c r="J1011" s="176"/>
      <c r="K1011" s="176"/>
      <c r="L1011" s="176"/>
    </row>
    <row r="1012" spans="1:12">
      <c r="A1012" s="176"/>
      <c r="B1012" s="176"/>
      <c r="C1012" s="176"/>
      <c r="D1012" s="176"/>
      <c r="E1012" s="176"/>
      <c r="F1012" s="176"/>
      <c r="G1012" s="176"/>
      <c r="H1012" s="176"/>
      <c r="I1012" s="176"/>
      <c r="J1012" s="176"/>
      <c r="K1012" s="176"/>
      <c r="L1012" s="176"/>
    </row>
    <row r="1013" spans="1:12">
      <c r="A1013" s="176"/>
      <c r="B1013" s="176"/>
      <c r="C1013" s="176"/>
      <c r="D1013" s="176"/>
      <c r="E1013" s="176"/>
      <c r="F1013" s="176"/>
      <c r="G1013" s="176"/>
      <c r="H1013" s="176"/>
      <c r="I1013" s="176"/>
      <c r="J1013" s="176"/>
      <c r="K1013" s="176"/>
      <c r="L1013" s="176"/>
    </row>
    <row r="1014" spans="1:12">
      <c r="A1014" s="176"/>
      <c r="B1014" s="176"/>
      <c r="C1014" s="176"/>
      <c r="D1014" s="176"/>
      <c r="E1014" s="176"/>
      <c r="F1014" s="176"/>
      <c r="G1014" s="176"/>
      <c r="H1014" s="176"/>
      <c r="I1014" s="176"/>
      <c r="J1014" s="176"/>
      <c r="K1014" s="176"/>
      <c r="L1014" s="176"/>
    </row>
    <row r="1015" spans="1:12">
      <c r="A1015" s="176"/>
      <c r="B1015" s="176"/>
      <c r="C1015" s="176"/>
      <c r="D1015" s="176"/>
      <c r="E1015" s="176"/>
      <c r="F1015" s="176"/>
      <c r="G1015" s="176"/>
      <c r="H1015" s="176"/>
      <c r="I1015" s="176"/>
      <c r="J1015" s="176"/>
      <c r="K1015" s="176"/>
      <c r="L1015" s="176"/>
    </row>
    <row r="1016" spans="1:12">
      <c r="A1016" s="176"/>
      <c r="B1016" s="176"/>
      <c r="C1016" s="176"/>
      <c r="D1016" s="176"/>
      <c r="E1016" s="176"/>
      <c r="F1016" s="176"/>
      <c r="G1016" s="176"/>
      <c r="H1016" s="176"/>
      <c r="I1016" s="176"/>
      <c r="J1016" s="176"/>
      <c r="K1016" s="176"/>
      <c r="L1016" s="176"/>
    </row>
    <row r="1017" spans="1:12">
      <c r="A1017" s="176"/>
      <c r="B1017" s="176"/>
      <c r="C1017" s="176"/>
      <c r="D1017" s="176"/>
      <c r="E1017" s="176"/>
      <c r="F1017" s="176"/>
      <c r="G1017" s="176"/>
      <c r="H1017" s="176"/>
      <c r="I1017" s="176"/>
      <c r="J1017" s="176"/>
      <c r="K1017" s="176"/>
      <c r="L1017" s="176"/>
    </row>
    <row r="1018" spans="1:12">
      <c r="A1018" s="176"/>
      <c r="B1018" s="176"/>
      <c r="C1018" s="176"/>
      <c r="D1018" s="176"/>
      <c r="E1018" s="176"/>
      <c r="F1018" s="176"/>
      <c r="G1018" s="176"/>
      <c r="H1018" s="176"/>
      <c r="I1018" s="176"/>
      <c r="J1018" s="176"/>
      <c r="K1018" s="176"/>
      <c r="L1018" s="176"/>
    </row>
    <row r="1019" spans="1:12">
      <c r="A1019" s="176"/>
      <c r="B1019" s="176"/>
      <c r="C1019" s="176"/>
      <c r="D1019" s="176"/>
      <c r="E1019" s="176"/>
      <c r="F1019" s="176"/>
      <c r="G1019" s="176"/>
      <c r="H1019" s="176"/>
      <c r="I1019" s="176"/>
      <c r="J1019" s="176"/>
      <c r="K1019" s="176"/>
      <c r="L1019" s="176"/>
    </row>
    <row r="1020" spans="1:12">
      <c r="A1020" s="176"/>
      <c r="B1020" s="176"/>
      <c r="C1020" s="176"/>
      <c r="D1020" s="176"/>
      <c r="E1020" s="176"/>
      <c r="F1020" s="176"/>
      <c r="G1020" s="176"/>
      <c r="H1020" s="176"/>
      <c r="I1020" s="176"/>
      <c r="J1020" s="176"/>
      <c r="K1020" s="176"/>
      <c r="L1020" s="176"/>
    </row>
    <row r="1021" spans="1:12">
      <c r="A1021" s="176"/>
      <c r="B1021" s="176"/>
      <c r="C1021" s="176"/>
      <c r="D1021" s="176"/>
      <c r="E1021" s="176"/>
      <c r="F1021" s="176"/>
      <c r="G1021" s="176"/>
      <c r="H1021" s="176"/>
      <c r="I1021" s="176"/>
      <c r="J1021" s="176"/>
      <c r="K1021" s="176"/>
      <c r="L1021" s="176"/>
    </row>
    <row r="1022" spans="1:12">
      <c r="A1022" s="176"/>
      <c r="B1022" s="176"/>
      <c r="C1022" s="176"/>
      <c r="D1022" s="176"/>
      <c r="E1022" s="176"/>
      <c r="F1022" s="176"/>
      <c r="G1022" s="176"/>
      <c r="H1022" s="176"/>
      <c r="I1022" s="176"/>
      <c r="J1022" s="176"/>
      <c r="K1022" s="176"/>
      <c r="L1022" s="176"/>
    </row>
    <row r="1023" spans="1:12">
      <c r="A1023" s="176"/>
      <c r="B1023" s="176"/>
      <c r="C1023" s="176"/>
      <c r="D1023" s="176"/>
      <c r="E1023" s="176"/>
      <c r="F1023" s="176"/>
      <c r="G1023" s="176"/>
      <c r="H1023" s="176"/>
      <c r="I1023" s="176"/>
      <c r="J1023" s="176"/>
      <c r="K1023" s="176"/>
      <c r="L1023" s="176"/>
    </row>
    <row r="1024" spans="1:12">
      <c r="A1024" s="176"/>
      <c r="B1024" s="176"/>
      <c r="C1024" s="176"/>
      <c r="D1024" s="176"/>
      <c r="E1024" s="176"/>
      <c r="F1024" s="176"/>
      <c r="G1024" s="176"/>
      <c r="H1024" s="176"/>
      <c r="I1024" s="176"/>
      <c r="J1024" s="176"/>
      <c r="K1024" s="176"/>
      <c r="L1024" s="176"/>
    </row>
    <row r="1025" spans="1:12">
      <c r="A1025" s="176"/>
      <c r="B1025" s="176"/>
      <c r="C1025" s="176"/>
      <c r="D1025" s="176"/>
      <c r="E1025" s="176"/>
      <c r="F1025" s="176"/>
      <c r="G1025" s="176"/>
      <c r="H1025" s="176"/>
      <c r="I1025" s="176"/>
      <c r="J1025" s="176"/>
      <c r="K1025" s="176"/>
      <c r="L1025" s="176"/>
    </row>
    <row r="1026" spans="1:12">
      <c r="A1026" s="176"/>
      <c r="B1026" s="176"/>
      <c r="C1026" s="176"/>
      <c r="D1026" s="176"/>
      <c r="E1026" s="176"/>
      <c r="F1026" s="176"/>
      <c r="G1026" s="176"/>
      <c r="H1026" s="176"/>
      <c r="I1026" s="176"/>
      <c r="J1026" s="176"/>
      <c r="K1026" s="176"/>
      <c r="L1026" s="176"/>
    </row>
    <row r="1027" spans="1:12">
      <c r="A1027" s="176"/>
      <c r="B1027" s="176"/>
      <c r="C1027" s="176"/>
      <c r="D1027" s="176"/>
      <c r="E1027" s="176"/>
      <c r="F1027" s="176"/>
      <c r="G1027" s="176"/>
      <c r="H1027" s="176"/>
      <c r="I1027" s="176"/>
      <c r="J1027" s="176"/>
      <c r="K1027" s="176"/>
      <c r="L1027" s="176"/>
    </row>
    <row r="1028" spans="1:12">
      <c r="A1028" s="176"/>
      <c r="B1028" s="176"/>
      <c r="C1028" s="176"/>
      <c r="D1028" s="176"/>
      <c r="E1028" s="176"/>
      <c r="F1028" s="176"/>
      <c r="G1028" s="176"/>
      <c r="H1028" s="176"/>
      <c r="I1028" s="176"/>
      <c r="J1028" s="176"/>
      <c r="K1028" s="176"/>
      <c r="L1028" s="176"/>
    </row>
    <row r="1029" spans="1:12">
      <c r="A1029" s="176"/>
      <c r="B1029" s="176"/>
      <c r="C1029" s="176"/>
      <c r="D1029" s="176"/>
      <c r="E1029" s="176"/>
      <c r="F1029" s="176"/>
      <c r="G1029" s="176"/>
      <c r="H1029" s="176"/>
      <c r="I1029" s="176"/>
      <c r="J1029" s="176"/>
      <c r="K1029" s="176"/>
      <c r="L1029" s="176"/>
    </row>
    <row r="1030" spans="1:12">
      <c r="A1030" s="176"/>
      <c r="B1030" s="176"/>
      <c r="C1030" s="176"/>
      <c r="D1030" s="176"/>
      <c r="E1030" s="176"/>
      <c r="F1030" s="176"/>
      <c r="G1030" s="176"/>
      <c r="H1030" s="176"/>
      <c r="I1030" s="176"/>
      <c r="J1030" s="176"/>
      <c r="K1030" s="176"/>
      <c r="L1030" s="176"/>
    </row>
    <row r="1031" spans="1:12">
      <c r="A1031" s="176"/>
      <c r="B1031" s="176"/>
      <c r="C1031" s="176"/>
      <c r="D1031" s="176"/>
      <c r="E1031" s="176"/>
      <c r="F1031" s="176"/>
      <c r="G1031" s="176"/>
      <c r="H1031" s="176"/>
      <c r="I1031" s="176"/>
      <c r="J1031" s="176"/>
      <c r="K1031" s="176"/>
      <c r="L1031" s="176"/>
    </row>
    <row r="1032" spans="1:12">
      <c r="A1032" s="176"/>
      <c r="B1032" s="176"/>
      <c r="C1032" s="176"/>
      <c r="D1032" s="176"/>
      <c r="E1032" s="176"/>
      <c r="F1032" s="176"/>
      <c r="G1032" s="176"/>
      <c r="H1032" s="176"/>
      <c r="I1032" s="176"/>
      <c r="J1032" s="176"/>
      <c r="K1032" s="176"/>
      <c r="L1032" s="176"/>
    </row>
    <row r="1033" spans="1:12">
      <c r="A1033" s="176"/>
      <c r="B1033" s="176"/>
      <c r="C1033" s="176"/>
      <c r="D1033" s="176"/>
      <c r="E1033" s="176"/>
      <c r="F1033" s="176"/>
      <c r="G1033" s="176"/>
      <c r="H1033" s="176"/>
      <c r="I1033" s="176"/>
      <c r="J1033" s="176"/>
      <c r="K1033" s="176"/>
      <c r="L1033" s="176"/>
    </row>
    <row r="1034" spans="1:12">
      <c r="A1034" s="176"/>
      <c r="B1034" s="176"/>
      <c r="C1034" s="176"/>
      <c r="D1034" s="176"/>
      <c r="E1034" s="176"/>
      <c r="F1034" s="176"/>
      <c r="G1034" s="176"/>
      <c r="H1034" s="176"/>
      <c r="I1034" s="176"/>
      <c r="J1034" s="176"/>
      <c r="K1034" s="176"/>
      <c r="L1034" s="176"/>
    </row>
    <row r="1035" spans="1:12">
      <c r="A1035" s="176"/>
      <c r="B1035" s="176"/>
      <c r="C1035" s="176"/>
      <c r="D1035" s="176"/>
      <c r="E1035" s="176"/>
      <c r="F1035" s="176"/>
      <c r="G1035" s="176"/>
      <c r="H1035" s="176"/>
      <c r="I1035" s="176"/>
      <c r="J1035" s="176"/>
      <c r="K1035" s="176"/>
      <c r="L1035" s="176"/>
    </row>
    <row r="1036" spans="1:12">
      <c r="A1036" s="176"/>
      <c r="B1036" s="176"/>
      <c r="C1036" s="176"/>
      <c r="D1036" s="176"/>
      <c r="E1036" s="176"/>
      <c r="F1036" s="176"/>
      <c r="G1036" s="176"/>
      <c r="H1036" s="176"/>
      <c r="I1036" s="176"/>
      <c r="J1036" s="176"/>
      <c r="K1036" s="176"/>
      <c r="L1036" s="176"/>
    </row>
    <row r="1037" spans="1:12">
      <c r="A1037" s="176"/>
      <c r="B1037" s="176"/>
      <c r="C1037" s="176"/>
      <c r="D1037" s="176"/>
      <c r="E1037" s="176"/>
      <c r="F1037" s="176"/>
      <c r="G1037" s="176"/>
      <c r="H1037" s="176"/>
      <c r="I1037" s="176"/>
      <c r="J1037" s="176"/>
      <c r="K1037" s="176"/>
      <c r="L1037" s="176"/>
    </row>
    <row r="1038" spans="1:12">
      <c r="A1038" s="176"/>
      <c r="B1038" s="176"/>
      <c r="C1038" s="176"/>
      <c r="D1038" s="176"/>
      <c r="E1038" s="176"/>
      <c r="F1038" s="176"/>
      <c r="G1038" s="176"/>
      <c r="H1038" s="176"/>
      <c r="I1038" s="176"/>
      <c r="J1038" s="176"/>
      <c r="K1038" s="176"/>
      <c r="L1038" s="176"/>
    </row>
    <row r="1039" spans="1:12">
      <c r="A1039" s="176"/>
      <c r="B1039" s="176"/>
      <c r="C1039" s="176"/>
      <c r="D1039" s="176"/>
      <c r="E1039" s="176"/>
      <c r="F1039" s="176"/>
      <c r="G1039" s="176"/>
      <c r="H1039" s="176"/>
      <c r="I1039" s="176"/>
      <c r="J1039" s="176"/>
      <c r="K1039" s="176"/>
      <c r="L1039" s="176"/>
    </row>
    <row r="1040" spans="1:12">
      <c r="A1040" s="176"/>
      <c r="B1040" s="176"/>
      <c r="C1040" s="176"/>
      <c r="D1040" s="176"/>
      <c r="E1040" s="176"/>
      <c r="F1040" s="176"/>
      <c r="G1040" s="176"/>
      <c r="H1040" s="176"/>
      <c r="I1040" s="176"/>
      <c r="J1040" s="176"/>
      <c r="K1040" s="176"/>
      <c r="L1040" s="176"/>
    </row>
    <row r="1041" spans="1:12">
      <c r="A1041" s="176"/>
      <c r="B1041" s="176"/>
      <c r="C1041" s="176"/>
      <c r="D1041" s="176"/>
      <c r="E1041" s="176"/>
      <c r="F1041" s="176"/>
      <c r="G1041" s="176"/>
      <c r="H1041" s="176"/>
      <c r="I1041" s="176"/>
      <c r="J1041" s="176"/>
      <c r="K1041" s="176"/>
      <c r="L1041" s="176"/>
    </row>
    <row r="1042" spans="1:12">
      <c r="A1042" s="176"/>
      <c r="B1042" s="176"/>
      <c r="C1042" s="176"/>
      <c r="D1042" s="176"/>
      <c r="E1042" s="176"/>
      <c r="F1042" s="176"/>
      <c r="G1042" s="176"/>
      <c r="H1042" s="176"/>
      <c r="I1042" s="176"/>
      <c r="J1042" s="176"/>
      <c r="K1042" s="176"/>
      <c r="L1042" s="176"/>
    </row>
    <row r="1043" spans="1:12">
      <c r="A1043" s="176"/>
      <c r="B1043" s="176"/>
      <c r="C1043" s="176"/>
      <c r="D1043" s="176"/>
      <c r="E1043" s="176"/>
      <c r="F1043" s="176"/>
      <c r="G1043" s="176"/>
      <c r="H1043" s="176"/>
      <c r="I1043" s="176"/>
      <c r="J1043" s="176"/>
      <c r="K1043" s="176"/>
      <c r="L1043" s="176"/>
    </row>
    <row r="1044" spans="1:12">
      <c r="A1044" s="176"/>
      <c r="B1044" s="176"/>
      <c r="C1044" s="176"/>
      <c r="D1044" s="176"/>
      <c r="E1044" s="176"/>
      <c r="F1044" s="176"/>
      <c r="G1044" s="176"/>
      <c r="H1044" s="176"/>
      <c r="I1044" s="176"/>
      <c r="J1044" s="176"/>
      <c r="K1044" s="176"/>
      <c r="L1044" s="176"/>
    </row>
    <row r="1045" spans="1:12">
      <c r="A1045" s="176"/>
      <c r="B1045" s="176"/>
      <c r="C1045" s="176"/>
      <c r="D1045" s="176"/>
      <c r="E1045" s="176"/>
      <c r="F1045" s="176"/>
      <c r="G1045" s="176"/>
      <c r="H1045" s="176"/>
      <c r="I1045" s="176"/>
      <c r="J1045" s="176"/>
      <c r="K1045" s="176"/>
      <c r="L1045" s="176"/>
    </row>
    <row r="1046" spans="1:12">
      <c r="A1046" s="176"/>
      <c r="B1046" s="176"/>
      <c r="C1046" s="176"/>
      <c r="D1046" s="176"/>
      <c r="E1046" s="176"/>
      <c r="F1046" s="176"/>
      <c r="G1046" s="176"/>
      <c r="H1046" s="176"/>
      <c r="I1046" s="176"/>
      <c r="J1046" s="176"/>
      <c r="K1046" s="176"/>
      <c r="L1046" s="176"/>
    </row>
    <row r="1047" spans="1:12">
      <c r="A1047" s="176"/>
      <c r="B1047" s="176"/>
      <c r="C1047" s="176"/>
      <c r="D1047" s="176"/>
      <c r="E1047" s="176"/>
      <c r="F1047" s="176"/>
      <c r="G1047" s="176"/>
      <c r="H1047" s="176"/>
      <c r="I1047" s="176"/>
      <c r="J1047" s="176"/>
      <c r="K1047" s="176"/>
      <c r="L1047" s="176"/>
    </row>
    <row r="1048" spans="1:12">
      <c r="A1048" s="176"/>
      <c r="B1048" s="176"/>
      <c r="C1048" s="176"/>
      <c r="D1048" s="176"/>
      <c r="E1048" s="176"/>
      <c r="F1048" s="176"/>
      <c r="G1048" s="176"/>
      <c r="H1048" s="176"/>
      <c r="I1048" s="176"/>
      <c r="J1048" s="176"/>
      <c r="K1048" s="176"/>
      <c r="L1048" s="176"/>
    </row>
    <row r="1049" spans="1:12">
      <c r="A1049" s="176"/>
      <c r="B1049" s="176"/>
      <c r="C1049" s="176"/>
      <c r="D1049" s="176"/>
      <c r="E1049" s="176"/>
      <c r="F1049" s="176"/>
      <c r="G1049" s="176"/>
      <c r="H1049" s="176"/>
      <c r="I1049" s="176"/>
      <c r="J1049" s="176"/>
      <c r="K1049" s="176"/>
      <c r="L1049" s="176"/>
    </row>
    <row r="1050" spans="1:12">
      <c r="A1050" s="176"/>
      <c r="B1050" s="176"/>
      <c r="C1050" s="176"/>
      <c r="D1050" s="176"/>
      <c r="E1050" s="176"/>
      <c r="F1050" s="176"/>
      <c r="G1050" s="176"/>
      <c r="H1050" s="176"/>
      <c r="I1050" s="176"/>
      <c r="J1050" s="176"/>
      <c r="K1050" s="176"/>
      <c r="L1050" s="176"/>
    </row>
    <row r="1051" spans="1:12">
      <c r="A1051" s="176"/>
      <c r="B1051" s="176"/>
      <c r="C1051" s="176"/>
      <c r="D1051" s="176"/>
      <c r="E1051" s="176"/>
      <c r="F1051" s="176"/>
      <c r="G1051" s="176"/>
      <c r="H1051" s="176"/>
      <c r="I1051" s="176"/>
      <c r="J1051" s="176"/>
      <c r="K1051" s="176"/>
      <c r="L1051" s="176"/>
    </row>
    <row r="1052" spans="1:12">
      <c r="A1052" s="176"/>
      <c r="B1052" s="176"/>
      <c r="C1052" s="176"/>
      <c r="D1052" s="176"/>
      <c r="E1052" s="176"/>
      <c r="F1052" s="176"/>
      <c r="G1052" s="176"/>
      <c r="H1052" s="176"/>
      <c r="I1052" s="176"/>
      <c r="J1052" s="176"/>
      <c r="K1052" s="176"/>
      <c r="L1052" s="176"/>
    </row>
    <row r="1053" spans="1:12">
      <c r="A1053" s="176"/>
      <c r="B1053" s="176"/>
      <c r="C1053" s="176"/>
      <c r="D1053" s="176"/>
      <c r="E1053" s="176"/>
      <c r="F1053" s="176"/>
      <c r="G1053" s="176"/>
      <c r="H1053" s="176"/>
      <c r="I1053" s="176"/>
      <c r="J1053" s="176"/>
      <c r="K1053" s="176"/>
      <c r="L1053" s="176"/>
    </row>
    <row r="1054" spans="1:12">
      <c r="A1054" s="176"/>
      <c r="B1054" s="176"/>
      <c r="C1054" s="176"/>
      <c r="D1054" s="176"/>
      <c r="E1054" s="176"/>
      <c r="F1054" s="176"/>
      <c r="G1054" s="176"/>
      <c r="H1054" s="176"/>
      <c r="I1054" s="176"/>
      <c r="J1054" s="176"/>
      <c r="K1054" s="176"/>
      <c r="L1054" s="176"/>
    </row>
    <row r="1055" spans="1:12">
      <c r="A1055" s="176"/>
      <c r="B1055" s="176"/>
      <c r="C1055" s="176"/>
      <c r="D1055" s="176"/>
      <c r="E1055" s="176"/>
      <c r="F1055" s="176"/>
      <c r="G1055" s="176"/>
      <c r="H1055" s="176"/>
      <c r="I1055" s="176"/>
      <c r="J1055" s="176"/>
      <c r="K1055" s="176"/>
      <c r="L1055" s="176"/>
    </row>
    <row r="1056" spans="1:12">
      <c r="A1056" s="176"/>
      <c r="B1056" s="176"/>
      <c r="C1056" s="176"/>
      <c r="D1056" s="176"/>
      <c r="E1056" s="176"/>
      <c r="F1056" s="176"/>
      <c r="G1056" s="176"/>
      <c r="H1056" s="176"/>
      <c r="I1056" s="176"/>
      <c r="J1056" s="176"/>
      <c r="K1056" s="176"/>
      <c r="L1056" s="176"/>
    </row>
    <row r="1057" spans="1:12">
      <c r="A1057" s="176"/>
      <c r="B1057" s="176"/>
      <c r="C1057" s="176"/>
      <c r="D1057" s="176"/>
      <c r="E1057" s="176"/>
      <c r="F1057" s="176"/>
      <c r="G1057" s="176"/>
      <c r="H1057" s="176"/>
      <c r="I1057" s="176"/>
      <c r="J1057" s="176"/>
      <c r="K1057" s="176"/>
      <c r="L1057" s="176"/>
    </row>
    <row r="1058" spans="1:12">
      <c r="A1058" s="176"/>
      <c r="B1058" s="176"/>
      <c r="C1058" s="176"/>
      <c r="D1058" s="176"/>
      <c r="E1058" s="176"/>
      <c r="F1058" s="176"/>
      <c r="G1058" s="176"/>
      <c r="H1058" s="176"/>
      <c r="I1058" s="176"/>
      <c r="J1058" s="176"/>
      <c r="K1058" s="176"/>
      <c r="L1058" s="176"/>
    </row>
    <row r="1059" spans="1:12">
      <c r="A1059" s="176"/>
      <c r="B1059" s="176"/>
      <c r="C1059" s="176"/>
      <c r="D1059" s="176"/>
      <c r="E1059" s="176"/>
      <c r="F1059" s="176"/>
      <c r="G1059" s="176"/>
      <c r="H1059" s="176"/>
      <c r="I1059" s="176"/>
      <c r="J1059" s="176"/>
      <c r="K1059" s="176"/>
      <c r="L1059" s="176"/>
    </row>
    <row r="1060" spans="1:12">
      <c r="A1060" s="176"/>
      <c r="B1060" s="176"/>
      <c r="C1060" s="176"/>
      <c r="D1060" s="176"/>
      <c r="E1060" s="176"/>
      <c r="F1060" s="176"/>
      <c r="G1060" s="176"/>
      <c r="H1060" s="176"/>
      <c r="I1060" s="176"/>
      <c r="J1060" s="176"/>
      <c r="K1060" s="176"/>
      <c r="L1060" s="176"/>
    </row>
    <row r="1061" spans="1:12">
      <c r="A1061" s="176"/>
      <c r="B1061" s="176"/>
      <c r="C1061" s="176"/>
      <c r="D1061" s="176"/>
      <c r="E1061" s="176"/>
      <c r="F1061" s="176"/>
      <c r="G1061" s="176"/>
      <c r="H1061" s="176"/>
      <c r="I1061" s="176"/>
      <c r="J1061" s="176"/>
      <c r="K1061" s="176"/>
      <c r="L1061" s="176"/>
    </row>
    <row r="1062" spans="1:12">
      <c r="A1062" s="176"/>
      <c r="B1062" s="176"/>
      <c r="C1062" s="176"/>
      <c r="D1062" s="176"/>
      <c r="E1062" s="176"/>
      <c r="F1062" s="176"/>
      <c r="G1062" s="176"/>
      <c r="H1062" s="176"/>
      <c r="I1062" s="176"/>
      <c r="J1062" s="176"/>
      <c r="K1062" s="176"/>
      <c r="L1062" s="176"/>
    </row>
    <row r="1063" spans="1:12">
      <c r="A1063" s="176"/>
      <c r="B1063" s="176"/>
      <c r="C1063" s="176"/>
      <c r="D1063" s="176"/>
      <c r="E1063" s="176"/>
      <c r="F1063" s="176"/>
      <c r="G1063" s="176"/>
      <c r="H1063" s="176"/>
      <c r="I1063" s="176"/>
      <c r="J1063" s="176"/>
      <c r="K1063" s="176"/>
      <c r="L1063" s="176"/>
    </row>
    <row r="1064" spans="1:12">
      <c r="A1064" s="176"/>
      <c r="B1064" s="176"/>
      <c r="C1064" s="176"/>
      <c r="D1064" s="176"/>
      <c r="E1064" s="176"/>
      <c r="F1064" s="176"/>
      <c r="G1064" s="176"/>
      <c r="H1064" s="176"/>
      <c r="I1064" s="176"/>
      <c r="J1064" s="176"/>
      <c r="K1064" s="176"/>
      <c r="L1064" s="176"/>
    </row>
    <row r="1065" spans="1:12">
      <c r="A1065" s="176"/>
      <c r="B1065" s="176"/>
      <c r="C1065" s="176"/>
      <c r="D1065" s="176"/>
      <c r="E1065" s="176"/>
      <c r="F1065" s="176"/>
      <c r="G1065" s="176"/>
      <c r="H1065" s="176"/>
      <c r="I1065" s="176"/>
      <c r="J1065" s="176"/>
      <c r="K1065" s="176"/>
      <c r="L1065" s="176"/>
    </row>
    <row r="1066" spans="1:12">
      <c r="A1066" s="176"/>
      <c r="B1066" s="176"/>
      <c r="C1066" s="176"/>
      <c r="D1066" s="176"/>
      <c r="E1066" s="176"/>
      <c r="F1066" s="176"/>
      <c r="G1066" s="176"/>
      <c r="H1066" s="176"/>
      <c r="I1066" s="176"/>
      <c r="J1066" s="176"/>
      <c r="K1066" s="176"/>
      <c r="L1066" s="176"/>
    </row>
    <row r="1067" spans="1:12">
      <c r="A1067" s="176"/>
      <c r="B1067" s="176"/>
      <c r="C1067" s="176"/>
      <c r="D1067" s="176"/>
      <c r="E1067" s="176"/>
      <c r="F1067" s="176"/>
      <c r="G1067" s="176"/>
      <c r="H1067" s="176"/>
      <c r="I1067" s="176"/>
      <c r="J1067" s="176"/>
      <c r="K1067" s="176"/>
      <c r="L1067" s="176"/>
    </row>
    <row r="1068" spans="1:12">
      <c r="A1068" s="176"/>
      <c r="B1068" s="176"/>
      <c r="C1068" s="176"/>
      <c r="D1068" s="176"/>
      <c r="E1068" s="176"/>
      <c r="F1068" s="176"/>
      <c r="G1068" s="176"/>
      <c r="H1068" s="176"/>
      <c r="I1068" s="176"/>
      <c r="J1068" s="176"/>
      <c r="K1068" s="176"/>
      <c r="L1068" s="176"/>
    </row>
    <row r="1069" spans="1:12">
      <c r="A1069" s="176"/>
      <c r="B1069" s="176"/>
      <c r="C1069" s="176"/>
      <c r="D1069" s="176"/>
      <c r="E1069" s="176"/>
      <c r="F1069" s="176"/>
      <c r="G1069" s="176"/>
      <c r="H1069" s="176"/>
      <c r="I1069" s="176"/>
      <c r="J1069" s="176"/>
      <c r="K1069" s="176"/>
      <c r="L1069" s="176"/>
    </row>
    <row r="1070" spans="1:12">
      <c r="A1070" s="176"/>
      <c r="B1070" s="176"/>
      <c r="C1070" s="176"/>
      <c r="D1070" s="176"/>
      <c r="E1070" s="176"/>
      <c r="F1070" s="176"/>
      <c r="G1070" s="176"/>
      <c r="H1070" s="176"/>
      <c r="I1070" s="176"/>
      <c r="J1070" s="176"/>
      <c r="K1070" s="176"/>
      <c r="L1070" s="176"/>
    </row>
    <row r="1071" spans="1:12">
      <c r="A1071" s="176"/>
      <c r="B1071" s="176"/>
      <c r="C1071" s="176"/>
      <c r="D1071" s="176"/>
      <c r="E1071" s="176"/>
      <c r="F1071" s="176"/>
      <c r="G1071" s="176"/>
      <c r="H1071" s="176"/>
      <c r="I1071" s="176"/>
      <c r="J1071" s="176"/>
      <c r="K1071" s="176"/>
      <c r="L1071" s="176"/>
    </row>
    <row r="1072" spans="1:12">
      <c r="A1072" s="176"/>
      <c r="B1072" s="176"/>
      <c r="C1072" s="176"/>
      <c r="D1072" s="176"/>
      <c r="E1072" s="176"/>
      <c r="F1072" s="176"/>
      <c r="G1072" s="176"/>
      <c r="H1072" s="176"/>
      <c r="I1072" s="176"/>
      <c r="J1072" s="176"/>
      <c r="K1072" s="176"/>
      <c r="L1072" s="176"/>
    </row>
    <row r="1073" spans="1:12">
      <c r="A1073" s="176"/>
      <c r="B1073" s="176"/>
      <c r="C1073" s="176"/>
      <c r="D1073" s="176"/>
      <c r="E1073" s="176"/>
      <c r="F1073" s="176"/>
      <c r="G1073" s="176"/>
      <c r="H1073" s="176"/>
      <c r="I1073" s="176"/>
      <c r="J1073" s="176"/>
      <c r="K1073" s="176"/>
      <c r="L1073" s="176"/>
    </row>
    <row r="1074" spans="1:12">
      <c r="A1074" s="176"/>
      <c r="B1074" s="176"/>
      <c r="C1074" s="176"/>
      <c r="D1074" s="176"/>
      <c r="E1074" s="176"/>
      <c r="F1074" s="176"/>
      <c r="G1074" s="176"/>
      <c r="H1074" s="176"/>
      <c r="I1074" s="176"/>
      <c r="J1074" s="176"/>
      <c r="K1074" s="176"/>
      <c r="L1074" s="176"/>
    </row>
    <row r="1075" spans="1:12">
      <c r="A1075" s="176"/>
      <c r="B1075" s="176"/>
      <c r="C1075" s="176"/>
      <c r="D1075" s="176"/>
      <c r="E1075" s="176"/>
      <c r="F1075" s="176"/>
      <c r="G1075" s="176"/>
      <c r="H1075" s="176"/>
      <c r="I1075" s="176"/>
      <c r="J1075" s="176"/>
      <c r="K1075" s="176"/>
      <c r="L1075" s="176"/>
    </row>
    <row r="1076" spans="1:12">
      <c r="A1076" s="176"/>
      <c r="B1076" s="176"/>
      <c r="C1076" s="176"/>
      <c r="D1076" s="176"/>
      <c r="E1076" s="176"/>
      <c r="F1076" s="176"/>
      <c r="G1076" s="176"/>
      <c r="H1076" s="176"/>
      <c r="I1076" s="176"/>
      <c r="J1076" s="176"/>
      <c r="K1076" s="176"/>
      <c r="L1076" s="176"/>
    </row>
    <row r="1077" spans="1:12">
      <c r="A1077" s="176"/>
      <c r="B1077" s="176"/>
      <c r="C1077" s="176"/>
      <c r="D1077" s="176"/>
      <c r="E1077" s="176"/>
      <c r="F1077" s="176"/>
      <c r="G1077" s="176"/>
      <c r="H1077" s="176"/>
      <c r="I1077" s="176"/>
      <c r="J1077" s="176"/>
      <c r="K1077" s="176"/>
      <c r="L1077" s="176"/>
    </row>
    <row r="1078" spans="1:12">
      <c r="A1078" s="176"/>
      <c r="B1078" s="176"/>
      <c r="C1078" s="176"/>
      <c r="D1078" s="176"/>
      <c r="E1078" s="176"/>
      <c r="F1078" s="176"/>
      <c r="G1078" s="176"/>
      <c r="H1078" s="176"/>
      <c r="I1078" s="176"/>
      <c r="J1078" s="176"/>
      <c r="K1078" s="176"/>
      <c r="L1078" s="176"/>
    </row>
    <row r="1079" spans="1:12">
      <c r="A1079" s="176"/>
      <c r="B1079" s="176"/>
      <c r="C1079" s="176"/>
      <c r="D1079" s="176"/>
      <c r="E1079" s="176"/>
      <c r="F1079" s="176"/>
      <c r="G1079" s="176"/>
      <c r="H1079" s="176"/>
      <c r="I1079" s="176"/>
      <c r="J1079" s="176"/>
      <c r="K1079" s="176"/>
      <c r="L1079" s="176"/>
    </row>
    <row r="1080" spans="1:12">
      <c r="A1080" s="176"/>
      <c r="B1080" s="176"/>
      <c r="C1080" s="176"/>
      <c r="D1080" s="176"/>
      <c r="E1080" s="176"/>
      <c r="F1080" s="176"/>
      <c r="G1080" s="176"/>
      <c r="H1080" s="176"/>
      <c r="I1080" s="176"/>
      <c r="J1080" s="176"/>
      <c r="K1080" s="176"/>
      <c r="L1080" s="176"/>
    </row>
    <row r="1081" spans="1:12">
      <c r="A1081" s="176"/>
      <c r="B1081" s="176"/>
      <c r="C1081" s="176"/>
      <c r="D1081" s="176"/>
      <c r="E1081" s="176"/>
      <c r="F1081" s="176"/>
      <c r="G1081" s="176"/>
      <c r="H1081" s="176"/>
      <c r="I1081" s="176"/>
      <c r="J1081" s="176"/>
      <c r="K1081" s="176"/>
      <c r="L1081" s="176"/>
    </row>
    <row r="1082" spans="1:12">
      <c r="A1082" s="176"/>
      <c r="B1082" s="176"/>
      <c r="C1082" s="176"/>
      <c r="D1082" s="176"/>
      <c r="E1082" s="176"/>
      <c r="F1082" s="176"/>
      <c r="G1082" s="176"/>
      <c r="H1082" s="176"/>
      <c r="I1082" s="176"/>
      <c r="J1082" s="176"/>
      <c r="K1082" s="176"/>
      <c r="L1082" s="176"/>
    </row>
    <row r="1083" spans="1:12">
      <c r="A1083" s="176"/>
      <c r="B1083" s="176"/>
      <c r="C1083" s="176"/>
      <c r="D1083" s="176"/>
      <c r="E1083" s="176"/>
      <c r="F1083" s="176"/>
      <c r="G1083" s="176"/>
      <c r="H1083" s="176"/>
      <c r="I1083" s="176"/>
      <c r="J1083" s="176"/>
      <c r="K1083" s="176"/>
      <c r="L1083" s="176"/>
    </row>
    <row r="1084" spans="1:12">
      <c r="A1084" s="176"/>
      <c r="B1084" s="176"/>
      <c r="C1084" s="176"/>
      <c r="D1084" s="176"/>
      <c r="E1084" s="176"/>
      <c r="F1084" s="176"/>
      <c r="G1084" s="176"/>
      <c r="H1084" s="176"/>
      <c r="I1084" s="176"/>
      <c r="J1084" s="176"/>
      <c r="K1084" s="176"/>
      <c r="L1084" s="176"/>
    </row>
    <row r="1085" spans="1:12">
      <c r="A1085" s="176"/>
      <c r="B1085" s="176"/>
      <c r="C1085" s="176"/>
      <c r="D1085" s="176"/>
      <c r="E1085" s="176"/>
      <c r="F1085" s="176"/>
      <c r="G1085" s="176"/>
      <c r="H1085" s="176"/>
      <c r="I1085" s="176"/>
      <c r="J1085" s="176"/>
      <c r="K1085" s="176"/>
      <c r="L1085" s="176"/>
    </row>
    <row r="1086" spans="1:12">
      <c r="A1086" s="176"/>
      <c r="B1086" s="176"/>
      <c r="C1086" s="176"/>
      <c r="D1086" s="176"/>
      <c r="E1086" s="176"/>
      <c r="F1086" s="176"/>
      <c r="G1086" s="176"/>
      <c r="H1086" s="176"/>
      <c r="I1086" s="176"/>
      <c r="J1086" s="176"/>
      <c r="K1086" s="176"/>
      <c r="L1086" s="176"/>
    </row>
    <row r="1087" spans="1:12">
      <c r="A1087" s="176"/>
      <c r="B1087" s="176"/>
      <c r="C1087" s="176"/>
      <c r="D1087" s="176"/>
      <c r="E1087" s="176"/>
      <c r="F1087" s="176"/>
      <c r="G1087" s="176"/>
      <c r="H1087" s="176"/>
      <c r="I1087" s="176"/>
      <c r="J1087" s="176"/>
      <c r="K1087" s="176"/>
      <c r="L1087" s="176"/>
    </row>
    <row r="1088" spans="1:12">
      <c r="A1088" s="176"/>
      <c r="B1088" s="176"/>
      <c r="C1088" s="176"/>
      <c r="D1088" s="176"/>
      <c r="E1088" s="176"/>
      <c r="F1088" s="176"/>
      <c r="G1088" s="176"/>
      <c r="H1088" s="176"/>
      <c r="I1088" s="176"/>
      <c r="J1088" s="176"/>
      <c r="K1088" s="176"/>
      <c r="L1088" s="176"/>
    </row>
    <row r="1089" spans="1:12">
      <c r="A1089" s="176"/>
      <c r="B1089" s="176"/>
      <c r="C1089" s="176"/>
      <c r="D1089" s="176"/>
      <c r="E1089" s="176"/>
      <c r="F1089" s="176"/>
      <c r="G1089" s="176"/>
      <c r="H1089" s="176"/>
      <c r="I1089" s="176"/>
      <c r="J1089" s="176"/>
      <c r="K1089" s="176"/>
      <c r="L1089" s="176"/>
    </row>
    <row r="1090" spans="1:12">
      <c r="A1090" s="176"/>
      <c r="B1090" s="176"/>
      <c r="C1090" s="176"/>
      <c r="D1090" s="176"/>
      <c r="E1090" s="176"/>
      <c r="F1090" s="176"/>
      <c r="G1090" s="176"/>
      <c r="H1090" s="176"/>
      <c r="I1090" s="176"/>
      <c r="J1090" s="176"/>
      <c r="K1090" s="176"/>
      <c r="L1090" s="176"/>
    </row>
    <row r="1091" spans="1:12">
      <c r="A1091" s="176"/>
      <c r="B1091" s="176"/>
      <c r="C1091" s="176"/>
      <c r="D1091" s="176"/>
      <c r="E1091" s="176"/>
      <c r="F1091" s="176"/>
      <c r="G1091" s="176"/>
      <c r="H1091" s="176"/>
      <c r="I1091" s="176"/>
      <c r="J1091" s="176"/>
      <c r="K1091" s="176"/>
      <c r="L1091" s="176"/>
    </row>
    <row r="1092" spans="1:12">
      <c r="A1092" s="176"/>
      <c r="B1092" s="176"/>
      <c r="C1092" s="176"/>
      <c r="D1092" s="176"/>
      <c r="E1092" s="176"/>
      <c r="F1092" s="176"/>
      <c r="G1092" s="176"/>
      <c r="H1092" s="176"/>
      <c r="I1092" s="176"/>
      <c r="J1092" s="176"/>
      <c r="K1092" s="176"/>
      <c r="L1092" s="176"/>
    </row>
    <row r="1093" spans="1:12">
      <c r="A1093" s="176"/>
      <c r="B1093" s="176"/>
      <c r="C1093" s="176"/>
      <c r="D1093" s="176"/>
      <c r="E1093" s="176"/>
      <c r="F1093" s="176"/>
      <c r="G1093" s="176"/>
      <c r="H1093" s="176"/>
      <c r="I1093" s="176"/>
      <c r="J1093" s="176"/>
      <c r="K1093" s="176"/>
      <c r="L1093" s="176"/>
    </row>
    <row r="1094" spans="1:12">
      <c r="A1094" s="176"/>
      <c r="B1094" s="176"/>
      <c r="C1094" s="176"/>
      <c r="D1094" s="176"/>
      <c r="E1094" s="176"/>
      <c r="F1094" s="176"/>
      <c r="G1094" s="176"/>
      <c r="H1094" s="176"/>
      <c r="I1094" s="176"/>
      <c r="J1094" s="176"/>
      <c r="K1094" s="176"/>
      <c r="L1094" s="176"/>
    </row>
    <row r="1095" spans="1:12">
      <c r="A1095" s="176"/>
      <c r="B1095" s="176"/>
      <c r="C1095" s="176"/>
      <c r="D1095" s="176"/>
      <c r="E1095" s="176"/>
      <c r="F1095" s="176"/>
      <c r="G1095" s="176"/>
      <c r="H1095" s="176"/>
      <c r="I1095" s="176"/>
      <c r="J1095" s="176"/>
      <c r="K1095" s="176"/>
      <c r="L1095" s="176"/>
    </row>
    <row r="1096" spans="1:12">
      <c r="A1096" s="176"/>
      <c r="B1096" s="176"/>
      <c r="C1096" s="176"/>
      <c r="D1096" s="176"/>
      <c r="E1096" s="176"/>
      <c r="F1096" s="176"/>
      <c r="G1096" s="176"/>
      <c r="H1096" s="176"/>
      <c r="I1096" s="176"/>
      <c r="J1096" s="176"/>
      <c r="K1096" s="176"/>
      <c r="L1096" s="176"/>
    </row>
    <row r="1097" spans="1:12">
      <c r="A1097" s="176"/>
      <c r="B1097" s="176"/>
      <c r="C1097" s="176"/>
      <c r="D1097" s="176"/>
      <c r="E1097" s="176"/>
      <c r="F1097" s="176"/>
      <c r="G1097" s="176"/>
      <c r="H1097" s="176"/>
      <c r="I1097" s="176"/>
      <c r="J1097" s="176"/>
      <c r="K1097" s="176"/>
      <c r="L1097" s="176"/>
    </row>
    <row r="1098" spans="1:12">
      <c r="A1098" s="176"/>
      <c r="B1098" s="176"/>
      <c r="C1098" s="176"/>
      <c r="D1098" s="176"/>
      <c r="E1098" s="176"/>
      <c r="F1098" s="176"/>
      <c r="G1098" s="176"/>
      <c r="H1098" s="176"/>
      <c r="I1098" s="176"/>
      <c r="J1098" s="176"/>
      <c r="K1098" s="176"/>
      <c r="L1098" s="176"/>
    </row>
    <row r="1099" spans="1:12">
      <c r="A1099" s="176"/>
      <c r="B1099" s="176"/>
      <c r="C1099" s="176"/>
      <c r="D1099" s="176"/>
      <c r="E1099" s="176"/>
      <c r="F1099" s="176"/>
      <c r="G1099" s="176"/>
      <c r="H1099" s="176"/>
      <c r="I1099" s="176"/>
      <c r="J1099" s="176"/>
      <c r="K1099" s="176"/>
      <c r="L1099" s="176"/>
    </row>
    <row r="1100" spans="1:12">
      <c r="A1100" s="176"/>
      <c r="B1100" s="176"/>
      <c r="C1100" s="176"/>
      <c r="D1100" s="176"/>
      <c r="E1100" s="176"/>
      <c r="F1100" s="176"/>
      <c r="G1100" s="176"/>
      <c r="H1100" s="176"/>
      <c r="I1100" s="176"/>
      <c r="J1100" s="176"/>
      <c r="K1100" s="176"/>
      <c r="L1100" s="176"/>
    </row>
    <row r="1101" spans="1:12">
      <c r="A1101" s="176"/>
      <c r="B1101" s="176"/>
      <c r="C1101" s="176"/>
      <c r="D1101" s="176"/>
      <c r="E1101" s="176"/>
      <c r="F1101" s="176"/>
      <c r="G1101" s="176"/>
      <c r="H1101" s="176"/>
      <c r="I1101" s="176"/>
      <c r="J1101" s="176"/>
      <c r="K1101" s="176"/>
      <c r="L1101" s="176"/>
    </row>
    <row r="1102" spans="1:12">
      <c r="A1102" s="176"/>
      <c r="B1102" s="176"/>
      <c r="C1102" s="176"/>
      <c r="D1102" s="176"/>
      <c r="E1102" s="176"/>
      <c r="F1102" s="176"/>
      <c r="G1102" s="176"/>
      <c r="H1102" s="176"/>
      <c r="I1102" s="176"/>
      <c r="J1102" s="176"/>
      <c r="K1102" s="176"/>
      <c r="L1102" s="176"/>
    </row>
    <row r="1103" spans="1:12">
      <c r="A1103" s="176"/>
      <c r="B1103" s="176"/>
      <c r="C1103" s="176"/>
      <c r="D1103" s="176"/>
      <c r="E1103" s="176"/>
      <c r="F1103" s="176"/>
      <c r="G1103" s="176"/>
      <c r="H1103" s="176"/>
      <c r="I1103" s="176"/>
      <c r="J1103" s="176"/>
      <c r="K1103" s="176"/>
      <c r="L1103" s="176"/>
    </row>
    <row r="1104" spans="1:12">
      <c r="A1104" s="176"/>
      <c r="B1104" s="176"/>
      <c r="C1104" s="176"/>
      <c r="D1104" s="176"/>
      <c r="E1104" s="176"/>
      <c r="F1104" s="176"/>
      <c r="G1104" s="176"/>
      <c r="H1104" s="176"/>
      <c r="I1104" s="176"/>
      <c r="J1104" s="176"/>
      <c r="K1104" s="176"/>
      <c r="L1104" s="176"/>
    </row>
    <row r="1105" spans="1:12">
      <c r="A1105" s="176"/>
      <c r="B1105" s="176"/>
      <c r="C1105" s="176"/>
      <c r="D1105" s="176"/>
      <c r="E1105" s="176"/>
      <c r="F1105" s="176"/>
      <c r="G1105" s="176"/>
      <c r="H1105" s="176"/>
      <c r="I1105" s="176"/>
      <c r="J1105" s="176"/>
      <c r="K1105" s="176"/>
      <c r="L1105" s="176"/>
    </row>
    <row r="1106" spans="1:12">
      <c r="A1106" s="176"/>
      <c r="B1106" s="176"/>
      <c r="C1106" s="176"/>
      <c r="D1106" s="176"/>
      <c r="E1106" s="176"/>
      <c r="F1106" s="176"/>
      <c r="G1106" s="176"/>
      <c r="H1106" s="176"/>
      <c r="I1106" s="176"/>
      <c r="J1106" s="176"/>
      <c r="K1106" s="176"/>
      <c r="L1106" s="176"/>
    </row>
    <row r="1107" spans="1:12">
      <c r="A1107" s="176"/>
      <c r="B1107" s="176"/>
      <c r="C1107" s="176"/>
      <c r="D1107" s="176"/>
      <c r="E1107" s="176"/>
      <c r="F1107" s="176"/>
      <c r="G1107" s="176"/>
      <c r="H1107" s="176"/>
      <c r="I1107" s="176"/>
      <c r="J1107" s="176"/>
      <c r="K1107" s="176"/>
      <c r="L1107" s="176"/>
    </row>
    <row r="1108" spans="1:12">
      <c r="A1108" s="176"/>
      <c r="B1108" s="176"/>
      <c r="C1108" s="176"/>
      <c r="D1108" s="176"/>
      <c r="E1108" s="176"/>
      <c r="F1108" s="176"/>
      <c r="G1108" s="176"/>
      <c r="H1108" s="176"/>
      <c r="I1108" s="176"/>
      <c r="J1108" s="176"/>
      <c r="K1108" s="176"/>
      <c r="L1108" s="176"/>
    </row>
    <row r="1109" spans="1:12">
      <c r="A1109" s="176"/>
      <c r="B1109" s="176"/>
      <c r="C1109" s="176"/>
      <c r="D1109" s="176"/>
      <c r="E1109" s="176"/>
      <c r="F1109" s="176"/>
      <c r="G1109" s="176"/>
      <c r="H1109" s="176"/>
      <c r="I1109" s="176"/>
      <c r="J1109" s="176"/>
      <c r="K1109" s="176"/>
      <c r="L1109" s="176"/>
    </row>
    <row r="1110" spans="1:12">
      <c r="A1110" s="176"/>
      <c r="B1110" s="176"/>
      <c r="C1110" s="176"/>
      <c r="D1110" s="176"/>
      <c r="E1110" s="176"/>
      <c r="F1110" s="176"/>
      <c r="G1110" s="176"/>
      <c r="H1110" s="176"/>
      <c r="I1110" s="176"/>
      <c r="J1110" s="176"/>
      <c r="K1110" s="176"/>
      <c r="L1110" s="176"/>
    </row>
    <row r="1111" spans="1:12">
      <c r="A1111" s="176"/>
      <c r="B1111" s="176"/>
      <c r="C1111" s="176"/>
      <c r="D1111" s="176"/>
      <c r="E1111" s="176"/>
      <c r="F1111" s="176"/>
      <c r="G1111" s="176"/>
      <c r="H1111" s="176"/>
      <c r="I1111" s="176"/>
      <c r="J1111" s="176"/>
      <c r="K1111" s="176"/>
      <c r="L1111" s="176"/>
    </row>
    <row r="1112" spans="1:12">
      <c r="A1112" s="176"/>
      <c r="B1112" s="176"/>
      <c r="C1112" s="176"/>
      <c r="D1112" s="176"/>
      <c r="E1112" s="176"/>
      <c r="F1112" s="176"/>
      <c r="G1112" s="176"/>
      <c r="H1112" s="176"/>
      <c r="I1112" s="176"/>
      <c r="J1112" s="176"/>
      <c r="K1112" s="176"/>
      <c r="L1112" s="176"/>
    </row>
    <row r="1113" spans="1:12">
      <c r="A1113" s="176"/>
      <c r="B1113" s="176"/>
      <c r="C1113" s="176"/>
      <c r="D1113" s="176"/>
      <c r="E1113" s="176"/>
      <c r="F1113" s="176"/>
      <c r="G1113" s="176"/>
      <c r="H1113" s="176"/>
      <c r="I1113" s="176"/>
      <c r="J1113" s="176"/>
      <c r="K1113" s="176"/>
      <c r="L1113" s="176"/>
    </row>
    <row r="1114" spans="1:12">
      <c r="A1114" s="176"/>
      <c r="B1114" s="176"/>
      <c r="C1114" s="176"/>
      <c r="D1114" s="176"/>
      <c r="E1114" s="176"/>
      <c r="F1114" s="176"/>
      <c r="G1114" s="176"/>
      <c r="H1114" s="176"/>
      <c r="I1114" s="176"/>
      <c r="J1114" s="176"/>
      <c r="K1114" s="176"/>
      <c r="L1114" s="176"/>
    </row>
    <row r="1115" spans="1:12">
      <c r="A1115" s="176"/>
      <c r="B1115" s="176"/>
      <c r="C1115" s="176"/>
      <c r="D1115" s="176"/>
      <c r="E1115" s="176"/>
      <c r="F1115" s="176"/>
      <c r="G1115" s="176"/>
      <c r="H1115" s="176"/>
      <c r="I1115" s="176"/>
      <c r="J1115" s="176"/>
      <c r="K1115" s="176"/>
      <c r="L1115" s="176"/>
    </row>
    <row r="1116" spans="1:12">
      <c r="A1116" s="176"/>
      <c r="B1116" s="176"/>
      <c r="C1116" s="176"/>
      <c r="D1116" s="176"/>
      <c r="E1116" s="176"/>
      <c r="F1116" s="176"/>
      <c r="G1116" s="176"/>
      <c r="H1116" s="176"/>
      <c r="I1116" s="176"/>
      <c r="J1116" s="176"/>
      <c r="K1116" s="176"/>
      <c r="L1116" s="176"/>
    </row>
    <row r="1117" spans="1:12">
      <c r="A1117" s="176"/>
      <c r="B1117" s="176"/>
      <c r="C1117" s="176"/>
      <c r="D1117" s="176"/>
      <c r="E1117" s="176"/>
      <c r="F1117" s="176"/>
      <c r="G1117" s="176"/>
      <c r="H1117" s="176"/>
      <c r="I1117" s="176"/>
      <c r="J1117" s="176"/>
      <c r="K1117" s="176"/>
      <c r="L1117" s="176"/>
    </row>
    <row r="1118" spans="1:12">
      <c r="A1118" s="176"/>
      <c r="B1118" s="176"/>
      <c r="C1118" s="176"/>
      <c r="D1118" s="176"/>
      <c r="E1118" s="176"/>
      <c r="F1118" s="176"/>
      <c r="G1118" s="176"/>
      <c r="H1118" s="176"/>
      <c r="I1118" s="176"/>
      <c r="J1118" s="176"/>
      <c r="K1118" s="176"/>
      <c r="L1118" s="176"/>
    </row>
    <row r="1119" spans="1:12">
      <c r="A1119" s="176"/>
      <c r="B1119" s="176"/>
      <c r="C1119" s="176"/>
      <c r="D1119" s="176"/>
      <c r="E1119" s="176"/>
      <c r="F1119" s="176"/>
      <c r="G1119" s="176"/>
      <c r="H1119" s="176"/>
      <c r="I1119" s="176"/>
      <c r="J1119" s="176"/>
      <c r="K1119" s="176"/>
      <c r="L1119" s="176"/>
    </row>
    <row r="1120" spans="1:12">
      <c r="A1120" s="176"/>
      <c r="B1120" s="176"/>
      <c r="C1120" s="176"/>
      <c r="D1120" s="176"/>
      <c r="E1120" s="176"/>
      <c r="F1120" s="176"/>
      <c r="G1120" s="176"/>
      <c r="H1120" s="176"/>
      <c r="I1120" s="176"/>
      <c r="J1120" s="176"/>
      <c r="K1120" s="176"/>
      <c r="L1120" s="176"/>
    </row>
    <row r="1121" spans="1:12">
      <c r="A1121" s="176"/>
      <c r="B1121" s="176"/>
      <c r="C1121" s="176"/>
      <c r="D1121" s="176"/>
      <c r="E1121" s="176"/>
      <c r="F1121" s="176"/>
      <c r="G1121" s="176"/>
      <c r="H1121" s="176"/>
      <c r="I1121" s="176"/>
      <c r="J1121" s="176"/>
      <c r="K1121" s="176"/>
      <c r="L1121" s="176"/>
    </row>
    <row r="1122" spans="1:12">
      <c r="A1122" s="176"/>
      <c r="B1122" s="176"/>
      <c r="C1122" s="176"/>
      <c r="D1122" s="176"/>
      <c r="E1122" s="176"/>
      <c r="F1122" s="176"/>
      <c r="G1122" s="176"/>
      <c r="H1122" s="176"/>
      <c r="I1122" s="176"/>
      <c r="J1122" s="176"/>
      <c r="K1122" s="176"/>
      <c r="L1122" s="176"/>
    </row>
    <row r="1123" spans="1:12">
      <c r="A1123" s="176"/>
      <c r="B1123" s="176"/>
      <c r="C1123" s="176"/>
      <c r="D1123" s="176"/>
      <c r="E1123" s="176"/>
      <c r="F1123" s="176"/>
      <c r="G1123" s="176"/>
      <c r="H1123" s="176"/>
      <c r="I1123" s="176"/>
      <c r="J1123" s="176"/>
      <c r="K1123" s="176"/>
      <c r="L1123" s="176"/>
    </row>
    <row r="1124" spans="1:12">
      <c r="A1124" s="176"/>
      <c r="B1124" s="176"/>
      <c r="C1124" s="176"/>
      <c r="D1124" s="176"/>
      <c r="E1124" s="176"/>
      <c r="F1124" s="176"/>
      <c r="G1124" s="176"/>
      <c r="H1124" s="176"/>
      <c r="I1124" s="176"/>
      <c r="J1124" s="176"/>
      <c r="K1124" s="176"/>
      <c r="L1124" s="176"/>
    </row>
    <row r="1125" spans="1:12">
      <c r="A1125" s="176"/>
      <c r="B1125" s="176"/>
      <c r="C1125" s="176"/>
      <c r="D1125" s="176"/>
      <c r="E1125" s="176"/>
      <c r="F1125" s="176"/>
      <c r="G1125" s="176"/>
      <c r="H1125" s="176"/>
      <c r="I1125" s="176"/>
      <c r="J1125" s="176"/>
      <c r="K1125" s="176"/>
      <c r="L1125" s="176"/>
    </row>
    <row r="1126" spans="1:12">
      <c r="A1126" s="176"/>
      <c r="B1126" s="176"/>
      <c r="C1126" s="176"/>
      <c r="D1126" s="176"/>
      <c r="E1126" s="176"/>
      <c r="F1126" s="176"/>
      <c r="G1126" s="176"/>
      <c r="H1126" s="176"/>
      <c r="I1126" s="176"/>
      <c r="J1126" s="176"/>
      <c r="K1126" s="176"/>
      <c r="L1126" s="176"/>
    </row>
    <row r="1127" spans="1:12">
      <c r="A1127" s="176"/>
      <c r="B1127" s="176"/>
      <c r="C1127" s="176"/>
      <c r="D1127" s="176"/>
      <c r="E1127" s="176"/>
      <c r="F1127" s="176"/>
      <c r="G1127" s="176"/>
      <c r="H1127" s="176"/>
      <c r="I1127" s="176"/>
      <c r="J1127" s="176"/>
      <c r="K1127" s="176"/>
      <c r="L1127" s="176"/>
    </row>
    <row r="1128" spans="1:12">
      <c r="A1128" s="176"/>
      <c r="B1128" s="176"/>
      <c r="C1128" s="176"/>
      <c r="D1128" s="176"/>
      <c r="E1128" s="176"/>
      <c r="F1128" s="176"/>
      <c r="G1128" s="176"/>
      <c r="H1128" s="176"/>
      <c r="I1128" s="176"/>
      <c r="J1128" s="176"/>
      <c r="K1128" s="176"/>
      <c r="L1128" s="176"/>
    </row>
    <row r="1129" spans="1:12">
      <c r="A1129" s="176"/>
      <c r="B1129" s="176"/>
      <c r="C1129" s="176"/>
      <c r="D1129" s="176"/>
      <c r="E1129" s="176"/>
      <c r="F1129" s="176"/>
      <c r="G1129" s="176"/>
      <c r="H1129" s="176"/>
      <c r="I1129" s="176"/>
      <c r="J1129" s="176"/>
      <c r="K1129" s="176"/>
      <c r="L1129" s="176"/>
    </row>
    <row r="1130" spans="1:12">
      <c r="A1130" s="176"/>
      <c r="B1130" s="176"/>
      <c r="C1130" s="176"/>
      <c r="D1130" s="176"/>
      <c r="E1130" s="176"/>
      <c r="F1130" s="176"/>
      <c r="G1130" s="176"/>
      <c r="H1130" s="176"/>
      <c r="I1130" s="176"/>
      <c r="J1130" s="176"/>
      <c r="K1130" s="176"/>
      <c r="L1130" s="176"/>
    </row>
    <row r="1131" spans="1:12">
      <c r="A1131" s="176"/>
      <c r="B1131" s="176"/>
      <c r="C1131" s="176"/>
      <c r="D1131" s="176"/>
      <c r="E1131" s="176"/>
      <c r="F1131" s="176"/>
      <c r="G1131" s="176"/>
      <c r="H1131" s="176"/>
      <c r="I1131" s="176"/>
      <c r="J1131" s="176"/>
      <c r="K1131" s="176"/>
      <c r="L1131" s="176"/>
    </row>
    <row r="1132" spans="1:12">
      <c r="A1132" s="176"/>
      <c r="B1132" s="176"/>
      <c r="C1132" s="176"/>
      <c r="D1132" s="176"/>
      <c r="E1132" s="176"/>
      <c r="F1132" s="176"/>
      <c r="G1132" s="176"/>
      <c r="H1132" s="176"/>
      <c r="I1132" s="176"/>
      <c r="J1132" s="176"/>
      <c r="K1132" s="176"/>
      <c r="L1132" s="176"/>
    </row>
    <row r="1133" spans="1:12">
      <c r="A1133" s="176"/>
      <c r="B1133" s="176"/>
      <c r="C1133" s="176"/>
      <c r="D1133" s="176"/>
      <c r="E1133" s="176"/>
      <c r="F1133" s="176"/>
      <c r="G1133" s="176"/>
      <c r="H1133" s="176"/>
      <c r="I1133" s="176"/>
      <c r="J1133" s="176"/>
      <c r="K1133" s="176"/>
      <c r="L1133" s="176"/>
    </row>
    <row r="1134" spans="1:12">
      <c r="A1134" s="176"/>
      <c r="B1134" s="176"/>
      <c r="C1134" s="176"/>
      <c r="D1134" s="176"/>
      <c r="E1134" s="176"/>
      <c r="F1134" s="176"/>
      <c r="G1134" s="176"/>
      <c r="H1134" s="176"/>
      <c r="I1134" s="176"/>
      <c r="J1134" s="176"/>
      <c r="K1134" s="176"/>
      <c r="L1134" s="176"/>
    </row>
    <row r="1135" spans="1:12">
      <c r="A1135" s="176"/>
      <c r="B1135" s="176"/>
      <c r="C1135" s="176"/>
      <c r="D1135" s="176"/>
      <c r="E1135" s="176"/>
      <c r="F1135" s="176"/>
      <c r="G1135" s="176"/>
      <c r="H1135" s="176"/>
      <c r="I1135" s="176"/>
      <c r="J1135" s="176"/>
      <c r="K1135" s="176"/>
      <c r="L1135" s="176"/>
    </row>
    <row r="1136" spans="1:12">
      <c r="A1136" s="176"/>
      <c r="B1136" s="176"/>
      <c r="C1136" s="176"/>
      <c r="D1136" s="176"/>
      <c r="E1136" s="176"/>
      <c r="F1136" s="176"/>
      <c r="G1136" s="176"/>
      <c r="H1136" s="176"/>
      <c r="I1136" s="176"/>
      <c r="J1136" s="176"/>
      <c r="K1136" s="176"/>
      <c r="L1136" s="176"/>
    </row>
    <row r="1137" spans="1:12">
      <c r="A1137" s="176"/>
      <c r="B1137" s="176"/>
      <c r="C1137" s="176"/>
      <c r="D1137" s="176"/>
      <c r="E1137" s="176"/>
      <c r="F1137" s="176"/>
      <c r="G1137" s="176"/>
      <c r="H1137" s="176"/>
      <c r="I1137" s="176"/>
      <c r="J1137" s="176"/>
      <c r="K1137" s="176"/>
      <c r="L1137" s="176"/>
    </row>
    <row r="1138" spans="1:12">
      <c r="A1138" s="176"/>
      <c r="B1138" s="176"/>
      <c r="C1138" s="176"/>
      <c r="D1138" s="176"/>
      <c r="E1138" s="176"/>
      <c r="F1138" s="176"/>
      <c r="G1138" s="176"/>
      <c r="H1138" s="176"/>
      <c r="I1138" s="176"/>
      <c r="J1138" s="176"/>
      <c r="K1138" s="176"/>
      <c r="L1138" s="176"/>
    </row>
    <row r="1139" spans="1:12">
      <c r="A1139" s="176"/>
      <c r="B1139" s="176"/>
      <c r="C1139" s="176"/>
      <c r="D1139" s="176"/>
      <c r="E1139" s="176"/>
      <c r="F1139" s="176"/>
      <c r="G1139" s="176"/>
      <c r="H1139" s="176"/>
      <c r="I1139" s="176"/>
      <c r="J1139" s="176"/>
      <c r="K1139" s="176"/>
      <c r="L1139" s="176"/>
    </row>
    <row r="1140" spans="1:12">
      <c r="A1140" s="176"/>
      <c r="B1140" s="176"/>
      <c r="C1140" s="176"/>
      <c r="D1140" s="176"/>
      <c r="E1140" s="176"/>
      <c r="F1140" s="176"/>
      <c r="G1140" s="176"/>
      <c r="H1140" s="176"/>
      <c r="I1140" s="176"/>
      <c r="J1140" s="176"/>
      <c r="K1140" s="176"/>
      <c r="L1140" s="176"/>
    </row>
    <row r="1141" spans="1:12">
      <c r="A1141" s="176"/>
      <c r="B1141" s="176"/>
      <c r="C1141" s="176"/>
      <c r="D1141" s="176"/>
      <c r="E1141" s="176"/>
      <c r="F1141" s="176"/>
      <c r="G1141" s="176"/>
      <c r="H1141" s="176"/>
      <c r="I1141" s="176"/>
      <c r="J1141" s="176"/>
      <c r="K1141" s="176"/>
      <c r="L1141" s="176"/>
    </row>
    <row r="1142" spans="1:12">
      <c r="A1142" s="176"/>
      <c r="B1142" s="176"/>
      <c r="C1142" s="176"/>
      <c r="D1142" s="176"/>
      <c r="E1142" s="176"/>
      <c r="F1142" s="176"/>
      <c r="G1142" s="176"/>
      <c r="H1142" s="176"/>
      <c r="I1142" s="176"/>
      <c r="J1142" s="176"/>
      <c r="K1142" s="176"/>
      <c r="L1142" s="176"/>
    </row>
    <row r="1143" spans="1:12">
      <c r="A1143" s="176"/>
      <c r="B1143" s="176"/>
      <c r="C1143" s="176"/>
      <c r="D1143" s="176"/>
      <c r="E1143" s="176"/>
      <c r="F1143" s="176"/>
      <c r="G1143" s="176"/>
      <c r="H1143" s="176"/>
      <c r="I1143" s="176"/>
      <c r="J1143" s="176"/>
      <c r="K1143" s="176"/>
      <c r="L1143" s="176"/>
    </row>
    <row r="1144" spans="1:12">
      <c r="A1144" s="176"/>
      <c r="B1144" s="176"/>
      <c r="C1144" s="176"/>
      <c r="D1144" s="176"/>
      <c r="E1144" s="176"/>
      <c r="F1144" s="176"/>
      <c r="G1144" s="176"/>
      <c r="H1144" s="176"/>
      <c r="I1144" s="176"/>
      <c r="J1144" s="176"/>
      <c r="K1144" s="176"/>
      <c r="L1144" s="176"/>
    </row>
    <row r="1145" spans="1:12">
      <c r="A1145" s="176"/>
      <c r="B1145" s="176"/>
      <c r="C1145" s="176"/>
      <c r="D1145" s="176"/>
      <c r="E1145" s="176"/>
      <c r="F1145" s="176"/>
      <c r="G1145" s="176"/>
      <c r="H1145" s="176"/>
      <c r="I1145" s="176"/>
      <c r="J1145" s="176"/>
      <c r="K1145" s="176"/>
      <c r="L1145" s="176"/>
    </row>
    <row r="1146" spans="1:12">
      <c r="A1146" s="176"/>
      <c r="B1146" s="176"/>
      <c r="C1146" s="176"/>
      <c r="D1146" s="176"/>
      <c r="E1146" s="176"/>
      <c r="F1146" s="176"/>
      <c r="G1146" s="176"/>
      <c r="H1146" s="176"/>
      <c r="I1146" s="176"/>
      <c r="J1146" s="176"/>
      <c r="K1146" s="176"/>
      <c r="L1146" s="176"/>
    </row>
    <row r="1147" spans="1:12">
      <c r="A1147" s="176"/>
      <c r="B1147" s="176"/>
      <c r="C1147" s="176"/>
      <c r="D1147" s="176"/>
      <c r="E1147" s="176"/>
      <c r="F1147" s="176"/>
      <c r="G1147" s="176"/>
      <c r="H1147" s="176"/>
      <c r="I1147" s="176"/>
      <c r="J1147" s="176"/>
      <c r="K1147" s="176"/>
      <c r="L1147" s="176"/>
    </row>
    <row r="1148" spans="1:12">
      <c r="A1148" s="176"/>
      <c r="B1148" s="176"/>
      <c r="C1148" s="176"/>
      <c r="D1148" s="176"/>
      <c r="E1148" s="176"/>
      <c r="F1148" s="176"/>
      <c r="G1148" s="176"/>
      <c r="H1148" s="176"/>
      <c r="I1148" s="176"/>
      <c r="J1148" s="176"/>
      <c r="K1148" s="176"/>
      <c r="L1148" s="176"/>
    </row>
    <row r="1149" spans="1:12">
      <c r="A1149" s="176"/>
      <c r="B1149" s="176"/>
      <c r="C1149" s="176"/>
      <c r="D1149" s="176"/>
      <c r="E1149" s="176"/>
      <c r="F1149" s="176"/>
      <c r="G1149" s="176"/>
      <c r="H1149" s="176"/>
      <c r="I1149" s="176"/>
      <c r="J1149" s="176"/>
      <c r="K1149" s="176"/>
      <c r="L1149" s="176"/>
    </row>
    <row r="1150" spans="1:12">
      <c r="A1150" s="176"/>
      <c r="B1150" s="176"/>
      <c r="C1150" s="176"/>
      <c r="D1150" s="176"/>
      <c r="E1150" s="176"/>
      <c r="F1150" s="176"/>
      <c r="G1150" s="176"/>
      <c r="H1150" s="176"/>
      <c r="I1150" s="176"/>
      <c r="J1150" s="176"/>
      <c r="K1150" s="176"/>
      <c r="L1150" s="176"/>
    </row>
    <row r="1151" spans="1:12">
      <c r="A1151" s="176"/>
      <c r="B1151" s="176"/>
      <c r="C1151" s="176"/>
      <c r="D1151" s="176"/>
      <c r="E1151" s="176"/>
      <c r="F1151" s="176"/>
      <c r="G1151" s="176"/>
      <c r="H1151" s="176"/>
      <c r="I1151" s="176"/>
      <c r="J1151" s="176"/>
      <c r="K1151" s="176"/>
      <c r="L1151" s="176"/>
    </row>
    <row r="1152" spans="1:12">
      <c r="A1152" s="176"/>
      <c r="B1152" s="176"/>
      <c r="C1152" s="176"/>
      <c r="D1152" s="176"/>
      <c r="E1152" s="176"/>
      <c r="F1152" s="176"/>
      <c r="G1152" s="176"/>
      <c r="H1152" s="176"/>
      <c r="I1152" s="176"/>
      <c r="J1152" s="176"/>
      <c r="K1152" s="176"/>
      <c r="L1152" s="176"/>
    </row>
    <row r="1153" spans="1:12">
      <c r="A1153" s="176"/>
      <c r="B1153" s="176"/>
      <c r="C1153" s="176"/>
      <c r="D1153" s="176"/>
      <c r="E1153" s="176"/>
      <c r="F1153" s="176"/>
      <c r="G1153" s="176"/>
      <c r="H1153" s="176"/>
      <c r="I1153" s="176"/>
      <c r="J1153" s="176"/>
      <c r="K1153" s="176"/>
      <c r="L1153" s="176"/>
    </row>
    <row r="1154" spans="1:12">
      <c r="A1154" s="176"/>
      <c r="B1154" s="176"/>
      <c r="C1154" s="176"/>
      <c r="D1154" s="176"/>
      <c r="E1154" s="176"/>
      <c r="F1154" s="176"/>
      <c r="G1154" s="176"/>
      <c r="H1154" s="176"/>
      <c r="I1154" s="176"/>
      <c r="J1154" s="176"/>
      <c r="K1154" s="176"/>
      <c r="L1154" s="176"/>
    </row>
    <row r="1155" spans="1:12">
      <c r="A1155" s="176"/>
      <c r="B1155" s="176"/>
      <c r="C1155" s="176"/>
      <c r="D1155" s="176"/>
      <c r="E1155" s="176"/>
      <c r="F1155" s="176"/>
      <c r="G1155" s="176"/>
      <c r="H1155" s="176"/>
      <c r="I1155" s="176"/>
      <c r="J1155" s="176"/>
      <c r="K1155" s="176"/>
      <c r="L1155" s="176"/>
    </row>
    <row r="1156" spans="1:12">
      <c r="A1156" s="176"/>
      <c r="B1156" s="176"/>
      <c r="C1156" s="176"/>
      <c r="D1156" s="176"/>
      <c r="E1156" s="176"/>
      <c r="F1156" s="176"/>
      <c r="G1156" s="176"/>
      <c r="H1156" s="176"/>
      <c r="I1156" s="176"/>
      <c r="J1156" s="176"/>
      <c r="K1156" s="176"/>
      <c r="L1156" s="176"/>
    </row>
    <row r="1157" spans="1:12">
      <c r="A1157" s="176"/>
      <c r="B1157" s="176"/>
      <c r="C1157" s="176"/>
      <c r="D1157" s="176"/>
      <c r="E1157" s="176"/>
      <c r="F1157" s="176"/>
      <c r="G1157" s="176"/>
      <c r="H1157" s="176"/>
      <c r="I1157" s="176"/>
      <c r="J1157" s="176"/>
      <c r="K1157" s="176"/>
      <c r="L1157" s="176"/>
    </row>
    <row r="1158" spans="1:12">
      <c r="A1158" s="176"/>
      <c r="B1158" s="176"/>
      <c r="C1158" s="176"/>
      <c r="D1158" s="176"/>
      <c r="E1158" s="176"/>
      <c r="F1158" s="176"/>
      <c r="G1158" s="176"/>
      <c r="H1158" s="176"/>
      <c r="I1158" s="176"/>
      <c r="J1158" s="176"/>
      <c r="K1158" s="176"/>
      <c r="L1158" s="176"/>
    </row>
    <row r="1159" spans="1:12">
      <c r="A1159" s="176"/>
      <c r="B1159" s="176"/>
      <c r="C1159" s="176"/>
      <c r="D1159" s="176"/>
      <c r="E1159" s="176"/>
      <c r="F1159" s="176"/>
      <c r="G1159" s="176"/>
      <c r="H1159" s="176"/>
      <c r="I1159" s="176"/>
      <c r="J1159" s="176"/>
      <c r="K1159" s="176"/>
      <c r="L1159" s="176"/>
    </row>
    <row r="1160" spans="1:12">
      <c r="A1160" s="176"/>
      <c r="B1160" s="176"/>
      <c r="C1160" s="176"/>
      <c r="D1160" s="176"/>
      <c r="E1160" s="176"/>
      <c r="F1160" s="176"/>
      <c r="G1160" s="176"/>
      <c r="H1160" s="176"/>
      <c r="I1160" s="176"/>
      <c r="J1160" s="176"/>
      <c r="K1160" s="176"/>
      <c r="L1160" s="176"/>
    </row>
    <row r="1161" spans="1:12">
      <c r="A1161" s="176"/>
      <c r="B1161" s="176"/>
      <c r="C1161" s="176"/>
      <c r="D1161" s="176"/>
      <c r="E1161" s="176"/>
      <c r="F1161" s="176"/>
      <c r="G1161" s="176"/>
      <c r="H1161" s="176"/>
      <c r="I1161" s="176"/>
      <c r="J1161" s="176"/>
      <c r="K1161" s="176"/>
      <c r="L1161" s="176"/>
    </row>
    <row r="1162" spans="1:12">
      <c r="A1162" s="176"/>
      <c r="B1162" s="176"/>
      <c r="C1162" s="176"/>
      <c r="D1162" s="176"/>
      <c r="E1162" s="176"/>
      <c r="F1162" s="176"/>
      <c r="G1162" s="176"/>
      <c r="H1162" s="176"/>
      <c r="I1162" s="176"/>
      <c r="J1162" s="176"/>
      <c r="K1162" s="176"/>
      <c r="L1162" s="176"/>
    </row>
    <row r="1163" spans="1:12">
      <c r="A1163" s="176"/>
      <c r="B1163" s="176"/>
      <c r="C1163" s="176"/>
      <c r="D1163" s="176"/>
      <c r="E1163" s="176"/>
      <c r="F1163" s="176"/>
      <c r="G1163" s="176"/>
      <c r="H1163" s="176"/>
      <c r="I1163" s="176"/>
      <c r="J1163" s="176"/>
      <c r="K1163" s="176"/>
      <c r="L1163" s="176"/>
    </row>
    <row r="1164" spans="1:12">
      <c r="A1164" s="176"/>
      <c r="B1164" s="176"/>
      <c r="C1164" s="176"/>
      <c r="D1164" s="176"/>
      <c r="E1164" s="176"/>
      <c r="F1164" s="176"/>
      <c r="G1164" s="176"/>
      <c r="H1164" s="176"/>
      <c r="I1164" s="176"/>
      <c r="J1164" s="176"/>
      <c r="K1164" s="176"/>
      <c r="L1164" s="176"/>
    </row>
    <row r="1165" spans="1:12">
      <c r="A1165" s="176"/>
      <c r="B1165" s="176"/>
      <c r="C1165" s="176"/>
      <c r="D1165" s="176"/>
      <c r="E1165" s="176"/>
      <c r="F1165" s="176"/>
      <c r="G1165" s="176"/>
      <c r="H1165" s="176"/>
      <c r="I1165" s="176"/>
      <c r="J1165" s="176"/>
      <c r="K1165" s="176"/>
      <c r="L1165" s="176"/>
    </row>
    <row r="1166" spans="1:12">
      <c r="A1166" s="176"/>
      <c r="B1166" s="176"/>
      <c r="C1166" s="176"/>
      <c r="D1166" s="176"/>
      <c r="E1166" s="176"/>
      <c r="F1166" s="176"/>
      <c r="G1166" s="176"/>
      <c r="H1166" s="176"/>
      <c r="I1166" s="176"/>
      <c r="J1166" s="176"/>
      <c r="K1166" s="176"/>
      <c r="L1166" s="176"/>
    </row>
    <row r="1167" spans="1:12">
      <c r="A1167" s="176"/>
      <c r="B1167" s="176"/>
      <c r="C1167" s="176"/>
      <c r="D1167" s="176"/>
      <c r="E1167" s="176"/>
      <c r="F1167" s="176"/>
      <c r="G1167" s="176"/>
      <c r="H1167" s="176"/>
      <c r="I1167" s="176"/>
      <c r="J1167" s="176"/>
      <c r="K1167" s="176"/>
      <c r="L1167" s="176"/>
    </row>
    <row r="1168" spans="1:12">
      <c r="A1168" s="176"/>
      <c r="B1168" s="176"/>
      <c r="C1168" s="176"/>
      <c r="D1168" s="176"/>
      <c r="E1168" s="176"/>
      <c r="F1168" s="176"/>
      <c r="G1168" s="176"/>
      <c r="H1168" s="176"/>
      <c r="I1168" s="176"/>
      <c r="J1168" s="176"/>
      <c r="K1168" s="176"/>
      <c r="L1168" s="176"/>
    </row>
    <row r="1169" spans="1:12">
      <c r="A1169" s="176"/>
      <c r="B1169" s="176"/>
      <c r="C1169" s="176"/>
      <c r="D1169" s="176"/>
      <c r="E1169" s="176"/>
      <c r="F1169" s="176"/>
      <c r="G1169" s="176"/>
      <c r="H1169" s="176"/>
      <c r="I1169" s="176"/>
      <c r="J1169" s="176"/>
      <c r="K1169" s="176"/>
      <c r="L1169" s="176"/>
    </row>
    <row r="1170" spans="1:12">
      <c r="A1170" s="176"/>
      <c r="B1170" s="176"/>
      <c r="C1170" s="176"/>
      <c r="D1170" s="176"/>
      <c r="E1170" s="176"/>
      <c r="F1170" s="176"/>
      <c r="G1170" s="176"/>
      <c r="H1170" s="176"/>
      <c r="I1170" s="176"/>
      <c r="J1170" s="176"/>
      <c r="K1170" s="176"/>
      <c r="L1170" s="176"/>
    </row>
    <row r="1171" spans="1:12">
      <c r="A1171" s="176"/>
      <c r="B1171" s="176"/>
      <c r="C1171" s="176"/>
      <c r="D1171" s="176"/>
      <c r="E1171" s="176"/>
      <c r="F1171" s="176"/>
      <c r="G1171" s="176"/>
      <c r="H1171" s="176"/>
      <c r="I1171" s="176"/>
      <c r="J1171" s="176"/>
      <c r="K1171" s="176"/>
      <c r="L1171" s="176"/>
    </row>
    <row r="1172" spans="1:12">
      <c r="A1172" s="176"/>
      <c r="B1172" s="176"/>
      <c r="C1172" s="176"/>
      <c r="D1172" s="176"/>
      <c r="E1172" s="176"/>
      <c r="F1172" s="176"/>
      <c r="G1172" s="176"/>
      <c r="H1172" s="176"/>
      <c r="I1172" s="176"/>
      <c r="J1172" s="176"/>
      <c r="K1172" s="176"/>
      <c r="L1172" s="176"/>
    </row>
    <row r="1173" spans="1:12">
      <c r="A1173" s="176"/>
      <c r="B1173" s="176"/>
      <c r="C1173" s="176"/>
      <c r="D1173" s="176"/>
      <c r="E1173" s="176"/>
      <c r="F1173" s="176"/>
      <c r="G1173" s="176"/>
      <c r="H1173" s="176"/>
      <c r="I1173" s="176"/>
      <c r="J1173" s="176"/>
      <c r="K1173" s="176"/>
      <c r="L1173" s="176"/>
    </row>
    <row r="1174" spans="1:12">
      <c r="A1174" s="176"/>
      <c r="B1174" s="176"/>
      <c r="C1174" s="176"/>
      <c r="D1174" s="176"/>
      <c r="E1174" s="176"/>
      <c r="F1174" s="176"/>
      <c r="G1174" s="176"/>
      <c r="H1174" s="176"/>
      <c r="I1174" s="176"/>
      <c r="J1174" s="176"/>
      <c r="K1174" s="176"/>
      <c r="L1174" s="176"/>
    </row>
    <row r="1175" spans="1:12">
      <c r="A1175" s="176"/>
      <c r="B1175" s="176"/>
      <c r="C1175" s="176"/>
      <c r="D1175" s="176"/>
      <c r="E1175" s="176"/>
      <c r="F1175" s="176"/>
      <c r="G1175" s="176"/>
      <c r="H1175" s="176"/>
      <c r="I1175" s="176"/>
      <c r="J1175" s="176"/>
      <c r="K1175" s="176"/>
      <c r="L1175" s="176"/>
    </row>
    <row r="1176" spans="1:12">
      <c r="A1176" s="176"/>
      <c r="B1176" s="176"/>
      <c r="C1176" s="176"/>
      <c r="D1176" s="176"/>
      <c r="E1176" s="176"/>
      <c r="F1176" s="176"/>
      <c r="G1176" s="176"/>
      <c r="H1176" s="176"/>
      <c r="I1176" s="176"/>
      <c r="J1176" s="176"/>
      <c r="K1176" s="176"/>
      <c r="L1176" s="176"/>
    </row>
    <row r="1177" spans="1:12">
      <c r="A1177" s="176"/>
      <c r="B1177" s="176"/>
      <c r="C1177" s="176"/>
      <c r="D1177" s="176"/>
      <c r="E1177" s="176"/>
      <c r="F1177" s="176"/>
      <c r="G1177" s="176"/>
      <c r="H1177" s="176"/>
      <c r="I1177" s="176"/>
      <c r="J1177" s="176"/>
      <c r="K1177" s="176"/>
      <c r="L1177" s="176"/>
    </row>
    <row r="1178" spans="1:12">
      <c r="A1178" s="176"/>
      <c r="B1178" s="176"/>
      <c r="C1178" s="176"/>
      <c r="D1178" s="176"/>
      <c r="E1178" s="176"/>
      <c r="F1178" s="176"/>
      <c r="G1178" s="176"/>
      <c r="H1178" s="176"/>
      <c r="I1178" s="176"/>
      <c r="J1178" s="176"/>
      <c r="K1178" s="176"/>
      <c r="L1178" s="176"/>
    </row>
    <row r="1179" spans="1:12">
      <c r="A1179" s="176"/>
      <c r="B1179" s="176"/>
      <c r="C1179" s="176"/>
      <c r="D1179" s="176"/>
      <c r="E1179" s="176"/>
      <c r="F1179" s="176"/>
      <c r="G1179" s="176"/>
      <c r="H1179" s="176"/>
      <c r="I1179" s="176"/>
      <c r="J1179" s="176"/>
      <c r="K1179" s="176"/>
      <c r="L1179" s="176"/>
    </row>
    <row r="1180" spans="1:12">
      <c r="A1180" s="176"/>
      <c r="B1180" s="176"/>
      <c r="C1180" s="176"/>
      <c r="D1180" s="176"/>
      <c r="E1180" s="176"/>
      <c r="F1180" s="176"/>
      <c r="G1180" s="176"/>
      <c r="H1180" s="176"/>
      <c r="I1180" s="176"/>
      <c r="J1180" s="176"/>
      <c r="K1180" s="176"/>
      <c r="L1180" s="176"/>
    </row>
    <row r="1181" spans="1:12">
      <c r="A1181" s="176"/>
      <c r="B1181" s="176"/>
      <c r="C1181" s="176"/>
      <c r="D1181" s="176"/>
      <c r="E1181" s="176"/>
      <c r="F1181" s="176"/>
      <c r="G1181" s="176"/>
      <c r="H1181" s="176"/>
      <c r="I1181" s="176"/>
      <c r="J1181" s="176"/>
      <c r="K1181" s="176"/>
      <c r="L1181" s="176"/>
    </row>
    <row r="1182" spans="1:12">
      <c r="A1182" s="176"/>
      <c r="B1182" s="176"/>
      <c r="C1182" s="176"/>
      <c r="D1182" s="176"/>
      <c r="E1182" s="176"/>
      <c r="F1182" s="176"/>
      <c r="G1182" s="176"/>
      <c r="H1182" s="176"/>
      <c r="I1182" s="176"/>
      <c r="J1182" s="176"/>
      <c r="K1182" s="176"/>
      <c r="L1182" s="176"/>
    </row>
    <row r="1183" spans="1:12">
      <c r="A1183" s="176"/>
      <c r="B1183" s="176"/>
      <c r="C1183" s="176"/>
      <c r="D1183" s="176"/>
      <c r="E1183" s="176"/>
      <c r="F1183" s="176"/>
      <c r="G1183" s="176"/>
      <c r="H1183" s="176"/>
      <c r="I1183" s="176"/>
      <c r="J1183" s="176"/>
      <c r="K1183" s="176"/>
      <c r="L1183" s="176"/>
    </row>
    <row r="1184" spans="1:12">
      <c r="A1184" s="176"/>
      <c r="B1184" s="176"/>
      <c r="C1184" s="176"/>
      <c r="D1184" s="176"/>
      <c r="E1184" s="176"/>
      <c r="F1184" s="176"/>
      <c r="G1184" s="176"/>
      <c r="H1184" s="176"/>
      <c r="I1184" s="176"/>
      <c r="J1184" s="176"/>
      <c r="K1184" s="176"/>
      <c r="L1184" s="176"/>
    </row>
    <row r="1185" spans="1:12">
      <c r="A1185" s="176"/>
      <c r="B1185" s="176"/>
      <c r="C1185" s="176"/>
      <c r="D1185" s="176"/>
      <c r="E1185" s="176"/>
      <c r="F1185" s="176"/>
      <c r="G1185" s="176"/>
      <c r="H1185" s="176"/>
      <c r="I1185" s="176"/>
      <c r="J1185" s="176"/>
      <c r="K1185" s="176"/>
      <c r="L1185" s="176"/>
    </row>
    <row r="1186" spans="1:12">
      <c r="A1186" s="176"/>
      <c r="B1186" s="176"/>
      <c r="C1186" s="176"/>
      <c r="D1186" s="176"/>
      <c r="E1186" s="176"/>
      <c r="F1186" s="176"/>
      <c r="G1186" s="176"/>
      <c r="H1186" s="176"/>
      <c r="I1186" s="176"/>
      <c r="J1186" s="176"/>
      <c r="K1186" s="176"/>
      <c r="L1186" s="176"/>
    </row>
    <row r="1187" spans="1:12">
      <c r="A1187" s="176"/>
      <c r="B1187" s="176"/>
      <c r="C1187" s="176"/>
      <c r="D1187" s="176"/>
      <c r="E1187" s="176"/>
      <c r="F1187" s="176"/>
      <c r="G1187" s="176"/>
      <c r="H1187" s="176"/>
      <c r="I1187" s="176"/>
      <c r="J1187" s="176"/>
      <c r="K1187" s="176"/>
      <c r="L1187" s="176"/>
    </row>
    <row r="1188" spans="1:12">
      <c r="A1188" s="176"/>
      <c r="B1188" s="176"/>
      <c r="C1188" s="176"/>
      <c r="D1188" s="176"/>
      <c r="E1188" s="176"/>
      <c r="F1188" s="176"/>
      <c r="G1188" s="176"/>
      <c r="H1188" s="176"/>
      <c r="I1188" s="176"/>
      <c r="J1188" s="176"/>
      <c r="K1188" s="176"/>
      <c r="L1188" s="176"/>
    </row>
    <row r="1189" spans="1:12">
      <c r="A1189" s="176"/>
      <c r="B1189" s="176"/>
      <c r="C1189" s="176"/>
      <c r="D1189" s="176"/>
      <c r="E1189" s="176"/>
      <c r="F1189" s="176"/>
      <c r="G1189" s="176"/>
      <c r="H1189" s="176"/>
      <c r="I1189" s="176"/>
      <c r="J1189" s="176"/>
      <c r="K1189" s="176"/>
      <c r="L1189" s="176"/>
    </row>
    <row r="1190" spans="1:12">
      <c r="A1190" s="176"/>
      <c r="B1190" s="176"/>
      <c r="C1190" s="176"/>
      <c r="D1190" s="176"/>
      <c r="E1190" s="176"/>
      <c r="F1190" s="176"/>
      <c r="G1190" s="176"/>
      <c r="H1190" s="176"/>
      <c r="I1190" s="176"/>
      <c r="J1190" s="176"/>
      <c r="K1190" s="176"/>
      <c r="L1190" s="176"/>
    </row>
    <row r="1191" spans="1:12">
      <c r="A1191" s="176"/>
      <c r="B1191" s="176"/>
      <c r="C1191" s="176"/>
      <c r="D1191" s="176"/>
      <c r="E1191" s="176"/>
      <c r="F1191" s="176"/>
      <c r="G1191" s="176"/>
      <c r="H1191" s="176"/>
      <c r="I1191" s="176"/>
      <c r="J1191" s="176"/>
      <c r="K1191" s="176"/>
      <c r="L1191" s="176"/>
    </row>
    <row r="1192" spans="1:12">
      <c r="A1192" s="176"/>
      <c r="B1192" s="176"/>
      <c r="C1192" s="176"/>
      <c r="D1192" s="176"/>
      <c r="E1192" s="176"/>
      <c r="F1192" s="176"/>
      <c r="G1192" s="176"/>
      <c r="H1192" s="176"/>
      <c r="I1192" s="176"/>
      <c r="J1192" s="176"/>
      <c r="K1192" s="176"/>
      <c r="L1192" s="176"/>
    </row>
    <row r="1193" spans="1:12">
      <c r="A1193" s="176"/>
      <c r="B1193" s="176"/>
      <c r="C1193" s="176"/>
      <c r="D1193" s="176"/>
      <c r="E1193" s="176"/>
      <c r="F1193" s="176"/>
      <c r="G1193" s="176"/>
      <c r="H1193" s="176"/>
      <c r="I1193" s="176"/>
      <c r="J1193" s="176"/>
      <c r="K1193" s="176"/>
      <c r="L1193" s="176"/>
    </row>
    <row r="1194" spans="1:12">
      <c r="A1194" s="176"/>
      <c r="B1194" s="176"/>
      <c r="C1194" s="176"/>
      <c r="D1194" s="176"/>
      <c r="E1194" s="176"/>
      <c r="F1194" s="176"/>
      <c r="G1194" s="176"/>
      <c r="H1194" s="176"/>
      <c r="I1194" s="176"/>
      <c r="J1194" s="176"/>
      <c r="K1194" s="176"/>
      <c r="L1194" s="176"/>
    </row>
    <row r="1195" spans="1:12">
      <c r="A1195" s="176"/>
      <c r="B1195" s="176"/>
      <c r="C1195" s="176"/>
      <c r="D1195" s="176"/>
      <c r="E1195" s="176"/>
      <c r="F1195" s="176"/>
      <c r="G1195" s="176"/>
      <c r="H1195" s="176"/>
      <c r="I1195" s="176"/>
      <c r="J1195" s="176"/>
      <c r="K1195" s="176"/>
      <c r="L1195" s="176"/>
    </row>
    <row r="1196" spans="1:12">
      <c r="A1196" s="176"/>
      <c r="B1196" s="176"/>
      <c r="C1196" s="176"/>
      <c r="D1196" s="176"/>
      <c r="E1196" s="176"/>
      <c r="F1196" s="176"/>
      <c r="G1196" s="176"/>
      <c r="H1196" s="176"/>
      <c r="I1196" s="176"/>
      <c r="J1196" s="176"/>
      <c r="K1196" s="176"/>
      <c r="L1196" s="176"/>
    </row>
    <row r="1197" spans="1:12">
      <c r="A1197" s="176"/>
      <c r="B1197" s="176"/>
      <c r="C1197" s="176"/>
      <c r="D1197" s="176"/>
      <c r="E1197" s="176"/>
      <c r="F1197" s="176"/>
      <c r="G1197" s="176"/>
      <c r="H1197" s="176"/>
      <c r="I1197" s="176"/>
      <c r="J1197" s="176"/>
      <c r="K1197" s="176"/>
      <c r="L1197" s="176"/>
    </row>
    <row r="1198" spans="1:12">
      <c r="A1198" s="176"/>
      <c r="B1198" s="176"/>
      <c r="C1198" s="176"/>
      <c r="D1198" s="176"/>
      <c r="E1198" s="176"/>
      <c r="F1198" s="176"/>
      <c r="G1198" s="176"/>
      <c r="H1198" s="176"/>
      <c r="I1198" s="176"/>
      <c r="J1198" s="176"/>
      <c r="K1198" s="176"/>
      <c r="L1198" s="176"/>
    </row>
    <row r="1199" spans="1:12">
      <c r="A1199" s="176"/>
      <c r="B1199" s="176"/>
      <c r="C1199" s="176"/>
      <c r="D1199" s="176"/>
      <c r="E1199" s="176"/>
      <c r="F1199" s="176"/>
      <c r="G1199" s="176"/>
      <c r="H1199" s="176"/>
      <c r="I1199" s="176"/>
      <c r="J1199" s="176"/>
      <c r="K1199" s="176"/>
      <c r="L1199" s="176"/>
    </row>
    <row r="1200" spans="1:12">
      <c r="A1200" s="176"/>
      <c r="B1200" s="176"/>
      <c r="C1200" s="176"/>
      <c r="D1200" s="176"/>
      <c r="E1200" s="176"/>
      <c r="F1200" s="176"/>
      <c r="G1200" s="176"/>
      <c r="H1200" s="176"/>
      <c r="I1200" s="176"/>
      <c r="J1200" s="176"/>
      <c r="K1200" s="176"/>
      <c r="L1200" s="176"/>
    </row>
    <row r="1201" spans="1:12">
      <c r="A1201" s="176"/>
      <c r="B1201" s="176"/>
      <c r="C1201" s="176"/>
      <c r="D1201" s="176"/>
      <c r="E1201" s="176"/>
      <c r="F1201" s="176"/>
      <c r="G1201" s="176"/>
      <c r="H1201" s="176"/>
      <c r="I1201" s="176"/>
      <c r="J1201" s="176"/>
      <c r="K1201" s="176"/>
      <c r="L1201" s="176"/>
    </row>
    <row r="1202" spans="1:12">
      <c r="A1202" s="176"/>
      <c r="B1202" s="176"/>
      <c r="C1202" s="176"/>
      <c r="D1202" s="176"/>
      <c r="E1202" s="176"/>
      <c r="F1202" s="176"/>
      <c r="G1202" s="176"/>
      <c r="H1202" s="176"/>
      <c r="I1202" s="176"/>
      <c r="J1202" s="176"/>
      <c r="K1202" s="176"/>
      <c r="L1202" s="176"/>
    </row>
    <row r="1203" spans="1:12">
      <c r="A1203" s="176"/>
      <c r="B1203" s="176"/>
      <c r="C1203" s="176"/>
      <c r="D1203" s="176"/>
      <c r="E1203" s="176"/>
      <c r="F1203" s="176"/>
      <c r="G1203" s="176"/>
      <c r="H1203" s="176"/>
      <c r="I1203" s="176"/>
      <c r="J1203" s="176"/>
      <c r="K1203" s="176"/>
      <c r="L1203" s="176"/>
    </row>
    <row r="1204" spans="1:12">
      <c r="A1204" s="176"/>
      <c r="B1204" s="176"/>
      <c r="C1204" s="176"/>
      <c r="D1204" s="176"/>
      <c r="E1204" s="176"/>
      <c r="F1204" s="176"/>
      <c r="G1204" s="176"/>
      <c r="H1204" s="176"/>
      <c r="I1204" s="176"/>
      <c r="J1204" s="176"/>
      <c r="K1204" s="176"/>
      <c r="L1204" s="176"/>
    </row>
    <row r="1205" spans="1:12">
      <c r="A1205" s="176"/>
      <c r="B1205" s="176"/>
      <c r="C1205" s="176"/>
      <c r="D1205" s="176"/>
      <c r="E1205" s="176"/>
      <c r="F1205" s="176"/>
      <c r="G1205" s="176"/>
      <c r="H1205" s="176"/>
      <c r="I1205" s="176"/>
      <c r="J1205" s="176"/>
      <c r="K1205" s="176"/>
      <c r="L1205" s="176"/>
    </row>
    <row r="1206" spans="1:12">
      <c r="A1206" s="176"/>
      <c r="B1206" s="176"/>
      <c r="C1206" s="176"/>
      <c r="D1206" s="176"/>
      <c r="E1206" s="176"/>
      <c r="F1206" s="176"/>
      <c r="G1206" s="176"/>
      <c r="H1206" s="176"/>
      <c r="I1206" s="176"/>
      <c r="J1206" s="176"/>
      <c r="K1206" s="176"/>
      <c r="L1206" s="176"/>
    </row>
    <row r="1207" spans="1:12">
      <c r="A1207" s="176"/>
      <c r="B1207" s="176"/>
      <c r="C1207" s="176"/>
      <c r="D1207" s="176"/>
      <c r="E1207" s="176"/>
      <c r="F1207" s="176"/>
      <c r="G1207" s="176"/>
      <c r="H1207" s="176"/>
      <c r="I1207" s="176"/>
      <c r="J1207" s="176"/>
      <c r="K1207" s="176"/>
      <c r="L1207" s="176"/>
    </row>
    <row r="1208" spans="1:12">
      <c r="A1208" s="176"/>
      <c r="B1208" s="176"/>
      <c r="C1208" s="176"/>
      <c r="D1208" s="176"/>
      <c r="E1208" s="176"/>
      <c r="F1208" s="176"/>
      <c r="G1208" s="176"/>
      <c r="H1208" s="176"/>
      <c r="I1208" s="176"/>
      <c r="J1208" s="176"/>
      <c r="K1208" s="176"/>
      <c r="L1208" s="176"/>
    </row>
    <row r="1209" spans="1:12">
      <c r="A1209" s="176"/>
      <c r="B1209" s="176"/>
      <c r="C1209" s="176"/>
      <c r="D1209" s="176"/>
      <c r="E1209" s="176"/>
      <c r="F1209" s="176"/>
      <c r="G1209" s="176"/>
      <c r="H1209" s="176"/>
      <c r="I1209" s="176"/>
      <c r="J1209" s="176"/>
      <c r="K1209" s="176"/>
      <c r="L1209" s="176"/>
    </row>
    <row r="1210" spans="1:12">
      <c r="A1210" s="176"/>
      <c r="B1210" s="176"/>
      <c r="C1210" s="176"/>
      <c r="D1210" s="176"/>
      <c r="E1210" s="176"/>
      <c r="F1210" s="176"/>
      <c r="G1210" s="176"/>
      <c r="H1210" s="176"/>
      <c r="I1210" s="176"/>
      <c r="J1210" s="176"/>
      <c r="K1210" s="176"/>
      <c r="L1210" s="176"/>
    </row>
    <row r="1211" spans="1:12">
      <c r="A1211" s="176"/>
      <c r="B1211" s="176"/>
      <c r="C1211" s="176"/>
      <c r="D1211" s="176"/>
      <c r="E1211" s="176"/>
      <c r="F1211" s="176"/>
      <c r="G1211" s="176"/>
      <c r="H1211" s="176"/>
      <c r="I1211" s="176"/>
      <c r="J1211" s="176"/>
      <c r="K1211" s="176"/>
      <c r="L1211" s="176"/>
    </row>
    <row r="1212" spans="1:12">
      <c r="A1212" s="176"/>
      <c r="B1212" s="176"/>
      <c r="C1212" s="176"/>
      <c r="D1212" s="176"/>
      <c r="E1212" s="176"/>
      <c r="F1212" s="176"/>
      <c r="G1212" s="176"/>
      <c r="H1212" s="176"/>
      <c r="I1212" s="176"/>
      <c r="J1212" s="176"/>
      <c r="K1212" s="176"/>
      <c r="L1212" s="176"/>
    </row>
    <row r="1213" spans="1:12">
      <c r="A1213" s="176"/>
      <c r="B1213" s="176"/>
      <c r="C1213" s="176"/>
      <c r="D1213" s="176"/>
      <c r="E1213" s="176"/>
      <c r="F1213" s="176"/>
      <c r="G1213" s="176"/>
      <c r="H1213" s="176"/>
      <c r="I1213" s="176"/>
      <c r="J1213" s="176"/>
      <c r="K1213" s="176"/>
      <c r="L1213" s="176"/>
    </row>
    <row r="1214" spans="1:12">
      <c r="A1214" s="176"/>
      <c r="B1214" s="176"/>
      <c r="C1214" s="176"/>
      <c r="D1214" s="176"/>
      <c r="E1214" s="176"/>
      <c r="F1214" s="176"/>
      <c r="G1214" s="176"/>
      <c r="H1214" s="176"/>
      <c r="I1214" s="176"/>
      <c r="J1214" s="176"/>
      <c r="K1214" s="176"/>
      <c r="L1214" s="176"/>
    </row>
    <row r="1215" spans="1:12">
      <c r="A1215" s="176"/>
      <c r="B1215" s="176"/>
      <c r="C1215" s="176"/>
      <c r="D1215" s="176"/>
      <c r="E1215" s="176"/>
      <c r="F1215" s="176"/>
      <c r="G1215" s="176"/>
      <c r="H1215" s="176"/>
      <c r="I1215" s="176"/>
      <c r="J1215" s="176"/>
      <c r="K1215" s="176"/>
      <c r="L1215" s="176"/>
    </row>
    <row r="1216" spans="1:12">
      <c r="A1216" s="176"/>
      <c r="B1216" s="176"/>
      <c r="C1216" s="176"/>
      <c r="D1216" s="176"/>
      <c r="E1216" s="176"/>
      <c r="F1216" s="176"/>
      <c r="G1216" s="176"/>
      <c r="H1216" s="176"/>
      <c r="I1216" s="176"/>
      <c r="J1216" s="176"/>
      <c r="K1216" s="176"/>
      <c r="L1216" s="176"/>
    </row>
    <row r="1217" spans="1:12">
      <c r="A1217" s="176"/>
      <c r="B1217" s="176"/>
      <c r="C1217" s="176"/>
      <c r="D1217" s="176"/>
      <c r="E1217" s="176"/>
      <c r="F1217" s="176"/>
      <c r="G1217" s="176"/>
      <c r="H1217" s="176"/>
      <c r="I1217" s="176"/>
      <c r="J1217" s="176"/>
      <c r="K1217" s="176"/>
      <c r="L1217" s="176"/>
    </row>
    <row r="1218" spans="1:12">
      <c r="A1218" s="176"/>
      <c r="B1218" s="176"/>
      <c r="C1218" s="176"/>
      <c r="D1218" s="176"/>
      <c r="E1218" s="176"/>
      <c r="F1218" s="176"/>
      <c r="G1218" s="176"/>
      <c r="H1218" s="176"/>
      <c r="I1218" s="176"/>
      <c r="J1218" s="176"/>
      <c r="K1218" s="176"/>
      <c r="L1218" s="176"/>
    </row>
    <row r="1219" spans="1:12">
      <c r="A1219" s="176"/>
      <c r="B1219" s="176"/>
      <c r="C1219" s="176"/>
      <c r="D1219" s="176"/>
      <c r="E1219" s="176"/>
      <c r="F1219" s="176"/>
      <c r="G1219" s="176"/>
      <c r="H1219" s="176"/>
      <c r="I1219" s="176"/>
      <c r="J1219" s="176"/>
      <c r="K1219" s="176"/>
      <c r="L1219" s="176"/>
    </row>
    <row r="1220" spans="1:12">
      <c r="A1220" s="176"/>
      <c r="B1220" s="176"/>
      <c r="C1220" s="176"/>
      <c r="D1220" s="176"/>
      <c r="E1220" s="176"/>
      <c r="F1220" s="176"/>
      <c r="G1220" s="176"/>
      <c r="H1220" s="176"/>
      <c r="I1220" s="176"/>
      <c r="J1220" s="176"/>
      <c r="K1220" s="176"/>
      <c r="L1220" s="176"/>
    </row>
    <row r="1221" spans="1:12">
      <c r="A1221" s="176"/>
      <c r="B1221" s="176"/>
      <c r="C1221" s="176"/>
      <c r="D1221" s="176"/>
      <c r="E1221" s="176"/>
      <c r="F1221" s="176"/>
      <c r="G1221" s="176"/>
      <c r="H1221" s="176"/>
      <c r="I1221" s="176"/>
      <c r="J1221" s="176"/>
      <c r="K1221" s="176"/>
      <c r="L1221" s="176"/>
    </row>
    <row r="1222" spans="1:12">
      <c r="A1222" s="176"/>
      <c r="B1222" s="176"/>
      <c r="C1222" s="176"/>
      <c r="D1222" s="176"/>
      <c r="E1222" s="176"/>
      <c r="F1222" s="176"/>
      <c r="G1222" s="176"/>
      <c r="H1222" s="176"/>
      <c r="I1222" s="176"/>
      <c r="J1222" s="176"/>
      <c r="K1222" s="176"/>
      <c r="L1222" s="176"/>
    </row>
    <row r="1223" spans="1:12">
      <c r="A1223" s="176"/>
      <c r="B1223" s="176"/>
      <c r="C1223" s="176"/>
      <c r="D1223" s="176"/>
      <c r="E1223" s="176"/>
      <c r="F1223" s="176"/>
      <c r="G1223" s="176"/>
      <c r="H1223" s="176"/>
      <c r="I1223" s="176"/>
      <c r="J1223" s="176"/>
      <c r="K1223" s="176"/>
      <c r="L1223" s="176"/>
    </row>
    <row r="1224" spans="1:12">
      <c r="A1224" s="176"/>
      <c r="B1224" s="176"/>
      <c r="C1224" s="176"/>
      <c r="D1224" s="176"/>
      <c r="E1224" s="176"/>
      <c r="F1224" s="176"/>
      <c r="G1224" s="176"/>
      <c r="H1224" s="176"/>
      <c r="I1224" s="176"/>
      <c r="J1224" s="176"/>
      <c r="K1224" s="176"/>
      <c r="L1224" s="176"/>
    </row>
    <row r="1225" spans="1:12">
      <c r="A1225" s="176"/>
      <c r="B1225" s="176"/>
      <c r="C1225" s="176"/>
      <c r="D1225" s="176"/>
      <c r="E1225" s="176"/>
      <c r="F1225" s="176"/>
      <c r="G1225" s="176"/>
      <c r="H1225" s="176"/>
      <c r="I1225" s="176"/>
      <c r="J1225" s="176"/>
      <c r="K1225" s="176"/>
      <c r="L1225" s="176"/>
    </row>
    <row r="1226" spans="1:12">
      <c r="A1226" s="176"/>
      <c r="B1226" s="176"/>
      <c r="C1226" s="176"/>
      <c r="D1226" s="176"/>
      <c r="E1226" s="176"/>
      <c r="F1226" s="176"/>
      <c r="G1226" s="176"/>
      <c r="H1226" s="176"/>
      <c r="I1226" s="176"/>
      <c r="J1226" s="176"/>
      <c r="K1226" s="176"/>
      <c r="L1226" s="176"/>
    </row>
    <row r="1227" spans="1:12">
      <c r="A1227" s="176"/>
      <c r="B1227" s="176"/>
      <c r="C1227" s="176"/>
      <c r="D1227" s="176"/>
      <c r="E1227" s="176"/>
      <c r="F1227" s="176"/>
      <c r="G1227" s="176"/>
      <c r="H1227" s="176"/>
      <c r="I1227" s="176"/>
      <c r="J1227" s="176"/>
      <c r="K1227" s="176"/>
      <c r="L1227" s="176"/>
    </row>
    <row r="1228" spans="1:12">
      <c r="A1228" s="176"/>
      <c r="B1228" s="176"/>
      <c r="C1228" s="176"/>
      <c r="D1228" s="176"/>
      <c r="E1228" s="176"/>
      <c r="F1228" s="176"/>
      <c r="G1228" s="176"/>
      <c r="H1228" s="176"/>
      <c r="I1228" s="176"/>
      <c r="J1228" s="176"/>
      <c r="K1228" s="176"/>
      <c r="L1228" s="176"/>
    </row>
    <row r="1229" spans="1:12">
      <c r="A1229" s="176"/>
      <c r="B1229" s="176"/>
      <c r="C1229" s="176"/>
      <c r="D1229" s="176"/>
      <c r="E1229" s="176"/>
      <c r="F1229" s="176"/>
      <c r="G1229" s="176"/>
      <c r="H1229" s="176"/>
      <c r="I1229" s="176"/>
      <c r="J1229" s="176"/>
      <c r="K1229" s="176"/>
      <c r="L1229" s="176"/>
    </row>
    <row r="1230" spans="1:12">
      <c r="A1230" s="176"/>
      <c r="B1230" s="176"/>
      <c r="C1230" s="176"/>
      <c r="D1230" s="176"/>
      <c r="E1230" s="176"/>
      <c r="F1230" s="176"/>
      <c r="G1230" s="176"/>
      <c r="H1230" s="176"/>
      <c r="I1230" s="176"/>
      <c r="J1230" s="176"/>
      <c r="K1230" s="176"/>
      <c r="L1230" s="176"/>
    </row>
    <row r="1231" spans="1:12">
      <c r="A1231" s="176"/>
      <c r="B1231" s="176"/>
      <c r="C1231" s="176"/>
      <c r="D1231" s="176"/>
      <c r="E1231" s="176"/>
      <c r="F1231" s="176"/>
      <c r="G1231" s="176"/>
      <c r="H1231" s="176"/>
      <c r="I1231" s="176"/>
      <c r="J1231" s="176"/>
      <c r="K1231" s="176"/>
      <c r="L1231" s="176"/>
    </row>
    <row r="1232" spans="1:12">
      <c r="A1232" s="176"/>
      <c r="B1232" s="176"/>
      <c r="C1232" s="176"/>
      <c r="D1232" s="176"/>
      <c r="E1232" s="176"/>
      <c r="F1232" s="176"/>
      <c r="G1232" s="176"/>
      <c r="H1232" s="176"/>
      <c r="I1232" s="176"/>
      <c r="J1232" s="176"/>
      <c r="K1232" s="176"/>
      <c r="L1232" s="176"/>
    </row>
    <row r="1233" spans="1:12">
      <c r="A1233" s="176"/>
      <c r="B1233" s="176"/>
      <c r="C1233" s="176"/>
      <c r="D1233" s="176"/>
      <c r="E1233" s="176"/>
      <c r="F1233" s="176"/>
      <c r="G1233" s="176"/>
      <c r="H1233" s="176"/>
      <c r="I1233" s="176"/>
      <c r="J1233" s="176"/>
      <c r="K1233" s="176"/>
      <c r="L1233" s="176"/>
    </row>
    <row r="1234" spans="1:12">
      <c r="A1234" s="176"/>
      <c r="B1234" s="176"/>
      <c r="C1234" s="176"/>
      <c r="D1234" s="176"/>
      <c r="E1234" s="176"/>
      <c r="F1234" s="176"/>
      <c r="G1234" s="176"/>
      <c r="H1234" s="176"/>
      <c r="I1234" s="176"/>
      <c r="J1234" s="176"/>
      <c r="K1234" s="176"/>
      <c r="L1234" s="176"/>
    </row>
    <row r="1235" spans="1:12">
      <c r="A1235" s="176"/>
      <c r="B1235" s="176"/>
      <c r="C1235" s="176"/>
      <c r="D1235" s="176"/>
      <c r="E1235" s="176"/>
      <c r="F1235" s="176"/>
      <c r="G1235" s="176"/>
      <c r="H1235" s="176"/>
      <c r="I1235" s="176"/>
      <c r="J1235" s="176"/>
      <c r="K1235" s="176"/>
      <c r="L1235" s="176"/>
    </row>
    <row r="1236" spans="1:12">
      <c r="A1236" s="176"/>
      <c r="B1236" s="176"/>
      <c r="C1236" s="176"/>
      <c r="D1236" s="176"/>
      <c r="E1236" s="176"/>
      <c r="F1236" s="176"/>
      <c r="G1236" s="176"/>
      <c r="H1236" s="176"/>
      <c r="I1236" s="176"/>
      <c r="J1236" s="176"/>
      <c r="K1236" s="176"/>
      <c r="L1236" s="176"/>
    </row>
    <row r="1237" spans="1:12">
      <c r="A1237" s="176"/>
      <c r="B1237" s="176"/>
      <c r="C1237" s="176"/>
      <c r="D1237" s="176"/>
      <c r="E1237" s="176"/>
      <c r="F1237" s="176"/>
      <c r="G1237" s="176"/>
      <c r="H1237" s="176"/>
      <c r="I1237" s="176"/>
      <c r="J1237" s="176"/>
      <c r="K1237" s="176"/>
      <c r="L1237" s="176"/>
    </row>
    <row r="1238" spans="1:12">
      <c r="A1238" s="176"/>
      <c r="B1238" s="176"/>
      <c r="C1238" s="176"/>
      <c r="D1238" s="176"/>
      <c r="E1238" s="176"/>
      <c r="F1238" s="176"/>
      <c r="G1238" s="176"/>
      <c r="H1238" s="176"/>
      <c r="I1238" s="176"/>
      <c r="J1238" s="176"/>
      <c r="K1238" s="176"/>
      <c r="L1238" s="176"/>
    </row>
    <row r="1239" spans="1:12">
      <c r="A1239" s="176"/>
      <c r="B1239" s="176"/>
      <c r="C1239" s="176"/>
      <c r="D1239" s="176"/>
      <c r="E1239" s="176"/>
      <c r="F1239" s="176"/>
      <c r="G1239" s="176"/>
      <c r="H1239" s="176"/>
      <c r="I1239" s="176"/>
      <c r="J1239" s="176"/>
      <c r="K1239" s="176"/>
      <c r="L1239" s="176"/>
    </row>
    <row r="1240" spans="1:12">
      <c r="A1240" s="176"/>
      <c r="B1240" s="176"/>
      <c r="C1240" s="176"/>
      <c r="D1240" s="176"/>
      <c r="E1240" s="176"/>
      <c r="F1240" s="176"/>
      <c r="G1240" s="176"/>
      <c r="H1240" s="176"/>
      <c r="I1240" s="176"/>
      <c r="J1240" s="176"/>
      <c r="K1240" s="176"/>
      <c r="L1240" s="176"/>
    </row>
    <row r="1241" spans="1:12">
      <c r="A1241" s="176"/>
      <c r="B1241" s="176"/>
      <c r="C1241" s="176"/>
      <c r="D1241" s="176"/>
      <c r="E1241" s="176"/>
      <c r="F1241" s="176"/>
      <c r="G1241" s="176"/>
      <c r="H1241" s="176"/>
      <c r="I1241" s="176"/>
      <c r="J1241" s="176"/>
      <c r="K1241" s="176"/>
      <c r="L1241" s="176"/>
    </row>
    <row r="1242" spans="1:12">
      <c r="A1242" s="176"/>
      <c r="B1242" s="176"/>
      <c r="C1242" s="176"/>
      <c r="D1242" s="176"/>
      <c r="E1242" s="176"/>
      <c r="F1242" s="176"/>
      <c r="G1242" s="176"/>
      <c r="H1242" s="176"/>
      <c r="I1242" s="176"/>
      <c r="J1242" s="176"/>
      <c r="K1242" s="176"/>
      <c r="L1242" s="176"/>
    </row>
    <row r="1243" spans="1:12">
      <c r="A1243" s="176"/>
      <c r="B1243" s="176"/>
      <c r="C1243" s="176"/>
      <c r="D1243" s="176"/>
      <c r="E1243" s="176"/>
      <c r="F1243" s="176"/>
      <c r="G1243" s="176"/>
      <c r="H1243" s="176"/>
      <c r="I1243" s="176"/>
      <c r="J1243" s="176"/>
      <c r="K1243" s="176"/>
      <c r="L1243" s="176"/>
    </row>
    <row r="1244" spans="1:12">
      <c r="A1244" s="176"/>
      <c r="B1244" s="176"/>
      <c r="C1244" s="176"/>
      <c r="D1244" s="176"/>
      <c r="E1244" s="176"/>
      <c r="F1244" s="176"/>
      <c r="G1244" s="176"/>
      <c r="H1244" s="176"/>
      <c r="I1244" s="176"/>
      <c r="J1244" s="176"/>
      <c r="K1244" s="176"/>
      <c r="L1244" s="176"/>
    </row>
    <row r="1245" spans="1:12">
      <c r="A1245" s="176"/>
      <c r="B1245" s="176"/>
      <c r="C1245" s="176"/>
      <c r="D1245" s="176"/>
      <c r="E1245" s="176"/>
      <c r="F1245" s="176"/>
      <c r="G1245" s="176"/>
      <c r="H1245" s="176"/>
      <c r="I1245" s="176"/>
      <c r="J1245" s="176"/>
      <c r="K1245" s="176"/>
      <c r="L1245" s="176"/>
    </row>
    <row r="1246" spans="1:12">
      <c r="A1246" s="176"/>
      <c r="B1246" s="176"/>
      <c r="C1246" s="176"/>
      <c r="D1246" s="176"/>
      <c r="E1246" s="176"/>
      <c r="F1246" s="176"/>
      <c r="G1246" s="176"/>
      <c r="H1246" s="176"/>
      <c r="I1246" s="176"/>
      <c r="J1246" s="176"/>
      <c r="K1246" s="176"/>
      <c r="L1246" s="176"/>
    </row>
    <row r="1247" spans="1:12">
      <c r="A1247" s="176"/>
      <c r="B1247" s="176"/>
      <c r="C1247" s="176"/>
      <c r="D1247" s="176"/>
      <c r="E1247" s="176"/>
      <c r="F1247" s="176"/>
      <c r="G1247" s="176"/>
      <c r="H1247" s="176"/>
      <c r="I1247" s="176"/>
      <c r="J1247" s="176"/>
      <c r="K1247" s="176"/>
      <c r="L1247" s="176"/>
    </row>
    <row r="1248" spans="1:12">
      <c r="A1248" s="176"/>
      <c r="B1248" s="176"/>
      <c r="C1248" s="176"/>
      <c r="D1248" s="176"/>
      <c r="E1248" s="176"/>
      <c r="F1248" s="176"/>
      <c r="G1248" s="176"/>
      <c r="H1248" s="176"/>
      <c r="I1248" s="176"/>
      <c r="J1248" s="176"/>
      <c r="K1248" s="176"/>
      <c r="L1248" s="176"/>
    </row>
    <row r="1249" spans="1:12">
      <c r="A1249" s="176"/>
      <c r="B1249" s="176"/>
      <c r="C1249" s="176"/>
      <c r="D1249" s="176"/>
      <c r="E1249" s="176"/>
      <c r="F1249" s="176"/>
      <c r="G1249" s="176"/>
      <c r="H1249" s="176"/>
      <c r="I1249" s="176"/>
      <c r="J1249" s="176"/>
      <c r="K1249" s="176"/>
      <c r="L1249" s="176"/>
    </row>
    <row r="1250" spans="1:12">
      <c r="A1250" s="176"/>
      <c r="B1250" s="176"/>
      <c r="C1250" s="176"/>
      <c r="D1250" s="176"/>
      <c r="E1250" s="176"/>
      <c r="F1250" s="176"/>
      <c r="G1250" s="176"/>
      <c r="H1250" s="176"/>
      <c r="I1250" s="176"/>
      <c r="J1250" s="176"/>
      <c r="K1250" s="176"/>
      <c r="L1250" s="176"/>
    </row>
    <row r="1251" spans="1:12">
      <c r="A1251" s="176"/>
      <c r="B1251" s="176"/>
      <c r="C1251" s="176"/>
      <c r="D1251" s="176"/>
      <c r="E1251" s="176"/>
      <c r="F1251" s="176"/>
      <c r="G1251" s="176"/>
      <c r="H1251" s="176"/>
      <c r="I1251" s="176"/>
      <c r="J1251" s="176"/>
      <c r="K1251" s="176"/>
      <c r="L1251" s="176"/>
    </row>
    <row r="1252" spans="1:12">
      <c r="A1252" s="176"/>
      <c r="B1252" s="176"/>
      <c r="C1252" s="176"/>
      <c r="D1252" s="176"/>
      <c r="E1252" s="176"/>
      <c r="F1252" s="176"/>
      <c r="G1252" s="176"/>
      <c r="H1252" s="176"/>
      <c r="I1252" s="176"/>
      <c r="J1252" s="176"/>
      <c r="K1252" s="176"/>
      <c r="L1252" s="176"/>
    </row>
    <row r="1253" spans="1:12">
      <c r="A1253" s="176"/>
      <c r="B1253" s="176"/>
      <c r="C1253" s="176"/>
      <c r="D1253" s="176"/>
      <c r="E1253" s="176"/>
      <c r="F1253" s="176"/>
      <c r="G1253" s="176"/>
      <c r="H1253" s="176"/>
      <c r="I1253" s="176"/>
      <c r="J1253" s="176"/>
      <c r="K1253" s="176"/>
      <c r="L1253" s="176"/>
    </row>
    <row r="1254" spans="1:12">
      <c r="A1254" s="176"/>
      <c r="B1254" s="176"/>
      <c r="C1254" s="176"/>
      <c r="D1254" s="176"/>
      <c r="E1254" s="176"/>
      <c r="F1254" s="176"/>
      <c r="G1254" s="176"/>
      <c r="H1254" s="176"/>
      <c r="I1254" s="176"/>
      <c r="J1254" s="176"/>
      <c r="K1254" s="176"/>
      <c r="L1254" s="176"/>
    </row>
    <row r="1255" spans="1:12">
      <c r="A1255" s="176"/>
      <c r="B1255" s="176"/>
      <c r="C1255" s="176"/>
      <c r="D1255" s="176"/>
      <c r="E1255" s="176"/>
      <c r="F1255" s="176"/>
      <c r="G1255" s="176"/>
      <c r="H1255" s="176"/>
      <c r="I1255" s="176"/>
      <c r="J1255" s="176"/>
      <c r="K1255" s="176"/>
      <c r="L1255" s="176"/>
    </row>
    <row r="1256" spans="1:12">
      <c r="A1256" s="176"/>
      <c r="B1256" s="176"/>
      <c r="C1256" s="176"/>
      <c r="D1256" s="176"/>
      <c r="E1256" s="176"/>
      <c r="F1256" s="176"/>
      <c r="G1256" s="176"/>
      <c r="H1256" s="176"/>
      <c r="I1256" s="176"/>
      <c r="J1256" s="176"/>
      <c r="K1256" s="176"/>
      <c r="L1256" s="176"/>
    </row>
    <row r="1257" spans="1:12">
      <c r="A1257" s="176"/>
      <c r="B1257" s="176"/>
      <c r="C1257" s="176"/>
      <c r="D1257" s="176"/>
      <c r="E1257" s="176"/>
      <c r="F1257" s="176"/>
      <c r="G1257" s="176"/>
      <c r="H1257" s="176"/>
      <c r="I1257" s="176"/>
      <c r="J1257" s="176"/>
      <c r="K1257" s="176"/>
      <c r="L1257" s="176"/>
    </row>
    <row r="1258" spans="1:12">
      <c r="A1258" s="176"/>
      <c r="B1258" s="176"/>
      <c r="C1258" s="176"/>
      <c r="D1258" s="176"/>
      <c r="E1258" s="176"/>
      <c r="F1258" s="176"/>
      <c r="G1258" s="176"/>
      <c r="H1258" s="176"/>
      <c r="I1258" s="176"/>
      <c r="J1258" s="176"/>
      <c r="K1258" s="176"/>
      <c r="L1258" s="176"/>
    </row>
    <row r="1259" spans="1:12">
      <c r="A1259" s="176"/>
      <c r="B1259" s="176"/>
      <c r="C1259" s="176"/>
      <c r="D1259" s="176"/>
      <c r="E1259" s="176"/>
      <c r="F1259" s="176"/>
      <c r="G1259" s="176"/>
      <c r="H1259" s="176"/>
      <c r="I1259" s="176"/>
      <c r="J1259" s="176"/>
      <c r="K1259" s="176"/>
      <c r="L1259" s="176"/>
    </row>
    <row r="1260" spans="1:12">
      <c r="A1260" s="176"/>
      <c r="B1260" s="176"/>
      <c r="C1260" s="176"/>
      <c r="D1260" s="176"/>
      <c r="E1260" s="176"/>
      <c r="F1260" s="176"/>
      <c r="G1260" s="176"/>
      <c r="H1260" s="176"/>
      <c r="I1260" s="176"/>
      <c r="J1260" s="176"/>
      <c r="K1260" s="176"/>
      <c r="L1260" s="176"/>
    </row>
    <row r="1261" spans="1:12">
      <c r="A1261" s="176"/>
      <c r="B1261" s="176"/>
      <c r="C1261" s="176"/>
      <c r="D1261" s="176"/>
      <c r="E1261" s="176"/>
      <c r="F1261" s="176"/>
      <c r="G1261" s="176"/>
      <c r="H1261" s="176"/>
      <c r="I1261" s="176"/>
      <c r="J1261" s="176"/>
      <c r="K1261" s="176"/>
      <c r="L1261" s="176"/>
    </row>
    <row r="1262" spans="1:12">
      <c r="A1262" s="176"/>
      <c r="B1262" s="176"/>
      <c r="C1262" s="176"/>
      <c r="D1262" s="176"/>
      <c r="E1262" s="176"/>
      <c r="F1262" s="176"/>
      <c r="G1262" s="176"/>
      <c r="H1262" s="176"/>
      <c r="I1262" s="176"/>
      <c r="J1262" s="176"/>
      <c r="K1262" s="176"/>
      <c r="L1262" s="176"/>
    </row>
    <row r="1263" spans="1:12">
      <c r="A1263" s="176"/>
      <c r="B1263" s="176"/>
      <c r="C1263" s="176"/>
      <c r="D1263" s="176"/>
      <c r="E1263" s="176"/>
      <c r="F1263" s="176"/>
      <c r="G1263" s="176"/>
      <c r="H1263" s="176"/>
      <c r="I1263" s="176"/>
      <c r="J1263" s="176"/>
      <c r="K1263" s="176"/>
      <c r="L1263" s="176"/>
    </row>
    <row r="1264" spans="1:12">
      <c r="A1264" s="176"/>
      <c r="B1264" s="176"/>
      <c r="C1264" s="176"/>
      <c r="D1264" s="176"/>
      <c r="E1264" s="176"/>
      <c r="F1264" s="176"/>
      <c r="G1264" s="176"/>
      <c r="H1264" s="176"/>
      <c r="I1264" s="176"/>
      <c r="J1264" s="176"/>
      <c r="K1264" s="176"/>
      <c r="L1264" s="176"/>
    </row>
    <row r="1265" spans="1:12">
      <c r="A1265" s="176"/>
      <c r="B1265" s="176"/>
      <c r="C1265" s="176"/>
      <c r="D1265" s="176"/>
      <c r="E1265" s="176"/>
      <c r="F1265" s="176"/>
      <c r="G1265" s="176"/>
      <c r="H1265" s="176"/>
      <c r="I1265" s="176"/>
      <c r="J1265" s="176"/>
      <c r="K1265" s="176"/>
      <c r="L1265" s="176"/>
    </row>
    <row r="1266" spans="1:12">
      <c r="A1266" s="176"/>
      <c r="B1266" s="176"/>
      <c r="C1266" s="176"/>
      <c r="D1266" s="176"/>
      <c r="E1266" s="176"/>
      <c r="F1266" s="176"/>
      <c r="G1266" s="176"/>
      <c r="H1266" s="176"/>
      <c r="I1266" s="176"/>
      <c r="J1266" s="176"/>
      <c r="K1266" s="176"/>
      <c r="L1266" s="176"/>
    </row>
    <row r="1267" spans="1:12">
      <c r="A1267" s="176"/>
      <c r="B1267" s="176"/>
      <c r="C1267" s="176"/>
      <c r="D1267" s="176"/>
      <c r="E1267" s="176"/>
      <c r="F1267" s="176"/>
      <c r="G1267" s="176"/>
      <c r="H1267" s="176"/>
      <c r="I1267" s="176"/>
      <c r="J1267" s="176"/>
      <c r="K1267" s="176"/>
      <c r="L1267" s="176"/>
    </row>
    <row r="1268" spans="1:12">
      <c r="A1268" s="176"/>
      <c r="B1268" s="176"/>
      <c r="C1268" s="176"/>
      <c r="D1268" s="176"/>
      <c r="E1268" s="176"/>
      <c r="F1268" s="176"/>
      <c r="G1268" s="176"/>
      <c r="H1268" s="176"/>
      <c r="I1268" s="176"/>
      <c r="J1268" s="176"/>
      <c r="K1268" s="176"/>
      <c r="L1268" s="176"/>
    </row>
    <row r="1269" spans="1:12">
      <c r="A1269" s="176"/>
      <c r="B1269" s="176"/>
      <c r="C1269" s="176"/>
      <c r="D1269" s="176"/>
      <c r="E1269" s="176"/>
      <c r="F1269" s="176"/>
      <c r="G1269" s="176"/>
      <c r="H1269" s="176"/>
      <c r="I1269" s="176"/>
      <c r="J1269" s="176"/>
      <c r="K1269" s="176"/>
      <c r="L1269" s="176"/>
    </row>
    <row r="1270" spans="1:12">
      <c r="A1270" s="176"/>
      <c r="B1270" s="176"/>
      <c r="C1270" s="176"/>
      <c r="D1270" s="176"/>
      <c r="E1270" s="176"/>
      <c r="F1270" s="176"/>
      <c r="G1270" s="176"/>
      <c r="H1270" s="176"/>
      <c r="I1270" s="176"/>
      <c r="J1270" s="176"/>
      <c r="K1270" s="176"/>
      <c r="L1270" s="176"/>
    </row>
    <row r="1271" spans="1:12">
      <c r="A1271" s="176"/>
      <c r="B1271" s="176"/>
      <c r="C1271" s="176"/>
      <c r="D1271" s="176"/>
      <c r="E1271" s="176"/>
      <c r="F1271" s="176"/>
      <c r="G1271" s="176"/>
      <c r="H1271" s="176"/>
      <c r="I1271" s="176"/>
      <c r="J1271" s="176"/>
      <c r="K1271" s="176"/>
      <c r="L1271" s="176"/>
    </row>
    <row r="1272" spans="1:12">
      <c r="A1272" s="176"/>
      <c r="B1272" s="176"/>
      <c r="C1272" s="176"/>
      <c r="D1272" s="176"/>
      <c r="E1272" s="176"/>
      <c r="F1272" s="176"/>
      <c r="G1272" s="176"/>
      <c r="H1272" s="176"/>
      <c r="I1272" s="176"/>
      <c r="J1272" s="176"/>
      <c r="K1272" s="176"/>
      <c r="L1272" s="176"/>
    </row>
    <row r="1273" spans="1:12">
      <c r="A1273" s="176"/>
      <c r="B1273" s="176"/>
      <c r="C1273" s="176"/>
      <c r="D1273" s="176"/>
      <c r="E1273" s="176"/>
      <c r="F1273" s="176"/>
      <c r="G1273" s="176"/>
      <c r="H1273" s="176"/>
      <c r="I1273" s="176"/>
      <c r="J1273" s="176"/>
      <c r="K1273" s="176"/>
      <c r="L1273" s="176"/>
    </row>
    <row r="1274" spans="1:12">
      <c r="A1274" s="176"/>
      <c r="B1274" s="176"/>
      <c r="C1274" s="176"/>
      <c r="D1274" s="176"/>
      <c r="E1274" s="176"/>
      <c r="F1274" s="176"/>
      <c r="G1274" s="176"/>
      <c r="H1274" s="176"/>
      <c r="I1274" s="176"/>
      <c r="J1274" s="176"/>
      <c r="K1274" s="176"/>
      <c r="L1274" s="176"/>
    </row>
    <row r="1275" spans="1:12">
      <c r="A1275" s="176"/>
      <c r="B1275" s="176"/>
      <c r="C1275" s="176"/>
      <c r="D1275" s="176"/>
      <c r="E1275" s="176"/>
      <c r="F1275" s="176"/>
      <c r="G1275" s="176"/>
      <c r="H1275" s="176"/>
      <c r="I1275" s="176"/>
      <c r="J1275" s="176"/>
      <c r="K1275" s="176"/>
      <c r="L1275" s="176"/>
    </row>
    <row r="1276" spans="1:12">
      <c r="A1276" s="176"/>
      <c r="B1276" s="176"/>
      <c r="C1276" s="176"/>
      <c r="D1276" s="176"/>
      <c r="E1276" s="176"/>
      <c r="F1276" s="176"/>
      <c r="G1276" s="176"/>
      <c r="H1276" s="176"/>
      <c r="I1276" s="176"/>
      <c r="J1276" s="176"/>
      <c r="K1276" s="176"/>
      <c r="L1276" s="176"/>
    </row>
    <row r="1277" spans="1:12">
      <c r="A1277" s="176"/>
      <c r="B1277" s="176"/>
      <c r="C1277" s="176"/>
      <c r="D1277" s="176"/>
      <c r="E1277" s="176"/>
      <c r="F1277" s="176"/>
      <c r="G1277" s="176"/>
      <c r="H1277" s="176"/>
      <c r="I1277" s="176"/>
      <c r="J1277" s="176"/>
      <c r="K1277" s="176"/>
      <c r="L1277" s="176"/>
    </row>
    <row r="1278" spans="1:12">
      <c r="A1278" s="176"/>
      <c r="B1278" s="176"/>
      <c r="C1278" s="176"/>
      <c r="D1278" s="176"/>
      <c r="E1278" s="176"/>
      <c r="F1278" s="176"/>
      <c r="G1278" s="176"/>
      <c r="H1278" s="176"/>
      <c r="I1278" s="176"/>
      <c r="J1278" s="176"/>
      <c r="K1278" s="176"/>
      <c r="L1278" s="176"/>
    </row>
    <row r="1279" spans="1:12">
      <c r="A1279" s="176"/>
      <c r="B1279" s="176"/>
      <c r="C1279" s="176"/>
      <c r="D1279" s="176"/>
      <c r="E1279" s="176"/>
      <c r="F1279" s="176"/>
      <c r="G1279" s="176"/>
      <c r="H1279" s="176"/>
      <c r="I1279" s="176"/>
      <c r="J1279" s="176"/>
      <c r="K1279" s="176"/>
      <c r="L1279" s="176"/>
    </row>
    <row r="1280" spans="1:12">
      <c r="A1280" s="176"/>
      <c r="B1280" s="176"/>
      <c r="C1280" s="176"/>
      <c r="D1280" s="176"/>
      <c r="E1280" s="176"/>
      <c r="F1280" s="176"/>
      <c r="G1280" s="176"/>
      <c r="H1280" s="176"/>
      <c r="I1280" s="176"/>
      <c r="J1280" s="176"/>
      <c r="K1280" s="176"/>
      <c r="L1280" s="176"/>
    </row>
    <row r="1281" spans="1:12">
      <c r="A1281" s="176"/>
      <c r="B1281" s="176"/>
      <c r="C1281" s="176"/>
      <c r="D1281" s="176"/>
      <c r="E1281" s="176"/>
      <c r="F1281" s="176"/>
      <c r="G1281" s="176"/>
      <c r="H1281" s="176"/>
      <c r="I1281" s="176"/>
      <c r="J1281" s="176"/>
      <c r="K1281" s="176"/>
      <c r="L1281" s="176"/>
    </row>
    <row r="1282" spans="1:12">
      <c r="A1282" s="176"/>
      <c r="B1282" s="176"/>
      <c r="C1282" s="176"/>
      <c r="D1282" s="176"/>
      <c r="E1282" s="176"/>
      <c r="F1282" s="176"/>
      <c r="G1282" s="176"/>
      <c r="H1282" s="176"/>
      <c r="I1282" s="176"/>
      <c r="J1282" s="176"/>
      <c r="K1282" s="176"/>
      <c r="L1282" s="176"/>
    </row>
    <row r="1283" spans="1:12">
      <c r="A1283" s="176"/>
      <c r="B1283" s="176"/>
      <c r="C1283" s="176"/>
      <c r="D1283" s="176"/>
      <c r="E1283" s="176"/>
      <c r="F1283" s="176"/>
      <c r="G1283" s="176"/>
      <c r="H1283" s="176"/>
      <c r="I1283" s="176"/>
      <c r="J1283" s="176"/>
      <c r="K1283" s="176"/>
      <c r="L1283" s="176"/>
    </row>
    <row r="1284" spans="1:12">
      <c r="A1284" s="176"/>
      <c r="B1284" s="176"/>
      <c r="C1284" s="176"/>
      <c r="D1284" s="176"/>
      <c r="E1284" s="176"/>
      <c r="F1284" s="176"/>
      <c r="G1284" s="176"/>
      <c r="H1284" s="176"/>
      <c r="I1284" s="176"/>
      <c r="J1284" s="176"/>
      <c r="K1284" s="176"/>
      <c r="L1284" s="176"/>
    </row>
    <row r="1285" spans="1:12">
      <c r="A1285" s="176"/>
      <c r="B1285" s="176"/>
      <c r="C1285" s="176"/>
      <c r="D1285" s="176"/>
      <c r="E1285" s="176"/>
      <c r="F1285" s="176"/>
      <c r="G1285" s="176"/>
      <c r="H1285" s="176"/>
      <c r="I1285" s="176"/>
      <c r="J1285" s="176"/>
      <c r="K1285" s="176"/>
      <c r="L1285" s="176"/>
    </row>
    <row r="1286" spans="1:12">
      <c r="A1286" s="176"/>
      <c r="B1286" s="176"/>
      <c r="C1286" s="176"/>
      <c r="D1286" s="176"/>
      <c r="E1286" s="176"/>
      <c r="F1286" s="176"/>
      <c r="G1286" s="176"/>
      <c r="H1286" s="176"/>
      <c r="I1286" s="176"/>
      <c r="J1286" s="176"/>
      <c r="K1286" s="176"/>
      <c r="L1286" s="176"/>
    </row>
    <row r="1287" spans="1:12">
      <c r="A1287" s="176"/>
      <c r="B1287" s="176"/>
      <c r="C1287" s="176"/>
      <c r="D1287" s="176"/>
      <c r="E1287" s="176"/>
      <c r="F1287" s="176"/>
      <c r="G1287" s="176"/>
      <c r="H1287" s="176"/>
      <c r="I1287" s="176"/>
      <c r="J1287" s="176"/>
      <c r="K1287" s="176"/>
      <c r="L1287" s="176"/>
    </row>
    <row r="1288" spans="1:12">
      <c r="A1288" s="176"/>
      <c r="B1288" s="176"/>
      <c r="C1288" s="176"/>
      <c r="D1288" s="176"/>
      <c r="E1288" s="176"/>
      <c r="F1288" s="176"/>
      <c r="G1288" s="176"/>
      <c r="H1288" s="176"/>
      <c r="I1288" s="176"/>
      <c r="J1288" s="176"/>
      <c r="K1288" s="176"/>
      <c r="L1288" s="176"/>
    </row>
    <row r="1289" spans="1:12">
      <c r="A1289" s="176"/>
      <c r="B1289" s="176"/>
      <c r="C1289" s="176"/>
      <c r="D1289" s="176"/>
      <c r="E1289" s="176"/>
      <c r="F1289" s="176"/>
      <c r="G1289" s="176"/>
      <c r="H1289" s="176"/>
      <c r="I1289" s="176"/>
      <c r="J1289" s="176"/>
      <c r="K1289" s="176"/>
      <c r="L1289" s="176"/>
    </row>
    <row r="1290" spans="1:12">
      <c r="A1290" s="176"/>
      <c r="B1290" s="176"/>
      <c r="C1290" s="176"/>
      <c r="D1290" s="176"/>
      <c r="E1290" s="176"/>
      <c r="F1290" s="176"/>
      <c r="G1290" s="176"/>
      <c r="H1290" s="176"/>
      <c r="I1290" s="176"/>
      <c r="J1290" s="176"/>
      <c r="K1290" s="176"/>
      <c r="L1290" s="176"/>
    </row>
    <row r="1291" spans="1:12">
      <c r="A1291" s="176"/>
      <c r="B1291" s="176"/>
      <c r="C1291" s="176"/>
      <c r="D1291" s="176"/>
      <c r="E1291" s="176"/>
      <c r="F1291" s="176"/>
      <c r="G1291" s="176"/>
      <c r="H1291" s="176"/>
      <c r="I1291" s="176"/>
      <c r="J1291" s="176"/>
      <c r="K1291" s="176"/>
      <c r="L1291" s="176"/>
    </row>
    <row r="1292" spans="1:12">
      <c r="A1292" s="176"/>
      <c r="B1292" s="176"/>
      <c r="C1292" s="176"/>
      <c r="D1292" s="176"/>
      <c r="E1292" s="176"/>
      <c r="F1292" s="176"/>
      <c r="G1292" s="176"/>
      <c r="H1292" s="176"/>
      <c r="I1292" s="176"/>
      <c r="J1292" s="176"/>
      <c r="K1292" s="176"/>
      <c r="L1292" s="176"/>
    </row>
    <row r="1293" spans="1:12">
      <c r="A1293" s="176"/>
      <c r="B1293" s="176"/>
      <c r="C1293" s="176"/>
      <c r="D1293" s="176"/>
      <c r="E1293" s="176"/>
      <c r="F1293" s="176"/>
      <c r="G1293" s="176"/>
      <c r="H1293" s="176"/>
      <c r="I1293" s="176"/>
      <c r="J1293" s="176"/>
      <c r="K1293" s="176"/>
      <c r="L1293" s="176"/>
    </row>
    <row r="1294" spans="1:12">
      <c r="A1294" s="176"/>
      <c r="B1294" s="176"/>
      <c r="C1294" s="176"/>
      <c r="D1294" s="176"/>
      <c r="E1294" s="176"/>
      <c r="F1294" s="176"/>
      <c r="G1294" s="176"/>
      <c r="H1294" s="176"/>
      <c r="I1294" s="176"/>
      <c r="J1294" s="176"/>
      <c r="K1294" s="176"/>
      <c r="L1294" s="176"/>
    </row>
    <row r="1295" spans="1:12">
      <c r="A1295" s="176"/>
      <c r="B1295" s="176"/>
      <c r="C1295" s="176"/>
      <c r="D1295" s="176"/>
      <c r="E1295" s="176"/>
      <c r="F1295" s="176"/>
      <c r="G1295" s="176"/>
      <c r="H1295" s="176"/>
      <c r="I1295" s="176"/>
      <c r="J1295" s="176"/>
      <c r="K1295" s="176"/>
      <c r="L1295" s="176"/>
    </row>
    <row r="1296" spans="1:12">
      <c r="A1296" s="176"/>
      <c r="B1296" s="176"/>
      <c r="C1296" s="176"/>
      <c r="D1296" s="176"/>
      <c r="E1296" s="176"/>
      <c r="F1296" s="176"/>
      <c r="G1296" s="176"/>
      <c r="H1296" s="176"/>
      <c r="I1296" s="176"/>
      <c r="J1296" s="176"/>
      <c r="K1296" s="176"/>
      <c r="L1296" s="176"/>
    </row>
    <row r="1297" spans="1:12">
      <c r="A1297" s="176"/>
      <c r="B1297" s="176"/>
      <c r="C1297" s="176"/>
      <c r="D1297" s="176"/>
      <c r="E1297" s="176"/>
      <c r="F1297" s="176"/>
      <c r="G1297" s="176"/>
      <c r="H1297" s="176"/>
      <c r="I1297" s="176"/>
      <c r="J1297" s="176"/>
      <c r="K1297" s="176"/>
      <c r="L1297" s="176"/>
    </row>
    <row r="1298" spans="1:12">
      <c r="A1298" s="176"/>
      <c r="B1298" s="176"/>
      <c r="C1298" s="176"/>
      <c r="D1298" s="176"/>
      <c r="E1298" s="176"/>
      <c r="F1298" s="176"/>
      <c r="G1298" s="176"/>
      <c r="H1298" s="176"/>
      <c r="I1298" s="176"/>
      <c r="J1298" s="176"/>
      <c r="K1298" s="176"/>
      <c r="L1298" s="176"/>
    </row>
    <row r="1299" spans="1:12">
      <c r="A1299" s="176"/>
      <c r="B1299" s="176"/>
      <c r="C1299" s="176"/>
      <c r="D1299" s="176"/>
      <c r="E1299" s="176"/>
      <c r="F1299" s="176"/>
      <c r="G1299" s="176"/>
      <c r="H1299" s="176"/>
      <c r="I1299" s="176"/>
      <c r="J1299" s="176"/>
      <c r="K1299" s="176"/>
      <c r="L1299" s="176"/>
    </row>
    <row r="1300" spans="1:12">
      <c r="A1300" s="176"/>
      <c r="B1300" s="176"/>
      <c r="C1300" s="176"/>
      <c r="D1300" s="176"/>
      <c r="E1300" s="176"/>
      <c r="F1300" s="176"/>
      <c r="G1300" s="176"/>
      <c r="H1300" s="176"/>
      <c r="I1300" s="176"/>
      <c r="J1300" s="176"/>
      <c r="K1300" s="176"/>
      <c r="L1300" s="176"/>
    </row>
    <row r="1301" spans="1:12">
      <c r="A1301" s="176"/>
      <c r="B1301" s="176"/>
      <c r="C1301" s="176"/>
      <c r="D1301" s="176"/>
      <c r="E1301" s="176"/>
      <c r="F1301" s="176"/>
      <c r="G1301" s="176"/>
      <c r="H1301" s="176"/>
      <c r="I1301" s="176"/>
      <c r="J1301" s="176"/>
      <c r="K1301" s="176"/>
      <c r="L1301" s="176"/>
    </row>
    <row r="1302" spans="1:12">
      <c r="A1302" s="176"/>
      <c r="B1302" s="176"/>
      <c r="C1302" s="176"/>
      <c r="D1302" s="176"/>
      <c r="E1302" s="176"/>
      <c r="F1302" s="176"/>
      <c r="G1302" s="176"/>
      <c r="H1302" s="176"/>
      <c r="I1302" s="176"/>
      <c r="J1302" s="176"/>
      <c r="K1302" s="176"/>
      <c r="L1302" s="176"/>
    </row>
    <row r="1303" spans="1:12">
      <c r="A1303" s="176"/>
      <c r="B1303" s="176"/>
      <c r="C1303" s="176"/>
      <c r="D1303" s="176"/>
      <c r="E1303" s="176"/>
      <c r="F1303" s="176"/>
      <c r="G1303" s="176"/>
      <c r="H1303" s="176"/>
      <c r="I1303" s="176"/>
      <c r="J1303" s="176"/>
      <c r="K1303" s="176"/>
      <c r="L1303" s="176"/>
    </row>
    <row r="1304" spans="1:12">
      <c r="A1304" s="176"/>
      <c r="B1304" s="176"/>
      <c r="C1304" s="176"/>
      <c r="D1304" s="176"/>
      <c r="E1304" s="176"/>
      <c r="F1304" s="176"/>
      <c r="G1304" s="176"/>
      <c r="H1304" s="176"/>
      <c r="I1304" s="176"/>
      <c r="J1304" s="176"/>
      <c r="K1304" s="176"/>
      <c r="L1304" s="176"/>
    </row>
    <row r="1305" spans="1:12">
      <c r="A1305" s="176"/>
      <c r="B1305" s="176"/>
      <c r="C1305" s="176"/>
      <c r="D1305" s="176"/>
      <c r="E1305" s="176"/>
      <c r="F1305" s="176"/>
      <c r="G1305" s="176"/>
      <c r="H1305" s="176"/>
      <c r="I1305" s="176"/>
      <c r="J1305" s="176"/>
      <c r="K1305" s="176"/>
      <c r="L1305" s="176"/>
    </row>
    <row r="1306" spans="1:12">
      <c r="A1306" s="176"/>
      <c r="B1306" s="176"/>
      <c r="C1306" s="176"/>
      <c r="D1306" s="176"/>
      <c r="E1306" s="176"/>
      <c r="F1306" s="176"/>
      <c r="G1306" s="176"/>
      <c r="H1306" s="176"/>
      <c r="I1306" s="176"/>
      <c r="J1306" s="176"/>
      <c r="K1306" s="176"/>
      <c r="L1306" s="176"/>
    </row>
    <row r="1307" spans="1:12">
      <c r="A1307" s="176"/>
      <c r="B1307" s="176"/>
      <c r="C1307" s="176"/>
      <c r="D1307" s="176"/>
      <c r="E1307" s="176"/>
      <c r="F1307" s="176"/>
      <c r="G1307" s="176"/>
      <c r="H1307" s="176"/>
      <c r="I1307" s="176"/>
      <c r="J1307" s="176"/>
      <c r="K1307" s="176"/>
      <c r="L1307" s="176"/>
    </row>
    <row r="1308" spans="1:12">
      <c r="A1308" s="176"/>
      <c r="B1308" s="176"/>
      <c r="C1308" s="176"/>
      <c r="D1308" s="176"/>
      <c r="E1308" s="176"/>
      <c r="F1308" s="176"/>
      <c r="G1308" s="176"/>
      <c r="H1308" s="176"/>
      <c r="I1308" s="176"/>
      <c r="J1308" s="176"/>
      <c r="K1308" s="176"/>
      <c r="L1308" s="176"/>
    </row>
    <row r="1309" spans="1:12">
      <c r="A1309" s="176"/>
      <c r="B1309" s="176"/>
      <c r="C1309" s="176"/>
      <c r="D1309" s="176"/>
      <c r="E1309" s="176"/>
      <c r="F1309" s="176"/>
      <c r="G1309" s="176"/>
      <c r="H1309" s="176"/>
      <c r="I1309" s="176"/>
      <c r="J1309" s="176"/>
      <c r="K1309" s="176"/>
      <c r="L1309" s="176"/>
    </row>
    <row r="1310" spans="1:12">
      <c r="A1310" s="176"/>
      <c r="B1310" s="176"/>
      <c r="C1310" s="176"/>
      <c r="D1310" s="176"/>
      <c r="E1310" s="176"/>
      <c r="F1310" s="176"/>
      <c r="G1310" s="176"/>
      <c r="H1310" s="176"/>
      <c r="I1310" s="176"/>
      <c r="J1310" s="176"/>
      <c r="K1310" s="176"/>
      <c r="L1310" s="176"/>
    </row>
    <row r="1311" spans="1:12">
      <c r="A1311" s="176"/>
      <c r="B1311" s="176"/>
      <c r="C1311" s="176"/>
      <c r="D1311" s="176"/>
      <c r="E1311" s="176"/>
      <c r="F1311" s="176"/>
      <c r="G1311" s="176"/>
      <c r="H1311" s="176"/>
      <c r="I1311" s="176"/>
      <c r="J1311" s="176"/>
      <c r="K1311" s="176"/>
      <c r="L1311" s="176"/>
    </row>
    <row r="1312" spans="1:12">
      <c r="A1312" s="176"/>
      <c r="B1312" s="176"/>
      <c r="C1312" s="176"/>
      <c r="D1312" s="176"/>
      <c r="E1312" s="176"/>
      <c r="F1312" s="176"/>
      <c r="G1312" s="176"/>
      <c r="H1312" s="176"/>
      <c r="I1312" s="176"/>
      <c r="J1312" s="176"/>
      <c r="K1312" s="176"/>
      <c r="L1312" s="176"/>
    </row>
    <row r="1313" spans="1:12">
      <c r="A1313" s="176"/>
      <c r="B1313" s="176"/>
      <c r="C1313" s="176"/>
      <c r="D1313" s="176"/>
      <c r="E1313" s="176"/>
      <c r="F1313" s="176"/>
      <c r="G1313" s="176"/>
      <c r="H1313" s="176"/>
      <c r="I1313" s="176"/>
      <c r="J1313" s="176"/>
      <c r="K1313" s="176"/>
      <c r="L1313" s="176"/>
    </row>
    <row r="1314" spans="1:12">
      <c r="A1314" s="176"/>
      <c r="B1314" s="176"/>
      <c r="C1314" s="176"/>
      <c r="D1314" s="176"/>
      <c r="E1314" s="176"/>
      <c r="F1314" s="176"/>
      <c r="G1314" s="176"/>
      <c r="H1314" s="176"/>
      <c r="I1314" s="176"/>
      <c r="J1314" s="176"/>
      <c r="K1314" s="176"/>
      <c r="L1314" s="176"/>
    </row>
    <row r="1315" spans="1:12">
      <c r="A1315" s="176"/>
      <c r="B1315" s="176"/>
      <c r="C1315" s="176"/>
      <c r="D1315" s="176"/>
      <c r="E1315" s="176"/>
      <c r="F1315" s="176"/>
      <c r="G1315" s="176"/>
      <c r="H1315" s="176"/>
      <c r="I1315" s="176"/>
      <c r="J1315" s="176"/>
      <c r="K1315" s="176"/>
      <c r="L1315" s="176"/>
    </row>
    <row r="1316" spans="1:12">
      <c r="A1316" s="176"/>
      <c r="B1316" s="176"/>
      <c r="C1316" s="176"/>
      <c r="D1316" s="176"/>
      <c r="E1316" s="176"/>
      <c r="F1316" s="176"/>
      <c r="G1316" s="176"/>
      <c r="H1316" s="176"/>
      <c r="I1316" s="176"/>
      <c r="J1316" s="176"/>
      <c r="K1316" s="176"/>
      <c r="L1316" s="176"/>
    </row>
    <row r="1317" spans="1:12">
      <c r="A1317" s="176"/>
      <c r="B1317" s="176"/>
      <c r="C1317" s="176"/>
      <c r="D1317" s="176"/>
      <c r="E1317" s="176"/>
      <c r="F1317" s="176"/>
      <c r="G1317" s="176"/>
      <c r="H1317" s="176"/>
      <c r="I1317" s="176"/>
      <c r="J1317" s="176"/>
      <c r="K1317" s="176"/>
      <c r="L1317" s="176"/>
    </row>
    <row r="1318" spans="1:12">
      <c r="A1318" s="176"/>
      <c r="B1318" s="176"/>
      <c r="C1318" s="176"/>
      <c r="D1318" s="176"/>
      <c r="E1318" s="176"/>
      <c r="F1318" s="176"/>
      <c r="G1318" s="176"/>
      <c r="H1318" s="176"/>
      <c r="I1318" s="176"/>
      <c r="J1318" s="176"/>
      <c r="K1318" s="176"/>
      <c r="L1318" s="176"/>
    </row>
    <row r="1319" spans="1:12">
      <c r="A1319" s="176"/>
      <c r="B1319" s="176"/>
      <c r="C1319" s="176"/>
      <c r="D1319" s="176"/>
      <c r="E1319" s="176"/>
      <c r="F1319" s="176"/>
      <c r="G1319" s="176"/>
      <c r="H1319" s="176"/>
      <c r="I1319" s="176"/>
      <c r="J1319" s="176"/>
      <c r="K1319" s="176"/>
      <c r="L1319" s="176"/>
    </row>
    <row r="1320" spans="1:12">
      <c r="A1320" s="176"/>
      <c r="B1320" s="176"/>
      <c r="C1320" s="176"/>
      <c r="D1320" s="176"/>
      <c r="E1320" s="176"/>
      <c r="F1320" s="176"/>
      <c r="G1320" s="176"/>
      <c r="H1320" s="176"/>
      <c r="I1320" s="176"/>
      <c r="J1320" s="176"/>
      <c r="K1320" s="176"/>
      <c r="L1320" s="176"/>
    </row>
    <row r="1321" spans="1:12">
      <c r="A1321" s="176"/>
      <c r="B1321" s="176"/>
      <c r="C1321" s="176"/>
      <c r="D1321" s="176"/>
      <c r="E1321" s="176"/>
      <c r="F1321" s="176"/>
      <c r="G1321" s="176"/>
      <c r="H1321" s="176"/>
      <c r="I1321" s="176"/>
      <c r="J1321" s="176"/>
      <c r="K1321" s="176"/>
      <c r="L1321" s="176"/>
    </row>
    <row r="1322" spans="1:12">
      <c r="A1322" s="176"/>
      <c r="B1322" s="176"/>
      <c r="C1322" s="176"/>
      <c r="D1322" s="176"/>
      <c r="E1322" s="176"/>
      <c r="F1322" s="176"/>
      <c r="G1322" s="176"/>
      <c r="H1322" s="176"/>
      <c r="I1322" s="176"/>
      <c r="J1322" s="176"/>
      <c r="K1322" s="176"/>
      <c r="L1322" s="176"/>
    </row>
    <row r="1323" spans="1:12">
      <c r="A1323" s="176"/>
      <c r="B1323" s="176"/>
      <c r="C1323" s="176"/>
      <c r="D1323" s="176"/>
      <c r="E1323" s="176"/>
      <c r="F1323" s="176"/>
      <c r="G1323" s="176"/>
      <c r="H1323" s="176"/>
      <c r="I1323" s="176"/>
      <c r="J1323" s="176"/>
      <c r="K1323" s="176"/>
      <c r="L1323" s="176"/>
    </row>
    <row r="1324" spans="1:12">
      <c r="A1324" s="176"/>
      <c r="B1324" s="176"/>
      <c r="C1324" s="176"/>
      <c r="D1324" s="176"/>
      <c r="E1324" s="176"/>
      <c r="F1324" s="176"/>
      <c r="G1324" s="176"/>
      <c r="H1324" s="176"/>
      <c r="I1324" s="176"/>
      <c r="J1324" s="176"/>
      <c r="K1324" s="176"/>
      <c r="L1324" s="176"/>
    </row>
    <row r="1325" spans="1:12">
      <c r="A1325" s="176"/>
      <c r="B1325" s="176"/>
      <c r="C1325" s="176"/>
      <c r="D1325" s="176"/>
      <c r="E1325" s="176"/>
      <c r="F1325" s="176"/>
      <c r="G1325" s="176"/>
      <c r="H1325" s="176"/>
      <c r="I1325" s="176"/>
      <c r="J1325" s="176"/>
      <c r="K1325" s="176"/>
      <c r="L1325" s="176"/>
    </row>
    <row r="1326" spans="1:12">
      <c r="A1326" s="176"/>
      <c r="B1326" s="176"/>
      <c r="C1326" s="176"/>
      <c r="D1326" s="176"/>
      <c r="E1326" s="176"/>
      <c r="F1326" s="176"/>
      <c r="G1326" s="176"/>
      <c r="H1326" s="176"/>
      <c r="I1326" s="176"/>
      <c r="J1326" s="176"/>
      <c r="K1326" s="176"/>
      <c r="L1326" s="176"/>
    </row>
    <row r="1327" spans="1:12">
      <c r="A1327" s="176"/>
      <c r="B1327" s="176"/>
      <c r="C1327" s="176"/>
      <c r="D1327" s="176"/>
      <c r="E1327" s="176"/>
      <c r="F1327" s="176"/>
      <c r="G1327" s="176"/>
      <c r="H1327" s="176"/>
      <c r="I1327" s="176"/>
      <c r="J1327" s="176"/>
      <c r="K1327" s="176"/>
      <c r="L1327" s="176"/>
    </row>
    <row r="1328" spans="1:12">
      <c r="A1328" s="176"/>
      <c r="B1328" s="176"/>
      <c r="C1328" s="176"/>
      <c r="D1328" s="176"/>
      <c r="E1328" s="176"/>
      <c r="F1328" s="176"/>
      <c r="G1328" s="176"/>
      <c r="H1328" s="176"/>
      <c r="I1328" s="176"/>
      <c r="J1328" s="176"/>
      <c r="K1328" s="176"/>
      <c r="L1328" s="176"/>
    </row>
    <row r="1329" spans="1:12">
      <c r="A1329" s="176"/>
      <c r="B1329" s="176"/>
      <c r="C1329" s="176"/>
      <c r="D1329" s="176"/>
      <c r="E1329" s="176"/>
      <c r="F1329" s="176"/>
      <c r="G1329" s="176"/>
      <c r="H1329" s="176"/>
      <c r="I1329" s="176"/>
      <c r="J1329" s="176"/>
      <c r="K1329" s="176"/>
      <c r="L1329" s="176"/>
    </row>
    <row r="1330" spans="1:12">
      <c r="A1330" s="176"/>
      <c r="B1330" s="176"/>
      <c r="C1330" s="176"/>
      <c r="D1330" s="176"/>
      <c r="E1330" s="176"/>
      <c r="F1330" s="176"/>
      <c r="G1330" s="176"/>
      <c r="H1330" s="176"/>
      <c r="I1330" s="176"/>
      <c r="J1330" s="176"/>
      <c r="K1330" s="176"/>
      <c r="L1330" s="176"/>
    </row>
    <row r="1331" spans="1:12">
      <c r="A1331" s="176"/>
      <c r="B1331" s="176"/>
      <c r="C1331" s="176"/>
      <c r="D1331" s="176"/>
      <c r="E1331" s="176"/>
      <c r="F1331" s="176"/>
      <c r="G1331" s="176"/>
      <c r="H1331" s="176"/>
      <c r="I1331" s="176"/>
      <c r="J1331" s="176"/>
      <c r="K1331" s="176"/>
      <c r="L1331" s="176"/>
    </row>
    <row r="1332" spans="1:12">
      <c r="A1332" s="176"/>
      <c r="B1332" s="176"/>
      <c r="C1332" s="176"/>
      <c r="D1332" s="176"/>
      <c r="E1332" s="176"/>
      <c r="F1332" s="176"/>
      <c r="G1332" s="176"/>
      <c r="H1332" s="176"/>
      <c r="I1332" s="176"/>
      <c r="J1332" s="176"/>
      <c r="K1332" s="176"/>
      <c r="L1332" s="176"/>
    </row>
    <row r="1333" spans="1:12">
      <c r="A1333" s="176"/>
      <c r="B1333" s="176"/>
      <c r="C1333" s="176"/>
      <c r="D1333" s="176"/>
      <c r="E1333" s="176"/>
      <c r="F1333" s="176"/>
      <c r="G1333" s="176"/>
      <c r="H1333" s="176"/>
      <c r="I1333" s="176"/>
      <c r="J1333" s="176"/>
      <c r="K1333" s="176"/>
      <c r="L1333" s="176"/>
    </row>
    <row r="1334" spans="1:12">
      <c r="A1334" s="176"/>
      <c r="B1334" s="176"/>
      <c r="C1334" s="176"/>
      <c r="D1334" s="176"/>
      <c r="E1334" s="176"/>
      <c r="F1334" s="176"/>
      <c r="G1334" s="176"/>
      <c r="H1334" s="176"/>
      <c r="I1334" s="176"/>
      <c r="J1334" s="176"/>
      <c r="K1334" s="176"/>
      <c r="L1334" s="176"/>
    </row>
    <row r="1335" spans="1:12">
      <c r="A1335" s="176"/>
      <c r="B1335" s="176"/>
      <c r="C1335" s="176"/>
      <c r="D1335" s="176"/>
      <c r="E1335" s="176"/>
      <c r="F1335" s="176"/>
      <c r="G1335" s="176"/>
      <c r="H1335" s="176"/>
      <c r="I1335" s="176"/>
      <c r="J1335" s="176"/>
      <c r="K1335" s="176"/>
      <c r="L1335" s="176"/>
    </row>
    <row r="1336" spans="1:12">
      <c r="A1336" s="176"/>
      <c r="B1336" s="176"/>
      <c r="C1336" s="176"/>
      <c r="D1336" s="176"/>
      <c r="E1336" s="176"/>
      <c r="F1336" s="176"/>
      <c r="G1336" s="176"/>
      <c r="H1336" s="176"/>
      <c r="I1336" s="176"/>
      <c r="J1336" s="176"/>
      <c r="K1336" s="176"/>
      <c r="L1336" s="176"/>
    </row>
    <row r="1337" spans="1:12">
      <c r="A1337" s="176"/>
      <c r="B1337" s="176"/>
      <c r="C1337" s="176"/>
      <c r="D1337" s="176"/>
      <c r="E1337" s="176"/>
      <c r="F1337" s="176"/>
      <c r="G1337" s="176"/>
      <c r="H1337" s="176"/>
      <c r="I1337" s="176"/>
      <c r="J1337" s="176"/>
      <c r="K1337" s="176"/>
      <c r="L1337" s="176"/>
    </row>
    <row r="1338" spans="1:12">
      <c r="A1338" s="176"/>
      <c r="B1338" s="176"/>
      <c r="C1338" s="176"/>
      <c r="D1338" s="176"/>
      <c r="E1338" s="176"/>
      <c r="F1338" s="176"/>
      <c r="G1338" s="176"/>
      <c r="H1338" s="176"/>
      <c r="I1338" s="176"/>
      <c r="J1338" s="176"/>
      <c r="K1338" s="176"/>
      <c r="L1338" s="176"/>
    </row>
    <row r="1339" spans="1:12">
      <c r="A1339" s="176"/>
      <c r="B1339" s="176"/>
      <c r="C1339" s="176"/>
      <c r="D1339" s="176"/>
      <c r="E1339" s="176"/>
      <c r="F1339" s="176"/>
      <c r="G1339" s="176"/>
      <c r="H1339" s="176"/>
      <c r="I1339" s="176"/>
      <c r="J1339" s="176"/>
      <c r="K1339" s="176"/>
      <c r="L1339" s="176"/>
    </row>
    <row r="1340" spans="1:12">
      <c r="A1340" s="176"/>
      <c r="B1340" s="176"/>
      <c r="C1340" s="176"/>
      <c r="D1340" s="176"/>
      <c r="E1340" s="176"/>
      <c r="F1340" s="176"/>
      <c r="G1340" s="176"/>
      <c r="H1340" s="176"/>
      <c r="I1340" s="176"/>
      <c r="J1340" s="176"/>
      <c r="K1340" s="176"/>
      <c r="L1340" s="176"/>
    </row>
    <row r="1341" spans="1:12">
      <c r="A1341" s="176"/>
      <c r="B1341" s="176"/>
      <c r="C1341" s="176"/>
      <c r="D1341" s="176"/>
      <c r="E1341" s="176"/>
      <c r="F1341" s="176"/>
      <c r="G1341" s="176"/>
      <c r="H1341" s="176"/>
      <c r="I1341" s="176"/>
      <c r="J1341" s="176"/>
      <c r="K1341" s="176"/>
      <c r="L1341" s="176"/>
    </row>
    <row r="1342" spans="1:12">
      <c r="A1342" s="176"/>
      <c r="B1342" s="176"/>
      <c r="C1342" s="176"/>
      <c r="D1342" s="176"/>
      <c r="E1342" s="176"/>
      <c r="F1342" s="176"/>
      <c r="G1342" s="176"/>
      <c r="H1342" s="176"/>
      <c r="I1342" s="176"/>
      <c r="J1342" s="176"/>
      <c r="K1342" s="176"/>
      <c r="L1342" s="176"/>
    </row>
    <row r="1343" spans="1:12">
      <c r="A1343" s="176"/>
      <c r="B1343" s="176"/>
      <c r="C1343" s="176"/>
      <c r="D1343" s="176"/>
      <c r="E1343" s="176"/>
      <c r="F1343" s="176"/>
      <c r="G1343" s="176"/>
      <c r="H1343" s="176"/>
      <c r="I1343" s="176"/>
      <c r="J1343" s="176"/>
      <c r="K1343" s="176"/>
      <c r="L1343" s="176"/>
    </row>
    <row r="1344" spans="1:12">
      <c r="A1344" s="176"/>
      <c r="B1344" s="176"/>
      <c r="C1344" s="176"/>
      <c r="D1344" s="176"/>
      <c r="E1344" s="176"/>
      <c r="F1344" s="176"/>
      <c r="G1344" s="176"/>
      <c r="H1344" s="176"/>
      <c r="I1344" s="176"/>
      <c r="J1344" s="176"/>
      <c r="K1344" s="176"/>
      <c r="L1344" s="176"/>
    </row>
    <row r="1345" spans="1:12">
      <c r="A1345" s="176"/>
      <c r="B1345" s="176"/>
      <c r="C1345" s="176"/>
      <c r="D1345" s="176"/>
      <c r="E1345" s="176"/>
      <c r="F1345" s="176"/>
      <c r="G1345" s="176"/>
      <c r="H1345" s="176"/>
      <c r="I1345" s="176"/>
      <c r="J1345" s="176"/>
      <c r="K1345" s="176"/>
      <c r="L1345" s="176"/>
    </row>
    <row r="1346" spans="1:12">
      <c r="A1346" s="176"/>
      <c r="B1346" s="176"/>
      <c r="C1346" s="176"/>
      <c r="D1346" s="176"/>
      <c r="E1346" s="176"/>
      <c r="F1346" s="176"/>
      <c r="G1346" s="176"/>
      <c r="H1346" s="176"/>
      <c r="I1346" s="176"/>
      <c r="J1346" s="176"/>
      <c r="K1346" s="176"/>
      <c r="L1346" s="176"/>
    </row>
    <row r="1347" spans="1:12">
      <c r="A1347" s="176"/>
      <c r="B1347" s="176"/>
      <c r="C1347" s="176"/>
      <c r="D1347" s="176"/>
      <c r="E1347" s="176"/>
      <c r="F1347" s="176"/>
      <c r="G1347" s="176"/>
      <c r="H1347" s="176"/>
      <c r="I1347" s="176"/>
      <c r="J1347" s="176"/>
      <c r="K1347" s="176"/>
      <c r="L1347" s="176"/>
    </row>
    <row r="1348" spans="1:12">
      <c r="A1348" s="176"/>
      <c r="B1348" s="176"/>
      <c r="C1348" s="176"/>
      <c r="D1348" s="176"/>
      <c r="E1348" s="176"/>
      <c r="F1348" s="176"/>
      <c r="G1348" s="176"/>
      <c r="H1348" s="176"/>
      <c r="I1348" s="176"/>
      <c r="J1348" s="176"/>
      <c r="K1348" s="176"/>
      <c r="L1348" s="176"/>
    </row>
    <row r="1349" spans="1:12">
      <c r="A1349" s="176"/>
      <c r="B1349" s="176"/>
      <c r="C1349" s="176"/>
      <c r="D1349" s="176"/>
      <c r="E1349" s="176"/>
      <c r="F1349" s="176"/>
      <c r="G1349" s="176"/>
      <c r="H1349" s="176"/>
      <c r="I1349" s="176"/>
      <c r="J1349" s="176"/>
      <c r="K1349" s="176"/>
      <c r="L1349" s="176"/>
    </row>
    <row r="1350" spans="1:12">
      <c r="A1350" s="176"/>
      <c r="B1350" s="176"/>
      <c r="C1350" s="176"/>
      <c r="D1350" s="176"/>
      <c r="E1350" s="176"/>
      <c r="F1350" s="176"/>
      <c r="G1350" s="176"/>
      <c r="H1350" s="176"/>
      <c r="I1350" s="176"/>
      <c r="J1350" s="176"/>
      <c r="K1350" s="176"/>
      <c r="L1350" s="176"/>
    </row>
    <row r="1351" spans="1:12">
      <c r="A1351" s="176"/>
      <c r="B1351" s="176"/>
      <c r="C1351" s="176"/>
      <c r="D1351" s="176"/>
      <c r="E1351" s="176"/>
      <c r="F1351" s="176"/>
      <c r="G1351" s="176"/>
      <c r="H1351" s="176"/>
      <c r="I1351" s="176"/>
      <c r="J1351" s="176"/>
      <c r="K1351" s="176"/>
      <c r="L1351" s="176"/>
    </row>
    <row r="1352" spans="1:12">
      <c r="A1352" s="176"/>
      <c r="B1352" s="176"/>
      <c r="C1352" s="176"/>
      <c r="D1352" s="176"/>
      <c r="E1352" s="176"/>
      <c r="F1352" s="176"/>
      <c r="G1352" s="176"/>
      <c r="H1352" s="176"/>
      <c r="I1352" s="176"/>
      <c r="J1352" s="176"/>
      <c r="K1352" s="176"/>
      <c r="L1352" s="176"/>
    </row>
    <row r="1353" spans="1:12">
      <c r="A1353" s="176"/>
      <c r="B1353" s="176"/>
      <c r="C1353" s="176"/>
      <c r="D1353" s="176"/>
      <c r="E1353" s="176"/>
      <c r="F1353" s="176"/>
      <c r="G1353" s="176"/>
      <c r="H1353" s="176"/>
      <c r="I1353" s="176"/>
      <c r="J1353" s="176"/>
      <c r="K1353" s="176"/>
      <c r="L1353" s="176"/>
    </row>
    <row r="1354" spans="1:12">
      <c r="A1354" s="176"/>
      <c r="B1354" s="176"/>
      <c r="C1354" s="176"/>
      <c r="D1354" s="176"/>
      <c r="E1354" s="176"/>
      <c r="F1354" s="176"/>
      <c r="G1354" s="176"/>
      <c r="H1354" s="176"/>
      <c r="I1354" s="176"/>
      <c r="J1354" s="176"/>
      <c r="K1354" s="176"/>
      <c r="L1354" s="176"/>
    </row>
    <row r="1355" spans="1:12">
      <c r="A1355" s="176"/>
      <c r="B1355" s="176"/>
      <c r="C1355" s="176"/>
      <c r="D1355" s="176"/>
      <c r="E1355" s="176"/>
      <c r="F1355" s="176"/>
      <c r="G1355" s="176"/>
      <c r="H1355" s="176"/>
      <c r="I1355" s="176"/>
      <c r="J1355" s="176"/>
      <c r="K1355" s="176"/>
      <c r="L1355" s="176"/>
    </row>
    <row r="1356" spans="1:12">
      <c r="A1356" s="176"/>
      <c r="B1356" s="176"/>
      <c r="C1356" s="176"/>
      <c r="D1356" s="176"/>
      <c r="E1356" s="176"/>
      <c r="F1356" s="176"/>
      <c r="G1356" s="176"/>
      <c r="H1356" s="176"/>
      <c r="I1356" s="176"/>
      <c r="J1356" s="176"/>
      <c r="K1356" s="176"/>
      <c r="L1356" s="176"/>
    </row>
    <row r="1357" spans="1:12">
      <c r="A1357" s="176"/>
      <c r="B1357" s="176"/>
      <c r="C1357" s="176"/>
      <c r="D1357" s="176"/>
      <c r="E1357" s="176"/>
      <c r="F1357" s="176"/>
      <c r="G1357" s="176"/>
      <c r="H1357" s="176"/>
      <c r="I1357" s="176"/>
      <c r="J1357" s="176"/>
      <c r="K1357" s="176"/>
      <c r="L1357" s="176"/>
    </row>
    <row r="1358" spans="1:12">
      <c r="A1358" s="176"/>
      <c r="B1358" s="176"/>
      <c r="C1358" s="176"/>
      <c r="D1358" s="176"/>
      <c r="E1358" s="176"/>
      <c r="F1358" s="176"/>
      <c r="G1358" s="176"/>
      <c r="H1358" s="176"/>
      <c r="I1358" s="176"/>
      <c r="J1358" s="176"/>
      <c r="K1358" s="176"/>
      <c r="L1358" s="176"/>
    </row>
    <row r="1359" spans="1:12">
      <c r="A1359" s="176"/>
      <c r="B1359" s="176"/>
      <c r="C1359" s="176"/>
      <c r="D1359" s="176"/>
      <c r="E1359" s="176"/>
      <c r="F1359" s="176"/>
      <c r="G1359" s="176"/>
      <c r="H1359" s="176"/>
      <c r="I1359" s="176"/>
      <c r="J1359" s="176"/>
      <c r="K1359" s="176"/>
      <c r="L1359" s="176"/>
    </row>
    <row r="1360" spans="1:12">
      <c r="A1360" s="176"/>
      <c r="B1360" s="176"/>
      <c r="C1360" s="176"/>
      <c r="D1360" s="176"/>
      <c r="E1360" s="176"/>
      <c r="F1360" s="176"/>
      <c r="G1360" s="176"/>
      <c r="H1360" s="176"/>
      <c r="I1360" s="176"/>
      <c r="J1360" s="176"/>
      <c r="K1360" s="176"/>
      <c r="L1360" s="176"/>
    </row>
    <row r="1361" spans="1:12">
      <c r="A1361" s="176"/>
      <c r="B1361" s="176"/>
      <c r="C1361" s="176"/>
      <c r="D1361" s="176"/>
      <c r="E1361" s="176"/>
      <c r="F1361" s="176"/>
      <c r="G1361" s="176"/>
      <c r="H1361" s="176"/>
      <c r="I1361" s="176"/>
      <c r="J1361" s="176"/>
      <c r="K1361" s="176"/>
      <c r="L1361" s="176"/>
    </row>
    <row r="1362" spans="1:12">
      <c r="A1362" s="176"/>
      <c r="B1362" s="176"/>
      <c r="C1362" s="176"/>
      <c r="D1362" s="176"/>
      <c r="E1362" s="176"/>
      <c r="F1362" s="176"/>
      <c r="G1362" s="176"/>
      <c r="H1362" s="176"/>
      <c r="I1362" s="176"/>
      <c r="J1362" s="176"/>
      <c r="K1362" s="176"/>
      <c r="L1362" s="176"/>
    </row>
    <row r="1363" spans="1:12">
      <c r="A1363" s="176"/>
      <c r="B1363" s="176"/>
      <c r="C1363" s="176"/>
      <c r="D1363" s="176"/>
      <c r="E1363" s="176"/>
      <c r="F1363" s="176"/>
      <c r="G1363" s="176"/>
      <c r="H1363" s="176"/>
      <c r="I1363" s="176"/>
      <c r="J1363" s="176"/>
      <c r="K1363" s="176"/>
      <c r="L1363" s="176"/>
    </row>
    <row r="1364" spans="1:12">
      <c r="A1364" s="176"/>
      <c r="B1364" s="176"/>
      <c r="C1364" s="176"/>
      <c r="D1364" s="176"/>
      <c r="E1364" s="176"/>
      <c r="F1364" s="176"/>
      <c r="G1364" s="176"/>
      <c r="H1364" s="176"/>
      <c r="I1364" s="176"/>
      <c r="J1364" s="176"/>
      <c r="K1364" s="176"/>
      <c r="L1364" s="176"/>
    </row>
    <row r="1365" spans="1:12">
      <c r="A1365" s="176"/>
      <c r="B1365" s="176"/>
      <c r="C1365" s="176"/>
      <c r="D1365" s="176"/>
      <c r="E1365" s="176"/>
      <c r="F1365" s="176"/>
      <c r="G1365" s="176"/>
      <c r="H1365" s="176"/>
      <c r="I1365" s="176"/>
      <c r="J1365" s="176"/>
      <c r="K1365" s="176"/>
      <c r="L1365" s="176"/>
    </row>
    <row r="1366" spans="1:12">
      <c r="A1366" s="176"/>
      <c r="B1366" s="176"/>
      <c r="C1366" s="176"/>
      <c r="D1366" s="176"/>
      <c r="E1366" s="176"/>
      <c r="F1366" s="176"/>
      <c r="G1366" s="176"/>
      <c r="H1366" s="176"/>
      <c r="I1366" s="176"/>
      <c r="J1366" s="176"/>
      <c r="K1366" s="176"/>
      <c r="L1366" s="176"/>
    </row>
    <row r="1367" spans="1:12">
      <c r="A1367" s="176"/>
      <c r="B1367" s="176"/>
      <c r="C1367" s="176"/>
      <c r="D1367" s="176"/>
      <c r="E1367" s="176"/>
      <c r="F1367" s="176"/>
      <c r="G1367" s="176"/>
      <c r="H1367" s="176"/>
      <c r="I1367" s="176"/>
      <c r="J1367" s="176"/>
      <c r="K1367" s="176"/>
      <c r="L1367" s="176"/>
    </row>
    <row r="1368" spans="1:12">
      <c r="A1368" s="176"/>
      <c r="B1368" s="176"/>
      <c r="C1368" s="176"/>
      <c r="D1368" s="176"/>
      <c r="E1368" s="176"/>
      <c r="F1368" s="176"/>
      <c r="G1368" s="176"/>
      <c r="H1368" s="176"/>
      <c r="I1368" s="176"/>
      <c r="J1368" s="176"/>
      <c r="K1368" s="176"/>
      <c r="L1368" s="176"/>
    </row>
    <row r="1369" spans="1:12">
      <c r="A1369" s="176"/>
      <c r="B1369" s="176"/>
      <c r="C1369" s="176"/>
      <c r="D1369" s="176"/>
      <c r="E1369" s="176"/>
      <c r="F1369" s="176"/>
      <c r="G1369" s="176"/>
      <c r="H1369" s="176"/>
      <c r="I1369" s="176"/>
      <c r="J1369" s="176"/>
      <c r="K1369" s="176"/>
      <c r="L1369" s="176"/>
    </row>
    <row r="1370" spans="1:12">
      <c r="A1370" s="176"/>
      <c r="B1370" s="176"/>
      <c r="C1370" s="176"/>
      <c r="D1370" s="176"/>
      <c r="E1370" s="176"/>
      <c r="F1370" s="176"/>
      <c r="G1370" s="176"/>
      <c r="H1370" s="176"/>
      <c r="I1370" s="176"/>
      <c r="J1370" s="176"/>
      <c r="K1370" s="176"/>
      <c r="L1370" s="176"/>
    </row>
    <row r="1371" spans="1:12">
      <c r="A1371" s="176"/>
      <c r="B1371" s="176"/>
      <c r="C1371" s="176"/>
      <c r="D1371" s="176"/>
      <c r="E1371" s="176"/>
      <c r="F1371" s="176"/>
      <c r="G1371" s="176"/>
      <c r="H1371" s="176"/>
      <c r="I1371" s="176"/>
      <c r="J1371" s="176"/>
      <c r="K1371" s="176"/>
      <c r="L1371" s="176"/>
    </row>
    <row r="1372" spans="1:12">
      <c r="A1372" s="176"/>
      <c r="B1372" s="176"/>
      <c r="C1372" s="176"/>
      <c r="D1372" s="176"/>
      <c r="E1372" s="176"/>
      <c r="F1372" s="176"/>
      <c r="G1372" s="176"/>
      <c r="H1372" s="176"/>
      <c r="I1372" s="176"/>
      <c r="J1372" s="176"/>
      <c r="K1372" s="176"/>
      <c r="L1372" s="176"/>
    </row>
    <row r="1373" spans="1:12">
      <c r="A1373" s="176"/>
      <c r="B1373" s="176"/>
      <c r="C1373" s="176"/>
      <c r="D1373" s="176"/>
      <c r="E1373" s="176"/>
      <c r="F1373" s="176"/>
      <c r="G1373" s="176"/>
      <c r="H1373" s="176"/>
      <c r="I1373" s="176"/>
      <c r="J1373" s="176"/>
      <c r="K1373" s="176"/>
      <c r="L1373" s="176"/>
    </row>
    <row r="1374" spans="1:12">
      <c r="A1374" s="176"/>
      <c r="B1374" s="176"/>
      <c r="C1374" s="176"/>
      <c r="D1374" s="176"/>
      <c r="E1374" s="176"/>
      <c r="F1374" s="176"/>
      <c r="G1374" s="176"/>
      <c r="H1374" s="176"/>
      <c r="I1374" s="176"/>
      <c r="J1374" s="176"/>
      <c r="K1374" s="176"/>
      <c r="L1374" s="176"/>
    </row>
    <row r="1375" spans="1:12">
      <c r="A1375" s="176"/>
      <c r="B1375" s="176"/>
      <c r="C1375" s="176"/>
      <c r="D1375" s="176"/>
      <c r="E1375" s="176"/>
      <c r="F1375" s="176"/>
      <c r="G1375" s="176"/>
      <c r="H1375" s="176"/>
      <c r="I1375" s="176"/>
      <c r="J1375" s="176"/>
      <c r="K1375" s="176"/>
      <c r="L1375" s="176"/>
    </row>
    <row r="1376" spans="1:12">
      <c r="A1376" s="176"/>
      <c r="B1376" s="176"/>
      <c r="C1376" s="176"/>
      <c r="D1376" s="176"/>
      <c r="E1376" s="176"/>
      <c r="F1376" s="176"/>
      <c r="G1376" s="176"/>
      <c r="H1376" s="176"/>
      <c r="I1376" s="176"/>
      <c r="J1376" s="176"/>
      <c r="K1376" s="176"/>
      <c r="L1376" s="176"/>
    </row>
    <row r="1377" spans="1:12">
      <c r="A1377" s="176"/>
      <c r="B1377" s="176"/>
      <c r="C1377" s="176"/>
      <c r="D1377" s="176"/>
      <c r="E1377" s="176"/>
      <c r="F1377" s="176"/>
      <c r="G1377" s="176"/>
      <c r="H1377" s="176"/>
      <c r="I1377" s="176"/>
      <c r="J1377" s="176"/>
      <c r="K1377" s="176"/>
      <c r="L1377" s="176"/>
    </row>
    <row r="1378" spans="1:12">
      <c r="A1378" s="176"/>
      <c r="B1378" s="176"/>
      <c r="C1378" s="176"/>
      <c r="D1378" s="176"/>
      <c r="E1378" s="176"/>
      <c r="F1378" s="176"/>
      <c r="G1378" s="176"/>
      <c r="H1378" s="176"/>
      <c r="I1378" s="176"/>
      <c r="J1378" s="176"/>
      <c r="K1378" s="176"/>
      <c r="L1378" s="176"/>
    </row>
    <row r="1379" spans="1:12">
      <c r="A1379" s="176"/>
      <c r="B1379" s="176"/>
      <c r="C1379" s="176"/>
      <c r="D1379" s="176"/>
      <c r="E1379" s="176"/>
      <c r="F1379" s="176"/>
      <c r="G1379" s="176"/>
      <c r="H1379" s="176"/>
      <c r="I1379" s="176"/>
      <c r="J1379" s="176"/>
      <c r="K1379" s="176"/>
      <c r="L1379" s="176"/>
    </row>
    <row r="1380" spans="1:12">
      <c r="A1380" s="176"/>
      <c r="B1380" s="176"/>
      <c r="C1380" s="176"/>
      <c r="D1380" s="176"/>
      <c r="E1380" s="176"/>
      <c r="F1380" s="176"/>
      <c r="G1380" s="176"/>
      <c r="H1380" s="176"/>
      <c r="I1380" s="176"/>
      <c r="J1380" s="176"/>
      <c r="K1380" s="176"/>
      <c r="L1380" s="176"/>
    </row>
    <row r="1381" spans="1:12">
      <c r="A1381" s="176"/>
      <c r="B1381" s="176"/>
      <c r="C1381" s="176"/>
      <c r="D1381" s="176"/>
      <c r="E1381" s="176"/>
      <c r="F1381" s="176"/>
      <c r="G1381" s="176"/>
      <c r="H1381" s="176"/>
      <c r="I1381" s="176"/>
      <c r="J1381" s="176"/>
      <c r="K1381" s="176"/>
      <c r="L1381" s="176"/>
    </row>
    <row r="1382" spans="1:12">
      <c r="A1382" s="176"/>
      <c r="B1382" s="176"/>
      <c r="C1382" s="176"/>
      <c r="D1382" s="176"/>
      <c r="E1382" s="176"/>
      <c r="F1382" s="176"/>
      <c r="G1382" s="176"/>
      <c r="H1382" s="176"/>
      <c r="I1382" s="176"/>
      <c r="J1382" s="176"/>
      <c r="K1382" s="176"/>
      <c r="L1382" s="176"/>
    </row>
    <row r="1383" spans="1:12">
      <c r="A1383" s="176"/>
      <c r="B1383" s="176"/>
      <c r="C1383" s="176"/>
      <c r="D1383" s="176"/>
      <c r="E1383" s="176"/>
      <c r="F1383" s="176"/>
      <c r="G1383" s="176"/>
      <c r="H1383" s="176"/>
      <c r="I1383" s="176"/>
      <c r="J1383" s="176"/>
      <c r="K1383" s="176"/>
      <c r="L1383" s="176"/>
    </row>
    <row r="1384" spans="1:12">
      <c r="A1384" s="176"/>
      <c r="B1384" s="176"/>
      <c r="C1384" s="176"/>
      <c r="D1384" s="176"/>
      <c r="E1384" s="176"/>
      <c r="F1384" s="176"/>
      <c r="G1384" s="176"/>
      <c r="H1384" s="176"/>
      <c r="I1384" s="176"/>
      <c r="J1384" s="176"/>
      <c r="K1384" s="176"/>
      <c r="L1384" s="176"/>
    </row>
    <row r="1385" spans="1:12">
      <c r="A1385" s="176"/>
      <c r="B1385" s="176"/>
      <c r="C1385" s="176"/>
      <c r="D1385" s="176"/>
      <c r="E1385" s="176"/>
      <c r="F1385" s="176"/>
      <c r="G1385" s="176"/>
      <c r="H1385" s="176"/>
      <c r="I1385" s="176"/>
      <c r="J1385" s="176"/>
      <c r="K1385" s="176"/>
      <c r="L1385" s="176"/>
    </row>
    <row r="1386" spans="1:12">
      <c r="A1386" s="176"/>
      <c r="B1386" s="176"/>
      <c r="C1386" s="176"/>
      <c r="D1386" s="176"/>
      <c r="E1386" s="176"/>
      <c r="F1386" s="176"/>
      <c r="G1386" s="176"/>
      <c r="H1386" s="176"/>
      <c r="I1386" s="176"/>
      <c r="J1386" s="176"/>
      <c r="K1386" s="176"/>
      <c r="L1386" s="176"/>
    </row>
    <row r="1387" spans="1:12">
      <c r="A1387" s="176"/>
      <c r="B1387" s="176"/>
      <c r="C1387" s="176"/>
      <c r="D1387" s="176"/>
      <c r="E1387" s="176"/>
      <c r="F1387" s="176"/>
      <c r="G1387" s="176"/>
      <c r="H1387" s="176"/>
      <c r="I1387" s="176"/>
      <c r="J1387" s="176"/>
      <c r="K1387" s="176"/>
      <c r="L1387" s="176"/>
    </row>
    <row r="1388" spans="1:12">
      <c r="A1388" s="176"/>
      <c r="B1388" s="176"/>
      <c r="C1388" s="176"/>
      <c r="D1388" s="176"/>
      <c r="E1388" s="176"/>
      <c r="F1388" s="176"/>
      <c r="G1388" s="176"/>
      <c r="H1388" s="176"/>
      <c r="I1388" s="176"/>
      <c r="J1388" s="176"/>
      <c r="K1388" s="176"/>
      <c r="L1388" s="176"/>
    </row>
    <row r="1389" spans="1:12">
      <c r="A1389" s="176"/>
      <c r="B1389" s="176"/>
      <c r="C1389" s="176"/>
      <c r="D1389" s="176"/>
      <c r="E1389" s="176"/>
      <c r="F1389" s="176"/>
      <c r="G1389" s="176"/>
      <c r="H1389" s="176"/>
      <c r="I1389" s="176"/>
      <c r="J1389" s="176"/>
      <c r="K1389" s="176"/>
      <c r="L1389" s="176"/>
    </row>
    <row r="1390" spans="1:12">
      <c r="A1390" s="176"/>
      <c r="B1390" s="176"/>
      <c r="C1390" s="176"/>
      <c r="D1390" s="176"/>
      <c r="E1390" s="176"/>
      <c r="F1390" s="176"/>
      <c r="G1390" s="176"/>
      <c r="H1390" s="176"/>
      <c r="I1390" s="176"/>
      <c r="J1390" s="176"/>
      <c r="K1390" s="176"/>
      <c r="L1390" s="176"/>
    </row>
    <row r="1391" spans="1:12">
      <c r="A1391" s="176"/>
      <c r="B1391" s="176"/>
      <c r="C1391" s="176"/>
      <c r="D1391" s="176"/>
      <c r="E1391" s="176"/>
      <c r="F1391" s="176"/>
      <c r="G1391" s="176"/>
      <c r="H1391" s="176"/>
      <c r="I1391" s="176"/>
      <c r="J1391" s="176"/>
      <c r="K1391" s="176"/>
      <c r="L1391" s="176"/>
    </row>
    <row r="1392" spans="1:12">
      <c r="A1392" s="176"/>
      <c r="B1392" s="176"/>
      <c r="C1392" s="176"/>
      <c r="D1392" s="176"/>
      <c r="E1392" s="176"/>
      <c r="F1392" s="176"/>
      <c r="G1392" s="176"/>
      <c r="H1392" s="176"/>
      <c r="I1392" s="176"/>
      <c r="J1392" s="176"/>
      <c r="K1392" s="176"/>
      <c r="L1392" s="176"/>
    </row>
    <row r="1393" spans="1:12">
      <c r="A1393" s="176"/>
      <c r="B1393" s="176"/>
      <c r="C1393" s="176"/>
      <c r="D1393" s="176"/>
      <c r="E1393" s="176"/>
      <c r="F1393" s="176"/>
      <c r="G1393" s="176"/>
      <c r="H1393" s="176"/>
      <c r="I1393" s="176"/>
      <c r="J1393" s="176"/>
      <c r="K1393" s="176"/>
      <c r="L1393" s="176"/>
    </row>
    <row r="1394" spans="1:12">
      <c r="A1394" s="176"/>
      <c r="B1394" s="176"/>
      <c r="C1394" s="176"/>
      <c r="D1394" s="176"/>
      <c r="E1394" s="176"/>
      <c r="F1394" s="176"/>
      <c r="G1394" s="176"/>
      <c r="H1394" s="176"/>
      <c r="I1394" s="176"/>
      <c r="J1394" s="176"/>
      <c r="K1394" s="176"/>
      <c r="L1394" s="176"/>
    </row>
    <row r="1395" spans="1:12">
      <c r="A1395" s="176"/>
      <c r="B1395" s="176"/>
      <c r="C1395" s="176"/>
      <c r="D1395" s="176"/>
      <c r="E1395" s="176"/>
      <c r="F1395" s="176"/>
      <c r="G1395" s="176"/>
      <c r="H1395" s="176"/>
      <c r="I1395" s="176"/>
      <c r="J1395" s="176"/>
      <c r="K1395" s="176"/>
      <c r="L1395" s="176"/>
    </row>
    <row r="1396" spans="1:12">
      <c r="A1396" s="176"/>
      <c r="B1396" s="176"/>
      <c r="C1396" s="176"/>
      <c r="D1396" s="176"/>
      <c r="E1396" s="176"/>
      <c r="F1396" s="176"/>
      <c r="G1396" s="176"/>
      <c r="H1396" s="176"/>
      <c r="I1396" s="176"/>
      <c r="J1396" s="176"/>
      <c r="K1396" s="176"/>
      <c r="L1396" s="176"/>
    </row>
    <row r="1397" spans="1:12">
      <c r="A1397" s="176"/>
      <c r="B1397" s="176"/>
      <c r="C1397" s="176"/>
      <c r="D1397" s="176"/>
      <c r="E1397" s="176"/>
      <c r="F1397" s="176"/>
      <c r="G1397" s="176"/>
      <c r="H1397" s="176"/>
      <c r="I1397" s="176"/>
      <c r="J1397" s="176"/>
      <c r="K1397" s="176"/>
      <c r="L1397" s="176"/>
    </row>
    <row r="1398" spans="1:12">
      <c r="A1398" s="176"/>
      <c r="B1398" s="176"/>
      <c r="C1398" s="176"/>
      <c r="D1398" s="176"/>
      <c r="E1398" s="176"/>
      <c r="F1398" s="176"/>
      <c r="G1398" s="176"/>
      <c r="H1398" s="176"/>
      <c r="I1398" s="176"/>
      <c r="J1398" s="176"/>
      <c r="K1398" s="176"/>
      <c r="L1398" s="176"/>
    </row>
    <row r="1399" spans="1:12">
      <c r="A1399" s="176"/>
      <c r="B1399" s="176"/>
      <c r="C1399" s="176"/>
      <c r="D1399" s="176"/>
      <c r="E1399" s="176"/>
      <c r="F1399" s="176"/>
      <c r="G1399" s="176"/>
      <c r="H1399" s="176"/>
      <c r="I1399" s="176"/>
      <c r="J1399" s="176"/>
      <c r="K1399" s="176"/>
      <c r="L1399" s="176"/>
    </row>
    <row r="1400" spans="1:12">
      <c r="A1400" s="176"/>
      <c r="B1400" s="176"/>
      <c r="C1400" s="176"/>
      <c r="D1400" s="176"/>
      <c r="E1400" s="176"/>
      <c r="F1400" s="176"/>
      <c r="G1400" s="176"/>
      <c r="H1400" s="176"/>
      <c r="I1400" s="176"/>
      <c r="J1400" s="176"/>
      <c r="K1400" s="176"/>
      <c r="L1400" s="176"/>
    </row>
    <row r="1401" spans="1:12">
      <c r="A1401" s="176"/>
      <c r="B1401" s="176"/>
      <c r="C1401" s="176"/>
      <c r="D1401" s="176"/>
      <c r="E1401" s="176"/>
      <c r="F1401" s="176"/>
      <c r="G1401" s="176"/>
      <c r="H1401" s="176"/>
      <c r="I1401" s="176"/>
      <c r="J1401" s="176"/>
      <c r="K1401" s="176"/>
      <c r="L1401" s="176"/>
    </row>
    <row r="1402" spans="1:12">
      <c r="A1402" s="176"/>
      <c r="B1402" s="176"/>
      <c r="C1402" s="176"/>
      <c r="D1402" s="176"/>
      <c r="E1402" s="176"/>
      <c r="F1402" s="176"/>
      <c r="G1402" s="176"/>
      <c r="H1402" s="176"/>
      <c r="I1402" s="176"/>
      <c r="J1402" s="176"/>
      <c r="K1402" s="176"/>
      <c r="L1402" s="176"/>
    </row>
    <row r="1403" spans="1:12">
      <c r="A1403" s="176"/>
      <c r="B1403" s="176"/>
      <c r="C1403" s="176"/>
      <c r="D1403" s="176"/>
      <c r="E1403" s="176"/>
      <c r="F1403" s="176"/>
      <c r="G1403" s="176"/>
      <c r="H1403" s="176"/>
      <c r="I1403" s="176"/>
      <c r="J1403" s="176"/>
      <c r="K1403" s="176"/>
      <c r="L1403" s="176"/>
    </row>
    <row r="1404" spans="1:12">
      <c r="A1404" s="176"/>
      <c r="B1404" s="176"/>
      <c r="C1404" s="176"/>
      <c r="D1404" s="176"/>
      <c r="E1404" s="176"/>
      <c r="F1404" s="176"/>
      <c r="G1404" s="176"/>
      <c r="H1404" s="176"/>
      <c r="I1404" s="176"/>
      <c r="J1404" s="176"/>
      <c r="K1404" s="176"/>
      <c r="L1404" s="176"/>
    </row>
    <row r="1405" spans="1:12">
      <c r="A1405" s="176"/>
      <c r="B1405" s="176"/>
      <c r="C1405" s="176"/>
      <c r="D1405" s="176"/>
      <c r="E1405" s="176"/>
      <c r="F1405" s="176"/>
      <c r="G1405" s="176"/>
      <c r="H1405" s="176"/>
      <c r="I1405" s="176"/>
      <c r="J1405" s="176"/>
      <c r="K1405" s="176"/>
      <c r="L1405" s="176"/>
    </row>
    <row r="1406" spans="1:12">
      <c r="A1406" s="176"/>
      <c r="B1406" s="176"/>
      <c r="C1406" s="176"/>
      <c r="D1406" s="176"/>
      <c r="E1406" s="176"/>
      <c r="F1406" s="176"/>
      <c r="G1406" s="176"/>
      <c r="H1406" s="176"/>
      <c r="I1406" s="176"/>
      <c r="J1406" s="176"/>
      <c r="K1406" s="176"/>
      <c r="L1406" s="176"/>
    </row>
    <row r="1407" spans="1:12">
      <c r="A1407" s="176"/>
      <c r="B1407" s="176"/>
      <c r="C1407" s="176"/>
      <c r="D1407" s="176"/>
      <c r="E1407" s="176"/>
      <c r="F1407" s="176"/>
      <c r="G1407" s="176"/>
      <c r="H1407" s="176"/>
      <c r="I1407" s="176"/>
      <c r="J1407" s="176"/>
      <c r="K1407" s="176"/>
      <c r="L1407" s="176"/>
    </row>
    <row r="1408" spans="1:12">
      <c r="A1408" s="176"/>
      <c r="B1408" s="176"/>
      <c r="C1408" s="176"/>
      <c r="D1408" s="176"/>
      <c r="E1408" s="176"/>
      <c r="F1408" s="176"/>
      <c r="G1408" s="176"/>
      <c r="H1408" s="176"/>
      <c r="I1408" s="176"/>
      <c r="J1408" s="176"/>
      <c r="K1408" s="176"/>
      <c r="L1408" s="176"/>
    </row>
    <row r="1409" spans="1:12">
      <c r="A1409" s="176"/>
      <c r="B1409" s="176"/>
      <c r="C1409" s="176"/>
      <c r="D1409" s="176"/>
      <c r="E1409" s="176"/>
      <c r="F1409" s="176"/>
      <c r="G1409" s="176"/>
      <c r="H1409" s="176"/>
      <c r="I1409" s="176"/>
      <c r="J1409" s="176"/>
      <c r="K1409" s="176"/>
      <c r="L1409" s="176"/>
    </row>
    <row r="1410" spans="1:12">
      <c r="A1410" s="176"/>
      <c r="B1410" s="176"/>
      <c r="C1410" s="176"/>
      <c r="D1410" s="176"/>
      <c r="E1410" s="176"/>
      <c r="F1410" s="176"/>
      <c r="G1410" s="176"/>
      <c r="H1410" s="176"/>
      <c r="I1410" s="176"/>
      <c r="J1410" s="176"/>
      <c r="K1410" s="176"/>
      <c r="L1410" s="176"/>
    </row>
    <row r="1411" spans="1:12">
      <c r="A1411" s="176"/>
      <c r="B1411" s="176"/>
      <c r="C1411" s="176"/>
      <c r="D1411" s="176"/>
      <c r="E1411" s="176"/>
      <c r="F1411" s="176"/>
      <c r="G1411" s="176"/>
      <c r="H1411" s="176"/>
      <c r="I1411" s="176"/>
      <c r="J1411" s="176"/>
      <c r="K1411" s="176"/>
      <c r="L1411" s="176"/>
    </row>
    <row r="1412" spans="1:12">
      <c r="A1412" s="176"/>
      <c r="B1412" s="176"/>
      <c r="C1412" s="176"/>
      <c r="D1412" s="176"/>
      <c r="E1412" s="176"/>
      <c r="F1412" s="176"/>
      <c r="G1412" s="176"/>
      <c r="H1412" s="176"/>
      <c r="I1412" s="176"/>
      <c r="J1412" s="176"/>
      <c r="K1412" s="176"/>
      <c r="L1412" s="176"/>
    </row>
    <row r="1413" spans="1:12">
      <c r="A1413" s="176"/>
      <c r="B1413" s="176"/>
      <c r="C1413" s="176"/>
      <c r="D1413" s="176"/>
      <c r="E1413" s="176"/>
      <c r="F1413" s="176"/>
      <c r="G1413" s="176"/>
      <c r="H1413" s="176"/>
      <c r="I1413" s="176"/>
      <c r="J1413" s="176"/>
      <c r="K1413" s="176"/>
      <c r="L1413" s="176"/>
    </row>
    <row r="1414" spans="1:12">
      <c r="A1414" s="176"/>
      <c r="B1414" s="176"/>
      <c r="C1414" s="176"/>
      <c r="D1414" s="176"/>
      <c r="E1414" s="176"/>
      <c r="F1414" s="176"/>
      <c r="G1414" s="176"/>
      <c r="H1414" s="176"/>
      <c r="I1414" s="176"/>
      <c r="J1414" s="176"/>
      <c r="K1414" s="176"/>
      <c r="L1414" s="176"/>
    </row>
    <row r="1415" spans="1:12">
      <c r="A1415" s="176"/>
      <c r="B1415" s="176"/>
      <c r="C1415" s="176"/>
      <c r="D1415" s="176"/>
      <c r="E1415" s="176"/>
      <c r="F1415" s="176"/>
      <c r="G1415" s="176"/>
      <c r="H1415" s="176"/>
      <c r="I1415" s="176"/>
      <c r="J1415" s="176"/>
      <c r="K1415" s="176"/>
      <c r="L1415" s="176"/>
    </row>
    <row r="1416" spans="1:12">
      <c r="A1416" s="176"/>
      <c r="B1416" s="176"/>
      <c r="C1416" s="176"/>
      <c r="D1416" s="176"/>
      <c r="E1416" s="176"/>
      <c r="F1416" s="176"/>
      <c r="G1416" s="176"/>
      <c r="H1416" s="176"/>
      <c r="I1416" s="176"/>
      <c r="J1416" s="176"/>
      <c r="K1416" s="176"/>
      <c r="L1416" s="176"/>
    </row>
    <row r="1417" spans="1:12">
      <c r="A1417" s="176"/>
      <c r="B1417" s="176"/>
      <c r="C1417" s="176"/>
      <c r="D1417" s="176"/>
      <c r="E1417" s="176"/>
      <c r="F1417" s="176"/>
      <c r="G1417" s="176"/>
      <c r="H1417" s="176"/>
      <c r="I1417" s="176"/>
      <c r="J1417" s="176"/>
      <c r="K1417" s="176"/>
      <c r="L1417" s="176"/>
    </row>
    <row r="1418" spans="1:12">
      <c r="A1418" s="176"/>
      <c r="B1418" s="176"/>
      <c r="C1418" s="176"/>
      <c r="D1418" s="176"/>
      <c r="E1418" s="176"/>
      <c r="F1418" s="176"/>
      <c r="G1418" s="176"/>
      <c r="H1418" s="176"/>
      <c r="I1418" s="176"/>
      <c r="J1418" s="176"/>
      <c r="K1418" s="176"/>
      <c r="L1418" s="176"/>
    </row>
    <row r="1419" spans="1:12">
      <c r="A1419" s="176"/>
      <c r="B1419" s="176"/>
      <c r="C1419" s="176"/>
      <c r="D1419" s="176"/>
      <c r="E1419" s="176"/>
      <c r="F1419" s="176"/>
      <c r="G1419" s="176"/>
      <c r="H1419" s="176"/>
      <c r="I1419" s="176"/>
      <c r="J1419" s="176"/>
      <c r="K1419" s="176"/>
      <c r="L1419" s="176"/>
    </row>
    <row r="1420" spans="1:12">
      <c r="A1420" s="176"/>
      <c r="B1420" s="176"/>
      <c r="C1420" s="176"/>
      <c r="D1420" s="176"/>
      <c r="E1420" s="176"/>
      <c r="F1420" s="176"/>
      <c r="G1420" s="176"/>
      <c r="H1420" s="176"/>
      <c r="I1420" s="176"/>
      <c r="J1420" s="176"/>
      <c r="K1420" s="176"/>
      <c r="L1420" s="176"/>
    </row>
    <row r="1421" spans="1:12">
      <c r="A1421" s="176"/>
      <c r="B1421" s="176"/>
      <c r="C1421" s="176"/>
      <c r="D1421" s="176"/>
      <c r="E1421" s="176"/>
      <c r="F1421" s="176"/>
      <c r="G1421" s="176"/>
      <c r="H1421" s="176"/>
      <c r="I1421" s="176"/>
      <c r="J1421" s="176"/>
      <c r="K1421" s="176"/>
      <c r="L1421" s="176"/>
    </row>
    <row r="1422" spans="1:12">
      <c r="A1422" s="176"/>
      <c r="B1422" s="176"/>
      <c r="C1422" s="176"/>
      <c r="D1422" s="176"/>
      <c r="E1422" s="176"/>
      <c r="F1422" s="176"/>
      <c r="G1422" s="176"/>
      <c r="H1422" s="176"/>
      <c r="I1422" s="176"/>
      <c r="J1422" s="176"/>
      <c r="K1422" s="176"/>
      <c r="L1422" s="176"/>
    </row>
    <row r="1423" spans="1:12">
      <c r="A1423" s="176"/>
      <c r="B1423" s="176"/>
      <c r="C1423" s="176"/>
      <c r="D1423" s="176"/>
      <c r="E1423" s="176"/>
      <c r="F1423" s="176"/>
      <c r="G1423" s="176"/>
      <c r="H1423" s="176"/>
      <c r="I1423" s="176"/>
      <c r="J1423" s="176"/>
      <c r="K1423" s="176"/>
      <c r="L1423" s="176"/>
    </row>
    <row r="1424" spans="1:12">
      <c r="A1424" s="176"/>
      <c r="B1424" s="176"/>
      <c r="C1424" s="176"/>
      <c r="D1424" s="176"/>
      <c r="E1424" s="176"/>
      <c r="F1424" s="176"/>
      <c r="G1424" s="176"/>
      <c r="H1424" s="176"/>
      <c r="I1424" s="176"/>
      <c r="J1424" s="176"/>
      <c r="K1424" s="176"/>
      <c r="L1424" s="176"/>
    </row>
    <row r="1425" spans="1:12">
      <c r="A1425" s="176"/>
      <c r="B1425" s="176"/>
      <c r="C1425" s="176"/>
      <c r="D1425" s="176"/>
      <c r="E1425" s="176"/>
      <c r="F1425" s="176"/>
      <c r="G1425" s="176"/>
      <c r="H1425" s="176"/>
      <c r="I1425" s="176"/>
      <c r="J1425" s="176"/>
      <c r="K1425" s="176"/>
      <c r="L1425" s="176"/>
    </row>
    <row r="1426" spans="1:12">
      <c r="A1426" s="176"/>
      <c r="B1426" s="176"/>
      <c r="C1426" s="176"/>
      <c r="D1426" s="176"/>
      <c r="E1426" s="176"/>
      <c r="F1426" s="176"/>
      <c r="G1426" s="176"/>
      <c r="H1426" s="176"/>
      <c r="I1426" s="176"/>
      <c r="J1426" s="176"/>
      <c r="K1426" s="176"/>
      <c r="L1426" s="176"/>
    </row>
    <row r="1427" spans="1:12">
      <c r="A1427" s="176"/>
      <c r="B1427" s="176"/>
      <c r="C1427" s="176"/>
      <c r="D1427" s="176"/>
      <c r="E1427" s="176"/>
      <c r="F1427" s="176"/>
      <c r="G1427" s="176"/>
      <c r="H1427" s="176"/>
      <c r="I1427" s="176"/>
      <c r="J1427" s="176"/>
      <c r="K1427" s="176"/>
      <c r="L1427" s="176"/>
    </row>
    <row r="1428" spans="1:12">
      <c r="A1428" s="176"/>
      <c r="B1428" s="176"/>
      <c r="C1428" s="176"/>
      <c r="D1428" s="176"/>
      <c r="E1428" s="176"/>
      <c r="F1428" s="176"/>
      <c r="G1428" s="176"/>
      <c r="H1428" s="176"/>
      <c r="I1428" s="176"/>
      <c r="J1428" s="176"/>
      <c r="K1428" s="176"/>
      <c r="L1428" s="176"/>
    </row>
    <row r="1429" spans="1:12">
      <c r="A1429" s="176"/>
      <c r="B1429" s="176"/>
      <c r="C1429" s="176"/>
      <c r="D1429" s="176"/>
      <c r="E1429" s="176"/>
      <c r="F1429" s="176"/>
      <c r="G1429" s="176"/>
      <c r="H1429" s="176"/>
      <c r="I1429" s="176"/>
      <c r="J1429" s="176"/>
      <c r="K1429" s="176"/>
      <c r="L1429" s="176"/>
    </row>
    <row r="1430" spans="1:12">
      <c r="A1430" s="176"/>
      <c r="B1430" s="176"/>
      <c r="C1430" s="176"/>
      <c r="D1430" s="176"/>
      <c r="E1430" s="176"/>
      <c r="F1430" s="176"/>
      <c r="G1430" s="176"/>
      <c r="H1430" s="176"/>
      <c r="I1430" s="176"/>
      <c r="J1430" s="176"/>
      <c r="K1430" s="176"/>
      <c r="L1430" s="176"/>
    </row>
    <row r="1431" spans="1:12">
      <c r="A1431" s="176"/>
      <c r="B1431" s="176"/>
      <c r="C1431" s="176"/>
      <c r="D1431" s="176"/>
      <c r="E1431" s="176"/>
      <c r="F1431" s="176"/>
      <c r="G1431" s="176"/>
      <c r="H1431" s="176"/>
      <c r="I1431" s="176"/>
      <c r="J1431" s="176"/>
      <c r="K1431" s="176"/>
      <c r="L1431" s="176"/>
    </row>
    <row r="1432" spans="1:12">
      <c r="A1432" s="176"/>
      <c r="B1432" s="176"/>
      <c r="C1432" s="176"/>
      <c r="D1432" s="176"/>
      <c r="E1432" s="176"/>
      <c r="F1432" s="176"/>
      <c r="G1432" s="176"/>
      <c r="H1432" s="176"/>
      <c r="I1432" s="176"/>
      <c r="J1432" s="176"/>
      <c r="K1432" s="176"/>
      <c r="L1432" s="176"/>
    </row>
    <row r="1433" spans="1:12">
      <c r="A1433" s="176"/>
      <c r="B1433" s="176"/>
      <c r="C1433" s="176"/>
      <c r="D1433" s="176"/>
      <c r="E1433" s="176"/>
      <c r="F1433" s="176"/>
      <c r="G1433" s="176"/>
      <c r="H1433" s="176"/>
      <c r="I1433" s="176"/>
      <c r="J1433" s="176"/>
      <c r="K1433" s="176"/>
      <c r="L1433" s="176"/>
    </row>
    <row r="1434" spans="1:12">
      <c r="A1434" s="176"/>
      <c r="B1434" s="176"/>
      <c r="C1434" s="176"/>
      <c r="D1434" s="176"/>
      <c r="E1434" s="176"/>
      <c r="F1434" s="176"/>
      <c r="G1434" s="176"/>
      <c r="H1434" s="176"/>
      <c r="I1434" s="176"/>
      <c r="J1434" s="176"/>
      <c r="K1434" s="176"/>
      <c r="L1434" s="176"/>
    </row>
    <row r="1435" spans="1:12">
      <c r="A1435" s="176"/>
      <c r="B1435" s="176"/>
      <c r="C1435" s="176"/>
      <c r="D1435" s="176"/>
      <c r="E1435" s="176"/>
      <c r="F1435" s="176"/>
      <c r="G1435" s="176"/>
      <c r="H1435" s="176"/>
      <c r="I1435" s="176"/>
      <c r="J1435" s="176"/>
      <c r="K1435" s="176"/>
      <c r="L1435" s="176"/>
    </row>
    <row r="1436" spans="1:12">
      <c r="A1436" s="176"/>
      <c r="B1436" s="176"/>
      <c r="C1436" s="176"/>
      <c r="D1436" s="176"/>
      <c r="E1436" s="176"/>
      <c r="F1436" s="176"/>
      <c r="G1436" s="176"/>
      <c r="H1436" s="176"/>
      <c r="I1436" s="176"/>
      <c r="J1436" s="176"/>
      <c r="K1436" s="176"/>
      <c r="L1436" s="176"/>
    </row>
    <row r="1437" spans="1:12">
      <c r="A1437" s="176"/>
      <c r="B1437" s="176"/>
      <c r="C1437" s="176"/>
      <c r="D1437" s="176"/>
      <c r="E1437" s="176"/>
      <c r="F1437" s="176"/>
      <c r="G1437" s="176"/>
      <c r="H1437" s="176"/>
      <c r="I1437" s="176"/>
      <c r="J1437" s="176"/>
      <c r="K1437" s="176"/>
      <c r="L1437" s="176"/>
    </row>
    <row r="1438" spans="1:12">
      <c r="A1438" s="176"/>
      <c r="B1438" s="176"/>
      <c r="C1438" s="176"/>
      <c r="D1438" s="176"/>
      <c r="E1438" s="176"/>
      <c r="F1438" s="176"/>
      <c r="G1438" s="176"/>
      <c r="H1438" s="176"/>
      <c r="I1438" s="176"/>
      <c r="J1438" s="176"/>
      <c r="K1438" s="176"/>
      <c r="L1438" s="176"/>
    </row>
    <row r="1439" spans="1:12">
      <c r="A1439" s="176"/>
      <c r="B1439" s="176"/>
      <c r="C1439" s="176"/>
      <c r="D1439" s="176"/>
      <c r="E1439" s="176"/>
      <c r="F1439" s="176"/>
      <c r="G1439" s="176"/>
      <c r="H1439" s="176"/>
      <c r="I1439" s="176"/>
      <c r="J1439" s="176"/>
      <c r="K1439" s="176"/>
      <c r="L1439" s="176"/>
    </row>
    <row r="1440" spans="1:12">
      <c r="A1440" s="176"/>
      <c r="B1440" s="176"/>
      <c r="C1440" s="176"/>
      <c r="D1440" s="176"/>
      <c r="E1440" s="176"/>
      <c r="F1440" s="176"/>
      <c r="G1440" s="176"/>
      <c r="H1440" s="176"/>
      <c r="I1440" s="176"/>
      <c r="J1440" s="176"/>
      <c r="K1440" s="176"/>
      <c r="L1440" s="176"/>
    </row>
    <row r="1441" spans="1:12">
      <c r="A1441" s="176"/>
      <c r="B1441" s="176"/>
      <c r="C1441" s="176"/>
      <c r="D1441" s="176"/>
      <c r="E1441" s="176"/>
      <c r="F1441" s="176"/>
      <c r="G1441" s="176"/>
      <c r="H1441" s="176"/>
      <c r="I1441" s="176"/>
      <c r="J1441" s="176"/>
      <c r="K1441" s="176"/>
      <c r="L1441" s="176"/>
    </row>
    <row r="1442" spans="1:12">
      <c r="A1442" s="176"/>
      <c r="B1442" s="176"/>
      <c r="C1442" s="176"/>
      <c r="D1442" s="176"/>
      <c r="E1442" s="176"/>
      <c r="F1442" s="176"/>
      <c r="G1442" s="176"/>
      <c r="H1442" s="176"/>
      <c r="I1442" s="176"/>
      <c r="J1442" s="176"/>
      <c r="K1442" s="176"/>
      <c r="L1442" s="176"/>
    </row>
    <row r="1443" spans="1:12">
      <c r="A1443" s="176"/>
      <c r="B1443" s="176"/>
      <c r="C1443" s="176"/>
      <c r="D1443" s="176"/>
      <c r="E1443" s="176"/>
      <c r="F1443" s="176"/>
      <c r="G1443" s="176"/>
      <c r="H1443" s="176"/>
      <c r="I1443" s="176"/>
      <c r="J1443" s="176"/>
      <c r="K1443" s="176"/>
      <c r="L1443" s="176"/>
    </row>
    <row r="1444" spans="1:12">
      <c r="A1444" s="176"/>
      <c r="B1444" s="176"/>
      <c r="C1444" s="176"/>
      <c r="D1444" s="176"/>
      <c r="E1444" s="176"/>
      <c r="F1444" s="176"/>
      <c r="G1444" s="176"/>
      <c r="H1444" s="176"/>
      <c r="I1444" s="176"/>
      <c r="J1444" s="176"/>
      <c r="K1444" s="176"/>
      <c r="L1444" s="176"/>
    </row>
    <row r="1445" spans="1:12">
      <c r="A1445" s="176"/>
      <c r="B1445" s="176"/>
      <c r="C1445" s="176"/>
      <c r="D1445" s="176"/>
      <c r="E1445" s="176"/>
      <c r="F1445" s="176"/>
      <c r="G1445" s="176"/>
      <c r="H1445" s="176"/>
      <c r="I1445" s="176"/>
      <c r="J1445" s="176"/>
      <c r="K1445" s="176"/>
      <c r="L1445" s="176"/>
    </row>
    <row r="1446" spans="1:12">
      <c r="A1446" s="176"/>
      <c r="B1446" s="176"/>
      <c r="C1446" s="176"/>
      <c r="D1446" s="176"/>
      <c r="E1446" s="176"/>
      <c r="F1446" s="176"/>
      <c r="G1446" s="176"/>
      <c r="H1446" s="176"/>
      <c r="I1446" s="176"/>
      <c r="J1446" s="176"/>
      <c r="K1446" s="176"/>
      <c r="L1446" s="176"/>
    </row>
    <row r="1447" spans="1:12">
      <c r="A1447" s="176"/>
      <c r="B1447" s="176"/>
      <c r="C1447" s="176"/>
      <c r="D1447" s="176"/>
      <c r="E1447" s="176"/>
      <c r="F1447" s="176"/>
      <c r="G1447" s="176"/>
      <c r="H1447" s="176"/>
      <c r="I1447" s="176"/>
      <c r="J1447" s="176"/>
      <c r="K1447" s="176"/>
      <c r="L1447" s="176"/>
    </row>
    <row r="1448" spans="1:12">
      <c r="A1448" s="176"/>
      <c r="B1448" s="176"/>
      <c r="C1448" s="176"/>
      <c r="D1448" s="176"/>
      <c r="E1448" s="176"/>
      <c r="F1448" s="176"/>
      <c r="G1448" s="176"/>
      <c r="H1448" s="176"/>
      <c r="I1448" s="176"/>
      <c r="J1448" s="176"/>
      <c r="K1448" s="176"/>
      <c r="L1448" s="176"/>
    </row>
    <row r="1449" spans="1:12">
      <c r="A1449" s="176"/>
      <c r="B1449" s="176"/>
      <c r="C1449" s="176"/>
      <c r="D1449" s="176"/>
      <c r="E1449" s="176"/>
      <c r="F1449" s="176"/>
      <c r="G1449" s="176"/>
      <c r="H1449" s="176"/>
      <c r="I1449" s="176"/>
      <c r="J1449" s="176"/>
      <c r="K1449" s="176"/>
      <c r="L1449" s="176"/>
    </row>
    <row r="1450" spans="1:12">
      <c r="A1450" s="176"/>
      <c r="B1450" s="176"/>
      <c r="C1450" s="176"/>
      <c r="D1450" s="176"/>
      <c r="E1450" s="176"/>
      <c r="F1450" s="176"/>
      <c r="G1450" s="176"/>
      <c r="H1450" s="176"/>
      <c r="I1450" s="176"/>
      <c r="J1450" s="176"/>
      <c r="K1450" s="176"/>
      <c r="L1450" s="176"/>
    </row>
    <row r="1451" spans="1:12">
      <c r="A1451" s="176"/>
      <c r="B1451" s="176"/>
      <c r="C1451" s="176"/>
      <c r="D1451" s="176"/>
      <c r="E1451" s="176"/>
      <c r="F1451" s="176"/>
      <c r="G1451" s="176"/>
      <c r="H1451" s="176"/>
      <c r="I1451" s="176"/>
      <c r="J1451" s="176"/>
      <c r="K1451" s="176"/>
      <c r="L1451" s="176"/>
    </row>
    <row r="1452" spans="1:12">
      <c r="A1452" s="176"/>
      <c r="B1452" s="176"/>
      <c r="C1452" s="176"/>
      <c r="D1452" s="176"/>
      <c r="E1452" s="176"/>
      <c r="F1452" s="176"/>
      <c r="G1452" s="176"/>
      <c r="H1452" s="176"/>
      <c r="I1452" s="176"/>
      <c r="J1452" s="176"/>
      <c r="K1452" s="176"/>
      <c r="L1452" s="176"/>
    </row>
    <row r="1453" spans="1:12">
      <c r="A1453" s="176"/>
      <c r="B1453" s="176"/>
      <c r="C1453" s="176"/>
      <c r="D1453" s="176"/>
      <c r="E1453" s="176"/>
      <c r="F1453" s="176"/>
      <c r="G1453" s="176"/>
      <c r="H1453" s="176"/>
      <c r="I1453" s="176"/>
      <c r="J1453" s="176"/>
      <c r="K1453" s="176"/>
      <c r="L1453" s="176"/>
    </row>
    <row r="1454" spans="1:12">
      <c r="A1454" s="176"/>
      <c r="B1454" s="176"/>
      <c r="C1454" s="176"/>
      <c r="D1454" s="176"/>
      <c r="E1454" s="176"/>
      <c r="F1454" s="176"/>
      <c r="G1454" s="176"/>
      <c r="H1454" s="176"/>
      <c r="I1454" s="176"/>
      <c r="J1454" s="176"/>
      <c r="K1454" s="176"/>
      <c r="L1454" s="176"/>
    </row>
    <row r="1455" spans="1:12">
      <c r="A1455" s="176"/>
      <c r="B1455" s="176"/>
      <c r="C1455" s="176"/>
      <c r="D1455" s="176"/>
      <c r="E1455" s="176"/>
      <c r="F1455" s="176"/>
      <c r="G1455" s="176"/>
      <c r="H1455" s="176"/>
      <c r="I1455" s="176"/>
      <c r="J1455" s="176"/>
      <c r="K1455" s="176"/>
      <c r="L1455" s="176"/>
    </row>
    <row r="1456" spans="1:12">
      <c r="A1456" s="176"/>
      <c r="B1456" s="176"/>
      <c r="C1456" s="176"/>
      <c r="D1456" s="176"/>
      <c r="E1456" s="176"/>
      <c r="F1456" s="176"/>
      <c r="G1456" s="176"/>
      <c r="H1456" s="176"/>
      <c r="I1456" s="176"/>
      <c r="J1456" s="176"/>
      <c r="K1456" s="176"/>
      <c r="L1456" s="176"/>
    </row>
    <row r="1457" spans="1:12">
      <c r="A1457" s="176"/>
      <c r="B1457" s="176"/>
      <c r="C1457" s="176"/>
      <c r="D1457" s="176"/>
      <c r="E1457" s="176"/>
      <c r="F1457" s="176"/>
      <c r="G1457" s="176"/>
      <c r="H1457" s="176"/>
      <c r="I1457" s="176"/>
      <c r="J1457" s="176"/>
      <c r="K1457" s="176"/>
      <c r="L1457" s="176"/>
    </row>
    <row r="1458" spans="1:12">
      <c r="A1458" s="176"/>
      <c r="B1458" s="176"/>
      <c r="C1458" s="176"/>
      <c r="D1458" s="176"/>
      <c r="E1458" s="176"/>
      <c r="F1458" s="176"/>
      <c r="G1458" s="176"/>
      <c r="H1458" s="176"/>
      <c r="I1458" s="176"/>
      <c r="J1458" s="176"/>
      <c r="K1458" s="176"/>
      <c r="L1458" s="176"/>
    </row>
    <row r="1459" spans="1:12">
      <c r="A1459" s="176"/>
      <c r="B1459" s="176"/>
      <c r="C1459" s="176"/>
      <c r="D1459" s="176"/>
      <c r="E1459" s="176"/>
      <c r="F1459" s="176"/>
      <c r="G1459" s="176"/>
      <c r="H1459" s="176"/>
      <c r="I1459" s="176"/>
      <c r="J1459" s="176"/>
      <c r="K1459" s="176"/>
      <c r="L1459" s="176"/>
    </row>
    <row r="1460" spans="1:12">
      <c r="A1460" s="176"/>
      <c r="B1460" s="176"/>
      <c r="C1460" s="176"/>
      <c r="D1460" s="176"/>
      <c r="E1460" s="176"/>
      <c r="F1460" s="176"/>
      <c r="G1460" s="176"/>
      <c r="H1460" s="176"/>
      <c r="I1460" s="176"/>
      <c r="J1460" s="176"/>
      <c r="K1460" s="176"/>
      <c r="L1460" s="176"/>
    </row>
    <row r="1461" spans="1:12">
      <c r="A1461" s="176"/>
      <c r="B1461" s="176"/>
      <c r="C1461" s="176"/>
      <c r="D1461" s="176"/>
      <c r="E1461" s="176"/>
      <c r="F1461" s="176"/>
      <c r="G1461" s="176"/>
      <c r="H1461" s="176"/>
      <c r="I1461" s="176"/>
      <c r="J1461" s="176"/>
      <c r="K1461" s="176"/>
      <c r="L1461" s="176"/>
    </row>
    <row r="1462" spans="1:12">
      <c r="A1462" s="176"/>
      <c r="B1462" s="176"/>
      <c r="C1462" s="176"/>
      <c r="D1462" s="176"/>
      <c r="E1462" s="176"/>
      <c r="F1462" s="176"/>
      <c r="G1462" s="176"/>
      <c r="H1462" s="176"/>
      <c r="I1462" s="176"/>
      <c r="J1462" s="176"/>
      <c r="K1462" s="176"/>
      <c r="L1462" s="176"/>
    </row>
    <row r="1463" spans="1:12">
      <c r="A1463" s="176"/>
      <c r="B1463" s="176"/>
      <c r="C1463" s="176"/>
      <c r="D1463" s="176"/>
      <c r="E1463" s="176"/>
      <c r="F1463" s="176"/>
      <c r="G1463" s="176"/>
      <c r="H1463" s="176"/>
      <c r="I1463" s="176"/>
      <c r="J1463" s="176"/>
      <c r="K1463" s="176"/>
      <c r="L1463" s="176"/>
    </row>
    <row r="1464" spans="1:12">
      <c r="A1464" s="176"/>
      <c r="B1464" s="176"/>
      <c r="C1464" s="176"/>
      <c r="D1464" s="176"/>
      <c r="E1464" s="176"/>
      <c r="F1464" s="176"/>
      <c r="G1464" s="176"/>
      <c r="H1464" s="176"/>
      <c r="I1464" s="176"/>
      <c r="J1464" s="176"/>
      <c r="K1464" s="176"/>
      <c r="L1464" s="176"/>
    </row>
    <row r="1465" spans="1:12">
      <c r="A1465" s="176"/>
      <c r="B1465" s="176"/>
      <c r="C1465" s="176"/>
      <c r="D1465" s="176"/>
      <c r="E1465" s="176"/>
      <c r="F1465" s="176"/>
      <c r="G1465" s="176"/>
      <c r="H1465" s="176"/>
      <c r="I1465" s="176"/>
      <c r="J1465" s="176"/>
      <c r="K1465" s="176"/>
      <c r="L1465" s="176"/>
    </row>
    <row r="1466" spans="1:12">
      <c r="A1466" s="176"/>
      <c r="B1466" s="176"/>
      <c r="C1466" s="176"/>
      <c r="D1466" s="176"/>
      <c r="E1466" s="176"/>
      <c r="F1466" s="176"/>
      <c r="G1466" s="176"/>
      <c r="H1466" s="176"/>
      <c r="I1466" s="176"/>
      <c r="J1466" s="176"/>
      <c r="K1466" s="176"/>
      <c r="L1466" s="176"/>
    </row>
    <row r="1467" spans="1:12">
      <c r="A1467" s="176"/>
      <c r="B1467" s="176"/>
      <c r="C1467" s="176"/>
      <c r="D1467" s="176"/>
      <c r="E1467" s="176"/>
      <c r="F1467" s="176"/>
      <c r="G1467" s="176"/>
      <c r="H1467" s="176"/>
      <c r="I1467" s="176"/>
      <c r="J1467" s="176"/>
      <c r="K1467" s="176"/>
      <c r="L1467" s="176"/>
    </row>
    <row r="1468" spans="1:12">
      <c r="A1468" s="176"/>
      <c r="B1468" s="176"/>
      <c r="C1468" s="176"/>
      <c r="D1468" s="176"/>
      <c r="E1468" s="176"/>
      <c r="F1468" s="176"/>
      <c r="G1468" s="176"/>
      <c r="H1468" s="176"/>
      <c r="I1468" s="176"/>
      <c r="J1468" s="176"/>
      <c r="K1468" s="176"/>
      <c r="L1468" s="176"/>
    </row>
    <row r="1469" spans="1:12">
      <c r="A1469" s="176"/>
      <c r="B1469" s="176"/>
      <c r="C1469" s="176"/>
      <c r="D1469" s="176"/>
      <c r="E1469" s="176"/>
      <c r="F1469" s="176"/>
      <c r="G1469" s="176"/>
      <c r="H1469" s="176"/>
      <c r="I1469" s="176"/>
      <c r="J1469" s="176"/>
      <c r="K1469" s="176"/>
      <c r="L1469" s="176"/>
    </row>
    <row r="1470" spans="1:12">
      <c r="A1470" s="176"/>
      <c r="B1470" s="176"/>
      <c r="C1470" s="176"/>
      <c r="D1470" s="176"/>
      <c r="E1470" s="176"/>
      <c r="F1470" s="176"/>
      <c r="G1470" s="176"/>
      <c r="H1470" s="176"/>
      <c r="I1470" s="176"/>
      <c r="J1470" s="176"/>
      <c r="K1470" s="176"/>
      <c r="L1470" s="176"/>
    </row>
    <row r="1471" spans="1:12">
      <c r="A1471" s="176"/>
      <c r="B1471" s="176"/>
      <c r="C1471" s="176"/>
      <c r="D1471" s="176"/>
      <c r="E1471" s="176"/>
      <c r="F1471" s="176"/>
      <c r="G1471" s="176"/>
      <c r="H1471" s="176"/>
      <c r="I1471" s="176"/>
      <c r="J1471" s="176"/>
      <c r="K1471" s="176"/>
      <c r="L1471" s="176"/>
    </row>
    <row r="1472" spans="1:12">
      <c r="A1472" s="176"/>
      <c r="B1472" s="176"/>
      <c r="C1472" s="176"/>
      <c r="D1472" s="176"/>
      <c r="E1472" s="176"/>
      <c r="F1472" s="176"/>
      <c r="G1472" s="176"/>
      <c r="H1472" s="176"/>
      <c r="I1472" s="176"/>
      <c r="J1472" s="176"/>
      <c r="K1472" s="176"/>
      <c r="L1472" s="176"/>
    </row>
    <row r="1473" spans="1:12">
      <c r="A1473" s="176"/>
      <c r="B1473" s="176"/>
      <c r="C1473" s="176"/>
      <c r="D1473" s="176"/>
      <c r="E1473" s="176"/>
      <c r="F1473" s="176"/>
      <c r="G1473" s="176"/>
      <c r="H1473" s="176"/>
      <c r="I1473" s="176"/>
      <c r="J1473" s="176"/>
      <c r="K1473" s="176"/>
      <c r="L1473" s="176"/>
    </row>
    <row r="1474" spans="1:12">
      <c r="A1474" s="176"/>
      <c r="B1474" s="176"/>
      <c r="C1474" s="176"/>
      <c r="D1474" s="176"/>
      <c r="E1474" s="176"/>
      <c r="F1474" s="176"/>
      <c r="G1474" s="176"/>
      <c r="H1474" s="176"/>
      <c r="I1474" s="176"/>
      <c r="J1474" s="176"/>
      <c r="K1474" s="176"/>
      <c r="L1474" s="176"/>
    </row>
    <row r="1475" spans="1:12">
      <c r="A1475" s="176"/>
      <c r="B1475" s="176"/>
      <c r="C1475" s="176"/>
      <c r="D1475" s="176"/>
      <c r="E1475" s="176"/>
      <c r="F1475" s="176"/>
      <c r="G1475" s="176"/>
      <c r="H1475" s="176"/>
      <c r="I1475" s="176"/>
      <c r="J1475" s="176"/>
      <c r="K1475" s="176"/>
      <c r="L1475" s="176"/>
    </row>
    <row r="1476" spans="1:12">
      <c r="A1476" s="176"/>
      <c r="B1476" s="176"/>
      <c r="C1476" s="176"/>
      <c r="D1476" s="176"/>
      <c r="E1476" s="176"/>
      <c r="F1476" s="176"/>
      <c r="G1476" s="176"/>
      <c r="H1476" s="176"/>
      <c r="I1476" s="176"/>
      <c r="J1476" s="176"/>
      <c r="K1476" s="176"/>
      <c r="L1476" s="176"/>
    </row>
    <row r="1477" spans="1:12">
      <c r="A1477" s="176"/>
      <c r="B1477" s="176"/>
      <c r="C1477" s="176"/>
      <c r="D1477" s="176"/>
      <c r="E1477" s="176"/>
      <c r="F1477" s="176"/>
      <c r="G1477" s="176"/>
      <c r="H1477" s="176"/>
      <c r="I1477" s="176"/>
      <c r="J1477" s="176"/>
      <c r="K1477" s="176"/>
      <c r="L1477" s="176"/>
    </row>
    <row r="1478" spans="1:12">
      <c r="A1478" s="176"/>
      <c r="B1478" s="176"/>
      <c r="C1478" s="176"/>
      <c r="D1478" s="176"/>
      <c r="E1478" s="176"/>
      <c r="F1478" s="176"/>
      <c r="G1478" s="176"/>
      <c r="H1478" s="176"/>
      <c r="I1478" s="176"/>
      <c r="J1478" s="176"/>
      <c r="K1478" s="176"/>
      <c r="L1478" s="176"/>
    </row>
    <row r="1479" spans="1:12">
      <c r="A1479" s="176"/>
      <c r="B1479" s="176"/>
      <c r="C1479" s="176"/>
      <c r="D1479" s="176"/>
      <c r="E1479" s="176"/>
      <c r="F1479" s="176"/>
      <c r="G1479" s="176"/>
      <c r="H1479" s="176"/>
      <c r="I1479" s="176"/>
      <c r="J1479" s="176"/>
      <c r="K1479" s="176"/>
      <c r="L1479" s="176"/>
    </row>
    <row r="1480" spans="1:12">
      <c r="A1480" s="176"/>
      <c r="B1480" s="176"/>
      <c r="C1480" s="176"/>
      <c r="D1480" s="176"/>
      <c r="E1480" s="176"/>
      <c r="F1480" s="176"/>
      <c r="G1480" s="176"/>
      <c r="H1480" s="176"/>
      <c r="I1480" s="176"/>
      <c r="J1480" s="176"/>
      <c r="K1480" s="176"/>
      <c r="L1480" s="176"/>
    </row>
    <row r="1481" spans="1:12">
      <c r="A1481" s="176"/>
      <c r="B1481" s="176"/>
      <c r="C1481" s="176"/>
      <c r="D1481" s="176"/>
      <c r="E1481" s="176"/>
      <c r="F1481" s="176"/>
      <c r="G1481" s="176"/>
      <c r="H1481" s="176"/>
      <c r="I1481" s="176"/>
      <c r="J1481" s="176"/>
      <c r="K1481" s="176"/>
      <c r="L1481" s="176"/>
    </row>
    <row r="1482" spans="1:12">
      <c r="A1482" s="176"/>
      <c r="B1482" s="176"/>
      <c r="C1482" s="176"/>
      <c r="D1482" s="176"/>
      <c r="E1482" s="176"/>
      <c r="F1482" s="176"/>
      <c r="G1482" s="176"/>
      <c r="H1482" s="176"/>
      <c r="I1482" s="176"/>
      <c r="J1482" s="176"/>
      <c r="K1482" s="176"/>
      <c r="L1482" s="176"/>
    </row>
    <row r="1483" spans="1:12">
      <c r="A1483" s="176"/>
      <c r="B1483" s="176"/>
      <c r="C1483" s="176"/>
      <c r="D1483" s="176"/>
      <c r="E1483" s="176"/>
      <c r="F1483" s="176"/>
      <c r="G1483" s="176"/>
      <c r="H1483" s="176"/>
      <c r="I1483" s="176"/>
      <c r="J1483" s="176"/>
      <c r="K1483" s="176"/>
      <c r="L1483" s="176"/>
    </row>
    <row r="1484" spans="1:12">
      <c r="A1484" s="176"/>
      <c r="B1484" s="176"/>
      <c r="C1484" s="176"/>
      <c r="D1484" s="176"/>
      <c r="E1484" s="176"/>
      <c r="F1484" s="176"/>
      <c r="G1484" s="176"/>
      <c r="H1484" s="176"/>
      <c r="I1484" s="176"/>
      <c r="J1484" s="176"/>
      <c r="K1484" s="176"/>
      <c r="L1484" s="176"/>
    </row>
    <row r="1485" spans="1:12">
      <c r="A1485" s="176"/>
      <c r="B1485" s="176"/>
      <c r="C1485" s="176"/>
      <c r="D1485" s="176"/>
      <c r="E1485" s="176"/>
      <c r="F1485" s="176"/>
      <c r="G1485" s="176"/>
      <c r="H1485" s="176"/>
      <c r="I1485" s="176"/>
      <c r="J1485" s="176"/>
      <c r="K1485" s="176"/>
      <c r="L1485" s="176"/>
    </row>
    <row r="1486" spans="1:12">
      <c r="A1486" s="176"/>
      <c r="B1486" s="176"/>
      <c r="C1486" s="176"/>
      <c r="D1486" s="176"/>
      <c r="E1486" s="176"/>
      <c r="F1486" s="176"/>
      <c r="G1486" s="176"/>
      <c r="H1486" s="176"/>
      <c r="I1486" s="176"/>
      <c r="J1486" s="176"/>
      <c r="K1486" s="176"/>
      <c r="L1486" s="176"/>
    </row>
    <row r="1487" spans="1:12">
      <c r="A1487" s="176"/>
      <c r="B1487" s="176"/>
      <c r="C1487" s="176"/>
      <c r="D1487" s="176"/>
      <c r="E1487" s="176"/>
      <c r="F1487" s="176"/>
      <c r="G1487" s="176"/>
      <c r="H1487" s="176"/>
      <c r="I1487" s="176"/>
      <c r="J1487" s="176"/>
      <c r="K1487" s="176"/>
      <c r="L1487" s="176"/>
    </row>
    <row r="1488" spans="1:12">
      <c r="A1488" s="176"/>
      <c r="B1488" s="176"/>
      <c r="C1488" s="176"/>
      <c r="D1488" s="176"/>
      <c r="E1488" s="176"/>
      <c r="F1488" s="176"/>
      <c r="G1488" s="176"/>
      <c r="H1488" s="176"/>
      <c r="I1488" s="176"/>
      <c r="J1488" s="176"/>
      <c r="K1488" s="176"/>
      <c r="L1488" s="176"/>
    </row>
    <row r="1489" spans="1:12">
      <c r="A1489" s="176"/>
      <c r="B1489" s="176"/>
      <c r="C1489" s="176"/>
      <c r="D1489" s="176"/>
      <c r="E1489" s="176"/>
      <c r="F1489" s="176"/>
      <c r="G1489" s="176"/>
      <c r="H1489" s="176"/>
      <c r="I1489" s="176"/>
      <c r="J1489" s="176"/>
      <c r="K1489" s="176"/>
      <c r="L1489" s="176"/>
    </row>
    <row r="1490" spans="1:12">
      <c r="A1490" s="176"/>
      <c r="B1490" s="176"/>
      <c r="C1490" s="176"/>
      <c r="D1490" s="176"/>
      <c r="E1490" s="176"/>
      <c r="F1490" s="176"/>
      <c r="G1490" s="176"/>
      <c r="H1490" s="176"/>
      <c r="I1490" s="176"/>
      <c r="J1490" s="176"/>
      <c r="K1490" s="176"/>
      <c r="L1490" s="176"/>
    </row>
    <row r="1491" spans="1:12">
      <c r="A1491" s="176"/>
      <c r="B1491" s="176"/>
      <c r="C1491" s="176"/>
      <c r="D1491" s="176"/>
      <c r="E1491" s="176"/>
      <c r="F1491" s="176"/>
      <c r="G1491" s="176"/>
      <c r="H1491" s="176"/>
      <c r="I1491" s="176"/>
      <c r="J1491" s="176"/>
      <c r="K1491" s="176"/>
      <c r="L1491" s="176"/>
    </row>
    <row r="1492" spans="1:12">
      <c r="A1492" s="176"/>
      <c r="B1492" s="176"/>
      <c r="C1492" s="176"/>
      <c r="D1492" s="176"/>
      <c r="E1492" s="176"/>
      <c r="F1492" s="176"/>
      <c r="G1492" s="176"/>
      <c r="H1492" s="176"/>
      <c r="I1492" s="176"/>
      <c r="J1492" s="176"/>
      <c r="K1492" s="176"/>
      <c r="L1492" s="176"/>
    </row>
    <row r="1493" spans="1:12">
      <c r="A1493" s="176"/>
      <c r="B1493" s="176"/>
      <c r="C1493" s="176"/>
      <c r="D1493" s="176"/>
      <c r="E1493" s="176"/>
      <c r="F1493" s="176"/>
      <c r="G1493" s="176"/>
      <c r="H1493" s="176"/>
      <c r="I1493" s="176"/>
      <c r="J1493" s="176"/>
      <c r="K1493" s="176"/>
      <c r="L1493" s="176"/>
    </row>
    <row r="1494" spans="1:12">
      <c r="A1494" s="176"/>
      <c r="B1494" s="176"/>
      <c r="C1494" s="176"/>
      <c r="D1494" s="176"/>
      <c r="E1494" s="176"/>
      <c r="F1494" s="176"/>
      <c r="G1494" s="176"/>
      <c r="H1494" s="176"/>
      <c r="I1494" s="176"/>
      <c r="J1494" s="176"/>
      <c r="K1494" s="176"/>
      <c r="L1494" s="176"/>
    </row>
    <row r="1495" spans="1:12">
      <c r="A1495" s="176"/>
      <c r="B1495" s="176"/>
      <c r="C1495" s="176"/>
      <c r="D1495" s="176"/>
      <c r="E1495" s="176"/>
      <c r="F1495" s="176"/>
      <c r="G1495" s="176"/>
      <c r="H1495" s="176"/>
      <c r="I1495" s="176"/>
      <c r="J1495" s="176"/>
      <c r="K1495" s="176"/>
      <c r="L1495" s="176"/>
    </row>
    <row r="1496" spans="1:12">
      <c r="A1496" s="176"/>
      <c r="B1496" s="176"/>
      <c r="C1496" s="176"/>
      <c r="D1496" s="176"/>
      <c r="E1496" s="176"/>
      <c r="F1496" s="176"/>
      <c r="G1496" s="176"/>
      <c r="H1496" s="176"/>
      <c r="I1496" s="176"/>
      <c r="J1496" s="176"/>
      <c r="K1496" s="176"/>
      <c r="L1496" s="176"/>
    </row>
    <row r="1497" spans="1:12">
      <c r="A1497" s="176"/>
      <c r="B1497" s="176"/>
      <c r="C1497" s="176"/>
      <c r="D1497" s="176"/>
      <c r="E1497" s="176"/>
      <c r="F1497" s="176"/>
      <c r="G1497" s="176"/>
      <c r="H1497" s="176"/>
      <c r="I1497" s="176"/>
      <c r="J1497" s="176"/>
      <c r="K1497" s="176"/>
      <c r="L1497" s="176"/>
    </row>
    <row r="1498" spans="1:12">
      <c r="A1498" s="176"/>
      <c r="B1498" s="176"/>
      <c r="C1498" s="176"/>
      <c r="D1498" s="176"/>
      <c r="E1498" s="176"/>
      <c r="F1498" s="176"/>
      <c r="G1498" s="176"/>
      <c r="H1498" s="176"/>
      <c r="I1498" s="176"/>
      <c r="J1498" s="176"/>
      <c r="K1498" s="176"/>
      <c r="L1498" s="176"/>
    </row>
    <row r="1499" spans="1:12">
      <c r="A1499" s="176"/>
      <c r="B1499" s="176"/>
      <c r="C1499" s="176"/>
      <c r="D1499" s="176"/>
      <c r="E1499" s="176"/>
      <c r="F1499" s="176"/>
      <c r="G1499" s="176"/>
      <c r="H1499" s="176"/>
      <c r="I1499" s="176"/>
      <c r="J1499" s="176"/>
      <c r="K1499" s="176"/>
      <c r="L1499" s="176"/>
    </row>
    <row r="1500" spans="1:12">
      <c r="A1500" s="176"/>
      <c r="B1500" s="176"/>
      <c r="C1500" s="176"/>
      <c r="D1500" s="176"/>
      <c r="E1500" s="176"/>
      <c r="F1500" s="176"/>
      <c r="G1500" s="176"/>
      <c r="H1500" s="176"/>
      <c r="I1500" s="176"/>
      <c r="J1500" s="176"/>
      <c r="K1500" s="176"/>
      <c r="L1500" s="176"/>
    </row>
    <row r="1501" spans="1:12">
      <c r="A1501" s="176"/>
      <c r="B1501" s="176"/>
      <c r="C1501" s="176"/>
      <c r="D1501" s="176"/>
      <c r="E1501" s="176"/>
      <c r="F1501" s="176"/>
      <c r="G1501" s="176"/>
      <c r="H1501" s="176"/>
      <c r="I1501" s="176"/>
      <c r="J1501" s="176"/>
      <c r="K1501" s="176"/>
      <c r="L1501" s="176"/>
    </row>
    <row r="1502" spans="1:12">
      <c r="A1502" s="176"/>
      <c r="B1502" s="176"/>
      <c r="C1502" s="176"/>
      <c r="D1502" s="176"/>
      <c r="E1502" s="176"/>
      <c r="F1502" s="176"/>
      <c r="G1502" s="176"/>
      <c r="H1502" s="176"/>
      <c r="I1502" s="176"/>
      <c r="J1502" s="176"/>
      <c r="K1502" s="176"/>
      <c r="L1502" s="176"/>
    </row>
    <row r="1503" spans="1:12">
      <c r="A1503" s="176"/>
      <c r="B1503" s="176"/>
      <c r="C1503" s="176"/>
      <c r="D1503" s="176"/>
      <c r="E1503" s="176"/>
      <c r="F1503" s="176"/>
      <c r="G1503" s="176"/>
      <c r="H1503" s="176"/>
      <c r="I1503" s="176"/>
      <c r="J1503" s="176"/>
      <c r="K1503" s="176"/>
      <c r="L1503" s="176"/>
    </row>
    <row r="1504" spans="1:12">
      <c r="A1504" s="176"/>
      <c r="B1504" s="176"/>
      <c r="C1504" s="176"/>
      <c r="D1504" s="176"/>
      <c r="E1504" s="176"/>
      <c r="F1504" s="176"/>
      <c r="G1504" s="176"/>
      <c r="H1504" s="176"/>
      <c r="I1504" s="176"/>
      <c r="J1504" s="176"/>
      <c r="K1504" s="176"/>
      <c r="L1504" s="176"/>
    </row>
    <row r="1505" spans="1:12">
      <c r="A1505" s="176"/>
      <c r="B1505" s="176"/>
      <c r="C1505" s="176"/>
      <c r="D1505" s="176"/>
      <c r="E1505" s="176"/>
      <c r="F1505" s="176"/>
      <c r="G1505" s="176"/>
      <c r="H1505" s="176"/>
      <c r="I1505" s="176"/>
      <c r="J1505" s="176"/>
      <c r="K1505" s="176"/>
      <c r="L1505" s="176"/>
    </row>
    <row r="1506" spans="1:12">
      <c r="A1506" s="176"/>
      <c r="B1506" s="176"/>
      <c r="C1506" s="176"/>
      <c r="D1506" s="176"/>
      <c r="E1506" s="176"/>
      <c r="F1506" s="176"/>
      <c r="G1506" s="176"/>
      <c r="H1506" s="176"/>
      <c r="I1506" s="176"/>
      <c r="J1506" s="176"/>
      <c r="K1506" s="176"/>
      <c r="L1506" s="176"/>
    </row>
    <row r="1507" spans="1:12">
      <c r="A1507" s="176"/>
      <c r="B1507" s="176"/>
      <c r="C1507" s="176"/>
      <c r="D1507" s="176"/>
      <c r="E1507" s="176"/>
      <c r="F1507" s="176"/>
      <c r="G1507" s="176"/>
      <c r="H1507" s="176"/>
      <c r="I1507" s="176"/>
      <c r="J1507" s="176"/>
      <c r="K1507" s="176"/>
      <c r="L1507" s="176"/>
    </row>
    <row r="1508" spans="1:12">
      <c r="A1508" s="176"/>
      <c r="B1508" s="176"/>
      <c r="C1508" s="176"/>
      <c r="D1508" s="176"/>
      <c r="E1508" s="176"/>
      <c r="F1508" s="176"/>
      <c r="G1508" s="176"/>
      <c r="H1508" s="176"/>
      <c r="I1508" s="176"/>
      <c r="J1508" s="176"/>
      <c r="K1508" s="176"/>
      <c r="L1508" s="176"/>
    </row>
    <row r="1509" spans="1:12">
      <c r="A1509" s="176"/>
      <c r="B1509" s="176"/>
      <c r="C1509" s="176"/>
      <c r="D1509" s="176"/>
      <c r="E1509" s="176"/>
      <c r="F1509" s="176"/>
      <c r="G1509" s="176"/>
      <c r="H1509" s="176"/>
      <c r="I1509" s="176"/>
      <c r="J1509" s="176"/>
      <c r="K1509" s="176"/>
      <c r="L1509" s="176"/>
    </row>
    <row r="1510" spans="1:12">
      <c r="A1510" s="176"/>
      <c r="B1510" s="176"/>
      <c r="C1510" s="176"/>
      <c r="D1510" s="176"/>
      <c r="E1510" s="176"/>
      <c r="F1510" s="176"/>
      <c r="G1510" s="176"/>
      <c r="H1510" s="176"/>
      <c r="I1510" s="176"/>
      <c r="J1510" s="176"/>
      <c r="K1510" s="176"/>
      <c r="L1510" s="176"/>
    </row>
    <row r="1511" spans="1:12">
      <c r="A1511" s="176"/>
      <c r="B1511" s="176"/>
      <c r="C1511" s="176"/>
      <c r="D1511" s="176"/>
      <c r="E1511" s="176"/>
      <c r="F1511" s="176"/>
      <c r="G1511" s="176"/>
      <c r="H1511" s="176"/>
      <c r="I1511" s="176"/>
      <c r="J1511" s="176"/>
      <c r="K1511" s="176"/>
      <c r="L1511" s="176"/>
    </row>
    <row r="1512" spans="1:12">
      <c r="A1512" s="176"/>
      <c r="B1512" s="176"/>
      <c r="C1512" s="176"/>
      <c r="D1512" s="176"/>
      <c r="E1512" s="176"/>
      <c r="F1512" s="176"/>
      <c r="G1512" s="176"/>
      <c r="H1512" s="176"/>
      <c r="I1512" s="176"/>
      <c r="J1512" s="176"/>
      <c r="K1512" s="176"/>
      <c r="L1512" s="176"/>
    </row>
    <row r="1513" spans="1:12">
      <c r="A1513" s="176"/>
      <c r="B1513" s="176"/>
      <c r="C1513" s="176"/>
      <c r="D1513" s="176"/>
      <c r="E1513" s="176"/>
      <c r="F1513" s="176"/>
      <c r="G1513" s="176"/>
      <c r="H1513" s="176"/>
      <c r="I1513" s="176"/>
      <c r="J1513" s="176"/>
      <c r="K1513" s="176"/>
      <c r="L1513" s="176"/>
    </row>
    <row r="1514" spans="1:12">
      <c r="A1514" s="176"/>
      <c r="B1514" s="176"/>
      <c r="C1514" s="176"/>
      <c r="D1514" s="176"/>
      <c r="E1514" s="176"/>
      <c r="F1514" s="176"/>
      <c r="G1514" s="176"/>
      <c r="H1514" s="176"/>
      <c r="I1514" s="176"/>
      <c r="J1514" s="176"/>
      <c r="K1514" s="176"/>
      <c r="L1514" s="176"/>
    </row>
    <row r="1515" spans="1:12">
      <c r="A1515" s="176"/>
      <c r="B1515" s="176"/>
      <c r="C1515" s="176"/>
      <c r="D1515" s="176"/>
      <c r="E1515" s="176"/>
      <c r="F1515" s="176"/>
      <c r="G1515" s="176"/>
      <c r="H1515" s="176"/>
      <c r="I1515" s="176"/>
      <c r="J1515" s="176"/>
      <c r="K1515" s="176"/>
      <c r="L1515" s="176"/>
    </row>
    <row r="1516" spans="1:12">
      <c r="A1516" s="176"/>
      <c r="B1516" s="176"/>
      <c r="C1516" s="176"/>
      <c r="D1516" s="176"/>
      <c r="E1516" s="176"/>
      <c r="F1516" s="176"/>
      <c r="G1516" s="176"/>
      <c r="H1516" s="176"/>
      <c r="I1516" s="176"/>
      <c r="J1516" s="176"/>
      <c r="K1516" s="176"/>
      <c r="L1516" s="176"/>
    </row>
    <row r="1517" spans="1:12">
      <c r="A1517" s="176"/>
      <c r="B1517" s="176"/>
      <c r="C1517" s="176"/>
      <c r="D1517" s="176"/>
      <c r="E1517" s="176"/>
      <c r="F1517" s="176"/>
      <c r="G1517" s="176"/>
      <c r="H1517" s="176"/>
      <c r="I1517" s="176"/>
      <c r="J1517" s="176"/>
      <c r="K1517" s="176"/>
      <c r="L1517" s="176"/>
    </row>
    <row r="1518" spans="1:12">
      <c r="A1518" s="176"/>
      <c r="B1518" s="176"/>
      <c r="C1518" s="176"/>
      <c r="D1518" s="176"/>
      <c r="E1518" s="176"/>
      <c r="F1518" s="176"/>
      <c r="G1518" s="176"/>
      <c r="H1518" s="176"/>
      <c r="I1518" s="176"/>
      <c r="J1518" s="176"/>
      <c r="K1518" s="176"/>
      <c r="L1518" s="176"/>
    </row>
    <row r="1519" spans="1:12">
      <c r="A1519" s="176"/>
      <c r="B1519" s="176"/>
      <c r="C1519" s="176"/>
      <c r="D1519" s="176"/>
      <c r="E1519" s="176"/>
      <c r="F1519" s="176"/>
      <c r="G1519" s="176"/>
      <c r="H1519" s="176"/>
      <c r="I1519" s="176"/>
      <c r="J1519" s="176"/>
      <c r="K1519" s="176"/>
      <c r="L1519" s="176"/>
    </row>
    <row r="1520" spans="1:12">
      <c r="A1520" s="176"/>
      <c r="B1520" s="176"/>
      <c r="C1520" s="176"/>
      <c r="D1520" s="176"/>
      <c r="E1520" s="176"/>
      <c r="F1520" s="176"/>
      <c r="G1520" s="176"/>
      <c r="H1520" s="176"/>
      <c r="I1520" s="176"/>
      <c r="J1520" s="176"/>
      <c r="K1520" s="176"/>
      <c r="L1520" s="176"/>
    </row>
    <row r="1521" spans="1:12">
      <c r="A1521" s="176"/>
      <c r="B1521" s="176"/>
      <c r="C1521" s="176"/>
      <c r="D1521" s="176"/>
      <c r="E1521" s="176"/>
      <c r="F1521" s="176"/>
      <c r="G1521" s="176"/>
      <c r="H1521" s="176"/>
      <c r="I1521" s="176"/>
      <c r="J1521" s="176"/>
      <c r="K1521" s="176"/>
      <c r="L1521" s="176"/>
    </row>
    <row r="1522" spans="1:12">
      <c r="A1522" s="176"/>
      <c r="B1522" s="176"/>
      <c r="C1522" s="176"/>
      <c r="D1522" s="176"/>
      <c r="E1522" s="176"/>
      <c r="F1522" s="176"/>
      <c r="G1522" s="176"/>
      <c r="H1522" s="176"/>
      <c r="I1522" s="176"/>
      <c r="J1522" s="176"/>
      <c r="K1522" s="176"/>
      <c r="L1522" s="176"/>
    </row>
    <row r="1523" spans="1:12">
      <c r="A1523" s="176"/>
      <c r="B1523" s="176"/>
      <c r="C1523" s="176"/>
      <c r="D1523" s="176"/>
      <c r="E1523" s="176"/>
      <c r="F1523" s="176"/>
      <c r="G1523" s="176"/>
      <c r="H1523" s="176"/>
      <c r="I1523" s="176"/>
      <c r="J1523" s="176"/>
      <c r="K1523" s="176"/>
      <c r="L1523" s="176"/>
    </row>
    <row r="1524" spans="1:12">
      <c r="A1524" s="176"/>
      <c r="B1524" s="176"/>
      <c r="C1524" s="176"/>
      <c r="D1524" s="176"/>
      <c r="E1524" s="176"/>
      <c r="F1524" s="176"/>
      <c r="G1524" s="176"/>
      <c r="H1524" s="176"/>
      <c r="I1524" s="176"/>
      <c r="J1524" s="176"/>
      <c r="K1524" s="176"/>
      <c r="L1524" s="176"/>
    </row>
    <row r="1525" spans="1:12">
      <c r="A1525" s="176"/>
      <c r="B1525" s="176"/>
      <c r="C1525" s="176"/>
      <c r="D1525" s="176"/>
      <c r="E1525" s="176"/>
      <c r="F1525" s="176"/>
      <c r="G1525" s="176"/>
      <c r="H1525" s="176"/>
      <c r="I1525" s="176"/>
      <c r="J1525" s="176"/>
      <c r="K1525" s="176"/>
      <c r="L1525" s="176"/>
    </row>
    <row r="1526" spans="1:12">
      <c r="A1526" s="176"/>
      <c r="B1526" s="176"/>
      <c r="C1526" s="176"/>
      <c r="D1526" s="176"/>
      <c r="E1526" s="176"/>
      <c r="F1526" s="176"/>
      <c r="G1526" s="176"/>
      <c r="H1526" s="176"/>
      <c r="I1526" s="176"/>
      <c r="J1526" s="176"/>
      <c r="K1526" s="176"/>
      <c r="L1526" s="176"/>
    </row>
    <row r="1527" spans="1:12">
      <c r="A1527" s="176"/>
      <c r="B1527" s="176"/>
      <c r="C1527" s="176"/>
      <c r="D1527" s="176"/>
      <c r="E1527" s="176"/>
      <c r="F1527" s="176"/>
      <c r="G1527" s="176"/>
      <c r="H1527" s="176"/>
      <c r="I1527" s="176"/>
      <c r="J1527" s="176"/>
      <c r="K1527" s="176"/>
      <c r="L1527" s="176"/>
    </row>
    <row r="1528" spans="1:12">
      <c r="A1528" s="176"/>
      <c r="B1528" s="176"/>
      <c r="C1528" s="176"/>
      <c r="D1528" s="176"/>
      <c r="E1528" s="176"/>
      <c r="F1528" s="176"/>
      <c r="G1528" s="176"/>
      <c r="H1528" s="176"/>
      <c r="I1528" s="176"/>
      <c r="J1528" s="176"/>
      <c r="K1528" s="176"/>
      <c r="L1528" s="176"/>
    </row>
    <row r="1529" spans="1:12">
      <c r="A1529" s="176"/>
      <c r="B1529" s="176"/>
      <c r="C1529" s="176"/>
      <c r="D1529" s="176"/>
      <c r="E1529" s="176"/>
      <c r="F1529" s="176"/>
      <c r="G1529" s="176"/>
      <c r="H1529" s="176"/>
      <c r="I1529" s="176"/>
      <c r="J1529" s="176"/>
      <c r="K1529" s="176"/>
      <c r="L1529" s="176"/>
    </row>
    <row r="1530" spans="1:12">
      <c r="A1530" s="176"/>
      <c r="B1530" s="176"/>
      <c r="C1530" s="176"/>
      <c r="D1530" s="176"/>
      <c r="E1530" s="176"/>
      <c r="F1530" s="176"/>
      <c r="G1530" s="176"/>
      <c r="H1530" s="176"/>
      <c r="I1530" s="176"/>
      <c r="J1530" s="176"/>
      <c r="K1530" s="176"/>
      <c r="L1530" s="176"/>
    </row>
    <row r="1531" spans="1:12">
      <c r="A1531" s="176"/>
      <c r="B1531" s="176"/>
      <c r="C1531" s="176"/>
      <c r="D1531" s="176"/>
      <c r="E1531" s="176"/>
      <c r="F1531" s="176"/>
      <c r="G1531" s="176"/>
      <c r="H1531" s="176"/>
      <c r="I1531" s="176"/>
      <c r="J1531" s="176"/>
      <c r="K1531" s="176"/>
      <c r="L1531" s="176"/>
    </row>
    <row r="1532" spans="1:12">
      <c r="A1532" s="176"/>
      <c r="B1532" s="176"/>
      <c r="C1532" s="176"/>
      <c r="D1532" s="176"/>
      <c r="E1532" s="176"/>
      <c r="F1532" s="176"/>
      <c r="G1532" s="176"/>
      <c r="H1532" s="176"/>
      <c r="I1532" s="176"/>
      <c r="J1532" s="176"/>
      <c r="K1532" s="176"/>
      <c r="L1532" s="176"/>
    </row>
    <row r="1533" spans="1:12">
      <c r="A1533" s="176"/>
      <c r="B1533" s="176"/>
      <c r="C1533" s="176"/>
      <c r="D1533" s="176"/>
      <c r="E1533" s="176"/>
      <c r="F1533" s="176"/>
      <c r="G1533" s="176"/>
      <c r="H1533" s="176"/>
      <c r="I1533" s="176"/>
      <c r="J1533" s="176"/>
      <c r="K1533" s="176"/>
      <c r="L1533" s="176"/>
    </row>
    <row r="1534" spans="1:12">
      <c r="A1534" s="176"/>
      <c r="B1534" s="176"/>
      <c r="C1534" s="176"/>
      <c r="D1534" s="176"/>
      <c r="E1534" s="176"/>
      <c r="F1534" s="176"/>
      <c r="G1534" s="176"/>
      <c r="H1534" s="176"/>
      <c r="I1534" s="176"/>
      <c r="J1534" s="176"/>
      <c r="K1534" s="176"/>
      <c r="L1534" s="176"/>
    </row>
    <row r="1535" spans="1:12">
      <c r="A1535" s="176"/>
      <c r="B1535" s="176"/>
      <c r="C1535" s="176"/>
      <c r="D1535" s="176"/>
      <c r="E1535" s="176"/>
      <c r="F1535" s="176"/>
      <c r="G1535" s="176"/>
      <c r="H1535" s="176"/>
      <c r="I1535" s="176"/>
      <c r="J1535" s="176"/>
      <c r="K1535" s="176"/>
      <c r="L1535" s="176"/>
    </row>
    <row r="1536" spans="1:12">
      <c r="A1536" s="176"/>
      <c r="B1536" s="176"/>
      <c r="C1536" s="176"/>
      <c r="D1536" s="176"/>
      <c r="E1536" s="176"/>
      <c r="F1536" s="176"/>
      <c r="G1536" s="176"/>
      <c r="H1536" s="176"/>
      <c r="I1536" s="176"/>
      <c r="J1536" s="176"/>
      <c r="K1536" s="176"/>
      <c r="L1536" s="176"/>
    </row>
    <row r="1537" spans="1:12">
      <c r="A1537" s="176"/>
      <c r="B1537" s="176"/>
      <c r="C1537" s="176"/>
      <c r="D1537" s="176"/>
      <c r="E1537" s="176"/>
      <c r="F1537" s="176"/>
      <c r="G1537" s="176"/>
      <c r="H1537" s="176"/>
      <c r="I1537" s="176"/>
      <c r="J1537" s="176"/>
      <c r="K1537" s="176"/>
      <c r="L1537" s="176"/>
    </row>
    <row r="1538" spans="1:12">
      <c r="A1538" s="176"/>
      <c r="B1538" s="176"/>
      <c r="C1538" s="176"/>
      <c r="D1538" s="176"/>
      <c r="E1538" s="176"/>
      <c r="F1538" s="176"/>
      <c r="G1538" s="176"/>
      <c r="H1538" s="176"/>
      <c r="I1538" s="176"/>
      <c r="J1538" s="176"/>
      <c r="K1538" s="176"/>
      <c r="L1538" s="176"/>
    </row>
    <row r="1539" spans="1:12">
      <c r="A1539" s="176"/>
      <c r="B1539" s="176"/>
      <c r="C1539" s="176"/>
      <c r="D1539" s="176"/>
      <c r="E1539" s="176"/>
      <c r="F1539" s="176"/>
      <c r="G1539" s="176"/>
      <c r="H1539" s="176"/>
      <c r="I1539" s="176"/>
      <c r="J1539" s="176"/>
      <c r="K1539" s="176"/>
      <c r="L1539" s="176"/>
    </row>
    <row r="1540" spans="1:12">
      <c r="A1540" s="176"/>
      <c r="B1540" s="176"/>
      <c r="C1540" s="176"/>
      <c r="D1540" s="176"/>
      <c r="E1540" s="176"/>
      <c r="F1540" s="176"/>
      <c r="G1540" s="176"/>
      <c r="H1540" s="176"/>
      <c r="I1540" s="176"/>
      <c r="J1540" s="176"/>
      <c r="K1540" s="176"/>
      <c r="L1540" s="176"/>
    </row>
    <row r="1541" spans="1:12">
      <c r="A1541" s="176"/>
      <c r="B1541" s="176"/>
      <c r="C1541" s="176"/>
      <c r="D1541" s="176"/>
      <c r="E1541" s="176"/>
      <c r="F1541" s="176"/>
      <c r="G1541" s="176"/>
      <c r="H1541" s="176"/>
      <c r="I1541" s="176"/>
      <c r="J1541" s="176"/>
      <c r="K1541" s="176"/>
      <c r="L1541" s="176"/>
    </row>
    <row r="1542" spans="1:12">
      <c r="A1542" s="176"/>
      <c r="B1542" s="176"/>
      <c r="C1542" s="176"/>
      <c r="D1542" s="176"/>
      <c r="E1542" s="176"/>
      <c r="F1542" s="176"/>
      <c r="G1542" s="176"/>
      <c r="H1542" s="176"/>
      <c r="I1542" s="176"/>
      <c r="J1542" s="176"/>
      <c r="K1542" s="176"/>
      <c r="L1542" s="176"/>
    </row>
    <row r="1543" spans="1:12">
      <c r="A1543" s="176"/>
      <c r="B1543" s="176"/>
      <c r="C1543" s="176"/>
      <c r="D1543" s="176"/>
      <c r="E1543" s="176"/>
      <c r="F1543" s="176"/>
      <c r="G1543" s="176"/>
      <c r="H1543" s="176"/>
      <c r="I1543" s="176"/>
      <c r="J1543" s="176"/>
      <c r="K1543" s="176"/>
      <c r="L1543" s="176"/>
    </row>
    <row r="1544" spans="1:12">
      <c r="A1544" s="176"/>
      <c r="B1544" s="176"/>
      <c r="C1544" s="176"/>
      <c r="D1544" s="176"/>
      <c r="E1544" s="176"/>
      <c r="F1544" s="176"/>
      <c r="G1544" s="176"/>
      <c r="H1544" s="176"/>
      <c r="I1544" s="176"/>
      <c r="J1544" s="176"/>
      <c r="K1544" s="176"/>
      <c r="L1544" s="176"/>
    </row>
    <row r="1545" spans="1:12">
      <c r="A1545" s="176"/>
      <c r="B1545" s="176"/>
      <c r="C1545" s="176"/>
      <c r="D1545" s="176"/>
      <c r="E1545" s="176"/>
      <c r="F1545" s="176"/>
      <c r="G1545" s="176"/>
      <c r="H1545" s="176"/>
      <c r="I1545" s="176"/>
      <c r="J1545" s="176"/>
      <c r="K1545" s="176"/>
      <c r="L1545" s="176"/>
    </row>
    <row r="1546" spans="1:12">
      <c r="A1546" s="176"/>
      <c r="B1546" s="176"/>
      <c r="C1546" s="176"/>
      <c r="D1546" s="176"/>
      <c r="E1546" s="176"/>
      <c r="F1546" s="176"/>
      <c r="G1546" s="176"/>
      <c r="H1546" s="176"/>
      <c r="I1546" s="176"/>
      <c r="J1546" s="176"/>
      <c r="K1546" s="176"/>
      <c r="L1546" s="176"/>
    </row>
    <row r="1547" spans="1:12">
      <c r="A1547" s="176"/>
      <c r="B1547" s="176"/>
      <c r="C1547" s="176"/>
      <c r="D1547" s="176"/>
      <c r="E1547" s="176"/>
      <c r="F1547" s="176"/>
      <c r="G1547" s="176"/>
      <c r="H1547" s="176"/>
      <c r="I1547" s="176"/>
      <c r="J1547" s="176"/>
      <c r="K1547" s="176"/>
      <c r="L1547" s="176"/>
    </row>
    <row r="1548" spans="1:12">
      <c r="A1548" s="176"/>
      <c r="B1548" s="176"/>
      <c r="C1548" s="176"/>
      <c r="D1548" s="176"/>
      <c r="E1548" s="176"/>
      <c r="F1548" s="176"/>
      <c r="G1548" s="176"/>
      <c r="H1548" s="176"/>
      <c r="I1548" s="176"/>
      <c r="J1548" s="176"/>
      <c r="K1548" s="176"/>
      <c r="L1548" s="176"/>
    </row>
    <row r="1549" spans="1:12">
      <c r="A1549" s="176"/>
      <c r="B1549" s="176"/>
      <c r="C1549" s="176"/>
      <c r="D1549" s="176"/>
      <c r="E1549" s="176"/>
      <c r="F1549" s="176"/>
      <c r="G1549" s="176"/>
      <c r="H1549" s="176"/>
      <c r="I1549" s="176"/>
      <c r="J1549" s="176"/>
      <c r="K1549" s="176"/>
      <c r="L1549" s="176"/>
    </row>
    <row r="1550" spans="1:12">
      <c r="A1550" s="176"/>
      <c r="B1550" s="176"/>
      <c r="C1550" s="176"/>
      <c r="D1550" s="176"/>
      <c r="E1550" s="176"/>
      <c r="F1550" s="176"/>
      <c r="G1550" s="176"/>
      <c r="H1550" s="176"/>
      <c r="I1550" s="176"/>
      <c r="J1550" s="176"/>
      <c r="K1550" s="176"/>
      <c r="L1550" s="176"/>
    </row>
    <row r="1551" spans="1:12">
      <c r="A1551" s="176"/>
      <c r="B1551" s="176"/>
      <c r="C1551" s="176"/>
      <c r="D1551" s="176"/>
      <c r="E1551" s="176"/>
      <c r="F1551" s="176"/>
      <c r="G1551" s="176"/>
      <c r="H1551" s="176"/>
      <c r="I1551" s="176"/>
      <c r="J1551" s="176"/>
      <c r="K1551" s="176"/>
      <c r="L1551" s="176"/>
    </row>
    <row r="1552" spans="1:12">
      <c r="A1552" s="176"/>
      <c r="B1552" s="176"/>
      <c r="C1552" s="176"/>
      <c r="D1552" s="176"/>
      <c r="E1552" s="176"/>
      <c r="F1552" s="176"/>
      <c r="G1552" s="176"/>
      <c r="H1552" s="176"/>
      <c r="I1552" s="176"/>
      <c r="J1552" s="176"/>
      <c r="K1552" s="176"/>
      <c r="L1552" s="176"/>
    </row>
    <row r="1553" spans="1:12">
      <c r="A1553" s="176"/>
      <c r="B1553" s="176"/>
      <c r="C1553" s="176"/>
      <c r="D1553" s="176"/>
      <c r="E1553" s="176"/>
      <c r="F1553" s="176"/>
      <c r="G1553" s="176"/>
      <c r="H1553" s="176"/>
      <c r="I1553" s="176"/>
      <c r="J1553" s="176"/>
      <c r="K1553" s="176"/>
      <c r="L1553" s="176"/>
    </row>
    <row r="1554" spans="1:12">
      <c r="A1554" s="176"/>
      <c r="B1554" s="176"/>
      <c r="C1554" s="176"/>
      <c r="D1554" s="176"/>
      <c r="E1554" s="176"/>
      <c r="F1554" s="176"/>
      <c r="G1554" s="176"/>
      <c r="H1554" s="176"/>
      <c r="I1554" s="176"/>
      <c r="J1554" s="176"/>
      <c r="K1554" s="176"/>
      <c r="L1554" s="176"/>
    </row>
    <row r="1555" spans="1:12">
      <c r="A1555" s="176"/>
      <c r="B1555" s="176"/>
      <c r="C1555" s="176"/>
      <c r="D1555" s="176"/>
      <c r="E1555" s="176"/>
      <c r="F1555" s="176"/>
      <c r="G1555" s="176"/>
      <c r="H1555" s="176"/>
      <c r="I1555" s="176"/>
      <c r="J1555" s="176"/>
      <c r="K1555" s="176"/>
      <c r="L1555" s="176"/>
    </row>
    <row r="1556" spans="1:12">
      <c r="A1556" s="176"/>
      <c r="B1556" s="176"/>
      <c r="C1556" s="176"/>
      <c r="D1556" s="176"/>
      <c r="E1556" s="176"/>
      <c r="F1556" s="176"/>
      <c r="G1556" s="176"/>
      <c r="H1556" s="176"/>
      <c r="I1556" s="176"/>
      <c r="J1556" s="176"/>
      <c r="K1556" s="176"/>
      <c r="L1556" s="176"/>
    </row>
    <row r="1557" spans="1:12">
      <c r="A1557" s="176"/>
      <c r="B1557" s="176"/>
      <c r="C1557" s="176"/>
      <c r="D1557" s="176"/>
      <c r="E1557" s="176"/>
      <c r="F1557" s="176"/>
      <c r="G1557" s="176"/>
      <c r="H1557" s="176"/>
      <c r="I1557" s="176"/>
      <c r="J1557" s="176"/>
      <c r="K1557" s="176"/>
      <c r="L1557" s="176"/>
    </row>
    <row r="1558" spans="1:12">
      <c r="A1558" s="176"/>
      <c r="B1558" s="176"/>
      <c r="C1558" s="176"/>
      <c r="D1558" s="176"/>
      <c r="E1558" s="176"/>
      <c r="F1558" s="176"/>
      <c r="G1558" s="176"/>
      <c r="H1558" s="176"/>
      <c r="I1558" s="176"/>
      <c r="J1558" s="176"/>
      <c r="K1558" s="176"/>
      <c r="L1558" s="176"/>
    </row>
    <row r="1559" spans="1:12">
      <c r="A1559" s="176"/>
      <c r="B1559" s="176"/>
      <c r="C1559" s="176"/>
      <c r="D1559" s="176"/>
      <c r="E1559" s="176"/>
      <c r="F1559" s="176"/>
      <c r="G1559" s="176"/>
      <c r="H1559" s="176"/>
      <c r="I1559" s="176"/>
      <c r="J1559" s="176"/>
      <c r="K1559" s="176"/>
      <c r="L1559" s="176"/>
    </row>
    <row r="1560" spans="1:12">
      <c r="A1560" s="176"/>
      <c r="B1560" s="176"/>
      <c r="C1560" s="176"/>
      <c r="D1560" s="176"/>
      <c r="E1560" s="176"/>
      <c r="F1560" s="176"/>
      <c r="G1560" s="176"/>
      <c r="H1560" s="176"/>
      <c r="I1560" s="176"/>
      <c r="J1560" s="176"/>
      <c r="K1560" s="176"/>
      <c r="L1560" s="176"/>
    </row>
    <row r="1561" spans="1:12">
      <c r="A1561" s="176"/>
      <c r="B1561" s="176"/>
      <c r="C1561" s="176"/>
      <c r="D1561" s="176"/>
      <c r="E1561" s="176"/>
      <c r="F1561" s="176"/>
      <c r="G1561" s="176"/>
      <c r="H1561" s="176"/>
      <c r="I1561" s="176"/>
      <c r="J1561" s="176"/>
      <c r="K1561" s="176"/>
      <c r="L1561" s="176"/>
    </row>
    <row r="1562" spans="1:12">
      <c r="A1562" s="176"/>
      <c r="B1562" s="176"/>
      <c r="C1562" s="176"/>
      <c r="D1562" s="176"/>
      <c r="E1562" s="176"/>
      <c r="F1562" s="176"/>
      <c r="G1562" s="176"/>
      <c r="H1562" s="176"/>
      <c r="I1562" s="176"/>
      <c r="J1562" s="176"/>
      <c r="K1562" s="176"/>
      <c r="L1562" s="176"/>
    </row>
    <row r="1563" spans="1:12">
      <c r="A1563" s="176"/>
      <c r="B1563" s="176"/>
      <c r="C1563" s="176"/>
      <c r="D1563" s="176"/>
      <c r="E1563" s="176"/>
      <c r="F1563" s="176"/>
      <c r="G1563" s="176"/>
      <c r="H1563" s="176"/>
      <c r="I1563" s="176"/>
      <c r="J1563" s="176"/>
      <c r="K1563" s="176"/>
      <c r="L1563" s="176"/>
    </row>
    <row r="1564" spans="1:12">
      <c r="A1564" s="176"/>
      <c r="B1564" s="176"/>
      <c r="C1564" s="176"/>
      <c r="D1564" s="176"/>
      <c r="E1564" s="176"/>
      <c r="F1564" s="176"/>
      <c r="G1564" s="176"/>
      <c r="H1564" s="176"/>
      <c r="I1564" s="176"/>
      <c r="J1564" s="176"/>
      <c r="K1564" s="176"/>
      <c r="L1564" s="176"/>
    </row>
    <row r="1565" spans="1:12">
      <c r="A1565" s="176"/>
      <c r="B1565" s="176"/>
      <c r="C1565" s="176"/>
      <c r="D1565" s="176"/>
      <c r="E1565" s="176"/>
      <c r="F1565" s="176"/>
      <c r="G1565" s="176"/>
      <c r="H1565" s="176"/>
      <c r="I1565" s="176"/>
      <c r="J1565" s="176"/>
      <c r="K1565" s="176"/>
      <c r="L1565" s="176"/>
    </row>
    <row r="1566" spans="1:12">
      <c r="A1566" s="176"/>
      <c r="B1566" s="176"/>
      <c r="C1566" s="176"/>
      <c r="D1566" s="176"/>
      <c r="E1566" s="176"/>
      <c r="F1566" s="176"/>
      <c r="G1566" s="176"/>
      <c r="H1566" s="176"/>
      <c r="I1566" s="176"/>
      <c r="J1566" s="176"/>
      <c r="K1566" s="176"/>
      <c r="L1566" s="176"/>
    </row>
    <row r="1567" spans="1:12">
      <c r="A1567" s="176"/>
      <c r="B1567" s="176"/>
      <c r="C1567" s="176"/>
      <c r="D1567" s="176"/>
      <c r="E1567" s="176"/>
      <c r="F1567" s="176"/>
      <c r="G1567" s="176"/>
      <c r="H1567" s="176"/>
      <c r="I1567" s="176"/>
      <c r="J1567" s="176"/>
      <c r="K1567" s="176"/>
      <c r="L1567" s="176"/>
    </row>
    <row r="1568" spans="1:12">
      <c r="A1568" s="176"/>
      <c r="B1568" s="176"/>
      <c r="C1568" s="176"/>
      <c r="D1568" s="176"/>
      <c r="E1568" s="176"/>
      <c r="F1568" s="176"/>
      <c r="G1568" s="176"/>
      <c r="H1568" s="176"/>
      <c r="I1568" s="176"/>
      <c r="J1568" s="176"/>
      <c r="K1568" s="176"/>
      <c r="L1568" s="176"/>
    </row>
    <row r="1569" spans="1:12">
      <c r="A1569" s="176"/>
      <c r="B1569" s="176"/>
      <c r="C1569" s="176"/>
      <c r="D1569" s="176"/>
      <c r="E1569" s="176"/>
      <c r="F1569" s="176"/>
      <c r="G1569" s="176"/>
      <c r="H1569" s="176"/>
      <c r="I1569" s="176"/>
      <c r="J1569" s="176"/>
      <c r="K1569" s="176"/>
      <c r="L1569" s="176"/>
    </row>
    <row r="1570" spans="1:12">
      <c r="A1570" s="176"/>
      <c r="B1570" s="176"/>
      <c r="C1570" s="176"/>
      <c r="D1570" s="176"/>
      <c r="E1570" s="176"/>
      <c r="F1570" s="176"/>
      <c r="G1570" s="176"/>
      <c r="H1570" s="176"/>
      <c r="I1570" s="176"/>
      <c r="J1570" s="176"/>
      <c r="K1570" s="176"/>
      <c r="L1570" s="176"/>
    </row>
    <row r="1571" spans="1:12">
      <c r="A1571" s="176"/>
      <c r="B1571" s="176"/>
      <c r="C1571" s="176"/>
      <c r="D1571" s="176"/>
      <c r="E1571" s="176"/>
      <c r="F1571" s="176"/>
      <c r="G1571" s="176"/>
      <c r="H1571" s="176"/>
      <c r="I1571" s="176"/>
      <c r="J1571" s="176"/>
      <c r="K1571" s="176"/>
      <c r="L1571" s="176"/>
    </row>
    <row r="1572" spans="1:12">
      <c r="A1572" s="176"/>
      <c r="B1572" s="176"/>
      <c r="C1572" s="176"/>
      <c r="D1572" s="176"/>
      <c r="E1572" s="176"/>
      <c r="F1572" s="176"/>
      <c r="G1572" s="176"/>
      <c r="H1572" s="176"/>
      <c r="I1572" s="176"/>
      <c r="J1572" s="176"/>
      <c r="K1572" s="176"/>
      <c r="L1572" s="176"/>
    </row>
    <row r="1573" spans="1:12">
      <c r="A1573" s="176"/>
      <c r="B1573" s="176"/>
      <c r="C1573" s="176"/>
      <c r="D1573" s="176"/>
      <c r="E1573" s="176"/>
      <c r="F1573" s="176"/>
      <c r="G1573" s="176"/>
      <c r="H1573" s="176"/>
      <c r="I1573" s="176"/>
      <c r="J1573" s="176"/>
      <c r="K1573" s="176"/>
      <c r="L1573" s="176"/>
    </row>
    <row r="1574" spans="1:12">
      <c r="A1574" s="176"/>
      <c r="B1574" s="176"/>
      <c r="C1574" s="176"/>
      <c r="D1574" s="176"/>
      <c r="E1574" s="176"/>
      <c r="F1574" s="176"/>
      <c r="G1574" s="176"/>
      <c r="H1574" s="176"/>
      <c r="I1574" s="176"/>
      <c r="J1574" s="176"/>
      <c r="K1574" s="176"/>
      <c r="L1574" s="176"/>
    </row>
    <row r="1575" spans="1:12">
      <c r="A1575" s="176"/>
      <c r="B1575" s="176"/>
      <c r="C1575" s="176"/>
      <c r="D1575" s="176"/>
      <c r="E1575" s="176"/>
      <c r="F1575" s="176"/>
      <c r="G1575" s="176"/>
      <c r="H1575" s="176"/>
      <c r="I1575" s="176"/>
      <c r="J1575" s="176"/>
      <c r="K1575" s="176"/>
      <c r="L1575" s="176"/>
    </row>
    <row r="1576" spans="1:12">
      <c r="A1576" s="176"/>
      <c r="B1576" s="176"/>
      <c r="C1576" s="176"/>
      <c r="D1576" s="176"/>
      <c r="E1576" s="176"/>
      <c r="F1576" s="176"/>
      <c r="G1576" s="176"/>
      <c r="H1576" s="176"/>
      <c r="I1576" s="176"/>
      <c r="J1576" s="176"/>
      <c r="K1576" s="176"/>
      <c r="L1576" s="176"/>
    </row>
    <row r="1577" spans="1:12">
      <c r="A1577" s="176"/>
      <c r="B1577" s="176"/>
      <c r="C1577" s="176"/>
      <c r="D1577" s="176"/>
      <c r="E1577" s="176"/>
      <c r="F1577" s="176"/>
      <c r="G1577" s="176"/>
      <c r="H1577" s="176"/>
      <c r="I1577" s="176"/>
      <c r="J1577" s="176"/>
      <c r="K1577" s="176"/>
      <c r="L1577" s="176"/>
    </row>
    <row r="1578" spans="1:12">
      <c r="A1578" s="176"/>
      <c r="B1578" s="176"/>
      <c r="C1578" s="176"/>
      <c r="D1578" s="176"/>
      <c r="E1578" s="176"/>
      <c r="F1578" s="176"/>
      <c r="G1578" s="176"/>
      <c r="H1578" s="176"/>
      <c r="I1578" s="176"/>
      <c r="J1578" s="176"/>
      <c r="K1578" s="176"/>
      <c r="L1578" s="176"/>
    </row>
    <row r="1579" spans="1:12">
      <c r="A1579" s="176"/>
      <c r="B1579" s="176"/>
      <c r="C1579" s="176"/>
      <c r="D1579" s="176"/>
      <c r="E1579" s="176"/>
      <c r="F1579" s="176"/>
      <c r="G1579" s="176"/>
      <c r="H1579" s="176"/>
      <c r="I1579" s="176"/>
      <c r="J1579" s="176"/>
      <c r="K1579" s="176"/>
      <c r="L1579" s="176"/>
    </row>
    <row r="1580" spans="1:12">
      <c r="A1580" s="176"/>
      <c r="B1580" s="176"/>
      <c r="C1580" s="176"/>
      <c r="D1580" s="176"/>
      <c r="E1580" s="176"/>
      <c r="F1580" s="176"/>
      <c r="G1580" s="176"/>
      <c r="H1580" s="176"/>
      <c r="I1580" s="176"/>
      <c r="J1580" s="176"/>
      <c r="K1580" s="176"/>
      <c r="L1580" s="176"/>
    </row>
    <row r="1581" spans="1:12">
      <c r="A1581" s="176"/>
      <c r="B1581" s="176"/>
      <c r="C1581" s="176"/>
      <c r="D1581" s="176"/>
      <c r="E1581" s="176"/>
      <c r="F1581" s="176"/>
      <c r="G1581" s="176"/>
      <c r="H1581" s="176"/>
      <c r="I1581" s="176"/>
      <c r="J1581" s="176"/>
      <c r="K1581" s="176"/>
      <c r="L1581" s="176"/>
    </row>
    <row r="1582" spans="1:12">
      <c r="A1582" s="176"/>
      <c r="B1582" s="176"/>
      <c r="C1582" s="176"/>
      <c r="D1582" s="176"/>
      <c r="E1582" s="176"/>
      <c r="F1582" s="176"/>
      <c r="G1582" s="176"/>
      <c r="H1582" s="176"/>
      <c r="I1582" s="176"/>
      <c r="J1582" s="176"/>
      <c r="K1582" s="176"/>
      <c r="L1582" s="176"/>
    </row>
    <row r="1583" spans="1:12">
      <c r="A1583" s="176"/>
      <c r="B1583" s="176"/>
      <c r="C1583" s="176"/>
      <c r="D1583" s="176"/>
      <c r="E1583" s="176"/>
      <c r="F1583" s="176"/>
      <c r="G1583" s="176"/>
      <c r="H1583" s="176"/>
      <c r="I1583" s="176"/>
      <c r="J1583" s="176"/>
      <c r="K1583" s="176"/>
      <c r="L1583" s="176"/>
    </row>
    <row r="1584" spans="1:12">
      <c r="A1584" s="176"/>
      <c r="B1584" s="176"/>
      <c r="C1584" s="176"/>
      <c r="D1584" s="176"/>
      <c r="E1584" s="176"/>
      <c r="F1584" s="176"/>
      <c r="G1584" s="176"/>
      <c r="H1584" s="176"/>
      <c r="I1584" s="176"/>
      <c r="J1584" s="176"/>
      <c r="K1584" s="176"/>
      <c r="L1584" s="176"/>
    </row>
    <row r="1585" spans="1:12">
      <c r="A1585" s="176"/>
      <c r="B1585" s="176"/>
      <c r="C1585" s="176"/>
      <c r="D1585" s="176"/>
      <c r="E1585" s="176"/>
      <c r="F1585" s="176"/>
      <c r="G1585" s="176"/>
      <c r="H1585" s="176"/>
      <c r="I1585" s="176"/>
      <c r="J1585" s="176"/>
      <c r="K1585" s="176"/>
      <c r="L1585" s="176"/>
    </row>
    <row r="1586" spans="1:12">
      <c r="A1586" s="176"/>
      <c r="B1586" s="176"/>
      <c r="C1586" s="176"/>
      <c r="D1586" s="176"/>
      <c r="E1586" s="176"/>
      <c r="F1586" s="176"/>
      <c r="G1586" s="176"/>
      <c r="H1586" s="176"/>
      <c r="I1586" s="176"/>
      <c r="J1586" s="176"/>
      <c r="K1586" s="176"/>
      <c r="L1586" s="176"/>
    </row>
    <row r="1587" spans="1:12">
      <c r="A1587" s="176"/>
      <c r="B1587" s="176"/>
      <c r="C1587" s="176"/>
      <c r="D1587" s="176"/>
      <c r="E1587" s="176"/>
      <c r="F1587" s="176"/>
      <c r="G1587" s="176"/>
      <c r="H1587" s="176"/>
      <c r="I1587" s="176"/>
      <c r="J1587" s="176"/>
      <c r="K1587" s="176"/>
      <c r="L1587" s="176"/>
    </row>
    <row r="1588" spans="1:12">
      <c r="A1588" s="176"/>
      <c r="B1588" s="176"/>
      <c r="C1588" s="176"/>
      <c r="D1588" s="176"/>
      <c r="E1588" s="176"/>
      <c r="F1588" s="176"/>
      <c r="G1588" s="176"/>
      <c r="H1588" s="176"/>
      <c r="I1588" s="176"/>
      <c r="J1588" s="176"/>
      <c r="K1588" s="176"/>
      <c r="L1588" s="176"/>
    </row>
    <row r="1589" spans="1:12">
      <c r="A1589" s="176"/>
      <c r="B1589" s="176"/>
      <c r="C1589" s="176"/>
      <c r="D1589" s="176"/>
      <c r="E1589" s="176"/>
      <c r="F1589" s="176"/>
      <c r="G1589" s="176"/>
      <c r="H1589" s="176"/>
      <c r="I1589" s="176"/>
      <c r="J1589" s="176"/>
      <c r="K1589" s="176"/>
      <c r="L1589" s="176"/>
    </row>
    <row r="1590" spans="1:12">
      <c r="A1590" s="176"/>
      <c r="B1590" s="176"/>
      <c r="C1590" s="176"/>
      <c r="D1590" s="176"/>
      <c r="E1590" s="176"/>
      <c r="F1590" s="176"/>
      <c r="G1590" s="176"/>
      <c r="H1590" s="176"/>
      <c r="I1590" s="176"/>
      <c r="J1590" s="176"/>
      <c r="K1590" s="176"/>
      <c r="L1590" s="176"/>
    </row>
    <row r="1591" spans="1:12">
      <c r="A1591" s="176"/>
      <c r="B1591" s="176"/>
      <c r="C1591" s="176"/>
      <c r="D1591" s="176"/>
      <c r="E1591" s="176"/>
      <c r="F1591" s="176"/>
      <c r="G1591" s="176"/>
      <c r="H1591" s="176"/>
      <c r="I1591" s="176"/>
      <c r="J1591" s="176"/>
      <c r="K1591" s="176"/>
      <c r="L1591" s="176"/>
    </row>
    <row r="1592" spans="1:12">
      <c r="A1592" s="176"/>
      <c r="B1592" s="176"/>
      <c r="C1592" s="176"/>
      <c r="D1592" s="176"/>
      <c r="E1592" s="176"/>
      <c r="F1592" s="176"/>
      <c r="G1592" s="176"/>
      <c r="H1592" s="176"/>
      <c r="I1592" s="176"/>
      <c r="J1592" s="176"/>
      <c r="K1592" s="176"/>
      <c r="L1592" s="176"/>
    </row>
    <row r="1593" spans="1:12">
      <c r="A1593" s="176"/>
      <c r="B1593" s="176"/>
      <c r="C1593" s="176"/>
      <c r="D1593" s="176"/>
      <c r="E1593" s="176"/>
      <c r="F1593" s="176"/>
      <c r="G1593" s="176"/>
      <c r="H1593" s="176"/>
      <c r="I1593" s="176"/>
      <c r="J1593" s="176"/>
      <c r="K1593" s="176"/>
      <c r="L1593" s="176"/>
    </row>
    <row r="1594" spans="1:12">
      <c r="A1594" s="176"/>
      <c r="B1594" s="176"/>
      <c r="C1594" s="176"/>
      <c r="D1594" s="176"/>
      <c r="E1594" s="176"/>
      <c r="F1594" s="176"/>
      <c r="G1594" s="176"/>
      <c r="H1594" s="176"/>
      <c r="I1594" s="176"/>
      <c r="J1594" s="176"/>
      <c r="K1594" s="176"/>
      <c r="L1594" s="176"/>
    </row>
    <row r="1595" spans="1:12">
      <c r="A1595" s="176"/>
      <c r="B1595" s="176"/>
      <c r="C1595" s="176"/>
      <c r="D1595" s="176"/>
      <c r="E1595" s="176"/>
      <c r="F1595" s="176"/>
      <c r="G1595" s="176"/>
      <c r="H1595" s="176"/>
      <c r="I1595" s="176"/>
      <c r="J1595" s="176"/>
      <c r="K1595" s="176"/>
      <c r="L1595" s="176"/>
    </row>
    <row r="1596" spans="1:12">
      <c r="A1596" s="176"/>
      <c r="B1596" s="176"/>
      <c r="C1596" s="176"/>
      <c r="D1596" s="176"/>
      <c r="E1596" s="176"/>
      <c r="F1596" s="176"/>
      <c r="G1596" s="176"/>
      <c r="H1596" s="176"/>
      <c r="I1596" s="176"/>
      <c r="J1596" s="176"/>
      <c r="K1596" s="176"/>
      <c r="L1596" s="176"/>
    </row>
    <row r="1597" spans="1:12">
      <c r="A1597" s="176"/>
      <c r="B1597" s="176"/>
      <c r="C1597" s="176"/>
      <c r="D1597" s="176"/>
      <c r="E1597" s="176"/>
      <c r="F1597" s="176"/>
      <c r="G1597" s="176"/>
      <c r="H1597" s="176"/>
      <c r="I1597" s="176"/>
      <c r="J1597" s="176"/>
      <c r="K1597" s="176"/>
      <c r="L1597" s="176"/>
    </row>
    <row r="1598" spans="1:12">
      <c r="A1598" s="176"/>
      <c r="B1598" s="176"/>
      <c r="C1598" s="176"/>
      <c r="D1598" s="176"/>
      <c r="E1598" s="176"/>
      <c r="F1598" s="176"/>
      <c r="G1598" s="176"/>
      <c r="H1598" s="176"/>
      <c r="I1598" s="176"/>
      <c r="J1598" s="176"/>
      <c r="K1598" s="176"/>
      <c r="L1598" s="176"/>
    </row>
    <row r="1599" spans="1:12">
      <c r="A1599" s="176"/>
      <c r="B1599" s="176"/>
      <c r="C1599" s="176"/>
      <c r="D1599" s="176"/>
      <c r="E1599" s="176"/>
      <c r="F1599" s="176"/>
      <c r="G1599" s="176"/>
      <c r="H1599" s="176"/>
      <c r="I1599" s="176"/>
      <c r="J1599" s="176"/>
      <c r="K1599" s="176"/>
      <c r="L1599" s="176"/>
    </row>
    <row r="1600" spans="1:12">
      <c r="A1600" s="176"/>
      <c r="B1600" s="176"/>
      <c r="C1600" s="176"/>
      <c r="D1600" s="176"/>
      <c r="E1600" s="176"/>
      <c r="F1600" s="176"/>
      <c r="G1600" s="176"/>
      <c r="H1600" s="176"/>
      <c r="I1600" s="176"/>
      <c r="J1600" s="176"/>
      <c r="K1600" s="176"/>
      <c r="L1600" s="176"/>
    </row>
    <row r="1601" spans="1:12">
      <c r="A1601" s="176"/>
      <c r="B1601" s="176"/>
      <c r="C1601" s="176"/>
      <c r="D1601" s="176"/>
      <c r="E1601" s="176"/>
      <c r="F1601" s="176"/>
      <c r="G1601" s="176"/>
      <c r="H1601" s="176"/>
      <c r="I1601" s="176"/>
      <c r="J1601" s="176"/>
      <c r="K1601" s="176"/>
      <c r="L1601" s="176"/>
    </row>
    <row r="1602" spans="1:12">
      <c r="A1602" s="176"/>
      <c r="B1602" s="176"/>
      <c r="C1602" s="176"/>
      <c r="D1602" s="176"/>
      <c r="E1602" s="176"/>
      <c r="F1602" s="176"/>
      <c r="G1602" s="176"/>
      <c r="H1602" s="176"/>
      <c r="I1602" s="176"/>
      <c r="J1602" s="176"/>
      <c r="K1602" s="176"/>
      <c r="L1602" s="176"/>
    </row>
    <row r="1603" spans="1:12">
      <c r="A1603" s="176"/>
      <c r="B1603" s="176"/>
      <c r="C1603" s="176"/>
      <c r="D1603" s="176"/>
      <c r="E1603" s="176"/>
      <c r="F1603" s="176"/>
      <c r="G1603" s="176"/>
      <c r="H1603" s="176"/>
      <c r="I1603" s="176"/>
      <c r="J1603" s="176"/>
      <c r="K1603" s="176"/>
      <c r="L1603" s="176"/>
    </row>
    <row r="1604" spans="1:12">
      <c r="A1604" s="176"/>
      <c r="B1604" s="176"/>
      <c r="C1604" s="176"/>
      <c r="D1604" s="176"/>
      <c r="E1604" s="176"/>
      <c r="F1604" s="176"/>
      <c r="G1604" s="176"/>
      <c r="H1604" s="176"/>
      <c r="I1604" s="176"/>
      <c r="J1604" s="176"/>
      <c r="K1604" s="176"/>
      <c r="L1604" s="176"/>
    </row>
    <row r="1605" spans="1:12">
      <c r="A1605" s="176"/>
      <c r="B1605" s="176"/>
      <c r="C1605" s="176"/>
      <c r="D1605" s="176"/>
      <c r="E1605" s="176"/>
      <c r="F1605" s="176"/>
      <c r="G1605" s="176"/>
      <c r="H1605" s="176"/>
      <c r="I1605" s="176"/>
      <c r="J1605" s="176"/>
      <c r="K1605" s="176"/>
      <c r="L1605" s="176"/>
    </row>
    <row r="1606" spans="1:12">
      <c r="A1606" s="176"/>
      <c r="B1606" s="176"/>
      <c r="C1606" s="176"/>
      <c r="D1606" s="176"/>
      <c r="E1606" s="176"/>
      <c r="F1606" s="176"/>
      <c r="G1606" s="176"/>
      <c r="H1606" s="176"/>
      <c r="I1606" s="176"/>
      <c r="J1606" s="176"/>
      <c r="K1606" s="176"/>
      <c r="L1606" s="176"/>
    </row>
    <row r="1607" spans="1:12">
      <c r="A1607" s="176"/>
      <c r="B1607" s="176"/>
      <c r="C1607" s="176"/>
      <c r="D1607" s="176"/>
      <c r="E1607" s="176"/>
      <c r="F1607" s="176"/>
      <c r="G1607" s="176"/>
      <c r="H1607" s="176"/>
      <c r="I1607" s="176"/>
      <c r="J1607" s="176"/>
      <c r="K1607" s="176"/>
      <c r="L1607" s="176"/>
    </row>
    <row r="1608" spans="1:12">
      <c r="A1608" s="176"/>
      <c r="B1608" s="176"/>
      <c r="C1608" s="176"/>
      <c r="D1608" s="176"/>
      <c r="E1608" s="176"/>
      <c r="F1608" s="176"/>
      <c r="G1608" s="176"/>
      <c r="H1608" s="176"/>
      <c r="I1608" s="176"/>
      <c r="J1608" s="176"/>
      <c r="K1608" s="176"/>
      <c r="L1608" s="176"/>
    </row>
    <row r="1609" spans="1:12">
      <c r="A1609" s="176"/>
      <c r="B1609" s="176"/>
      <c r="C1609" s="176"/>
      <c r="D1609" s="176"/>
      <c r="E1609" s="176"/>
      <c r="F1609" s="176"/>
      <c r="G1609" s="176"/>
      <c r="H1609" s="176"/>
      <c r="I1609" s="176"/>
      <c r="J1609" s="176"/>
      <c r="K1609" s="176"/>
      <c r="L1609" s="176"/>
    </row>
    <row r="1610" spans="1:12">
      <c r="A1610" s="176"/>
      <c r="B1610" s="176"/>
      <c r="C1610" s="176"/>
      <c r="D1610" s="176"/>
      <c r="E1610" s="176"/>
      <c r="F1610" s="176"/>
      <c r="G1610" s="176"/>
      <c r="H1610" s="176"/>
      <c r="I1610" s="176"/>
      <c r="J1610" s="176"/>
      <c r="K1610" s="176"/>
      <c r="L1610" s="176"/>
    </row>
    <row r="1611" spans="1:12">
      <c r="A1611" s="176"/>
      <c r="B1611" s="176"/>
      <c r="C1611" s="176"/>
      <c r="D1611" s="176"/>
      <c r="E1611" s="176"/>
      <c r="F1611" s="176"/>
      <c r="G1611" s="176"/>
      <c r="H1611" s="176"/>
      <c r="I1611" s="176"/>
      <c r="J1611" s="176"/>
      <c r="K1611" s="176"/>
      <c r="L1611" s="176"/>
    </row>
    <row r="1612" spans="1:12">
      <c r="A1612" s="176"/>
      <c r="B1612" s="176"/>
      <c r="C1612" s="176"/>
      <c r="D1612" s="176"/>
      <c r="E1612" s="176"/>
      <c r="F1612" s="176"/>
      <c r="G1612" s="176"/>
      <c r="H1612" s="176"/>
      <c r="I1612" s="176"/>
      <c r="J1612" s="176"/>
      <c r="K1612" s="176"/>
      <c r="L1612" s="176"/>
    </row>
    <row r="1613" spans="1:12">
      <c r="A1613" s="176"/>
      <c r="B1613" s="176"/>
      <c r="C1613" s="176"/>
      <c r="D1613" s="176"/>
      <c r="E1613" s="176"/>
      <c r="F1613" s="176"/>
      <c r="G1613" s="176"/>
      <c r="H1613" s="176"/>
      <c r="I1613" s="176"/>
      <c r="J1613" s="176"/>
      <c r="K1613" s="176"/>
      <c r="L1613" s="176"/>
    </row>
    <row r="1614" spans="1:12">
      <c r="A1614" s="176"/>
      <c r="B1614" s="176"/>
      <c r="C1614" s="176"/>
      <c r="D1614" s="176"/>
      <c r="E1614" s="176"/>
      <c r="F1614" s="176"/>
      <c r="G1614" s="176"/>
      <c r="H1614" s="176"/>
      <c r="I1614" s="176"/>
      <c r="J1614" s="176"/>
      <c r="K1614" s="176"/>
      <c r="L1614" s="176"/>
    </row>
    <row r="1615" spans="1:12">
      <c r="A1615" s="176"/>
      <c r="B1615" s="176"/>
      <c r="C1615" s="176"/>
      <c r="D1615" s="176"/>
      <c r="E1615" s="176"/>
      <c r="F1615" s="176"/>
      <c r="G1615" s="176"/>
      <c r="H1615" s="176"/>
      <c r="I1615" s="176"/>
      <c r="J1615" s="176"/>
      <c r="K1615" s="176"/>
      <c r="L1615" s="176"/>
    </row>
    <row r="1616" spans="1:12">
      <c r="A1616" s="176"/>
      <c r="B1616" s="176"/>
      <c r="C1616" s="176"/>
      <c r="D1616" s="176"/>
      <c r="E1616" s="176"/>
      <c r="F1616" s="176"/>
      <c r="G1616" s="176"/>
      <c r="H1616" s="176"/>
      <c r="I1616" s="176"/>
      <c r="J1616" s="176"/>
      <c r="K1616" s="176"/>
      <c r="L1616" s="176"/>
    </row>
    <row r="1617" spans="1:12">
      <c r="A1617" s="176"/>
      <c r="B1617" s="176"/>
      <c r="C1617" s="176"/>
      <c r="D1617" s="176"/>
      <c r="E1617" s="176"/>
      <c r="F1617" s="176"/>
      <c r="G1617" s="176"/>
      <c r="H1617" s="176"/>
      <c r="I1617" s="176"/>
      <c r="J1617" s="176"/>
      <c r="K1617" s="176"/>
      <c r="L1617" s="176"/>
    </row>
    <row r="1618" spans="1:12">
      <c r="A1618" s="176"/>
      <c r="B1618" s="176"/>
      <c r="C1618" s="176"/>
      <c r="D1618" s="176"/>
      <c r="E1618" s="176"/>
      <c r="F1618" s="176"/>
      <c r="G1618" s="176"/>
      <c r="H1618" s="176"/>
      <c r="I1618" s="176"/>
      <c r="J1618" s="176"/>
      <c r="K1618" s="176"/>
      <c r="L1618" s="176"/>
    </row>
    <row r="1619" spans="1:12">
      <c r="A1619" s="176"/>
      <c r="B1619" s="176"/>
      <c r="C1619" s="176"/>
      <c r="D1619" s="176"/>
      <c r="E1619" s="176"/>
      <c r="F1619" s="176"/>
      <c r="G1619" s="176"/>
      <c r="H1619" s="176"/>
      <c r="I1619" s="176"/>
      <c r="J1619" s="176"/>
      <c r="K1619" s="176"/>
      <c r="L1619" s="176"/>
    </row>
    <row r="1620" spans="1:12">
      <c r="A1620" s="176"/>
      <c r="B1620" s="176"/>
      <c r="C1620" s="176"/>
      <c r="D1620" s="176"/>
      <c r="E1620" s="176"/>
      <c r="F1620" s="176"/>
      <c r="G1620" s="176"/>
      <c r="H1620" s="176"/>
      <c r="I1620" s="176"/>
      <c r="J1620" s="176"/>
      <c r="K1620" s="176"/>
      <c r="L1620" s="176"/>
    </row>
    <row r="1621" spans="1:12">
      <c r="A1621" s="176"/>
      <c r="B1621" s="176"/>
      <c r="C1621" s="176"/>
      <c r="D1621" s="176"/>
      <c r="E1621" s="176"/>
      <c r="F1621" s="176"/>
      <c r="G1621" s="176"/>
      <c r="H1621" s="176"/>
      <c r="I1621" s="176"/>
      <c r="J1621" s="176"/>
      <c r="K1621" s="176"/>
      <c r="L1621" s="176"/>
    </row>
    <row r="1622" spans="1:12">
      <c r="A1622" s="176"/>
      <c r="B1622" s="176"/>
      <c r="C1622" s="176"/>
      <c r="D1622" s="176"/>
      <c r="E1622" s="176"/>
      <c r="F1622" s="176"/>
      <c r="G1622" s="176"/>
      <c r="H1622" s="176"/>
      <c r="I1622" s="176"/>
      <c r="J1622" s="176"/>
      <c r="K1622" s="176"/>
      <c r="L1622" s="176"/>
    </row>
    <row r="1623" spans="1:12">
      <c r="A1623" s="176"/>
      <c r="B1623" s="176"/>
      <c r="C1623" s="176"/>
      <c r="D1623" s="176"/>
      <c r="E1623" s="176"/>
      <c r="F1623" s="176"/>
      <c r="G1623" s="176"/>
      <c r="H1623" s="176"/>
      <c r="I1623" s="176"/>
      <c r="J1623" s="176"/>
      <c r="K1623" s="176"/>
      <c r="L1623" s="176"/>
    </row>
    <row r="1624" spans="1:12">
      <c r="A1624" s="176"/>
      <c r="B1624" s="176"/>
      <c r="C1624" s="176"/>
      <c r="D1624" s="176"/>
      <c r="E1624" s="176"/>
      <c r="F1624" s="176"/>
      <c r="G1624" s="176"/>
      <c r="H1624" s="176"/>
      <c r="I1624" s="176"/>
      <c r="J1624" s="176"/>
      <c r="K1624" s="176"/>
      <c r="L1624" s="176"/>
    </row>
    <row r="1625" spans="1:12">
      <c r="A1625" s="176"/>
      <c r="B1625" s="176"/>
      <c r="C1625" s="176"/>
      <c r="D1625" s="176"/>
      <c r="E1625" s="176"/>
      <c r="F1625" s="176"/>
      <c r="G1625" s="176"/>
      <c r="H1625" s="176"/>
      <c r="I1625" s="176"/>
      <c r="J1625" s="176"/>
      <c r="K1625" s="176"/>
      <c r="L1625" s="176"/>
    </row>
    <row r="1626" spans="1:12">
      <c r="A1626" s="176"/>
      <c r="B1626" s="176"/>
      <c r="C1626" s="176"/>
      <c r="D1626" s="176"/>
      <c r="E1626" s="176"/>
      <c r="F1626" s="176"/>
      <c r="G1626" s="176"/>
      <c r="H1626" s="176"/>
      <c r="I1626" s="176"/>
      <c r="J1626" s="176"/>
      <c r="K1626" s="176"/>
      <c r="L1626" s="176"/>
    </row>
    <row r="1627" spans="1:12">
      <c r="A1627" s="176"/>
      <c r="B1627" s="176"/>
      <c r="C1627" s="176"/>
      <c r="D1627" s="176"/>
      <c r="E1627" s="176"/>
      <c r="F1627" s="176"/>
      <c r="G1627" s="176"/>
      <c r="H1627" s="176"/>
      <c r="I1627" s="176"/>
      <c r="J1627" s="176"/>
      <c r="K1627" s="176"/>
      <c r="L1627" s="176"/>
    </row>
    <row r="1628" spans="1:12">
      <c r="A1628" s="176"/>
      <c r="B1628" s="176"/>
      <c r="C1628" s="176"/>
      <c r="D1628" s="176"/>
      <c r="E1628" s="176"/>
      <c r="F1628" s="176"/>
      <c r="G1628" s="176"/>
      <c r="H1628" s="176"/>
      <c r="I1628" s="176"/>
      <c r="J1628" s="176"/>
      <c r="K1628" s="176"/>
      <c r="L1628" s="176"/>
    </row>
    <row r="1629" spans="1:12">
      <c r="A1629" s="176"/>
      <c r="B1629" s="176"/>
      <c r="C1629" s="176"/>
      <c r="D1629" s="176"/>
      <c r="E1629" s="176"/>
      <c r="F1629" s="176"/>
      <c r="G1629" s="176"/>
      <c r="H1629" s="176"/>
      <c r="I1629" s="176"/>
      <c r="J1629" s="176"/>
      <c r="K1629" s="176"/>
      <c r="L1629" s="176"/>
    </row>
    <row r="1630" spans="1:12">
      <c r="A1630" s="176"/>
      <c r="B1630" s="176"/>
      <c r="C1630" s="176"/>
      <c r="D1630" s="176"/>
      <c r="E1630" s="176"/>
      <c r="F1630" s="176"/>
      <c r="G1630" s="176"/>
      <c r="H1630" s="176"/>
      <c r="I1630" s="176"/>
      <c r="J1630" s="176"/>
      <c r="K1630" s="176"/>
      <c r="L1630" s="176"/>
    </row>
    <row r="1631" spans="1:12">
      <c r="A1631" s="176"/>
      <c r="B1631" s="176"/>
      <c r="C1631" s="176"/>
      <c r="D1631" s="176"/>
      <c r="E1631" s="176"/>
      <c r="F1631" s="176"/>
      <c r="G1631" s="176"/>
      <c r="H1631" s="176"/>
      <c r="I1631" s="176"/>
      <c r="J1631" s="176"/>
      <c r="K1631" s="176"/>
      <c r="L1631" s="176"/>
    </row>
    <row r="1632" spans="1:12">
      <c r="A1632" s="176"/>
      <c r="B1632" s="176"/>
      <c r="C1632" s="176"/>
      <c r="D1632" s="176"/>
      <c r="E1632" s="176"/>
      <c r="F1632" s="176"/>
      <c r="G1632" s="176"/>
      <c r="H1632" s="176"/>
      <c r="I1632" s="176"/>
      <c r="J1632" s="176"/>
      <c r="K1632" s="176"/>
      <c r="L1632" s="176"/>
    </row>
    <row r="1633" spans="1:12">
      <c r="A1633" s="176"/>
      <c r="B1633" s="176"/>
      <c r="C1633" s="176"/>
      <c r="D1633" s="176"/>
      <c r="E1633" s="176"/>
      <c r="F1633" s="176"/>
      <c r="G1633" s="176"/>
      <c r="H1633" s="176"/>
      <c r="I1633" s="176"/>
      <c r="J1633" s="176"/>
      <c r="K1633" s="176"/>
      <c r="L1633" s="176"/>
    </row>
    <row r="1634" spans="1:12">
      <c r="A1634" s="176"/>
      <c r="B1634" s="176"/>
      <c r="C1634" s="176"/>
      <c r="D1634" s="176"/>
      <c r="E1634" s="176"/>
      <c r="F1634" s="176"/>
      <c r="G1634" s="176"/>
      <c r="H1634" s="176"/>
      <c r="I1634" s="176"/>
      <c r="J1634" s="176"/>
      <c r="K1634" s="176"/>
      <c r="L1634" s="176"/>
    </row>
    <row r="1635" spans="1:12">
      <c r="A1635" s="176"/>
      <c r="B1635" s="176"/>
      <c r="C1635" s="176"/>
      <c r="D1635" s="176"/>
      <c r="E1635" s="176"/>
      <c r="F1635" s="176"/>
      <c r="G1635" s="176"/>
      <c r="H1635" s="176"/>
      <c r="I1635" s="176"/>
      <c r="J1635" s="176"/>
      <c r="K1635" s="176"/>
      <c r="L1635" s="176"/>
    </row>
    <row r="1636" spans="1:12">
      <c r="A1636" s="176"/>
      <c r="B1636" s="176"/>
      <c r="C1636" s="176"/>
      <c r="D1636" s="176"/>
      <c r="E1636" s="176"/>
      <c r="F1636" s="176"/>
      <c r="G1636" s="176"/>
      <c r="H1636" s="176"/>
      <c r="I1636" s="176"/>
      <c r="J1636" s="176"/>
      <c r="K1636" s="176"/>
      <c r="L1636" s="176"/>
    </row>
    <row r="1637" spans="1:12">
      <c r="A1637" s="176"/>
      <c r="B1637" s="176"/>
      <c r="C1637" s="176"/>
      <c r="D1637" s="176"/>
      <c r="E1637" s="176"/>
      <c r="F1637" s="176"/>
      <c r="G1637" s="176"/>
      <c r="H1637" s="176"/>
      <c r="I1637" s="176"/>
      <c r="J1637" s="176"/>
      <c r="K1637" s="176"/>
      <c r="L1637" s="176"/>
    </row>
    <row r="1638" spans="1:12">
      <c r="A1638" s="176"/>
      <c r="B1638" s="176"/>
      <c r="C1638" s="176"/>
      <c r="D1638" s="176"/>
      <c r="E1638" s="176"/>
      <c r="F1638" s="176"/>
      <c r="G1638" s="176"/>
      <c r="H1638" s="176"/>
      <c r="I1638" s="176"/>
      <c r="J1638" s="176"/>
      <c r="K1638" s="176"/>
      <c r="L1638" s="176"/>
    </row>
    <row r="1639" spans="1:12">
      <c r="A1639" s="176"/>
      <c r="B1639" s="176"/>
      <c r="C1639" s="176"/>
      <c r="D1639" s="176"/>
      <c r="E1639" s="176"/>
      <c r="F1639" s="176"/>
      <c r="G1639" s="176"/>
      <c r="H1639" s="176"/>
      <c r="I1639" s="176"/>
      <c r="J1639" s="176"/>
      <c r="K1639" s="176"/>
      <c r="L1639" s="176"/>
    </row>
    <row r="1640" spans="1:12">
      <c r="A1640" s="176"/>
      <c r="B1640" s="176"/>
      <c r="C1640" s="176"/>
      <c r="D1640" s="176"/>
      <c r="E1640" s="176"/>
      <c r="F1640" s="176"/>
      <c r="G1640" s="176"/>
      <c r="H1640" s="176"/>
      <c r="I1640" s="176"/>
      <c r="J1640" s="176"/>
      <c r="K1640" s="176"/>
      <c r="L1640" s="176"/>
    </row>
    <row r="1641" spans="1:12">
      <c r="A1641" s="176"/>
      <c r="B1641" s="176"/>
      <c r="C1641" s="176"/>
      <c r="D1641" s="176"/>
      <c r="E1641" s="176"/>
      <c r="F1641" s="176"/>
      <c r="G1641" s="176"/>
      <c r="H1641" s="176"/>
      <c r="I1641" s="176"/>
      <c r="J1641" s="176"/>
      <c r="K1641" s="176"/>
      <c r="L1641" s="176"/>
    </row>
    <row r="1642" spans="1:12">
      <c r="A1642" s="176"/>
      <c r="B1642" s="176"/>
      <c r="C1642" s="176"/>
      <c r="D1642" s="176"/>
      <c r="E1642" s="176"/>
      <c r="F1642" s="176"/>
      <c r="G1642" s="176"/>
      <c r="H1642" s="176"/>
      <c r="I1642" s="176"/>
      <c r="J1642" s="176"/>
      <c r="K1642" s="176"/>
      <c r="L1642" s="176"/>
    </row>
    <row r="1643" spans="1:12">
      <c r="A1643" s="176"/>
      <c r="B1643" s="176"/>
      <c r="C1643" s="176"/>
      <c r="D1643" s="176"/>
      <c r="E1643" s="176"/>
      <c r="F1643" s="176"/>
      <c r="G1643" s="176"/>
      <c r="H1643" s="176"/>
      <c r="I1643" s="176"/>
      <c r="J1643" s="176"/>
      <c r="K1643" s="176"/>
      <c r="L1643" s="176"/>
    </row>
    <row r="1644" spans="1:12">
      <c r="A1644" s="176"/>
      <c r="B1644" s="176"/>
      <c r="C1644" s="176"/>
      <c r="D1644" s="176"/>
      <c r="E1644" s="176"/>
      <c r="F1644" s="176"/>
      <c r="G1644" s="176"/>
      <c r="H1644" s="176"/>
      <c r="I1644" s="176"/>
      <c r="J1644" s="176"/>
      <c r="K1644" s="176"/>
      <c r="L1644" s="176"/>
    </row>
    <row r="1645" spans="1:12">
      <c r="A1645" s="176"/>
      <c r="B1645" s="176"/>
      <c r="C1645" s="176"/>
      <c r="D1645" s="176"/>
      <c r="E1645" s="176"/>
      <c r="F1645" s="176"/>
      <c r="G1645" s="176"/>
      <c r="H1645" s="176"/>
      <c r="I1645" s="176"/>
      <c r="J1645" s="176"/>
      <c r="K1645" s="176"/>
      <c r="L1645" s="176"/>
    </row>
    <row r="1646" spans="1:12">
      <c r="A1646" s="176"/>
      <c r="B1646" s="176"/>
      <c r="C1646" s="176"/>
      <c r="D1646" s="176"/>
      <c r="E1646" s="176"/>
      <c r="F1646" s="176"/>
      <c r="G1646" s="176"/>
      <c r="H1646" s="176"/>
      <c r="I1646" s="176"/>
      <c r="J1646" s="176"/>
      <c r="K1646" s="176"/>
      <c r="L1646" s="176"/>
    </row>
    <row r="1647" spans="1:12">
      <c r="A1647" s="176"/>
      <c r="B1647" s="176"/>
      <c r="C1647" s="176"/>
      <c r="D1647" s="176"/>
      <c r="E1647" s="176"/>
      <c r="F1647" s="176"/>
      <c r="G1647" s="176"/>
      <c r="H1647" s="176"/>
      <c r="I1647" s="176"/>
      <c r="J1647" s="176"/>
      <c r="K1647" s="176"/>
      <c r="L1647" s="176"/>
    </row>
    <row r="1648" spans="1:12">
      <c r="A1648" s="176"/>
      <c r="B1648" s="176"/>
      <c r="C1648" s="176"/>
      <c r="D1648" s="176"/>
      <c r="E1648" s="176"/>
      <c r="F1648" s="176"/>
      <c r="G1648" s="176"/>
      <c r="H1648" s="176"/>
      <c r="I1648" s="176"/>
      <c r="J1648" s="176"/>
      <c r="K1648" s="176"/>
      <c r="L1648" s="176"/>
    </row>
    <row r="1649" spans="1:12">
      <c r="A1649" s="176"/>
      <c r="B1649" s="176"/>
      <c r="C1649" s="176"/>
      <c r="D1649" s="176"/>
      <c r="E1649" s="176"/>
      <c r="F1649" s="176"/>
      <c r="G1649" s="176"/>
      <c r="H1649" s="176"/>
      <c r="I1649" s="176"/>
      <c r="J1649" s="176"/>
      <c r="K1649" s="176"/>
      <c r="L1649" s="176"/>
    </row>
    <row r="1650" spans="1:12">
      <c r="A1650" s="176"/>
      <c r="B1650" s="176"/>
      <c r="C1650" s="176"/>
      <c r="D1650" s="176"/>
      <c r="E1650" s="176"/>
      <c r="F1650" s="176"/>
      <c r="G1650" s="176"/>
      <c r="H1650" s="176"/>
      <c r="I1650" s="176"/>
      <c r="J1650" s="176"/>
      <c r="K1650" s="176"/>
      <c r="L1650" s="176"/>
    </row>
    <row r="1651" spans="1:12">
      <c r="A1651" s="176"/>
      <c r="B1651" s="176"/>
      <c r="C1651" s="176"/>
      <c r="D1651" s="176"/>
      <c r="E1651" s="176"/>
      <c r="F1651" s="176"/>
      <c r="G1651" s="176"/>
      <c r="H1651" s="176"/>
      <c r="I1651" s="176"/>
      <c r="J1651" s="176"/>
      <c r="K1651" s="176"/>
      <c r="L1651" s="176"/>
    </row>
    <row r="1652" spans="1:12">
      <c r="A1652" s="176"/>
      <c r="B1652" s="176"/>
      <c r="C1652" s="176"/>
      <c r="D1652" s="176"/>
      <c r="E1652" s="176"/>
      <c r="F1652" s="176"/>
      <c r="G1652" s="176"/>
      <c r="H1652" s="176"/>
      <c r="I1652" s="176"/>
      <c r="J1652" s="176"/>
      <c r="K1652" s="176"/>
      <c r="L1652" s="176"/>
    </row>
    <row r="1653" spans="1:12">
      <c r="A1653" s="176"/>
      <c r="B1653" s="176"/>
      <c r="C1653" s="176"/>
      <c r="D1653" s="176"/>
      <c r="E1653" s="176"/>
      <c r="F1653" s="176"/>
      <c r="G1653" s="176"/>
      <c r="H1653" s="176"/>
      <c r="I1653" s="176"/>
      <c r="J1653" s="176"/>
      <c r="K1653" s="176"/>
      <c r="L1653" s="176"/>
    </row>
    <row r="1654" spans="1:12">
      <c r="A1654" s="176"/>
      <c r="B1654" s="176"/>
      <c r="C1654" s="176"/>
      <c r="D1654" s="176"/>
      <c r="E1654" s="176"/>
      <c r="F1654" s="176"/>
      <c r="G1654" s="176"/>
      <c r="H1654" s="176"/>
      <c r="I1654" s="176"/>
      <c r="J1654" s="176"/>
      <c r="K1654" s="176"/>
      <c r="L1654" s="176"/>
    </row>
    <row r="1655" spans="1:12">
      <c r="A1655" s="176"/>
      <c r="B1655" s="176"/>
      <c r="C1655" s="176"/>
      <c r="D1655" s="176"/>
      <c r="E1655" s="176"/>
      <c r="F1655" s="176"/>
      <c r="G1655" s="176"/>
      <c r="H1655" s="176"/>
      <c r="I1655" s="176"/>
      <c r="J1655" s="176"/>
      <c r="K1655" s="176"/>
      <c r="L1655" s="176"/>
    </row>
    <row r="1656" spans="1:12">
      <c r="A1656" s="176"/>
      <c r="B1656" s="176"/>
      <c r="C1656" s="176"/>
      <c r="D1656" s="176"/>
      <c r="E1656" s="176"/>
      <c r="F1656" s="176"/>
      <c r="G1656" s="176"/>
      <c r="H1656" s="176"/>
      <c r="I1656" s="176"/>
      <c r="J1656" s="176"/>
      <c r="K1656" s="176"/>
      <c r="L1656" s="176"/>
    </row>
    <row r="1657" spans="1:12">
      <c r="A1657" s="176"/>
      <c r="B1657" s="176"/>
      <c r="C1657" s="176"/>
      <c r="D1657" s="176"/>
      <c r="E1657" s="176"/>
      <c r="F1657" s="176"/>
      <c r="G1657" s="176"/>
      <c r="H1657" s="176"/>
      <c r="I1657" s="176"/>
      <c r="J1657" s="176"/>
      <c r="K1657" s="176"/>
      <c r="L1657" s="176"/>
    </row>
    <row r="1658" spans="1:12">
      <c r="A1658" s="176"/>
      <c r="B1658" s="176"/>
      <c r="C1658" s="176"/>
      <c r="D1658" s="176"/>
      <c r="E1658" s="176"/>
      <c r="F1658" s="176"/>
      <c r="G1658" s="176"/>
      <c r="H1658" s="176"/>
      <c r="I1658" s="176"/>
      <c r="J1658" s="176"/>
      <c r="K1658" s="176"/>
      <c r="L1658" s="176"/>
    </row>
    <row r="1659" spans="1:12">
      <c r="A1659" s="176"/>
      <c r="B1659" s="176"/>
      <c r="C1659" s="176"/>
      <c r="D1659" s="176"/>
      <c r="E1659" s="176"/>
      <c r="F1659" s="176"/>
      <c r="G1659" s="176"/>
      <c r="H1659" s="176"/>
      <c r="I1659" s="176"/>
      <c r="J1659" s="176"/>
      <c r="K1659" s="176"/>
      <c r="L1659" s="176"/>
    </row>
    <row r="1660" spans="1:12">
      <c r="A1660" s="176"/>
      <c r="B1660" s="176"/>
      <c r="C1660" s="176"/>
      <c r="D1660" s="176"/>
      <c r="E1660" s="176"/>
      <c r="F1660" s="176"/>
      <c r="G1660" s="176"/>
      <c r="H1660" s="176"/>
      <c r="I1660" s="176"/>
      <c r="J1660" s="176"/>
      <c r="K1660" s="176"/>
      <c r="L1660" s="176"/>
    </row>
    <row r="1661" spans="1:12">
      <c r="A1661" s="176"/>
      <c r="B1661" s="176"/>
      <c r="C1661" s="176"/>
      <c r="D1661" s="176"/>
      <c r="E1661" s="176"/>
      <c r="F1661" s="176"/>
      <c r="G1661" s="176"/>
      <c r="H1661" s="176"/>
      <c r="I1661" s="176"/>
      <c r="J1661" s="176"/>
      <c r="K1661" s="176"/>
      <c r="L1661" s="176"/>
    </row>
    <row r="1662" spans="1:12">
      <c r="A1662" s="176"/>
      <c r="B1662" s="176"/>
      <c r="C1662" s="176"/>
      <c r="D1662" s="176"/>
      <c r="E1662" s="176"/>
      <c r="F1662" s="176"/>
      <c r="G1662" s="176"/>
      <c r="H1662" s="176"/>
      <c r="I1662" s="176"/>
      <c r="J1662" s="176"/>
      <c r="K1662" s="176"/>
      <c r="L1662" s="176"/>
    </row>
    <row r="1663" spans="1:12">
      <c r="A1663" s="176"/>
      <c r="B1663" s="176"/>
      <c r="C1663" s="176"/>
      <c r="D1663" s="176"/>
      <c r="E1663" s="176"/>
      <c r="F1663" s="176"/>
      <c r="G1663" s="176"/>
      <c r="H1663" s="176"/>
      <c r="I1663" s="176"/>
      <c r="J1663" s="176"/>
      <c r="K1663" s="176"/>
      <c r="L1663" s="176"/>
    </row>
    <row r="1664" spans="1:12">
      <c r="A1664" s="176"/>
      <c r="B1664" s="176"/>
      <c r="C1664" s="176"/>
      <c r="D1664" s="176"/>
      <c r="E1664" s="176"/>
      <c r="F1664" s="176"/>
      <c r="G1664" s="176"/>
      <c r="H1664" s="176"/>
      <c r="I1664" s="176"/>
      <c r="J1664" s="176"/>
      <c r="K1664" s="176"/>
      <c r="L1664" s="176"/>
    </row>
    <row r="1665" spans="1:12">
      <c r="A1665" s="176"/>
      <c r="B1665" s="176"/>
      <c r="C1665" s="176"/>
      <c r="D1665" s="176"/>
      <c r="E1665" s="176"/>
      <c r="F1665" s="176"/>
      <c r="G1665" s="176"/>
      <c r="H1665" s="176"/>
      <c r="I1665" s="176"/>
      <c r="J1665" s="176"/>
      <c r="K1665" s="176"/>
      <c r="L1665" s="176"/>
    </row>
    <row r="1666" spans="1:12">
      <c r="A1666" s="176"/>
      <c r="B1666" s="176"/>
      <c r="C1666" s="176"/>
      <c r="D1666" s="176"/>
      <c r="E1666" s="176"/>
      <c r="F1666" s="176"/>
      <c r="G1666" s="176"/>
      <c r="H1666" s="176"/>
      <c r="I1666" s="176"/>
      <c r="J1666" s="176"/>
      <c r="K1666" s="176"/>
      <c r="L1666" s="176"/>
    </row>
    <row r="1667" spans="1:12">
      <c r="A1667" s="176"/>
      <c r="B1667" s="176"/>
      <c r="C1667" s="176"/>
      <c r="D1667" s="176"/>
      <c r="E1667" s="176"/>
      <c r="F1667" s="176"/>
      <c r="G1667" s="176"/>
      <c r="H1667" s="176"/>
      <c r="I1667" s="176"/>
      <c r="J1667" s="176"/>
      <c r="K1667" s="176"/>
      <c r="L1667" s="176"/>
    </row>
    <row r="1668" spans="1:12">
      <c r="A1668" s="176"/>
      <c r="B1668" s="176"/>
      <c r="C1668" s="176"/>
      <c r="D1668" s="176"/>
      <c r="E1668" s="176"/>
      <c r="F1668" s="176"/>
      <c r="G1668" s="176"/>
      <c r="H1668" s="176"/>
      <c r="I1668" s="176"/>
      <c r="J1668" s="176"/>
      <c r="K1668" s="176"/>
      <c r="L1668" s="176"/>
    </row>
    <row r="1669" spans="1:12">
      <c r="A1669" s="176"/>
      <c r="B1669" s="176"/>
      <c r="C1669" s="176"/>
      <c r="D1669" s="176"/>
      <c r="E1669" s="176"/>
      <c r="F1669" s="176"/>
      <c r="G1669" s="176"/>
      <c r="H1669" s="176"/>
      <c r="I1669" s="176"/>
      <c r="J1669" s="176"/>
      <c r="K1669" s="176"/>
      <c r="L1669" s="176"/>
    </row>
    <row r="1670" spans="1:12">
      <c r="A1670" s="176"/>
      <c r="B1670" s="176"/>
      <c r="C1670" s="176"/>
      <c r="D1670" s="176"/>
      <c r="E1670" s="176"/>
      <c r="F1670" s="176"/>
      <c r="G1670" s="176"/>
      <c r="H1670" s="176"/>
      <c r="I1670" s="176"/>
      <c r="J1670" s="176"/>
      <c r="K1670" s="176"/>
      <c r="L1670" s="176"/>
    </row>
    <row r="1671" spans="1:12">
      <c r="A1671" s="176"/>
      <c r="B1671" s="176"/>
      <c r="C1671" s="176"/>
      <c r="D1671" s="176"/>
      <c r="E1671" s="176"/>
      <c r="F1671" s="176"/>
      <c r="G1671" s="176"/>
      <c r="H1671" s="176"/>
      <c r="I1671" s="176"/>
      <c r="J1671" s="176"/>
      <c r="K1671" s="176"/>
      <c r="L1671" s="176"/>
    </row>
    <row r="1672" spans="1:12">
      <c r="A1672" s="176"/>
      <c r="B1672" s="176"/>
      <c r="C1672" s="176"/>
      <c r="D1672" s="176"/>
      <c r="E1672" s="176"/>
      <c r="F1672" s="176"/>
      <c r="G1672" s="176"/>
      <c r="H1672" s="176"/>
      <c r="I1672" s="176"/>
      <c r="J1672" s="176"/>
      <c r="K1672" s="176"/>
      <c r="L1672" s="176"/>
    </row>
    <row r="1673" spans="1:12">
      <c r="A1673" s="176"/>
      <c r="B1673" s="176"/>
      <c r="C1673" s="176"/>
      <c r="D1673" s="176"/>
      <c r="E1673" s="176"/>
      <c r="F1673" s="176"/>
      <c r="G1673" s="176"/>
      <c r="H1673" s="176"/>
      <c r="I1673" s="176"/>
      <c r="J1673" s="176"/>
      <c r="K1673" s="176"/>
      <c r="L1673" s="176"/>
    </row>
    <row r="1674" spans="1:12">
      <c r="A1674" s="176"/>
      <c r="B1674" s="176"/>
      <c r="C1674" s="176"/>
      <c r="D1674" s="176"/>
      <c r="E1674" s="176"/>
      <c r="F1674" s="176"/>
      <c r="G1674" s="176"/>
      <c r="H1674" s="176"/>
      <c r="I1674" s="176"/>
      <c r="J1674" s="176"/>
      <c r="K1674" s="176"/>
      <c r="L1674" s="176"/>
    </row>
    <row r="1675" spans="1:12">
      <c r="A1675" s="176"/>
      <c r="B1675" s="176"/>
      <c r="C1675" s="176"/>
      <c r="D1675" s="176"/>
      <c r="E1675" s="176"/>
      <c r="F1675" s="176"/>
      <c r="G1675" s="176"/>
      <c r="H1675" s="176"/>
      <c r="I1675" s="176"/>
      <c r="J1675" s="176"/>
      <c r="K1675" s="176"/>
      <c r="L1675" s="176"/>
    </row>
    <row r="1676" spans="1:12">
      <c r="A1676" s="176"/>
      <c r="B1676" s="176"/>
      <c r="C1676" s="176"/>
      <c r="D1676" s="176"/>
      <c r="E1676" s="176"/>
      <c r="F1676" s="176"/>
      <c r="G1676" s="176"/>
      <c r="H1676" s="176"/>
      <c r="I1676" s="176"/>
      <c r="J1676" s="176"/>
      <c r="K1676" s="176"/>
      <c r="L1676" s="176"/>
    </row>
    <row r="1677" spans="1:12">
      <c r="A1677" s="176"/>
      <c r="B1677" s="176"/>
      <c r="C1677" s="176"/>
      <c r="D1677" s="176"/>
      <c r="E1677" s="176"/>
      <c r="F1677" s="176"/>
      <c r="G1677" s="176"/>
      <c r="H1677" s="176"/>
      <c r="I1677" s="176"/>
      <c r="J1677" s="176"/>
      <c r="K1677" s="176"/>
      <c r="L1677" s="176"/>
    </row>
    <row r="1678" spans="1:12">
      <c r="A1678" s="176"/>
      <c r="B1678" s="176"/>
      <c r="C1678" s="176"/>
      <c r="D1678" s="176"/>
      <c r="E1678" s="176"/>
      <c r="F1678" s="176"/>
      <c r="G1678" s="176"/>
      <c r="H1678" s="176"/>
      <c r="I1678" s="176"/>
      <c r="J1678" s="176"/>
      <c r="K1678" s="176"/>
      <c r="L1678" s="176"/>
    </row>
    <row r="1679" spans="1:12">
      <c r="A1679" s="176"/>
      <c r="B1679" s="176"/>
      <c r="C1679" s="176"/>
      <c r="D1679" s="176"/>
      <c r="E1679" s="176"/>
      <c r="F1679" s="176"/>
      <c r="G1679" s="176"/>
      <c r="H1679" s="176"/>
      <c r="I1679" s="176"/>
      <c r="J1679" s="176"/>
      <c r="K1679" s="176"/>
      <c r="L1679" s="176"/>
    </row>
    <row r="1680" spans="1:12">
      <c r="A1680" s="176"/>
      <c r="B1680" s="176"/>
      <c r="C1680" s="176"/>
      <c r="D1680" s="176"/>
      <c r="E1680" s="176"/>
      <c r="F1680" s="176"/>
      <c r="G1680" s="176"/>
      <c r="H1680" s="176"/>
      <c r="I1680" s="176"/>
      <c r="J1680" s="176"/>
      <c r="K1680" s="176"/>
      <c r="L1680" s="176"/>
    </row>
    <row r="1681" spans="1:12">
      <c r="A1681" s="176"/>
      <c r="B1681" s="176"/>
      <c r="C1681" s="176"/>
      <c r="D1681" s="176"/>
      <c r="E1681" s="176"/>
      <c r="F1681" s="176"/>
      <c r="G1681" s="176"/>
      <c r="H1681" s="176"/>
      <c r="I1681" s="176"/>
      <c r="J1681" s="176"/>
      <c r="K1681" s="176"/>
      <c r="L1681" s="176"/>
    </row>
    <row r="1682" spans="1:12">
      <c r="A1682" s="176"/>
      <c r="B1682" s="176"/>
      <c r="C1682" s="176"/>
      <c r="D1682" s="176"/>
      <c r="E1682" s="176"/>
      <c r="F1682" s="176"/>
      <c r="G1682" s="176"/>
      <c r="H1682" s="176"/>
      <c r="I1682" s="176"/>
      <c r="J1682" s="176"/>
      <c r="K1682" s="176"/>
      <c r="L1682" s="176"/>
    </row>
    <row r="1683" spans="1:12">
      <c r="A1683" s="176"/>
      <c r="B1683" s="176"/>
      <c r="C1683" s="176"/>
      <c r="D1683" s="176"/>
      <c r="E1683" s="176"/>
      <c r="F1683" s="176"/>
      <c r="G1683" s="176"/>
      <c r="H1683" s="176"/>
      <c r="I1683" s="176"/>
      <c r="J1683" s="176"/>
      <c r="K1683" s="176"/>
      <c r="L1683" s="176"/>
    </row>
    <row r="1684" spans="1:12">
      <c r="A1684" s="176"/>
      <c r="B1684" s="176"/>
      <c r="C1684" s="176"/>
      <c r="D1684" s="176"/>
      <c r="E1684" s="176"/>
      <c r="F1684" s="176"/>
      <c r="G1684" s="176"/>
      <c r="H1684" s="176"/>
      <c r="I1684" s="176"/>
      <c r="J1684" s="176"/>
      <c r="K1684" s="176"/>
      <c r="L1684" s="176"/>
    </row>
    <row r="1685" spans="1:12">
      <c r="A1685" s="176"/>
      <c r="B1685" s="176"/>
      <c r="C1685" s="176"/>
      <c r="D1685" s="176"/>
      <c r="E1685" s="176"/>
      <c r="F1685" s="176"/>
      <c r="G1685" s="176"/>
      <c r="H1685" s="176"/>
      <c r="I1685" s="176"/>
      <c r="J1685" s="176"/>
      <c r="K1685" s="176"/>
      <c r="L1685" s="176"/>
    </row>
    <row r="1686" spans="1:12">
      <c r="A1686" s="176"/>
      <c r="B1686" s="176"/>
      <c r="C1686" s="176"/>
      <c r="D1686" s="176"/>
      <c r="E1686" s="176"/>
      <c r="F1686" s="176"/>
      <c r="G1686" s="176"/>
      <c r="H1686" s="176"/>
      <c r="I1686" s="176"/>
      <c r="J1686" s="176"/>
      <c r="K1686" s="176"/>
      <c r="L1686" s="176"/>
    </row>
    <row r="1687" spans="1:12">
      <c r="A1687" s="176"/>
      <c r="B1687" s="176"/>
      <c r="C1687" s="176"/>
      <c r="D1687" s="176"/>
      <c r="E1687" s="176"/>
      <c r="F1687" s="176"/>
      <c r="G1687" s="176"/>
      <c r="H1687" s="176"/>
      <c r="I1687" s="176"/>
      <c r="J1687" s="176"/>
      <c r="K1687" s="176"/>
      <c r="L1687" s="176"/>
    </row>
    <row r="1688" spans="1:12">
      <c r="A1688" s="176"/>
      <c r="B1688" s="176"/>
      <c r="C1688" s="176"/>
      <c r="D1688" s="176"/>
      <c r="E1688" s="176"/>
      <c r="F1688" s="176"/>
      <c r="G1688" s="176"/>
      <c r="H1688" s="176"/>
      <c r="I1688" s="176"/>
      <c r="J1688" s="176"/>
      <c r="K1688" s="176"/>
      <c r="L1688" s="176"/>
    </row>
    <row r="1689" spans="1:12">
      <c r="A1689" s="176"/>
      <c r="B1689" s="176"/>
      <c r="C1689" s="176"/>
      <c r="D1689" s="176"/>
      <c r="E1689" s="176"/>
      <c r="F1689" s="176"/>
      <c r="G1689" s="176"/>
      <c r="H1689" s="176"/>
      <c r="I1689" s="176"/>
      <c r="J1689" s="176"/>
      <c r="K1689" s="176"/>
      <c r="L1689" s="176"/>
    </row>
    <row r="1690" spans="1:12">
      <c r="A1690" s="176"/>
      <c r="B1690" s="176"/>
      <c r="C1690" s="176"/>
      <c r="D1690" s="176"/>
      <c r="E1690" s="176"/>
      <c r="F1690" s="176"/>
      <c r="G1690" s="176"/>
      <c r="H1690" s="176"/>
      <c r="I1690" s="176"/>
      <c r="J1690" s="176"/>
      <c r="K1690" s="176"/>
      <c r="L1690" s="176"/>
    </row>
    <row r="1691" spans="1:12">
      <c r="A1691" s="176"/>
      <c r="B1691" s="176"/>
      <c r="C1691" s="176"/>
      <c r="D1691" s="176"/>
      <c r="E1691" s="176"/>
      <c r="F1691" s="176"/>
      <c r="G1691" s="176"/>
      <c r="H1691" s="176"/>
      <c r="I1691" s="176"/>
      <c r="J1691" s="176"/>
      <c r="K1691" s="176"/>
      <c r="L1691" s="176"/>
    </row>
    <row r="1692" spans="1:12">
      <c r="A1692" s="176"/>
      <c r="B1692" s="176"/>
      <c r="C1692" s="176"/>
      <c r="D1692" s="176"/>
      <c r="E1692" s="176"/>
      <c r="F1692" s="176"/>
      <c r="G1692" s="176"/>
      <c r="H1692" s="176"/>
      <c r="I1692" s="176"/>
      <c r="J1692" s="176"/>
      <c r="K1692" s="176"/>
      <c r="L1692" s="176"/>
    </row>
    <row r="1693" spans="1:12">
      <c r="A1693" s="176"/>
      <c r="B1693" s="176"/>
      <c r="C1693" s="176"/>
      <c r="D1693" s="176"/>
      <c r="E1693" s="176"/>
      <c r="F1693" s="176"/>
      <c r="G1693" s="176"/>
      <c r="H1693" s="176"/>
      <c r="I1693" s="176"/>
      <c r="J1693" s="176"/>
      <c r="K1693" s="176"/>
      <c r="L1693" s="176"/>
    </row>
    <row r="1694" spans="1:12">
      <c r="A1694" s="176"/>
      <c r="B1694" s="176"/>
      <c r="C1694" s="176"/>
      <c r="D1694" s="176"/>
      <c r="E1694" s="176"/>
      <c r="F1694" s="176"/>
      <c r="G1694" s="176"/>
      <c r="H1694" s="176"/>
      <c r="I1694" s="176"/>
      <c r="J1694" s="176"/>
      <c r="K1694" s="176"/>
      <c r="L1694" s="176"/>
    </row>
    <row r="1695" spans="1:12">
      <c r="A1695" s="176"/>
      <c r="B1695" s="176"/>
      <c r="C1695" s="176"/>
      <c r="D1695" s="176"/>
      <c r="E1695" s="176"/>
      <c r="F1695" s="176"/>
      <c r="G1695" s="176"/>
      <c r="H1695" s="176"/>
      <c r="I1695" s="176"/>
      <c r="J1695" s="176"/>
      <c r="K1695" s="176"/>
      <c r="L1695" s="176"/>
    </row>
    <row r="1696" spans="1:12">
      <c r="A1696" s="176"/>
      <c r="B1696" s="176"/>
      <c r="C1696" s="176"/>
      <c r="D1696" s="176"/>
      <c r="E1696" s="176"/>
      <c r="F1696" s="176"/>
      <c r="G1696" s="176"/>
      <c r="H1696" s="176"/>
      <c r="I1696" s="176"/>
      <c r="J1696" s="176"/>
      <c r="K1696" s="176"/>
      <c r="L1696" s="176"/>
    </row>
    <row r="1697" spans="1:12">
      <c r="A1697" s="176"/>
      <c r="B1697" s="176"/>
      <c r="C1697" s="176"/>
      <c r="D1697" s="176"/>
      <c r="E1697" s="176"/>
      <c r="F1697" s="176"/>
      <c r="G1697" s="176"/>
      <c r="H1697" s="176"/>
      <c r="I1697" s="176"/>
      <c r="J1697" s="176"/>
      <c r="K1697" s="176"/>
      <c r="L1697" s="176"/>
    </row>
    <row r="1698" spans="1:12">
      <c r="A1698" s="176"/>
      <c r="B1698" s="176"/>
      <c r="C1698" s="176"/>
      <c r="D1698" s="176"/>
      <c r="E1698" s="176"/>
      <c r="F1698" s="176"/>
      <c r="G1698" s="176"/>
      <c r="H1698" s="176"/>
      <c r="I1698" s="176"/>
      <c r="J1698" s="176"/>
      <c r="K1698" s="176"/>
      <c r="L1698" s="176"/>
    </row>
    <row r="1699" spans="1:12">
      <c r="A1699" s="176"/>
      <c r="B1699" s="176"/>
      <c r="C1699" s="176"/>
      <c r="D1699" s="176"/>
      <c r="E1699" s="176"/>
      <c r="F1699" s="176"/>
      <c r="G1699" s="176"/>
      <c r="H1699" s="176"/>
      <c r="I1699" s="176"/>
      <c r="J1699" s="176"/>
      <c r="K1699" s="176"/>
      <c r="L1699" s="176"/>
    </row>
    <row r="1700" spans="1:12">
      <c r="A1700" s="176"/>
      <c r="B1700" s="176"/>
      <c r="C1700" s="176"/>
      <c r="D1700" s="176"/>
      <c r="E1700" s="176"/>
      <c r="F1700" s="176"/>
      <c r="G1700" s="176"/>
      <c r="H1700" s="176"/>
      <c r="I1700" s="176"/>
      <c r="J1700" s="176"/>
      <c r="K1700" s="176"/>
      <c r="L1700" s="176"/>
    </row>
    <row r="1701" spans="1:12">
      <c r="A1701" s="176"/>
      <c r="B1701" s="176"/>
      <c r="C1701" s="176"/>
      <c r="D1701" s="176"/>
      <c r="E1701" s="176"/>
      <c r="F1701" s="176"/>
      <c r="G1701" s="176"/>
      <c r="H1701" s="176"/>
      <c r="I1701" s="176"/>
      <c r="J1701" s="176"/>
      <c r="K1701" s="176"/>
      <c r="L1701" s="176"/>
    </row>
    <row r="1702" spans="1:12">
      <c r="A1702" s="176"/>
      <c r="B1702" s="176"/>
      <c r="C1702" s="176"/>
      <c r="D1702" s="176"/>
      <c r="E1702" s="176"/>
      <c r="F1702" s="176"/>
      <c r="G1702" s="176"/>
      <c r="H1702" s="176"/>
      <c r="I1702" s="176"/>
      <c r="J1702" s="176"/>
      <c r="K1702" s="176"/>
      <c r="L1702" s="176"/>
    </row>
    <row r="1703" spans="1:12">
      <c r="A1703" s="176"/>
      <c r="B1703" s="176"/>
      <c r="C1703" s="176"/>
      <c r="D1703" s="176"/>
      <c r="E1703" s="176"/>
      <c r="F1703" s="176"/>
      <c r="G1703" s="176"/>
      <c r="H1703" s="176"/>
      <c r="I1703" s="176"/>
      <c r="J1703" s="176"/>
      <c r="K1703" s="176"/>
      <c r="L1703" s="176"/>
    </row>
    <row r="1704" spans="1:12">
      <c r="A1704" s="176"/>
      <c r="B1704" s="176"/>
      <c r="C1704" s="176"/>
      <c r="D1704" s="176"/>
      <c r="E1704" s="176"/>
      <c r="F1704" s="176"/>
      <c r="G1704" s="176"/>
      <c r="H1704" s="176"/>
      <c r="I1704" s="176"/>
      <c r="J1704" s="176"/>
      <c r="K1704" s="176"/>
      <c r="L1704" s="176"/>
    </row>
    <row r="1705" spans="1:12">
      <c r="A1705" s="176"/>
      <c r="B1705" s="176"/>
      <c r="C1705" s="176"/>
      <c r="D1705" s="176"/>
      <c r="E1705" s="176"/>
      <c r="F1705" s="176"/>
      <c r="G1705" s="176"/>
      <c r="H1705" s="176"/>
      <c r="I1705" s="176"/>
      <c r="J1705" s="176"/>
      <c r="K1705" s="176"/>
      <c r="L1705" s="176"/>
    </row>
    <row r="1706" spans="1:12">
      <c r="A1706" s="176"/>
      <c r="B1706" s="176"/>
      <c r="C1706" s="176"/>
      <c r="D1706" s="176"/>
      <c r="E1706" s="176"/>
      <c r="F1706" s="176"/>
      <c r="G1706" s="176"/>
      <c r="H1706" s="176"/>
      <c r="I1706" s="176"/>
      <c r="J1706" s="176"/>
      <c r="K1706" s="176"/>
      <c r="L1706" s="176"/>
    </row>
    <row r="1707" spans="1:12">
      <c r="A1707" s="176"/>
      <c r="B1707" s="176"/>
      <c r="C1707" s="176"/>
      <c r="D1707" s="176"/>
      <c r="E1707" s="176"/>
      <c r="F1707" s="176"/>
      <c r="G1707" s="176"/>
      <c r="H1707" s="176"/>
      <c r="I1707" s="176"/>
      <c r="J1707" s="176"/>
      <c r="K1707" s="176"/>
      <c r="L1707" s="176"/>
    </row>
    <row r="1708" spans="1:12">
      <c r="A1708" s="176"/>
      <c r="B1708" s="176"/>
      <c r="C1708" s="176"/>
      <c r="D1708" s="176"/>
      <c r="E1708" s="176"/>
      <c r="F1708" s="176"/>
      <c r="G1708" s="176"/>
      <c r="H1708" s="176"/>
      <c r="I1708" s="176"/>
      <c r="J1708" s="176"/>
      <c r="K1708" s="176"/>
      <c r="L1708" s="176"/>
    </row>
    <row r="1709" spans="1:12">
      <c r="A1709" s="176"/>
      <c r="B1709" s="176"/>
      <c r="C1709" s="176"/>
      <c r="D1709" s="176"/>
      <c r="E1709" s="176"/>
      <c r="F1709" s="176"/>
      <c r="G1709" s="176"/>
      <c r="H1709" s="176"/>
      <c r="I1709" s="176"/>
      <c r="J1709" s="176"/>
      <c r="K1709" s="176"/>
      <c r="L1709" s="176"/>
    </row>
    <row r="1710" spans="1:12">
      <c r="A1710" s="176"/>
      <c r="B1710" s="176"/>
      <c r="C1710" s="176"/>
      <c r="D1710" s="176"/>
      <c r="E1710" s="176"/>
      <c r="F1710" s="176"/>
      <c r="G1710" s="176"/>
      <c r="H1710" s="176"/>
      <c r="I1710" s="176"/>
      <c r="J1710" s="176"/>
      <c r="K1710" s="176"/>
      <c r="L1710" s="176"/>
    </row>
    <row r="1711" spans="1:12">
      <c r="A1711" s="176"/>
      <c r="B1711" s="176"/>
      <c r="C1711" s="176"/>
      <c r="D1711" s="176"/>
      <c r="E1711" s="176"/>
      <c r="F1711" s="176"/>
      <c r="G1711" s="176"/>
      <c r="H1711" s="176"/>
      <c r="I1711" s="176"/>
      <c r="J1711" s="176"/>
      <c r="K1711" s="176"/>
      <c r="L1711" s="176"/>
    </row>
    <row r="1712" spans="1:12">
      <c r="A1712" s="176"/>
      <c r="B1712" s="176"/>
      <c r="C1712" s="176"/>
      <c r="D1712" s="176"/>
      <c r="E1712" s="176"/>
      <c r="F1712" s="176"/>
      <c r="G1712" s="176"/>
      <c r="H1712" s="176"/>
      <c r="I1712" s="176"/>
      <c r="J1712" s="176"/>
      <c r="K1712" s="176"/>
      <c r="L1712" s="176"/>
    </row>
    <row r="1713" spans="1:12">
      <c r="A1713" s="176"/>
      <c r="B1713" s="176"/>
      <c r="C1713" s="176"/>
      <c r="D1713" s="176"/>
      <c r="E1713" s="176"/>
      <c r="F1713" s="176"/>
      <c r="G1713" s="176"/>
      <c r="H1713" s="176"/>
      <c r="I1713" s="176"/>
      <c r="J1713" s="176"/>
      <c r="K1713" s="176"/>
      <c r="L1713" s="176"/>
    </row>
    <row r="1714" spans="1:12">
      <c r="A1714" s="176"/>
      <c r="B1714" s="176"/>
      <c r="C1714" s="176"/>
      <c r="D1714" s="176"/>
      <c r="E1714" s="176"/>
      <c r="F1714" s="176"/>
      <c r="G1714" s="176"/>
      <c r="H1714" s="176"/>
      <c r="I1714" s="176"/>
      <c r="J1714" s="176"/>
      <c r="K1714" s="176"/>
      <c r="L1714" s="176"/>
    </row>
    <row r="1715" spans="1:12">
      <c r="A1715" s="176"/>
      <c r="B1715" s="176"/>
      <c r="C1715" s="176"/>
      <c r="D1715" s="176"/>
      <c r="E1715" s="176"/>
      <c r="F1715" s="176"/>
      <c r="G1715" s="176"/>
      <c r="H1715" s="176"/>
      <c r="I1715" s="176"/>
      <c r="J1715" s="176"/>
      <c r="K1715" s="176"/>
      <c r="L1715" s="176"/>
    </row>
    <row r="1716" spans="1:12">
      <c r="A1716" s="176"/>
      <c r="B1716" s="176"/>
      <c r="C1716" s="176"/>
      <c r="D1716" s="176"/>
      <c r="E1716" s="176"/>
      <c r="F1716" s="176"/>
      <c r="G1716" s="176"/>
      <c r="H1716" s="176"/>
      <c r="I1716" s="176"/>
      <c r="J1716" s="176"/>
      <c r="K1716" s="176"/>
      <c r="L1716" s="176"/>
    </row>
    <row r="1717" spans="1:12">
      <c r="A1717" s="176"/>
      <c r="B1717" s="176"/>
      <c r="C1717" s="176"/>
      <c r="D1717" s="176"/>
      <c r="E1717" s="176"/>
      <c r="F1717" s="176"/>
      <c r="G1717" s="176"/>
      <c r="H1717" s="176"/>
      <c r="I1717" s="176"/>
      <c r="J1717" s="176"/>
      <c r="K1717" s="176"/>
      <c r="L1717" s="176"/>
    </row>
    <row r="1718" spans="1:12">
      <c r="A1718" s="176"/>
      <c r="B1718" s="176"/>
      <c r="C1718" s="176"/>
      <c r="D1718" s="176"/>
      <c r="E1718" s="176"/>
      <c r="F1718" s="176"/>
      <c r="G1718" s="176"/>
      <c r="H1718" s="176"/>
      <c r="I1718" s="176"/>
      <c r="J1718" s="176"/>
      <c r="K1718" s="176"/>
      <c r="L1718" s="176"/>
    </row>
    <row r="1719" spans="1:12">
      <c r="A1719" s="176"/>
      <c r="B1719" s="176"/>
      <c r="C1719" s="176"/>
      <c r="D1719" s="176"/>
      <c r="E1719" s="176"/>
      <c r="F1719" s="176"/>
      <c r="G1719" s="176"/>
      <c r="H1719" s="176"/>
      <c r="I1719" s="176"/>
      <c r="J1719" s="176"/>
      <c r="K1719" s="176"/>
      <c r="L1719" s="176"/>
    </row>
    <row r="1720" spans="1:12">
      <c r="A1720" s="176"/>
      <c r="B1720" s="176"/>
      <c r="C1720" s="176"/>
      <c r="D1720" s="176"/>
      <c r="E1720" s="176"/>
      <c r="F1720" s="176"/>
      <c r="G1720" s="176"/>
      <c r="H1720" s="176"/>
      <c r="I1720" s="176"/>
      <c r="J1720" s="176"/>
      <c r="K1720" s="176"/>
      <c r="L1720" s="176"/>
    </row>
    <row r="1721" spans="1:12">
      <c r="A1721" s="176"/>
      <c r="B1721" s="176"/>
      <c r="C1721" s="176"/>
      <c r="D1721" s="176"/>
      <c r="E1721" s="176"/>
      <c r="F1721" s="176"/>
      <c r="G1721" s="176"/>
      <c r="H1721" s="176"/>
      <c r="I1721" s="176"/>
      <c r="J1721" s="176"/>
      <c r="K1721" s="176"/>
      <c r="L1721" s="176"/>
    </row>
    <row r="1722" spans="1:12">
      <c r="A1722" s="176"/>
      <c r="B1722" s="176"/>
      <c r="C1722" s="176"/>
      <c r="D1722" s="176"/>
      <c r="E1722" s="176"/>
      <c r="F1722" s="176"/>
      <c r="G1722" s="176"/>
      <c r="H1722" s="176"/>
      <c r="I1722" s="176"/>
      <c r="J1722" s="176"/>
      <c r="K1722" s="176"/>
      <c r="L1722" s="176"/>
    </row>
    <row r="1723" spans="1:12">
      <c r="A1723" s="176"/>
      <c r="B1723" s="176"/>
      <c r="C1723" s="176"/>
      <c r="D1723" s="176"/>
      <c r="E1723" s="176"/>
      <c r="F1723" s="176"/>
      <c r="G1723" s="176"/>
      <c r="H1723" s="176"/>
      <c r="I1723" s="176"/>
      <c r="J1723" s="176"/>
      <c r="K1723" s="176"/>
      <c r="L1723" s="176"/>
    </row>
    <row r="1724" spans="1:12">
      <c r="A1724" s="176"/>
      <c r="B1724" s="176"/>
      <c r="C1724" s="176"/>
      <c r="D1724" s="176"/>
      <c r="E1724" s="176"/>
      <c r="F1724" s="176"/>
      <c r="G1724" s="176"/>
      <c r="H1724" s="176"/>
      <c r="I1724" s="176"/>
      <c r="J1724" s="176"/>
      <c r="K1724" s="176"/>
      <c r="L1724" s="176"/>
    </row>
    <row r="1725" spans="1:12">
      <c r="A1725" s="176"/>
      <c r="B1725" s="176"/>
      <c r="C1725" s="176"/>
      <c r="D1725" s="176"/>
      <c r="E1725" s="176"/>
      <c r="F1725" s="176"/>
      <c r="G1725" s="176"/>
      <c r="H1725" s="176"/>
      <c r="I1725" s="176"/>
      <c r="J1725" s="176"/>
      <c r="K1725" s="176"/>
      <c r="L1725" s="176"/>
    </row>
    <row r="1726" spans="1:12">
      <c r="A1726" s="176"/>
      <c r="B1726" s="176"/>
      <c r="C1726" s="176"/>
      <c r="D1726" s="176"/>
      <c r="E1726" s="176"/>
      <c r="F1726" s="176"/>
      <c r="G1726" s="176"/>
      <c r="H1726" s="176"/>
      <c r="I1726" s="176"/>
      <c r="J1726" s="176"/>
      <c r="K1726" s="176"/>
      <c r="L1726" s="176"/>
    </row>
    <row r="1727" spans="1:12">
      <c r="A1727" s="176"/>
      <c r="B1727" s="176"/>
      <c r="C1727" s="176"/>
      <c r="D1727" s="176"/>
      <c r="E1727" s="176"/>
      <c r="F1727" s="176"/>
      <c r="G1727" s="176"/>
      <c r="H1727" s="176"/>
      <c r="I1727" s="176"/>
      <c r="J1727" s="176"/>
      <c r="K1727" s="176"/>
      <c r="L1727" s="176"/>
    </row>
    <row r="1728" spans="1:12">
      <c r="A1728" s="176"/>
      <c r="B1728" s="176"/>
      <c r="C1728" s="176"/>
      <c r="D1728" s="176"/>
      <c r="E1728" s="176"/>
      <c r="F1728" s="176"/>
      <c r="G1728" s="176"/>
      <c r="H1728" s="176"/>
      <c r="I1728" s="176"/>
      <c r="J1728" s="176"/>
      <c r="K1728" s="176"/>
      <c r="L1728" s="176"/>
    </row>
    <row r="1729" spans="1:12">
      <c r="A1729" s="176"/>
      <c r="B1729" s="176"/>
      <c r="C1729" s="176"/>
      <c r="D1729" s="176"/>
      <c r="E1729" s="176"/>
      <c r="F1729" s="176"/>
      <c r="G1729" s="176"/>
      <c r="H1729" s="176"/>
      <c r="I1729" s="176"/>
      <c r="J1729" s="176"/>
      <c r="K1729" s="176"/>
      <c r="L1729" s="176"/>
    </row>
    <row r="1730" spans="1:12">
      <c r="A1730" s="176"/>
      <c r="B1730" s="176"/>
      <c r="C1730" s="176"/>
      <c r="D1730" s="176"/>
      <c r="E1730" s="176"/>
      <c r="F1730" s="176"/>
      <c r="G1730" s="176"/>
      <c r="H1730" s="176"/>
      <c r="I1730" s="176"/>
      <c r="J1730" s="176"/>
      <c r="K1730" s="176"/>
      <c r="L1730" s="176"/>
    </row>
    <row r="1731" spans="1:12">
      <c r="A1731" s="176"/>
      <c r="B1731" s="176"/>
      <c r="C1731" s="176"/>
      <c r="D1731" s="176"/>
      <c r="E1731" s="176"/>
      <c r="F1731" s="176"/>
      <c r="G1731" s="176"/>
      <c r="H1731" s="176"/>
      <c r="I1731" s="176"/>
      <c r="J1731" s="176"/>
      <c r="K1731" s="176"/>
      <c r="L1731" s="176"/>
    </row>
    <row r="1732" spans="1:12">
      <c r="A1732" s="176"/>
      <c r="B1732" s="176"/>
      <c r="C1732" s="176"/>
      <c r="D1732" s="176"/>
      <c r="E1732" s="176"/>
      <c r="F1732" s="176"/>
      <c r="G1732" s="176"/>
      <c r="H1732" s="176"/>
      <c r="I1732" s="176"/>
      <c r="J1732" s="176"/>
      <c r="K1732" s="176"/>
      <c r="L1732" s="176"/>
    </row>
    <row r="1733" spans="1:12">
      <c r="A1733" s="176"/>
      <c r="B1733" s="176"/>
      <c r="C1733" s="176"/>
      <c r="D1733" s="176"/>
      <c r="E1733" s="176"/>
      <c r="F1733" s="176"/>
      <c r="G1733" s="176"/>
      <c r="H1733" s="176"/>
      <c r="I1733" s="176"/>
      <c r="J1733" s="176"/>
      <c r="K1733" s="176"/>
      <c r="L1733" s="176"/>
    </row>
    <row r="1734" spans="1:12">
      <c r="A1734" s="176"/>
      <c r="B1734" s="176"/>
      <c r="C1734" s="176"/>
      <c r="D1734" s="176"/>
      <c r="E1734" s="176"/>
      <c r="F1734" s="176"/>
      <c r="G1734" s="176"/>
      <c r="H1734" s="176"/>
      <c r="I1734" s="176"/>
      <c r="J1734" s="176"/>
      <c r="K1734" s="176"/>
      <c r="L1734" s="176"/>
    </row>
    <row r="1735" spans="1:12">
      <c r="A1735" s="176"/>
      <c r="B1735" s="176"/>
      <c r="C1735" s="176"/>
      <c r="D1735" s="176"/>
      <c r="E1735" s="176"/>
      <c r="F1735" s="176"/>
      <c r="G1735" s="176"/>
      <c r="H1735" s="176"/>
      <c r="I1735" s="176"/>
      <c r="J1735" s="176"/>
      <c r="K1735" s="176"/>
      <c r="L1735" s="176"/>
    </row>
    <row r="1736" spans="1:12">
      <c r="A1736" s="176"/>
      <c r="B1736" s="176"/>
      <c r="C1736" s="176"/>
      <c r="D1736" s="176"/>
      <c r="E1736" s="176"/>
      <c r="F1736" s="176"/>
      <c r="G1736" s="176"/>
      <c r="H1736" s="176"/>
      <c r="I1736" s="176"/>
      <c r="J1736" s="176"/>
      <c r="K1736" s="176"/>
      <c r="L1736" s="176"/>
    </row>
    <row r="1737" spans="1:12">
      <c r="A1737" s="176"/>
      <c r="B1737" s="176"/>
      <c r="C1737" s="176"/>
      <c r="D1737" s="176"/>
      <c r="E1737" s="176"/>
      <c r="F1737" s="176"/>
      <c r="G1737" s="176"/>
      <c r="H1737" s="176"/>
      <c r="I1737" s="176"/>
      <c r="J1737" s="176"/>
      <c r="K1737" s="176"/>
      <c r="L1737" s="176"/>
    </row>
    <row r="1738" spans="1:12">
      <c r="A1738" s="176"/>
      <c r="B1738" s="176"/>
      <c r="C1738" s="176"/>
      <c r="D1738" s="176"/>
      <c r="E1738" s="176"/>
      <c r="F1738" s="176"/>
      <c r="G1738" s="176"/>
      <c r="H1738" s="176"/>
      <c r="I1738" s="176"/>
      <c r="J1738" s="176"/>
      <c r="K1738" s="176"/>
      <c r="L1738" s="176"/>
    </row>
    <row r="1739" spans="1:12">
      <c r="A1739" s="176"/>
      <c r="B1739" s="176"/>
      <c r="C1739" s="176"/>
      <c r="D1739" s="176"/>
      <c r="E1739" s="176"/>
      <c r="F1739" s="176"/>
      <c r="G1739" s="176"/>
      <c r="H1739" s="176"/>
      <c r="I1739" s="176"/>
      <c r="J1739" s="176"/>
      <c r="K1739" s="176"/>
      <c r="L1739" s="176"/>
    </row>
    <row r="1740" spans="1:12">
      <c r="A1740" s="176"/>
      <c r="B1740" s="176"/>
      <c r="C1740" s="176"/>
      <c r="D1740" s="176"/>
      <c r="E1740" s="176"/>
      <c r="F1740" s="176"/>
      <c r="G1740" s="176"/>
      <c r="H1740" s="176"/>
      <c r="I1740" s="176"/>
      <c r="J1740" s="176"/>
      <c r="K1740" s="176"/>
      <c r="L1740" s="176"/>
    </row>
    <row r="1741" spans="1:12">
      <c r="A1741" s="176"/>
      <c r="B1741" s="176"/>
      <c r="C1741" s="176"/>
      <c r="D1741" s="176"/>
      <c r="E1741" s="176"/>
      <c r="F1741" s="176"/>
      <c r="G1741" s="176"/>
      <c r="H1741" s="176"/>
      <c r="I1741" s="176"/>
      <c r="J1741" s="176"/>
      <c r="K1741" s="176"/>
      <c r="L1741" s="176"/>
    </row>
    <row r="1742" spans="1:12">
      <c r="A1742" s="176"/>
      <c r="B1742" s="176"/>
      <c r="C1742" s="176"/>
      <c r="D1742" s="176"/>
      <c r="E1742" s="176"/>
      <c r="F1742" s="176"/>
      <c r="G1742" s="176"/>
      <c r="H1742" s="176"/>
      <c r="I1742" s="176"/>
      <c r="J1742" s="176"/>
      <c r="K1742" s="176"/>
      <c r="L1742" s="176"/>
    </row>
    <row r="1743" spans="1:12">
      <c r="A1743" s="176"/>
      <c r="B1743" s="176"/>
      <c r="C1743" s="176"/>
      <c r="D1743" s="176"/>
      <c r="E1743" s="176"/>
      <c r="F1743" s="176"/>
      <c r="G1743" s="176"/>
      <c r="H1743" s="176"/>
      <c r="I1743" s="176"/>
      <c r="J1743" s="176"/>
      <c r="K1743" s="176"/>
      <c r="L1743" s="176"/>
    </row>
    <row r="1744" spans="1:12">
      <c r="A1744" s="176"/>
      <c r="B1744" s="176"/>
      <c r="C1744" s="176"/>
      <c r="D1744" s="176"/>
      <c r="E1744" s="176"/>
      <c r="F1744" s="176"/>
      <c r="G1744" s="176"/>
      <c r="H1744" s="176"/>
      <c r="I1744" s="176"/>
      <c r="J1744" s="176"/>
      <c r="K1744" s="176"/>
      <c r="L1744" s="176"/>
    </row>
    <row r="1745" spans="1:12">
      <c r="A1745" s="176"/>
      <c r="B1745" s="176"/>
      <c r="C1745" s="176"/>
      <c r="D1745" s="176"/>
      <c r="E1745" s="176"/>
      <c r="F1745" s="176"/>
      <c r="G1745" s="176"/>
      <c r="H1745" s="176"/>
      <c r="I1745" s="176"/>
      <c r="J1745" s="176"/>
      <c r="K1745" s="176"/>
      <c r="L1745" s="176"/>
    </row>
    <row r="1746" spans="1:12">
      <c r="A1746" s="176"/>
      <c r="B1746" s="176"/>
      <c r="C1746" s="176"/>
      <c r="D1746" s="176"/>
      <c r="E1746" s="176"/>
      <c r="F1746" s="176"/>
      <c r="G1746" s="176"/>
      <c r="H1746" s="176"/>
      <c r="I1746" s="176"/>
      <c r="J1746" s="176"/>
      <c r="K1746" s="176"/>
      <c r="L1746" s="176"/>
    </row>
    <row r="1747" spans="1:12">
      <c r="A1747" s="176"/>
      <c r="B1747" s="176"/>
      <c r="C1747" s="176"/>
      <c r="D1747" s="176"/>
      <c r="E1747" s="176"/>
      <c r="F1747" s="176"/>
      <c r="G1747" s="176"/>
      <c r="H1747" s="176"/>
      <c r="I1747" s="176"/>
      <c r="J1747" s="176"/>
      <c r="K1747" s="176"/>
      <c r="L1747" s="176"/>
    </row>
    <row r="1748" spans="1:12">
      <c r="A1748" s="176"/>
      <c r="B1748" s="176"/>
      <c r="C1748" s="176"/>
      <c r="D1748" s="176"/>
      <c r="E1748" s="176"/>
      <c r="F1748" s="176"/>
      <c r="G1748" s="176"/>
      <c r="H1748" s="176"/>
      <c r="I1748" s="176"/>
      <c r="J1748" s="176"/>
      <c r="K1748" s="176"/>
      <c r="L1748" s="176"/>
    </row>
    <row r="1749" spans="1:12">
      <c r="A1749" s="176"/>
      <c r="B1749" s="176"/>
      <c r="C1749" s="176"/>
      <c r="D1749" s="176"/>
      <c r="E1749" s="176"/>
      <c r="F1749" s="176"/>
      <c r="G1749" s="176"/>
      <c r="H1749" s="176"/>
      <c r="I1749" s="176"/>
      <c r="J1749" s="176"/>
      <c r="K1749" s="176"/>
      <c r="L1749" s="176"/>
    </row>
    <row r="1750" spans="1:12">
      <c r="A1750" s="176"/>
      <c r="B1750" s="176"/>
      <c r="C1750" s="176"/>
      <c r="D1750" s="176"/>
      <c r="E1750" s="176"/>
      <c r="F1750" s="176"/>
      <c r="G1750" s="176"/>
      <c r="H1750" s="176"/>
      <c r="I1750" s="176"/>
      <c r="J1750" s="176"/>
      <c r="K1750" s="176"/>
      <c r="L1750" s="176"/>
    </row>
    <row r="1751" spans="1:12">
      <c r="A1751" s="176"/>
      <c r="B1751" s="176"/>
      <c r="C1751" s="176"/>
      <c r="D1751" s="176"/>
      <c r="E1751" s="176"/>
      <c r="F1751" s="176"/>
      <c r="G1751" s="176"/>
      <c r="H1751" s="176"/>
      <c r="I1751" s="176"/>
      <c r="J1751" s="176"/>
      <c r="K1751" s="176"/>
      <c r="L1751" s="176"/>
    </row>
    <row r="1752" spans="1:12">
      <c r="A1752" s="176"/>
      <c r="B1752" s="176"/>
      <c r="C1752" s="176"/>
      <c r="D1752" s="176"/>
      <c r="E1752" s="176"/>
      <c r="F1752" s="176"/>
      <c r="G1752" s="176"/>
      <c r="H1752" s="176"/>
      <c r="I1752" s="176"/>
      <c r="J1752" s="176"/>
      <c r="K1752" s="176"/>
      <c r="L1752" s="176"/>
    </row>
    <row r="1753" spans="1:12">
      <c r="A1753" s="176"/>
      <c r="B1753" s="176"/>
      <c r="C1753" s="176"/>
      <c r="D1753" s="176"/>
      <c r="E1753" s="176"/>
      <c r="F1753" s="176"/>
      <c r="G1753" s="176"/>
      <c r="H1753" s="176"/>
      <c r="I1753" s="176"/>
      <c r="J1753" s="176"/>
      <c r="K1753" s="176"/>
      <c r="L1753" s="176"/>
    </row>
    <row r="1754" spans="1:12">
      <c r="A1754" s="176"/>
      <c r="B1754" s="176"/>
      <c r="C1754" s="176"/>
      <c r="D1754" s="176"/>
      <c r="E1754" s="176"/>
      <c r="F1754" s="176"/>
      <c r="G1754" s="176"/>
      <c r="H1754" s="176"/>
      <c r="I1754" s="176"/>
      <c r="J1754" s="176"/>
      <c r="K1754" s="176"/>
      <c r="L1754" s="176"/>
    </row>
    <row r="1755" spans="1:12">
      <c r="A1755" s="176"/>
      <c r="B1755" s="176"/>
      <c r="C1755" s="176"/>
      <c r="D1755" s="176"/>
      <c r="E1755" s="176"/>
      <c r="F1755" s="176"/>
      <c r="G1755" s="176"/>
      <c r="H1755" s="176"/>
      <c r="I1755" s="176"/>
      <c r="J1755" s="176"/>
      <c r="K1755" s="176"/>
      <c r="L1755" s="176"/>
    </row>
    <row r="1756" spans="1:12">
      <c r="A1756" s="176"/>
      <c r="B1756" s="176"/>
      <c r="C1756" s="176"/>
      <c r="D1756" s="176"/>
      <c r="E1756" s="176"/>
      <c r="F1756" s="176"/>
      <c r="G1756" s="176"/>
      <c r="H1756" s="176"/>
      <c r="I1756" s="176"/>
      <c r="J1756" s="176"/>
      <c r="K1756" s="176"/>
      <c r="L1756" s="176"/>
    </row>
    <row r="1757" spans="1:12">
      <c r="A1757" s="176"/>
      <c r="B1757" s="176"/>
      <c r="C1757" s="176"/>
      <c r="D1757" s="176"/>
      <c r="E1757" s="176"/>
      <c r="F1757" s="176"/>
      <c r="G1757" s="176"/>
      <c r="H1757" s="176"/>
      <c r="I1757" s="176"/>
      <c r="J1757" s="176"/>
      <c r="K1757" s="176"/>
      <c r="L1757" s="176"/>
    </row>
    <row r="1758" spans="1:12">
      <c r="A1758" s="176"/>
      <c r="B1758" s="176"/>
      <c r="C1758" s="176"/>
      <c r="D1758" s="176"/>
      <c r="E1758" s="176"/>
      <c r="F1758" s="176"/>
      <c r="G1758" s="176"/>
      <c r="H1758" s="176"/>
      <c r="I1758" s="176"/>
      <c r="J1758" s="176"/>
      <c r="K1758" s="176"/>
      <c r="L1758" s="176"/>
    </row>
    <row r="1759" spans="1:12">
      <c r="A1759" s="176"/>
      <c r="B1759" s="176"/>
      <c r="C1759" s="176"/>
      <c r="D1759" s="176"/>
      <c r="E1759" s="176"/>
      <c r="F1759" s="176"/>
      <c r="G1759" s="176"/>
      <c r="H1759" s="176"/>
      <c r="I1759" s="176"/>
      <c r="J1759" s="176"/>
      <c r="K1759" s="176"/>
      <c r="L1759" s="176"/>
    </row>
    <row r="1760" spans="1:12">
      <c r="A1760" s="176"/>
      <c r="B1760" s="176"/>
      <c r="C1760" s="176"/>
      <c r="D1760" s="176"/>
      <c r="E1760" s="176"/>
      <c r="F1760" s="176"/>
      <c r="G1760" s="176"/>
      <c r="H1760" s="176"/>
      <c r="I1760" s="176"/>
      <c r="J1760" s="176"/>
      <c r="K1760" s="176"/>
      <c r="L1760" s="176"/>
    </row>
    <row r="1761" spans="1:12">
      <c r="A1761" s="176"/>
      <c r="B1761" s="176"/>
      <c r="C1761" s="176"/>
      <c r="D1761" s="176"/>
      <c r="E1761" s="176"/>
      <c r="F1761" s="176"/>
      <c r="G1761" s="176"/>
      <c r="H1761" s="176"/>
      <c r="I1761" s="176"/>
      <c r="J1761" s="176"/>
      <c r="K1761" s="176"/>
      <c r="L1761" s="176"/>
    </row>
    <row r="1762" spans="1:12">
      <c r="A1762" s="176"/>
      <c r="B1762" s="176"/>
      <c r="C1762" s="176"/>
      <c r="D1762" s="176"/>
      <c r="E1762" s="176"/>
      <c r="F1762" s="176"/>
      <c r="G1762" s="176"/>
      <c r="H1762" s="176"/>
      <c r="I1762" s="176"/>
      <c r="J1762" s="176"/>
      <c r="K1762" s="176"/>
      <c r="L1762" s="176"/>
    </row>
    <row r="1763" spans="1:12">
      <c r="A1763" s="176"/>
      <c r="B1763" s="176"/>
      <c r="C1763" s="176"/>
      <c r="D1763" s="176"/>
      <c r="E1763" s="176"/>
      <c r="F1763" s="176"/>
      <c r="G1763" s="176"/>
      <c r="H1763" s="176"/>
      <c r="I1763" s="176"/>
      <c r="J1763" s="176"/>
      <c r="K1763" s="176"/>
      <c r="L1763" s="176"/>
    </row>
    <row r="1764" spans="1:12">
      <c r="A1764" s="176"/>
      <c r="B1764" s="176"/>
      <c r="C1764" s="176"/>
      <c r="D1764" s="176"/>
      <c r="E1764" s="176"/>
      <c r="F1764" s="176"/>
      <c r="G1764" s="176"/>
      <c r="H1764" s="176"/>
      <c r="I1764" s="176"/>
      <c r="J1764" s="176"/>
      <c r="K1764" s="176"/>
      <c r="L1764" s="176"/>
    </row>
    <row r="1765" spans="1:12">
      <c r="A1765" s="176"/>
      <c r="B1765" s="176"/>
      <c r="C1765" s="176"/>
      <c r="D1765" s="176"/>
      <c r="E1765" s="176"/>
      <c r="F1765" s="176"/>
      <c r="G1765" s="176"/>
      <c r="H1765" s="176"/>
      <c r="I1765" s="176"/>
      <c r="J1765" s="176"/>
      <c r="K1765" s="176"/>
      <c r="L1765" s="176"/>
    </row>
    <row r="1766" spans="1:12">
      <c r="A1766" s="176"/>
      <c r="B1766" s="176"/>
      <c r="C1766" s="176"/>
      <c r="D1766" s="176"/>
      <c r="E1766" s="176"/>
      <c r="F1766" s="176"/>
      <c r="G1766" s="176"/>
      <c r="H1766" s="176"/>
      <c r="I1766" s="176"/>
      <c r="J1766" s="176"/>
      <c r="K1766" s="176"/>
      <c r="L1766" s="176"/>
    </row>
    <row r="1767" spans="1:12">
      <c r="A1767" s="176"/>
      <c r="B1767" s="176"/>
      <c r="C1767" s="176"/>
      <c r="D1767" s="176"/>
      <c r="E1767" s="176"/>
      <c r="F1767" s="176"/>
      <c r="G1767" s="176"/>
      <c r="H1767" s="176"/>
      <c r="I1767" s="176"/>
      <c r="J1767" s="176"/>
      <c r="K1767" s="176"/>
      <c r="L1767" s="176"/>
    </row>
    <row r="1768" spans="1:12">
      <c r="A1768" s="176"/>
      <c r="B1768" s="176"/>
      <c r="C1768" s="176"/>
      <c r="D1768" s="176"/>
      <c r="E1768" s="176"/>
      <c r="F1768" s="176"/>
      <c r="G1768" s="176"/>
      <c r="H1768" s="176"/>
      <c r="I1768" s="176"/>
      <c r="J1768" s="176"/>
      <c r="K1768" s="176"/>
      <c r="L1768" s="176"/>
    </row>
    <row r="1769" spans="1:12">
      <c r="A1769" s="176"/>
      <c r="B1769" s="176"/>
      <c r="C1769" s="176"/>
      <c r="D1769" s="176"/>
      <c r="E1769" s="176"/>
      <c r="F1769" s="176"/>
      <c r="G1769" s="176"/>
      <c r="H1769" s="176"/>
      <c r="I1769" s="176"/>
      <c r="J1769" s="176"/>
      <c r="K1769" s="176"/>
      <c r="L1769" s="176"/>
    </row>
    <row r="1770" spans="1:12">
      <c r="A1770" s="176"/>
      <c r="B1770" s="176"/>
      <c r="C1770" s="176"/>
      <c r="D1770" s="176"/>
      <c r="E1770" s="176"/>
      <c r="F1770" s="176"/>
      <c r="G1770" s="176"/>
      <c r="H1770" s="176"/>
      <c r="I1770" s="176"/>
      <c r="J1770" s="176"/>
      <c r="K1770" s="176"/>
      <c r="L1770" s="176"/>
    </row>
    <row r="1771" spans="1:12">
      <c r="A1771" s="176"/>
      <c r="B1771" s="176"/>
      <c r="C1771" s="176"/>
      <c r="D1771" s="176"/>
      <c r="E1771" s="176"/>
      <c r="F1771" s="176"/>
      <c r="G1771" s="176"/>
      <c r="H1771" s="176"/>
      <c r="I1771" s="176"/>
      <c r="J1771" s="176"/>
      <c r="K1771" s="176"/>
      <c r="L1771" s="176"/>
    </row>
    <row r="1772" spans="1:12">
      <c r="A1772" s="176"/>
      <c r="B1772" s="176"/>
      <c r="C1772" s="176"/>
      <c r="D1772" s="176"/>
      <c r="E1772" s="176"/>
      <c r="F1772" s="176"/>
      <c r="G1772" s="176"/>
      <c r="H1772" s="176"/>
      <c r="I1772" s="176"/>
      <c r="J1772" s="176"/>
      <c r="K1772" s="176"/>
      <c r="L1772" s="176"/>
    </row>
    <row r="1773" spans="1:12">
      <c r="A1773" s="176"/>
      <c r="B1773" s="176"/>
      <c r="C1773" s="176"/>
      <c r="D1773" s="176"/>
      <c r="E1773" s="176"/>
      <c r="F1773" s="176"/>
      <c r="G1773" s="176"/>
      <c r="H1773" s="176"/>
      <c r="I1773" s="176"/>
      <c r="J1773" s="176"/>
      <c r="K1773" s="176"/>
      <c r="L1773" s="176"/>
    </row>
    <row r="1774" spans="1:12">
      <c r="A1774" s="176"/>
      <c r="B1774" s="176"/>
      <c r="C1774" s="176"/>
      <c r="D1774" s="176"/>
      <c r="E1774" s="176"/>
      <c r="F1774" s="176"/>
      <c r="G1774" s="176"/>
      <c r="H1774" s="176"/>
      <c r="I1774" s="176"/>
      <c r="J1774" s="176"/>
      <c r="K1774" s="176"/>
      <c r="L1774" s="176"/>
    </row>
    <row r="1775" spans="1:12">
      <c r="A1775" s="176"/>
      <c r="B1775" s="176"/>
      <c r="C1775" s="176"/>
      <c r="D1775" s="176"/>
      <c r="E1775" s="176"/>
      <c r="F1775" s="176"/>
      <c r="G1775" s="176"/>
      <c r="H1775" s="176"/>
      <c r="I1775" s="176"/>
      <c r="J1775" s="176"/>
      <c r="K1775" s="176"/>
      <c r="L1775" s="176"/>
    </row>
    <row r="1776" spans="1:12">
      <c r="A1776" s="176"/>
      <c r="B1776" s="176"/>
      <c r="C1776" s="176"/>
      <c r="D1776" s="176"/>
      <c r="E1776" s="176"/>
      <c r="F1776" s="176"/>
      <c r="G1776" s="176"/>
      <c r="H1776" s="176"/>
      <c r="I1776" s="176"/>
      <c r="J1776" s="176"/>
      <c r="K1776" s="176"/>
      <c r="L1776" s="176"/>
    </row>
    <row r="1777" spans="1:12">
      <c r="A1777" s="176"/>
      <c r="B1777" s="176"/>
      <c r="C1777" s="176"/>
      <c r="D1777" s="176"/>
      <c r="E1777" s="176"/>
      <c r="F1777" s="176"/>
      <c r="G1777" s="176"/>
      <c r="H1777" s="176"/>
      <c r="I1777" s="176"/>
      <c r="J1777" s="176"/>
      <c r="K1777" s="176"/>
      <c r="L1777" s="176"/>
    </row>
    <row r="1778" spans="1:12">
      <c r="A1778" s="176"/>
      <c r="B1778" s="176"/>
      <c r="C1778" s="176"/>
      <c r="D1778" s="176"/>
      <c r="E1778" s="176"/>
      <c r="F1778" s="176"/>
      <c r="G1778" s="176"/>
      <c r="H1778" s="176"/>
      <c r="I1778" s="176"/>
      <c r="J1778" s="176"/>
      <c r="K1778" s="176"/>
      <c r="L1778" s="176"/>
    </row>
    <row r="1779" spans="1:12">
      <c r="A1779" s="176"/>
      <c r="B1779" s="176"/>
      <c r="C1779" s="176"/>
      <c r="D1779" s="176"/>
      <c r="E1779" s="176"/>
      <c r="F1779" s="176"/>
      <c r="G1779" s="176"/>
      <c r="H1779" s="176"/>
      <c r="I1779" s="176"/>
      <c r="J1779" s="176"/>
      <c r="K1779" s="176"/>
      <c r="L1779" s="176"/>
    </row>
    <row r="1780" spans="1:12">
      <c r="A1780" s="176"/>
      <c r="B1780" s="176"/>
      <c r="C1780" s="176"/>
      <c r="D1780" s="176"/>
      <c r="E1780" s="176"/>
      <c r="F1780" s="176"/>
      <c r="G1780" s="176"/>
      <c r="H1780" s="176"/>
      <c r="I1780" s="176"/>
      <c r="J1780" s="176"/>
      <c r="K1780" s="176"/>
      <c r="L1780" s="176"/>
    </row>
    <row r="1781" spans="1:12">
      <c r="A1781" s="176"/>
      <c r="B1781" s="176"/>
      <c r="C1781" s="176"/>
      <c r="D1781" s="176"/>
      <c r="E1781" s="176"/>
      <c r="F1781" s="176"/>
      <c r="G1781" s="176"/>
      <c r="H1781" s="176"/>
      <c r="I1781" s="176"/>
      <c r="J1781" s="176"/>
      <c r="K1781" s="176"/>
      <c r="L1781" s="176"/>
    </row>
    <row r="1782" spans="1:12">
      <c r="A1782" s="176"/>
      <c r="B1782" s="176"/>
      <c r="C1782" s="176"/>
      <c r="D1782" s="176"/>
      <c r="E1782" s="176"/>
      <c r="F1782" s="176"/>
      <c r="G1782" s="176"/>
      <c r="H1782" s="176"/>
      <c r="I1782" s="176"/>
      <c r="J1782" s="176"/>
      <c r="K1782" s="176"/>
      <c r="L1782" s="176"/>
    </row>
    <row r="1783" spans="1:12">
      <c r="A1783" s="176"/>
      <c r="B1783" s="176"/>
      <c r="C1783" s="176"/>
      <c r="D1783" s="176"/>
      <c r="E1783" s="176"/>
      <c r="F1783" s="176"/>
      <c r="G1783" s="176"/>
      <c r="H1783" s="176"/>
      <c r="I1783" s="176"/>
      <c r="J1783" s="176"/>
      <c r="K1783" s="176"/>
      <c r="L1783" s="176"/>
    </row>
    <row r="1784" spans="1:12">
      <c r="A1784" s="176"/>
      <c r="B1784" s="176"/>
      <c r="C1784" s="176"/>
      <c r="D1784" s="176"/>
      <c r="E1784" s="176"/>
      <c r="F1784" s="176"/>
      <c r="G1784" s="176"/>
      <c r="H1784" s="176"/>
      <c r="I1784" s="176"/>
      <c r="J1784" s="176"/>
      <c r="K1784" s="176"/>
      <c r="L1784" s="176"/>
    </row>
    <row r="1785" spans="1:12">
      <c r="A1785" s="176"/>
      <c r="B1785" s="176"/>
      <c r="C1785" s="176"/>
      <c r="D1785" s="176"/>
      <c r="E1785" s="176"/>
      <c r="F1785" s="176"/>
      <c r="G1785" s="176"/>
      <c r="H1785" s="176"/>
      <c r="I1785" s="176"/>
      <c r="J1785" s="176"/>
      <c r="K1785" s="176"/>
      <c r="L1785" s="176"/>
    </row>
    <row r="1786" spans="1:12">
      <c r="A1786" s="176"/>
      <c r="B1786" s="176"/>
      <c r="C1786" s="176"/>
      <c r="D1786" s="176"/>
      <c r="E1786" s="176"/>
      <c r="F1786" s="176"/>
      <c r="G1786" s="176"/>
      <c r="H1786" s="176"/>
      <c r="I1786" s="176"/>
      <c r="J1786" s="176"/>
      <c r="K1786" s="176"/>
      <c r="L1786" s="176"/>
    </row>
    <row r="1787" spans="1:12">
      <c r="A1787" s="176"/>
      <c r="B1787" s="176"/>
      <c r="C1787" s="176"/>
      <c r="D1787" s="176"/>
      <c r="E1787" s="176"/>
      <c r="F1787" s="176"/>
      <c r="G1787" s="176"/>
      <c r="H1787" s="176"/>
      <c r="I1787" s="176"/>
      <c r="J1787" s="176"/>
      <c r="K1787" s="176"/>
      <c r="L1787" s="176"/>
    </row>
    <row r="1788" spans="1:12">
      <c r="A1788" s="176"/>
      <c r="B1788" s="176"/>
      <c r="C1788" s="176"/>
      <c r="D1788" s="176"/>
      <c r="E1788" s="176"/>
      <c r="F1788" s="176"/>
      <c r="G1788" s="176"/>
      <c r="H1788" s="176"/>
      <c r="I1788" s="176"/>
      <c r="J1788" s="176"/>
      <c r="K1788" s="176"/>
      <c r="L1788" s="176"/>
    </row>
    <row r="1789" spans="1:12">
      <c r="A1789" s="176"/>
      <c r="B1789" s="176"/>
      <c r="C1789" s="176"/>
      <c r="D1789" s="176"/>
      <c r="E1789" s="176"/>
      <c r="F1789" s="176"/>
      <c r="G1789" s="176"/>
      <c r="H1789" s="176"/>
      <c r="I1789" s="176"/>
      <c r="J1789" s="176"/>
      <c r="K1789" s="176"/>
      <c r="L1789" s="176"/>
    </row>
    <row r="1790" spans="1:12">
      <c r="A1790" s="176"/>
      <c r="B1790" s="176"/>
      <c r="C1790" s="176"/>
      <c r="D1790" s="176"/>
      <c r="E1790" s="176"/>
      <c r="F1790" s="176"/>
      <c r="G1790" s="176"/>
      <c r="H1790" s="176"/>
      <c r="I1790" s="176"/>
      <c r="J1790" s="176"/>
      <c r="K1790" s="176"/>
      <c r="L1790" s="176"/>
    </row>
    <row r="1791" spans="1:12">
      <c r="A1791" s="176"/>
      <c r="B1791" s="176"/>
      <c r="C1791" s="176"/>
      <c r="D1791" s="176"/>
      <c r="E1791" s="176"/>
      <c r="F1791" s="176"/>
      <c r="G1791" s="176"/>
      <c r="H1791" s="176"/>
      <c r="I1791" s="176"/>
      <c r="J1791" s="176"/>
      <c r="K1791" s="176"/>
      <c r="L1791" s="176"/>
    </row>
    <row r="1792" spans="1:12">
      <c r="A1792" s="176"/>
      <c r="B1792" s="176"/>
      <c r="C1792" s="176"/>
      <c r="D1792" s="176"/>
      <c r="E1792" s="176"/>
      <c r="F1792" s="176"/>
      <c r="G1792" s="176"/>
      <c r="H1792" s="176"/>
      <c r="I1792" s="176"/>
      <c r="J1792" s="176"/>
      <c r="K1792" s="176"/>
      <c r="L1792" s="176"/>
    </row>
    <row r="1793" spans="1:12">
      <c r="A1793" s="176"/>
      <c r="B1793" s="176"/>
      <c r="C1793" s="176"/>
      <c r="D1793" s="176"/>
      <c r="E1793" s="176"/>
      <c r="F1793" s="176"/>
      <c r="G1793" s="176"/>
      <c r="H1793" s="176"/>
      <c r="I1793" s="176"/>
      <c r="J1793" s="176"/>
      <c r="K1793" s="176"/>
      <c r="L1793" s="176"/>
    </row>
    <row r="1794" spans="1:12">
      <c r="A1794" s="176"/>
      <c r="B1794" s="176"/>
      <c r="C1794" s="176"/>
      <c r="D1794" s="176"/>
      <c r="E1794" s="176"/>
      <c r="F1794" s="176"/>
      <c r="G1794" s="176"/>
      <c r="H1794" s="176"/>
      <c r="I1794" s="176"/>
      <c r="J1794" s="176"/>
      <c r="K1794" s="176"/>
      <c r="L1794" s="176"/>
    </row>
    <row r="1795" spans="1:12">
      <c r="A1795" s="176"/>
      <c r="B1795" s="176"/>
      <c r="C1795" s="176"/>
      <c r="D1795" s="176"/>
      <c r="E1795" s="176"/>
      <c r="F1795" s="176"/>
      <c r="G1795" s="176"/>
      <c r="H1795" s="176"/>
      <c r="I1795" s="176"/>
      <c r="J1795" s="176"/>
      <c r="K1795" s="176"/>
      <c r="L1795" s="176"/>
    </row>
    <row r="1796" spans="1:12">
      <c r="A1796" s="176"/>
      <c r="B1796" s="176"/>
      <c r="C1796" s="176"/>
      <c r="D1796" s="176"/>
      <c r="E1796" s="176"/>
      <c r="F1796" s="176"/>
      <c r="G1796" s="176"/>
      <c r="H1796" s="176"/>
      <c r="I1796" s="176"/>
      <c r="J1796" s="176"/>
      <c r="K1796" s="176"/>
      <c r="L1796" s="176"/>
    </row>
    <row r="1797" spans="1:12">
      <c r="A1797" s="176"/>
      <c r="B1797" s="176"/>
      <c r="C1797" s="176"/>
      <c r="D1797" s="176"/>
      <c r="E1797" s="176"/>
      <c r="F1797" s="176"/>
      <c r="G1797" s="176"/>
      <c r="H1797" s="176"/>
      <c r="I1797" s="176"/>
      <c r="J1797" s="176"/>
      <c r="K1797" s="176"/>
      <c r="L1797" s="176"/>
    </row>
    <row r="1798" spans="1:12">
      <c r="A1798" s="176"/>
      <c r="B1798" s="176"/>
      <c r="C1798" s="176"/>
      <c r="D1798" s="176"/>
      <c r="E1798" s="176"/>
      <c r="F1798" s="176"/>
      <c r="G1798" s="176"/>
      <c r="H1798" s="176"/>
      <c r="I1798" s="176"/>
      <c r="J1798" s="176"/>
      <c r="K1798" s="176"/>
      <c r="L1798" s="176"/>
    </row>
    <row r="1799" spans="1:12">
      <c r="A1799" s="176"/>
      <c r="B1799" s="176"/>
      <c r="C1799" s="176"/>
      <c r="D1799" s="176"/>
      <c r="E1799" s="176"/>
      <c r="F1799" s="176"/>
      <c r="G1799" s="176"/>
      <c r="H1799" s="176"/>
      <c r="I1799" s="176"/>
      <c r="J1799" s="176"/>
      <c r="K1799" s="176"/>
      <c r="L1799" s="176"/>
    </row>
    <row r="1800" spans="1:12">
      <c r="A1800" s="176"/>
      <c r="B1800" s="176"/>
      <c r="C1800" s="176"/>
      <c r="D1800" s="176"/>
      <c r="E1800" s="176"/>
      <c r="F1800" s="176"/>
      <c r="G1800" s="176"/>
      <c r="H1800" s="176"/>
      <c r="I1800" s="176"/>
      <c r="J1800" s="176"/>
      <c r="K1800" s="176"/>
      <c r="L1800" s="176"/>
    </row>
    <row r="1801" spans="1:12">
      <c r="A1801" s="176"/>
      <c r="B1801" s="176"/>
      <c r="C1801" s="176"/>
      <c r="D1801" s="176"/>
      <c r="E1801" s="176"/>
      <c r="F1801" s="176"/>
      <c r="G1801" s="176"/>
      <c r="H1801" s="176"/>
      <c r="I1801" s="176"/>
      <c r="J1801" s="176"/>
      <c r="K1801" s="176"/>
      <c r="L1801" s="176"/>
    </row>
    <row r="1802" spans="1:12">
      <c r="A1802" s="176"/>
      <c r="B1802" s="176"/>
      <c r="C1802" s="176"/>
      <c r="D1802" s="176"/>
      <c r="E1802" s="176"/>
      <c r="F1802" s="176"/>
      <c r="G1802" s="176"/>
      <c r="H1802" s="176"/>
      <c r="I1802" s="176"/>
      <c r="J1802" s="176"/>
      <c r="K1802" s="176"/>
      <c r="L1802" s="176"/>
    </row>
    <row r="1803" spans="1:12">
      <c r="A1803" s="176"/>
      <c r="B1803" s="176"/>
      <c r="C1803" s="176"/>
      <c r="D1803" s="176"/>
      <c r="E1803" s="176"/>
      <c r="F1803" s="176"/>
      <c r="G1803" s="176"/>
      <c r="H1803" s="176"/>
      <c r="I1803" s="176"/>
      <c r="J1803" s="176"/>
      <c r="K1803" s="176"/>
      <c r="L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2" id="{BFAF6213-DFE2-4C4B-94D9-4C127A17A154}">
            <xm:f>Inputs!$C$3="NOVC-HEV"</xm:f>
            <x14:dxf>
              <fill>
                <patternFill>
                  <bgColor rgb="FFFF0000"/>
                </patternFill>
              </fill>
            </x14:dxf>
          </x14:cfRule>
          <xm:sqref>A3:L1803</xm:sqref>
        </x14:conditionalFormatting>
        <x14:conditionalFormatting xmlns:xm="http://schemas.microsoft.com/office/excel/2006/main">
          <x14:cfRule type="expression" priority="113" id="{748BAE57-7C8E-4F4B-AE99-145907F882FF}">
            <xm:f>Inputs!$C$3&lt;&gt;"Pure ICE"</xm:f>
            <x14:dxf>
              <fill>
                <patternFill>
                  <bgColor rgb="FFFF0000"/>
                </patternFill>
              </fill>
            </x14:dxf>
          </x14:cfRule>
          <xm:sqref>H3:H1803</xm:sqref>
        </x14:conditionalFormatting>
        <x14:conditionalFormatting xmlns:xm="http://schemas.microsoft.com/office/excel/2006/main">
          <x14:cfRule type="expression" priority="114" id="{0563767F-7651-49E9-B2F3-B6E6D20278F5}">
            <xm:f>Inputs!$C$3="Pure ICE"</xm:f>
            <x14:dxf>
              <fill>
                <patternFill>
                  <bgColor rgb="FFFF0000"/>
                </patternFill>
              </fill>
            </x14:dxf>
          </x14:cfRule>
          <xm:sqref>J3:L1803</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5" id="{A37F022B-D2C9-4259-97A7-97D6D56CD09A}">
            <xm:f>Inputs!$C$3="NOVC-HEV"</xm:f>
            <x14:dxf>
              <fill>
                <patternFill>
                  <bgColor rgb="FFFF0000"/>
                </patternFill>
              </fill>
            </x14:dxf>
          </x14:cfRule>
          <xm:sqref>A3:B1803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6" id="{12691E03-D9D8-49AC-8862-3DABFBB93CFB}">
            <xm:f>Inputs!$C$3&lt;&gt;"Pure ICE"</xm:f>
            <x14:dxf>
              <fill>
                <patternFill>
                  <bgColor rgb="FFFF0000"/>
                </patternFill>
              </fill>
            </x14:dxf>
          </x14:cfRule>
          <xm:sqref>A3:I1803</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7" id="{21CFDDAF-E995-4527-BCE6-5D3E60C41672}">
            <xm:f>Inputs!$C$3&lt;&gt;"Pure ICE"</xm:f>
            <x14:dxf>
              <fill>
                <patternFill>
                  <bgColor rgb="FFFF0000"/>
                </patternFill>
              </fill>
            </x14:dxf>
          </x14:cfRule>
          <xm:sqref>A3:B1803</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8" id="{43A2087E-E741-48A3-925F-31AF39FBAB05}">
            <xm:f>Inputs!$C$3&lt;&gt;"Pure ICE"</xm:f>
            <x14:dxf>
              <fill>
                <patternFill>
                  <bgColor rgb="FFFF0000"/>
                </patternFill>
              </fill>
            </x14:dxf>
          </x14:cfRule>
          <xm:sqref>A3:I1803</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9" id="{1669DCD4-85E1-4316-A32D-9C92A1D972AB}">
            <xm:f>Inputs!$C$3&lt;&gt;"Pure ICE"</xm:f>
            <x14:dxf>
              <fill>
                <patternFill>
                  <bgColor rgb="FFFF0000"/>
                </patternFill>
              </fill>
            </x14:dxf>
          </x14:cfRule>
          <xm:sqref>A3:B1803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23</vt:i4>
      </vt:variant>
    </vt:vector>
  </HeadingPairs>
  <TitlesOfParts>
    <vt:vector size="23" baseType="lpstr">
      <vt:lpstr>About</vt:lpstr>
      <vt:lpstr>Inputs</vt:lpstr>
      <vt:lpstr>T1_map</vt:lpstr>
      <vt:lpstr>gear_box_ratios</vt:lpstr>
      <vt:lpstr>active_cylinder_ratios</vt:lpstr>
      <vt:lpstr>CD_Test_REECi</vt:lpstr>
      <vt:lpstr>WLTP-H</vt:lpstr>
      <vt:lpstr>meta.WLTP-H.10Hz.ts</vt:lpstr>
      <vt:lpstr>WLTP-L</vt:lpstr>
      <vt:lpstr>meta.WLTP-L.10Hz.ts</vt:lpstr>
      <vt:lpstr>NEDC-H</vt:lpstr>
      <vt:lpstr>NEDC-L</vt:lpstr>
      <vt:lpstr>prediction.WLTP</vt:lpstr>
      <vt:lpstr>meta.WLTP-H.pa</vt:lpstr>
      <vt:lpstr>meta.WLTP-L.pa</vt:lpstr>
      <vt:lpstr>meta.WLTP-H.test_b.ts</vt:lpstr>
      <vt:lpstr>meta.WLTP-H.test_b.10Hz.ts</vt:lpstr>
      <vt:lpstr>meta.WLTP-L.test_b.ts</vt:lpstr>
      <vt:lpstr>meta.WLTP-L.test_b.10Hz.ts</vt:lpstr>
      <vt:lpstr>meta.WLTP-H.test_c.ts</vt:lpstr>
      <vt:lpstr>meta.WLTP-H.test_c.10Hz.ts</vt:lpstr>
      <vt:lpstr>meta.WLTP-L.test_c.ts</vt:lpstr>
      <vt:lpstr>meta.WLTP-L.test_c.10Hz.ts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2019-10-22T16:13:55Z</dcterms:modified>
</cp:coreProperties>
</file>